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5180" windowHeight="8325" tabRatio="837"/>
  </bookViews>
  <sheets>
    <sheet name="Summ1" sheetId="4" r:id="rId1"/>
    <sheet name="Summ2" sheetId="5" r:id="rId2"/>
    <sheet name="Summ3" sheetId="6" r:id="rId3"/>
    <sheet name="Summ4" sheetId="7" r:id="rId4"/>
    <sheet name="Summ1 - All DC removed" sheetId="8" r:id="rId5"/>
    <sheet name="Summ2 - All DC removed" sheetId="9" r:id="rId6"/>
    <sheet name="Summ3 - All DC removed" sheetId="10" r:id="rId7"/>
    <sheet name="Summ4 - All DC removed" sheetId="11" r:id="rId8"/>
    <sheet name="CIS History" sheetId="12" r:id="rId9"/>
    <sheet name="Performances" sheetId="13" r:id="rId10"/>
    <sheet name="EQAA" sheetId="58" r:id="rId11"/>
    <sheet name="EquA" sheetId="59" r:id="rId12"/>
    <sheet name="EquB" sheetId="60" r:id="rId13"/>
    <sheet name="FIX_Int" sheetId="61" r:id="rId14"/>
    <sheet name="WWSUM" sheetId="62" r:id="rId15"/>
    <sheet name="FORSUM" sheetId="63" r:id="rId16"/>
    <sheet name="Dom_Eq_Fin" sheetId="14" r:id="rId17"/>
    <sheet name="Dom_Eq_Gen (1)" sheetId="15" r:id="rId18"/>
    <sheet name="Dom_Eq_Gen (2)" sheetId="16" r:id="rId19"/>
    <sheet name="Dom_Eq_Ind" sheetId="17" r:id="rId20"/>
    <sheet name="Dom_Eq_Large" sheetId="18" r:id="rId21"/>
    <sheet name="Dom_Eq_Res" sheetId="19" r:id="rId22"/>
    <sheet name="Dom_Eq_Small" sheetId="20" r:id="rId23"/>
    <sheet name="Dom_Eq_Varied" sheetId="21" r:id="rId24"/>
    <sheet name="Dom_AA_Flex (1)" sheetId="22" r:id="rId25"/>
    <sheet name="Dom_AA_Flex (2)" sheetId="23" r:id="rId26"/>
    <sheet name="Dom_AA_Income" sheetId="24" r:id="rId27"/>
    <sheet name="Dom_AA_Low_Eq (1)" sheetId="25" r:id="rId28"/>
    <sheet name="Dom_AA_Low_Eq (2)" sheetId="26" r:id="rId29"/>
    <sheet name="Dom_AA_Med_Eq" sheetId="27" r:id="rId30"/>
    <sheet name="Dom_AA_Variable (1)" sheetId="28" r:id="rId31"/>
    <sheet name="Dom_AA_Variable (2)" sheetId="29" r:id="rId32"/>
    <sheet name="Dom FI Bond" sheetId="30" r:id="rId33"/>
    <sheet name="Dom FI Income" sheetId="31" r:id="rId34"/>
    <sheet name="Dom FI Money" sheetId="32" r:id="rId35"/>
    <sheet name="Dom_Real_Gen" sheetId="33" r:id="rId36"/>
    <sheet name="For_Eq_Gen" sheetId="34" r:id="rId37"/>
    <sheet name="For_Eq_Varied" sheetId="50" r:id="rId38"/>
    <sheet name="For_AA_Flex" sheetId="35" r:id="rId39"/>
    <sheet name="Glb_AA_Income" sheetId="36" r:id="rId40"/>
    <sheet name="Glb_AA_Low" sheetId="37" r:id="rId41"/>
    <sheet name="Glb_AA_Med" sheetId="38" r:id="rId42"/>
    <sheet name="Glb_AA_High" sheetId="39" r:id="rId43"/>
    <sheet name="For FI Bond" sheetId="40" r:id="rId44"/>
    <sheet name="Glb_FI_Short" sheetId="41" r:id="rId45"/>
    <sheet name="Glb_Real_Gen" sheetId="42" r:id="rId46"/>
    <sheet name="Reg_Eq_Gen" sheetId="44" r:id="rId47"/>
    <sheet name="Reg_AA_Flex" sheetId="43" r:id="rId48"/>
    <sheet name="Reg_FI_Short" sheetId="45" r:id="rId49"/>
    <sheet name="Reg_Real_Gen" sheetId="46" r:id="rId50"/>
    <sheet name="WW_Eq_Gen" sheetId="51" r:id="rId51"/>
    <sheet name="WW_Eq_UnClass" sheetId="47" r:id="rId52"/>
    <sheet name="WW_AA_Flex" sheetId="48" r:id="rId53"/>
    <sheet name="WW_MA_Income" sheetId="49" r:id="rId54"/>
    <sheet name="FOF (1)" sheetId="53" r:id="rId55"/>
    <sheet name="FOF (2)" sheetId="54" r:id="rId56"/>
    <sheet name="FOF (3)" sheetId="55" r:id="rId57"/>
    <sheet name="FOF (4)" sheetId="56" r:id="rId58"/>
    <sheet name="FOF (5)" sheetId="57" r:id="rId59"/>
  </sheets>
  <calcPr calcId="145621"/>
</workbook>
</file>

<file path=xl/calcChain.xml><?xml version="1.0" encoding="utf-8"?>
<calcChain xmlns="http://schemas.openxmlformats.org/spreadsheetml/2006/main">
  <c r="F344" i="12" l="1"/>
  <c r="E344" i="12"/>
  <c r="D344" i="12"/>
  <c r="F340" i="12"/>
  <c r="G336" i="12"/>
  <c r="F336" i="12"/>
  <c r="E336" i="12"/>
  <c r="D336" i="12"/>
  <c r="G335" i="12"/>
  <c r="F335" i="12"/>
  <c r="E335" i="12"/>
  <c r="D335" i="12"/>
  <c r="G334" i="12"/>
  <c r="F334" i="12"/>
  <c r="E334" i="12"/>
  <c r="D334" i="12"/>
  <c r="G333" i="12"/>
  <c r="F333" i="12"/>
  <c r="F337" i="12" s="1"/>
  <c r="E333" i="12"/>
  <c r="E337" i="12" s="1"/>
  <c r="D333" i="12"/>
  <c r="D337" i="12" s="1"/>
  <c r="G329" i="12"/>
  <c r="E329" i="12"/>
  <c r="D329" i="12"/>
  <c r="F329" i="12" s="1"/>
  <c r="G328" i="12"/>
  <c r="E328" i="12"/>
  <c r="D328" i="12"/>
  <c r="F328" i="12" s="1"/>
  <c r="G327" i="12"/>
  <c r="E327" i="12"/>
  <c r="D327" i="12"/>
  <c r="F327" i="12" s="1"/>
  <c r="G326" i="12"/>
  <c r="E326" i="12"/>
  <c r="E330" i="12" s="1"/>
  <c r="D326" i="12"/>
  <c r="D330" i="12" s="1"/>
  <c r="G322" i="12"/>
  <c r="E322" i="12"/>
  <c r="D322" i="12"/>
  <c r="F322" i="12" s="1"/>
  <c r="G321" i="12"/>
  <c r="E321" i="12"/>
  <c r="D321" i="12"/>
  <c r="F321" i="12" s="1"/>
  <c r="G320" i="12"/>
  <c r="E320" i="12"/>
  <c r="D320" i="12"/>
  <c r="F320" i="12" s="1"/>
  <c r="G319" i="12"/>
  <c r="E319" i="12"/>
  <c r="E323" i="12" s="1"/>
  <c r="D319" i="12"/>
  <c r="D323" i="12" s="1"/>
  <c r="F316" i="12"/>
  <c r="E316" i="12"/>
  <c r="D316" i="12"/>
  <c r="F309" i="12"/>
  <c r="E309" i="12"/>
  <c r="D309" i="12"/>
  <c r="E302" i="12"/>
  <c r="D302" i="12"/>
  <c r="F300" i="12"/>
  <c r="F299" i="12"/>
  <c r="F298" i="12"/>
  <c r="F302" i="12" s="1"/>
  <c r="E295" i="12"/>
  <c r="D295" i="12"/>
  <c r="F294" i="12"/>
  <c r="F292" i="12"/>
  <c r="F295" i="12" s="1"/>
  <c r="F291" i="12"/>
  <c r="E288" i="12"/>
  <c r="D288" i="12"/>
  <c r="F287" i="12"/>
  <c r="F286" i="12"/>
  <c r="F285" i="12"/>
  <c r="F284" i="12"/>
  <c r="F288" i="12" s="1"/>
  <c r="E281" i="12"/>
  <c r="D281" i="12"/>
  <c r="F280" i="12"/>
  <c r="F279" i="12"/>
  <c r="F278" i="12"/>
  <c r="F277" i="12"/>
  <c r="F281" i="12" s="1"/>
  <c r="E274" i="12"/>
  <c r="D274" i="12"/>
  <c r="F273" i="12"/>
  <c r="F272" i="12"/>
  <c r="F274" i="12" s="1"/>
  <c r="F271" i="12"/>
  <c r="F270" i="12"/>
  <c r="E267" i="12"/>
  <c r="D267" i="12"/>
  <c r="F266" i="12"/>
  <c r="F265" i="12"/>
  <c r="F264" i="12"/>
  <c r="F267" i="12" s="1"/>
  <c r="F263" i="12"/>
  <c r="E260" i="12"/>
  <c r="D260" i="12"/>
  <c r="F259" i="12"/>
  <c r="F258" i="12"/>
  <c r="F257" i="12"/>
  <c r="F256" i="12"/>
  <c r="F260" i="12" s="1"/>
  <c r="E253" i="12"/>
  <c r="D253" i="12"/>
  <c r="F252" i="12"/>
  <c r="F251" i="12"/>
  <c r="F250" i="12"/>
  <c r="F249" i="12"/>
  <c r="F253" i="12" s="1"/>
  <c r="E246" i="12"/>
  <c r="D246" i="12"/>
  <c r="F245" i="12"/>
  <c r="F244" i="12"/>
  <c r="F246" i="12" s="1"/>
  <c r="F243" i="12"/>
  <c r="F242" i="12"/>
  <c r="E239" i="12"/>
  <c r="D239" i="12"/>
  <c r="F238" i="12"/>
  <c r="F237" i="12"/>
  <c r="F236" i="12"/>
  <c r="F239" i="12" s="1"/>
  <c r="F235" i="12"/>
  <c r="E232" i="12"/>
  <c r="D232" i="12"/>
  <c r="F231" i="12"/>
  <c r="F230" i="12"/>
  <c r="F229" i="12"/>
  <c r="F228" i="12"/>
  <c r="F232" i="12" s="1"/>
  <c r="E225" i="12"/>
  <c r="D225" i="12"/>
  <c r="F224" i="12"/>
  <c r="F223" i="12"/>
  <c r="F222" i="12"/>
  <c r="F221" i="12"/>
  <c r="F225" i="12" s="1"/>
  <c r="E218" i="12"/>
  <c r="D218" i="12"/>
  <c r="F217" i="12"/>
  <c r="F216" i="12"/>
  <c r="F218" i="12" s="1"/>
  <c r="F215" i="12"/>
  <c r="F214" i="12"/>
  <c r="E211" i="12"/>
  <c r="D211" i="12"/>
  <c r="F210" i="12"/>
  <c r="F209" i="12"/>
  <c r="F208" i="12"/>
  <c r="F211" i="12" s="1"/>
  <c r="F207" i="12"/>
  <c r="E204" i="12"/>
  <c r="D204" i="12"/>
  <c r="F203" i="12"/>
  <c r="F202" i="12"/>
  <c r="F201" i="12"/>
  <c r="F200" i="12"/>
  <c r="F204" i="12" s="1"/>
  <c r="D200" i="12"/>
  <c r="D197" i="12"/>
  <c r="E196" i="12"/>
  <c r="D196" i="12"/>
  <c r="F196" i="12" s="1"/>
  <c r="F195" i="12"/>
  <c r="E195" i="12"/>
  <c r="D195" i="12"/>
  <c r="E194" i="12"/>
  <c r="F194" i="12" s="1"/>
  <c r="D194" i="12"/>
  <c r="E193" i="12"/>
  <c r="E197" i="12" s="1"/>
  <c r="E189" i="12"/>
  <c r="F189" i="12" s="1"/>
  <c r="D189" i="12"/>
  <c r="E188" i="12"/>
  <c r="D188" i="12"/>
  <c r="F188" i="12" s="1"/>
  <c r="E187" i="12"/>
  <c r="D187" i="12"/>
  <c r="F187" i="12" s="1"/>
  <c r="F186" i="12"/>
  <c r="E186" i="12"/>
  <c r="E190" i="12" s="1"/>
  <c r="D186" i="12"/>
  <c r="D190" i="12" s="1"/>
  <c r="E182" i="12"/>
  <c r="F182" i="12" s="1"/>
  <c r="F181" i="12"/>
  <c r="E181" i="12"/>
  <c r="D181" i="12"/>
  <c r="E180" i="12"/>
  <c r="F180" i="12" s="1"/>
  <c r="D180" i="12"/>
  <c r="E179" i="12"/>
  <c r="E183" i="12" s="1"/>
  <c r="D179" i="12"/>
  <c r="D183" i="12" s="1"/>
  <c r="F175" i="12"/>
  <c r="E175" i="12"/>
  <c r="D175" i="12"/>
  <c r="E174" i="12"/>
  <c r="F174" i="12" s="1"/>
  <c r="D174" i="12"/>
  <c r="E173" i="12"/>
  <c r="D173" i="12"/>
  <c r="D176" i="12" s="1"/>
  <c r="F172" i="12"/>
  <c r="E172" i="12"/>
  <c r="E176" i="12" s="1"/>
  <c r="E169" i="12"/>
  <c r="D169" i="12"/>
  <c r="F168" i="12"/>
  <c r="F167" i="12"/>
  <c r="F166" i="12"/>
  <c r="F169" i="12" s="1"/>
  <c r="F165" i="12"/>
  <c r="G161" i="12"/>
  <c r="E161" i="12"/>
  <c r="E162" i="12" s="1"/>
  <c r="D161" i="12"/>
  <c r="D162" i="12" s="1"/>
  <c r="F160" i="12"/>
  <c r="F159" i="12"/>
  <c r="F158" i="12"/>
  <c r="F154" i="12"/>
  <c r="F153" i="12"/>
  <c r="G152" i="12"/>
  <c r="E152" i="12"/>
  <c r="D152" i="12"/>
  <c r="F152" i="12" s="1"/>
  <c r="G151" i="12"/>
  <c r="E151" i="12"/>
  <c r="E155" i="12" s="1"/>
  <c r="D151" i="12"/>
  <c r="D155" i="12" s="1"/>
  <c r="G147" i="12"/>
  <c r="E147" i="12"/>
  <c r="D147" i="12"/>
  <c r="F147" i="12" s="1"/>
  <c r="G146" i="12"/>
  <c r="E146" i="12"/>
  <c r="D146" i="12"/>
  <c r="D148" i="12" s="1"/>
  <c r="G145" i="12"/>
  <c r="F145" i="12"/>
  <c r="G144" i="12"/>
  <c r="E144" i="12"/>
  <c r="F144" i="12" s="1"/>
  <c r="D144" i="12"/>
  <c r="G140" i="12"/>
  <c r="E140" i="12"/>
  <c r="E141" i="12" s="1"/>
  <c r="D140" i="12"/>
  <c r="D141" i="12" s="1"/>
  <c r="F139" i="12"/>
  <c r="F138" i="12"/>
  <c r="F137" i="12"/>
  <c r="E134" i="12"/>
  <c r="D134" i="12"/>
  <c r="G133" i="12"/>
  <c r="F133" i="12"/>
  <c r="G132" i="12"/>
  <c r="F132" i="12"/>
  <c r="G131" i="12"/>
  <c r="F131" i="12"/>
  <c r="F134" i="12" s="1"/>
  <c r="F130" i="12"/>
  <c r="E127" i="12"/>
  <c r="D127" i="12"/>
  <c r="F126" i="12"/>
  <c r="F125" i="12"/>
  <c r="F124" i="12"/>
  <c r="F123" i="12"/>
  <c r="F127" i="12" s="1"/>
  <c r="E120" i="12"/>
  <c r="D120" i="12"/>
  <c r="F119" i="12"/>
  <c r="F118" i="12"/>
  <c r="F117" i="12"/>
  <c r="F116" i="12"/>
  <c r="F120" i="12" s="1"/>
  <c r="E113" i="12"/>
  <c r="D113" i="12"/>
  <c r="F112" i="12"/>
  <c r="F111" i="12"/>
  <c r="F113" i="12" s="1"/>
  <c r="F110" i="12"/>
  <c r="F109" i="12"/>
  <c r="E106" i="12"/>
  <c r="D106" i="12"/>
  <c r="F105" i="12"/>
  <c r="F104" i="12"/>
  <c r="F103" i="12"/>
  <c r="F106" i="12" s="1"/>
  <c r="F102" i="12"/>
  <c r="E99" i="12"/>
  <c r="D99" i="12"/>
  <c r="F98" i="12"/>
  <c r="F97" i="12"/>
  <c r="F96" i="12"/>
  <c r="F95" i="12"/>
  <c r="F99" i="12" s="1"/>
  <c r="E92" i="12"/>
  <c r="D92" i="12"/>
  <c r="F91" i="12"/>
  <c r="F90" i="12"/>
  <c r="F89" i="12"/>
  <c r="F88" i="12"/>
  <c r="F92" i="12" s="1"/>
  <c r="E85" i="12"/>
  <c r="D85" i="12"/>
  <c r="F84" i="12"/>
  <c r="F83" i="12"/>
  <c r="F85" i="12" s="1"/>
  <c r="F82" i="12"/>
  <c r="F81" i="12"/>
  <c r="E78" i="12"/>
  <c r="D78" i="12"/>
  <c r="F77" i="12"/>
  <c r="F76" i="12"/>
  <c r="F75" i="12"/>
  <c r="F78" i="12" s="1"/>
  <c r="F74" i="12"/>
  <c r="E71" i="12"/>
  <c r="D71" i="12"/>
  <c r="F70" i="12"/>
  <c r="F69" i="12"/>
  <c r="F68" i="12"/>
  <c r="F67" i="12"/>
  <c r="F71" i="12" s="1"/>
  <c r="E64" i="12"/>
  <c r="D64" i="12"/>
  <c r="F63" i="12"/>
  <c r="F62" i="12"/>
  <c r="F61" i="12"/>
  <c r="F60" i="12"/>
  <c r="F64" i="12" s="1"/>
  <c r="E57" i="12"/>
  <c r="D57" i="12"/>
  <c r="F56" i="12"/>
  <c r="F55" i="12"/>
  <c r="F57" i="12" s="1"/>
  <c r="F54" i="12"/>
  <c r="F53" i="12"/>
  <c r="E50" i="12"/>
  <c r="D50" i="12"/>
  <c r="F49" i="12"/>
  <c r="F48" i="12"/>
  <c r="F47" i="12"/>
  <c r="F46" i="12"/>
  <c r="F50" i="12" s="1"/>
  <c r="E43" i="12"/>
  <c r="D43" i="12"/>
  <c r="F42" i="12"/>
  <c r="F41" i="12"/>
  <c r="F40" i="12"/>
  <c r="F39" i="12"/>
  <c r="F43" i="12" s="1"/>
  <c r="E36" i="12"/>
  <c r="D36" i="12"/>
  <c r="F35" i="12"/>
  <c r="F34" i="12"/>
  <c r="F33" i="12"/>
  <c r="F32" i="12"/>
  <c r="F36" i="12" s="1"/>
  <c r="E29" i="12"/>
  <c r="D29" i="12"/>
  <c r="F28" i="12"/>
  <c r="F27" i="12"/>
  <c r="F29" i="12" s="1"/>
  <c r="F26" i="12"/>
  <c r="F25" i="12"/>
  <c r="F190" i="12" l="1"/>
  <c r="F140" i="12"/>
  <c r="F141" i="12" s="1"/>
  <c r="E148" i="12"/>
  <c r="F151" i="12"/>
  <c r="F155" i="12" s="1"/>
  <c r="F161" i="12"/>
  <c r="F162" i="12" s="1"/>
  <c r="F173" i="12"/>
  <c r="F176" i="12" s="1"/>
  <c r="F179" i="12"/>
  <c r="F183" i="12" s="1"/>
  <c r="F193" i="12"/>
  <c r="F197" i="12" s="1"/>
  <c r="F326" i="12"/>
  <c r="F330" i="12" s="1"/>
  <c r="F146" i="12"/>
  <c r="F148" i="12" s="1"/>
  <c r="F319" i="12"/>
  <c r="F323" i="12" s="1"/>
  <c r="AV27" i="4"/>
  <c r="AT27" i="4"/>
  <c r="AR27" i="4"/>
  <c r="AN27" i="4"/>
  <c r="AL27" i="4"/>
  <c r="AJ27" i="4"/>
  <c r="AF27" i="4"/>
  <c r="AD27" i="4"/>
  <c r="AB27" i="4"/>
  <c r="X27" i="4"/>
  <c r="V27" i="4"/>
  <c r="T27" i="4"/>
  <c r="P27" i="4"/>
  <c r="N27" i="4"/>
  <c r="L27" i="4"/>
  <c r="H27" i="4"/>
  <c r="F27" i="4"/>
  <c r="D27" i="4"/>
</calcChain>
</file>

<file path=xl/sharedStrings.xml><?xml version="1.0" encoding="utf-8"?>
<sst xmlns="http://schemas.openxmlformats.org/spreadsheetml/2006/main" count="14102" uniqueCount="2173">
  <si>
    <t>Quarter ended : 31 March 2013</t>
  </si>
  <si>
    <t>SOUTH AFRICAN COLLECTIVE INVESTMENTS INDUSTRY</t>
  </si>
  <si>
    <t>TOTAL ASSETS</t>
  </si>
  <si>
    <t>31/03/2013</t>
  </si>
  <si>
    <t>Rm</t>
  </si>
  <si>
    <t>%</t>
  </si>
  <si>
    <t>31/12/2012</t>
  </si>
  <si>
    <t>30/09/2012</t>
  </si>
  <si>
    <t>30/06/2012</t>
  </si>
  <si>
    <t>SOUTH AFRICAN FUNDS</t>
  </si>
  <si>
    <t>WORLDWIDE FUNDS</t>
  </si>
  <si>
    <t>REGIONAL FUNDS</t>
  </si>
  <si>
    <t>GLOBAL FUNDS</t>
  </si>
  <si>
    <t>FUND OF FUNDS</t>
  </si>
  <si>
    <t>TOTAL</t>
  </si>
  <si>
    <t>SALES</t>
  </si>
  <si>
    <t>REPURCHASES</t>
  </si>
  <si>
    <t>NET INFLOW</t>
  </si>
  <si>
    <t>NO OF ACCOUNTS</t>
  </si>
  <si>
    <t>#</t>
  </si>
  <si>
    <t>NO OF FUNDS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</si>
  <si>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</si>
  <si>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</si>
  <si>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</si>
  <si>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</si>
  <si>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</si>
  <si>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</si>
  <si>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</si>
  <si>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</si>
  <si>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</si>
  <si>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</si>
  <si>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</si>
  <si>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</si>
  <si>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</si>
  <si>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</si>
  <si>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</si>
  <si>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</si>
  <si>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</si>
  <si>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</si>
  <si>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Multi Asset</t>
  </si>
  <si>
    <t>Real Estate</t>
  </si>
  <si>
    <t>Interest Bearing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</si>
  <si>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</si>
  <si>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</si>
  <si>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</si>
  <si>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</si>
  <si>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</si>
  <si>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</si>
  <si>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</si>
  <si>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Mid &amp; Small Cap funds</t>
  </si>
  <si>
    <t>Unclassified funds</t>
  </si>
  <si>
    <t>Resources &amp; Basic Industries funds</t>
  </si>
  <si>
    <t>Industrial funds</t>
  </si>
  <si>
    <t>Financial funds</t>
  </si>
  <si>
    <t>MULTI ASSET FUNDS</t>
  </si>
  <si>
    <t>Low Equity funds</t>
  </si>
  <si>
    <t>Medium Equity funds</t>
  </si>
  <si>
    <t>Prudential High Equity funds</t>
  </si>
  <si>
    <t>High Equity funds</t>
  </si>
  <si>
    <t>Flexible funds</t>
  </si>
  <si>
    <t>Targeted Absolute and Real Return funds</t>
  </si>
  <si>
    <t>Income funds</t>
  </si>
  <si>
    <t>REAL ESTATE FUNDS</t>
  </si>
  <si>
    <t>INTEREST BEARING FUNDS</t>
  </si>
  <si>
    <t>Variable Term funds</t>
  </si>
  <si>
    <t>Short Term funds</t>
  </si>
  <si>
    <t>Varied Specialist funds</t>
  </si>
  <si>
    <t>TOTAL (excluding Money Market)</t>
  </si>
  <si>
    <t>Money Market funds</t>
  </si>
  <si>
    <t>TOTAL (Including Money Market)</t>
  </si>
  <si>
    <t>WORLDWIDE, REGIONAL AND GLOBAL SECTORS</t>
  </si>
  <si>
    <t>Technology funds</t>
  </si>
  <si>
    <t>Real Estate funds</t>
  </si>
  <si>
    <t>NUMBER OF ACCOUNTS</t>
  </si>
  <si>
    <t>NUMBER OF FUNDS</t>
  </si>
  <si>
    <t>SUMMARY (DOUBLE COUNTING WITHIN FUND OF FUNDS REMOVED)</t>
  </si>
  <si>
    <t>SUMMARY (DOUBLE COUNTING WITHIN ALL FUNDS REMOVED)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</si>
  <si>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</si>
  <si>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</si>
  <si>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</si>
  <si>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</si>
  <si>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</si>
  <si>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</si>
  <si>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</si>
  <si>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</si>
  <si>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</si>
  <si>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</si>
  <si>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</si>
  <si>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</si>
  <si>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</si>
  <si>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`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</si>
  <si>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</si>
  <si>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</si>
  <si>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</si>
  <si>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</si>
  <si>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</si>
  <si>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</si>
  <si>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</si>
  <si>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</si>
  <si>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</si>
  <si>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31 MARCH 2013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</si>
  <si>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</si>
  <si>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</si>
  <si>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 (estimated for March 2013)</t>
  </si>
  <si>
    <t>SOUTH AFRICAN FUNDS (662)</t>
  </si>
  <si>
    <t>EQUITY FUNDS - General Funds (124)</t>
  </si>
  <si>
    <t>*FTSE/JSE All Share Index</t>
  </si>
  <si>
    <t>Sector Average</t>
  </si>
  <si>
    <t>EQUITY - Large Cap Funds (18)</t>
  </si>
  <si>
    <t>*FTSE/JSE Top 40 Index</t>
  </si>
  <si>
    <t>EQUITY - Medium and Smaller Companies Funds (8)</t>
  </si>
  <si>
    <t>*FTSE/JSE Midcap Index</t>
  </si>
  <si>
    <t>EQUITY - Resources Funds (11)</t>
  </si>
  <si>
    <t>*FTSE/JSE Resources 20 Index</t>
  </si>
  <si>
    <t>EQUITY - Industrial Sector (7)</t>
  </si>
  <si>
    <t>*FTSE/JSE Industrial Index</t>
  </si>
  <si>
    <t>EQUITY - Financial Sector (8)</t>
  </si>
  <si>
    <t>*FTSE/JSE Financial Index</t>
  </si>
  <si>
    <t>EQUITY - Unclassified (2)</t>
  </si>
  <si>
    <t>MULTI ASSET - Income Funds (57)</t>
  </si>
  <si>
    <t>MULTI ASSET - Low Equity Funds (93)</t>
  </si>
  <si>
    <t>MULTI ASSET - Medium Equity Funds (56)</t>
  </si>
  <si>
    <t>MULTI ASSET - High Equity Funds (105)</t>
  </si>
  <si>
    <t>MULTI ASSET - Flexible Funds (74)</t>
  </si>
  <si>
    <t>INTEREST BEARING - Variable Term Funds (21)</t>
  </si>
  <si>
    <t>All Bond Index</t>
  </si>
  <si>
    <t>INTEREST BEARING - Short Term Funds (28)</t>
  </si>
  <si>
    <t>INTEREST BEARING - Money Market Funds (25)</t>
  </si>
  <si>
    <t>REAL ESTATE - General Funds (25)</t>
  </si>
  <si>
    <t>*FTSE/JSE SA Listed Property Index</t>
  </si>
  <si>
    <t>WORLDWIDE FUNDS (25)</t>
  </si>
  <si>
    <t>EQUITY FUNDS - General Funds (1)</t>
  </si>
  <si>
    <t>EQUITY FUNDS - Unclassified (1)</t>
  </si>
  <si>
    <t>MULTI ASSET - Flexible (23)</t>
  </si>
  <si>
    <t>GLOBAL FUNDS (78)</t>
  </si>
  <si>
    <t>EQUITY - General Funds (27)</t>
  </si>
  <si>
    <t>Morgan Stanley Capital World Index (MSCI)</t>
  </si>
  <si>
    <t>EQUITY - Unclassified (1)</t>
  </si>
  <si>
    <t>INTEREST BEARING - Short Term (4)</t>
  </si>
  <si>
    <t>INTEREST BEARING - Variable Term (5)</t>
  </si>
  <si>
    <t>MULTI ASSET - Income (1)</t>
  </si>
  <si>
    <t>MULTI ASSET - Low Equity (6)</t>
  </si>
  <si>
    <t>MULTI ASSET - Medium Equity (4)</t>
  </si>
  <si>
    <t>MULTI ASSET - High Equity (6)</t>
  </si>
  <si>
    <t>MULTI ASSET - Flexible (18)</t>
  </si>
  <si>
    <t>REAL ESTATE - General (6)</t>
  </si>
  <si>
    <t>REGIONAL FUNDS (17)</t>
  </si>
  <si>
    <t>EQUITY - General Funds (10)</t>
  </si>
  <si>
    <t>INTEREST BEARING - Short Term Funds (7)</t>
  </si>
  <si>
    <t xml:space="preserve">SOUTH AFRICAN  –  EQUITY 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</si>
  <si>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</si>
  <si>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</si>
  <si>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</si>
  <si>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</si>
  <si>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</si>
  <si>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</si>
  <si>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</si>
  <si>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</si>
  <si>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 xml:space="preserve"> FINANCIAL</t>
  </si>
  <si>
    <t>ASSET ALLOCATION</t>
  </si>
  <si>
    <t>Total domestic &amp; foreign equities</t>
  </si>
  <si>
    <t>Domestic: Liquid assets</t>
  </si>
  <si>
    <t xml:space="preserve">               Derivatives</t>
  </si>
  <si>
    <t xml:space="preserve">               Other assets</t>
  </si>
  <si>
    <t>Foreign: Other assets</t>
  </si>
  <si>
    <t>Total assets held in other CIS</t>
  </si>
  <si>
    <t>EQUITY SECTOR WEIGHTING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</si>
  <si>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</si>
  <si>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</si>
  <si>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</si>
  <si>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</si>
  <si>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</si>
  <si>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</si>
  <si>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</si>
  <si>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</si>
  <si>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</si>
  <si>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</si>
  <si>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</si>
  <si>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</si>
  <si>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</si>
  <si>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</si>
  <si>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</si>
  <si>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</si>
  <si>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</si>
  <si>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</si>
  <si>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</si>
  <si>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</si>
  <si>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</si>
  <si>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</si>
  <si>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</si>
  <si>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</si>
  <si>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</si>
  <si>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</si>
  <si>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</si>
  <si>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</si>
  <si>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</si>
  <si>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</si>
  <si>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</si>
  <si>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</si>
  <si>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</si>
  <si>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</si>
  <si>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</si>
  <si>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</si>
  <si>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</si>
  <si>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</si>
  <si>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</si>
  <si>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</si>
  <si>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</si>
  <si>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</si>
  <si>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</si>
  <si>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</si>
  <si>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</si>
  <si>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</si>
  <si>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</si>
  <si>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</si>
  <si>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</si>
  <si>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</si>
  <si>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</si>
  <si>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</si>
  <si>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</si>
  <si>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</si>
  <si>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</si>
  <si>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</si>
  <si>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Gas/ Water &amp; Multiutilities</t>
  </si>
  <si>
    <t>TOTAL UTILITIES</t>
  </si>
  <si>
    <t>TOTAL SPECIALIST SECURITIES</t>
  </si>
  <si>
    <t>TOTAL OTHER EQUITIES</t>
  </si>
  <si>
    <t>TOTAL DOMESTIC EQUITIES</t>
  </si>
  <si>
    <t>TOTAL FOREIGN EQUITIES</t>
  </si>
  <si>
    <t>TOTAL EQUITIES</t>
  </si>
  <si>
    <t>Domestic Funds</t>
  </si>
  <si>
    <t>Foreign Indirect Funds (Rand Denominated Foreign Funds)</t>
  </si>
  <si>
    <t>Foreign Direct Funds (FCIS)</t>
  </si>
  <si>
    <t>TOTAL ASSETS HELD IN OTHER CIS</t>
  </si>
  <si>
    <t>Number of accounts</t>
  </si>
  <si>
    <t>Average balance per account</t>
  </si>
  <si>
    <t>Institutional assets in retail funds</t>
  </si>
  <si>
    <t>FoF</t>
  </si>
  <si>
    <t>27FOUR SHARIAH ACTIVE EQUITY PRESCIENT FUND</t>
  </si>
  <si>
    <t>36ONE MET EQUITY FUND</t>
  </si>
  <si>
    <t>ABAX EQUITY PRESCIENT FUND</t>
  </si>
  <si>
    <t>ABSA GENERAL FUND</t>
  </si>
  <si>
    <t>ABSA MULTI-MANAGED EQUITY FUND</t>
  </si>
  <si>
    <t>ABSA SELECT EQUITY FUND</t>
  </si>
  <si>
    <t>AEON ENHANCED EQUITY PRESCIENT FUND</t>
  </si>
  <si>
    <t>AFENA EQUITY PRESCIENT FUND</t>
  </si>
  <si>
    <t>ALLAN GRAY EQUITY FUND</t>
  </si>
  <si>
    <t>ANALYTICS MANAGED EQUITY FUND</t>
  </si>
  <si>
    <t>APS EQUITY FUND OF FUNDS</t>
  </si>
  <si>
    <t>AYLETT EQUITY PRESCIENT FUND</t>
  </si>
  <si>
    <t>BETTABETA GREEN EXCHANGE TRADED FUND</t>
  </si>
  <si>
    <t>BJM MULTI MANAGER EQUITY FUND</t>
  </si>
  <si>
    <t>CADIZ MASTERMIND FUND</t>
  </si>
  <si>
    <t>CAM DIVIDEND EQUITY FUND</t>
  </si>
  <si>
    <t>CANNON MET EQUITY FUND</t>
  </si>
  <si>
    <t>CAPSTONE MET EQUITY FUND</t>
  </si>
  <si>
    <t>CLARUS MET OPTIMAL FUND</t>
  </si>
  <si>
    <t>CLARUS MET VALUE FUND</t>
  </si>
  <si>
    <t>CLUCASGRAY EQUITY PRESCIENT FUND</t>
  </si>
  <si>
    <t>COMMUNITY GROWTH FUND</t>
  </si>
  <si>
    <t>CONTEGO MET B6 GROWTH PLUS FUND</t>
  </si>
  <si>
    <t>CORONATION EQUITY FUND</t>
  </si>
  <si>
    <t>CORONATION TOP 20 FUND</t>
  </si>
  <si>
    <t>DISCOVERY DYNAMIC EQUITY FUND</t>
  </si>
  <si>
    <t>DISCOVERY EQUITY FUND</t>
  </si>
  <si>
    <t>DYNASTY WEALTH ACCUMULATOR FUND OF FUNDS</t>
  </si>
  <si>
    <t>EFFICIENT ACTIVE QUANT FUND</t>
  </si>
  <si>
    <t>EFFICIENT EQUITY FUND OF FUNDS</t>
  </si>
  <si>
    <t>EFFICIENT GENERAL EQUITY FUND</t>
  </si>
  <si>
    <t>ELEMENT EARTH EQUITY FUND</t>
  </si>
  <si>
    <t>ELEMENT ISLAMIC EQUITY FUND</t>
  </si>
  <si>
    <t>FAIRTREE EQUITY PRESCIENT FUND</t>
  </si>
  <si>
    <t>FG IP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</si>
  <si>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</si>
  <si>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</si>
  <si>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</si>
  <si>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</si>
  <si>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</si>
  <si>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RAFI ENHANCED SA STRATEGY FUND</t>
  </si>
  <si>
    <t>GRYPHON ALL SHARE TRACKER FUND</t>
  </si>
  <si>
    <t>GTC ACTIVE EQUITY FUND</t>
  </si>
  <si>
    <t>GTC VALUE FUND</t>
  </si>
  <si>
    <t>HARVARD HOUSE MET EQUITY FUND</t>
  </si>
  <si>
    <t>HUYSAMER EQUITY PRESCIENT FUND</t>
  </si>
  <si>
    <t>IMARA MET EQUITY FUND</t>
  </si>
  <si>
    <t>INVESTEC ACTIVE QUANTS FUND</t>
  </si>
  <si>
    <t>INVESTEC EQUITY FUND</t>
  </si>
  <si>
    <t>INVESTEC GROWTH FUND</t>
  </si>
  <si>
    <t>INVESTEC SA VALUE FUND</t>
  </si>
  <si>
    <t>INVESTEC VALUE FUND</t>
  </si>
  <si>
    <t>INVESTEC WEALTH &amp; INVESTMENT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</si>
  <si>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</si>
  <si>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</si>
  <si>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</si>
  <si>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</si>
  <si>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</si>
  <si>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LION OF AFRICA MET EQUITY FUND</t>
  </si>
  <si>
    <t>LYNX OPPORTUNITIES FUND OF FUNDS</t>
  </si>
  <si>
    <t>MAESTRO EQUITY PRESCIENT FUND</t>
  </si>
  <si>
    <t>MARRIOTT DIVIDEND GROWTH FUND</t>
  </si>
  <si>
    <t>MAZI CAPITAL MET EQUITY FUND</t>
  </si>
  <si>
    <t>MELVILLE DOUGLAS HIGH ALPHA FUND</t>
  </si>
  <si>
    <t>MERGENCE EQUITY PRESCIENT FUND</t>
  </si>
  <si>
    <t>MET GENERAL EQUITY FUND</t>
  </si>
  <si>
    <t>MET HIGH YIELD EQUITY FUND</t>
  </si>
  <si>
    <t>MET VALUE FUND</t>
  </si>
  <si>
    <t>MIPLAN IP BETA EQUITY FUND</t>
  </si>
  <si>
    <t>MITONOPTIMAL IP HIGH CONVICTION EQUITY FUND</t>
  </si>
  <si>
    <t>MITONOPTIMAL IP SMART EQUITY FUND</t>
  </si>
  <si>
    <t>MOMENTUM BEST BLEND SPECIALIST EQUITY FUND</t>
  </si>
  <si>
    <t>MOMENTUM EQUITY FUND</t>
  </si>
  <si>
    <t>MOMENTUM FACTOR EQUITY FUND OF FUNDS</t>
  </si>
  <si>
    <t>MOMENTUM MOM EMERGING MANAGER GROWTH FUND</t>
  </si>
  <si>
    <t>MOMENTUM MOM EMERGING MANAGER VALUE FUND</t>
  </si>
  <si>
    <t>MOMENTUM MOM FOCUSED EQUITY FUND</t>
  </si>
  <si>
    <t>MOMENTUM MOM HIGH GROWTH FUND</t>
  </si>
  <si>
    <t>MOMENTUM MOM MACRO GROWTH FUND</t>
  </si>
  <si>
    <t>MOMENTUM MOM MACRO VALUE FUND</t>
  </si>
  <si>
    <t xml:space="preserve"> GENERAL</t>
  </si>
  <si>
    <t>(SHEET 1 OF 2)</t>
  </si>
  <si>
    <t>MOMENTUM MOM ULTRA LONG-TERM VALUE FUND</t>
  </si>
  <si>
    <t>MOMENTUM MOM VALUE FUND</t>
  </si>
  <si>
    <t>MOMENTUM MULTIFOCUS FUND OF FUNDS</t>
  </si>
  <si>
    <t>MOMENTUM TOP 25 FUND</t>
  </si>
  <si>
    <t>MOMENTUM VALUE FUND</t>
  </si>
  <si>
    <t>NEDGROUP INVESTMENTS GROWTH FUND</t>
  </si>
  <si>
    <t>NEDGROUP INVESTMENTS PRIVATE WEALTH CORE EQUITY FUND</t>
  </si>
  <si>
    <t>NEDGROUP INVESTMENTS QUANTS CORE EQUITY FUND</t>
  </si>
  <si>
    <t>NEDGROUP INVESTMENTS RAINMAKER FUND</t>
  </si>
  <si>
    <t>NEDGROUP INVESTMENTS VALUE FUND</t>
  </si>
  <si>
    <t>NEFG MET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</si>
  <si>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</si>
  <si>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</si>
  <si>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</si>
  <si>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</si>
  <si>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</si>
  <si>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</si>
  <si>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</si>
  <si>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</si>
  <si>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</si>
  <si>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</si>
  <si>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</si>
  <si>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OLD MUTUAL VALUE FUND</t>
  </si>
  <si>
    <t>PERSONAL TRUST HIGH YIELD GROWTH FUND</t>
  </si>
  <si>
    <t>PERSONAL TRUST SA EQUITY FUND</t>
  </si>
  <si>
    <t>PPS EQUITY FUND</t>
  </si>
  <si>
    <t>PRESCIENT EQUITY ACTIVE QUANTS FUND</t>
  </si>
  <si>
    <t>PRESCIENT EQUITY INCOME FUND</t>
  </si>
  <si>
    <t>PRESCIENT LIVING PLANET FUND</t>
  </si>
  <si>
    <t>PRIME GENERAL EQUITY FUND</t>
  </si>
  <si>
    <t>PRUDENTIAL CORE VALUE FUND</t>
  </si>
  <si>
    <t>PRUDENTIAL DIVIDEND MAXIMISER FUND</t>
  </si>
  <si>
    <t>PRUDENTIAL EQUITY FUND</t>
  </si>
  <si>
    <t>PSG ALPHEN EQUITY FUND OF FUNDS</t>
  </si>
  <si>
    <t>PSG EQUITY FUND</t>
  </si>
  <si>
    <t>PSG KONSULT CREATOR FUND OF FUNDS</t>
  </si>
  <si>
    <t>RMB PRIVATE BANK EQUITY FUND</t>
  </si>
  <si>
    <t>SANLAM ALL SHARE INDEX FUND</t>
  </si>
  <si>
    <t>SANLAM GENERAL INSTITUTIONAL FUND</t>
  </si>
  <si>
    <t>SANLAM GROWTH INSTITUTIONAL FUND</t>
  </si>
  <si>
    <t>SANLAM INSTITUTIONAL SPECIAL OPPORTUNITIES FUND</t>
  </si>
  <si>
    <t>SANLAM MULTI MANAGED EQUITY FUND</t>
  </si>
  <si>
    <t>SANLAM MULTI MANAGED INSTITUTIONAL AGGRESSIVE EQUITY FUND ONE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</si>
  <si>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</si>
  <si>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</si>
  <si>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</si>
  <si>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SANLAM VALUE INSTITUTIONAL FUND</t>
  </si>
  <si>
    <t>SASFIN MET EQUITY FUND</t>
  </si>
  <si>
    <t>SATRIX DIVIDEND PLUS PORTFOLIO</t>
  </si>
  <si>
    <t>SATRIX RAFI 40 TOTAL RETURN ETF</t>
  </si>
  <si>
    <t>SELECT MANAGER MET DEFENSIVE EQUITY FUND OF FUNDS</t>
  </si>
  <si>
    <t>SIM DIVIDEND + INDEX FUND</t>
  </si>
  <si>
    <t>SIM GENERAL EQUITY FUND</t>
  </si>
  <si>
    <t>SIM RAFI 40 INDEX FUND</t>
  </si>
  <si>
    <t>SIM TOP CHOICE EQUITY FUND</t>
  </si>
  <si>
    <t>SIM VALUE FUND</t>
  </si>
  <si>
    <t>SIS EQUITY FUND</t>
  </si>
  <si>
    <t>SMMI EQUITY FUND OF FUNDS</t>
  </si>
  <si>
    <t>SPI EQUITY FUND</t>
  </si>
  <si>
    <t>STANLIB EQUITY FUND</t>
  </si>
  <si>
    <t>STANLIB GROWTH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</si>
  <si>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</si>
  <si>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</si>
  <si>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</si>
  <si>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</si>
  <si>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</si>
  <si>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</si>
  <si>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STANLIB VALUE FUND</t>
  </si>
  <si>
    <t>STEWART MET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</si>
  <si>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</si>
  <si>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</si>
  <si>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</si>
  <si>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</si>
  <si>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</si>
  <si>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TRILLIAN IP FCF EQUITY FUND</t>
  </si>
  <si>
    <t>TRUFFLE GENERAL EQUITY FUND</t>
  </si>
  <si>
    <t>TRUFFLE INSTITUTIONAL EQUITY FUND</t>
  </si>
  <si>
    <t>VERSO MET EQUITY FUND OF FUNDS</t>
  </si>
  <si>
    <t>VERSO MET SA EQUITY FUND</t>
  </si>
  <si>
    <t>(SHEET 2 OF 2)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</si>
  <si>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</si>
  <si>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</si>
  <si>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</si>
  <si>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</si>
  <si>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</si>
  <si>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</si>
  <si>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</si>
  <si>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 xml:space="preserve"> INDUSTRIAL</t>
  </si>
  <si>
    <t>ABSA RAND PROTECTOR FUND</t>
  </si>
  <si>
    <t>BETTABETA EQUALLY WEIGHTED TOP 40 FUND</t>
  </si>
  <si>
    <t>INTEGRE LARGE CAP PRESCIENT FUND</t>
  </si>
  <si>
    <t>KAGISO TOP 40 TRACKER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</si>
  <si>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</si>
  <si>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</si>
  <si>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</si>
  <si>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</si>
  <si>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</si>
  <si>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</si>
  <si>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PRESCIENT EQUITY QUANT FUND</t>
  </si>
  <si>
    <t>RMB TOP 40 ETF</t>
  </si>
  <si>
    <t>SAFFRON MET TOP 20 FUND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</si>
  <si>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</si>
  <si>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</si>
  <si>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</si>
  <si>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</si>
  <si>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</si>
  <si>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</si>
  <si>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</si>
  <si>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 xml:space="preserve"> LARGE CAP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</si>
  <si>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</si>
  <si>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</si>
  <si>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</si>
  <si>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</si>
  <si>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</si>
  <si>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</si>
  <si>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</si>
  <si>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</si>
  <si>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</si>
  <si>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GOLD AND PRECIOUS METALS FUND</t>
  </si>
  <si>
    <t>STANLIB RESOURCES FUND</t>
  </si>
  <si>
    <t xml:space="preserve"> RESOURCES &amp; BASIC INDUSTRIES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</si>
  <si>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</si>
  <si>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</si>
  <si>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</si>
  <si>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</si>
  <si>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</si>
  <si>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</si>
  <si>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</si>
  <si>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</si>
  <si>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>STANLIB SMALL CAP FUND</t>
  </si>
  <si>
    <t xml:space="preserve"> MID &amp; SMALL CAP</t>
  </si>
  <si>
    <t>CORONATION PREFERENCE SHARE FUND</t>
  </si>
  <si>
    <t>NEDGROUP INVESTMENTS PRIVATE WEALTH PREFERENCE SHARE FUND</t>
  </si>
  <si>
    <t>PSG PREFERRED DIVIDEND FUND</t>
  </si>
  <si>
    <t xml:space="preserve"> UNCLASSIFIED</t>
  </si>
  <si>
    <t xml:space="preserve">SOUTH AFRICAN  –  MULTI ASSET </t>
  </si>
  <si>
    <t>36ONE MET FLEXIBLE OPPORTUNITY FUND</t>
  </si>
  <si>
    <t>4D MET AGGRESSIVE FLEXIBLE FUND OF FUNDS</t>
  </si>
  <si>
    <t>4D MET FLEXIBLE FUND</t>
  </si>
  <si>
    <t>4I MET OPPORTUNITY FUND</t>
  </si>
  <si>
    <t>ABSA INSTITUTIONAL FIDUCIARY FLEXIBLE GROWTH FUND</t>
  </si>
  <si>
    <t>AEON BALANCED PRESCIENT FUND</t>
  </si>
  <si>
    <t>AMITY FLEXIBLE GROWTH FUND OF FUNDS</t>
  </si>
  <si>
    <t>BATELEUR FLEXIBLE PRESCIENT FUND</t>
  </si>
  <si>
    <t xml:space="preserve">BLUEALPHA MET ALL SEASONS FUND </t>
  </si>
  <si>
    <t>CADIZ EQUITY LADDER FUND</t>
  </si>
  <si>
    <t>CADIZ INFLATION PLUS FUND</t>
  </si>
  <si>
    <t>CAM FORTIS INSTITUTIONAL FUND</t>
  </si>
  <si>
    <t>CAM OPTIMA INSTITUTIONAL FUND</t>
  </si>
  <si>
    <t>CAM UNIVERSUM INSTITUTIONAL FUND</t>
  </si>
  <si>
    <t>CANNON MET FLEXIBLE FUND</t>
  </si>
  <si>
    <t>CARINUS STRYDOM CS MET FLEXIBLE FUND OF FUNDS</t>
  </si>
  <si>
    <t>CELTIS FLEXIBLE FUND OF FUNDS</t>
  </si>
  <si>
    <t>CENTAUR MET FLEXIBLE FUND</t>
  </si>
  <si>
    <t>CLUCASGRAY FUTURE TITANS PRESCIENT FUND</t>
  </si>
  <si>
    <t>CONSILIUM MET FLEXIBLE FUND</t>
  </si>
  <si>
    <t>CONTEGO MET B5 PROTECTED EQUITY FUND</t>
  </si>
  <si>
    <t>CORONATION ABSOLUTE FUND</t>
  </si>
  <si>
    <t>DESTINY MULTI ASSET PSG FUND OF FUNDS</t>
  </si>
  <si>
    <t>DOTPORT MET FLEXIBLE FUND OF FUNDS</t>
  </si>
  <si>
    <t>EFFICIENT FLEXIBLE FUND OF FUNDS</t>
  </si>
  <si>
    <t>ELEMENT FLEXIBLE FUND</t>
  </si>
  <si>
    <t>FINANCIAL ALLIANCE FLEXIBLE FUND OF FUNDS</t>
  </si>
  <si>
    <t>FLAGSHIP IP FLEXIBLE VALUE FUND</t>
  </si>
  <si>
    <t>FOORD ABSOLUTE RETURN FUND</t>
  </si>
  <si>
    <t>GCI MET FLEXIBLE FUND OF FUNDS</t>
  </si>
  <si>
    <t>GTC CAPITAL PLUS FUND OF FUNDS</t>
  </si>
  <si>
    <t>GTC WEALTH ACCUMULATOR FUND OF FUNDS</t>
  </si>
  <si>
    <t>GTC WEALTH ACCUMULATOR PLUS FUND</t>
  </si>
  <si>
    <t>GTC WEALTH PRESERVER FUND</t>
  </si>
  <si>
    <t>GTC WEALTH PRESERVER PLUS FUND</t>
  </si>
  <si>
    <t>HUYSAMER OPPORTUNITY PRESCIENT FUND</t>
  </si>
  <si>
    <t>IMALIVEST MET FLEXIBLE FUND</t>
  </si>
  <si>
    <t>INSIGHT CAPITAL FLEXIBLE FUND OF FUNDS</t>
  </si>
  <si>
    <t>IP TRIATHLON FUND</t>
  </si>
  <si>
    <t>KRUGER STANLIB FLEXIBLE FUND OF FUNDS</t>
  </si>
  <si>
    <t>LAURIUM FLEXIBLE PRESCIENT FUND</t>
  </si>
  <si>
    <t>MAITLAND FLEXIBLE FUND OF FUNDS</t>
  </si>
  <si>
    <t>MARRIOTT CORE INCOME FUND</t>
  </si>
  <si>
    <t>MARRIOTT HIGH INCOME FUND OF FUNDS</t>
  </si>
  <si>
    <t>MARRIOTT MEDIUM TERM INCOME FUND</t>
  </si>
  <si>
    <t>MARRIOTT PROPERTY EQUITY FUND</t>
  </si>
  <si>
    <t>MELVILLE DOUGLAS DYNAMIC STRATEGY FUND</t>
  </si>
  <si>
    <t>MET FLEXIBLE FUND</t>
  </si>
  <si>
    <t>MET FLEXIBLE FUND OF FUNDS</t>
  </si>
  <si>
    <t>MITONOPTIMAL IP FLEXIBLE FUND OF FUNDS</t>
  </si>
  <si>
    <t>MOMENTUM FLEXIBLE FUND</t>
  </si>
  <si>
    <t>MOMENTUM MOM REAL RETURN FUND</t>
  </si>
  <si>
    <t>NEDGROUP INVESTMENTS PRIVATE WEALTH GROWTH FUND OF FUNDS</t>
  </si>
  <si>
    <t>NEDGROUP INVESTMENTS PRIVATE WEALTH HIGH GROWTH FUND OF FUNDS</t>
  </si>
  <si>
    <t>NEDGROUP INVESTMENTS XS ACCELERATED FUND OF FUNDS</t>
  </si>
  <si>
    <t>NEFG MET FLEXIBLE FUND</t>
  </si>
  <si>
    <t>NFP ASSERTIVE FUND OF FUNDS</t>
  </si>
  <si>
    <t>NOBLE PP ALL WEATHER FUND OF FUNDS</t>
  </si>
  <si>
    <t>NOBLE PP FLEXIBLE FUND</t>
  </si>
  <si>
    <t>OLD MUTUAL FLEXIBLE FUND</t>
  </si>
  <si>
    <t>OPN MANAGED FLEXIBLE FUND OF FUNDS</t>
  </si>
  <si>
    <t>ORANGE ABSOLUTE RETURN FUND</t>
  </si>
  <si>
    <t>PERSONAL TRUST ACTIVE FUND OF FUNDS</t>
  </si>
  <si>
    <t>PERSONAL TRUST PRUDENT FUND OF FUNDS</t>
  </si>
  <si>
    <t>PPS MANAGED FLEXIBLE FUND OF FUNDS</t>
  </si>
  <si>
    <t>PRESCIENT EQUITY DEFENDER FUND</t>
  </si>
  <si>
    <t>PRESCIENT PRIVATE CLIENTS FLEXIBLE FUND</t>
  </si>
  <si>
    <t>PRIME CHAMPAGNE FLEXIBLE FUND OF FUNDS</t>
  </si>
  <si>
    <t>PSG FLEXIBLE FUND</t>
  </si>
  <si>
    <t>RCI MET FLEXIBLE FUND</t>
  </si>
  <si>
    <t>RECM FLEXIBLE EQUITY FUND</t>
  </si>
  <si>
    <t>REZCO VALUE TREND FUND</t>
  </si>
  <si>
    <t>RMB PRIVATE BANK GROWTH FUND OF FUNDS</t>
  </si>
  <si>
    <t>RMB PRIVATE BANK TARGETED INCOME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</si>
  <si>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</si>
  <si>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</si>
  <si>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</si>
  <si>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</si>
  <si>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SELECT MANAGER MET FLEXIBLE FUND</t>
  </si>
  <si>
    <t>SIM MANAGED AGGRESSIVE FUND OF FUNDS</t>
  </si>
  <si>
    <t>FLEXIBLE</t>
  </si>
  <si>
    <t>Total Equities excl Real Estate</t>
  </si>
  <si>
    <t>Total Money Market instruments</t>
  </si>
  <si>
    <t xml:space="preserve">Total Real Estate </t>
  </si>
  <si>
    <t>Total Other</t>
  </si>
  <si>
    <t xml:space="preserve">EQUITY SECTOR WEIGHTING: 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</si>
  <si>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</si>
  <si>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</si>
  <si>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</si>
  <si>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</si>
  <si>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</si>
  <si>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</si>
  <si>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</si>
  <si>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</si>
  <si>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Telecommunications</t>
  </si>
  <si>
    <t>Technology</t>
  </si>
  <si>
    <t>Utilities</t>
  </si>
  <si>
    <t>Specialist Securities</t>
  </si>
  <si>
    <t>Other Equities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</si>
  <si>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</si>
  <si>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</si>
  <si>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</si>
  <si>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</si>
  <si>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</si>
  <si>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</si>
  <si>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</si>
  <si>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</si>
  <si>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</si>
  <si>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</si>
  <si>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</si>
  <si>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</si>
  <si>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</si>
  <si>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</si>
  <si>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</si>
  <si>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</si>
  <si>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</si>
  <si>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</si>
  <si>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Foreign Indirect Funds</t>
  </si>
  <si>
    <t>Foreign Direct Funds</t>
  </si>
  <si>
    <t>Number of Accounts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</si>
  <si>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</si>
  <si>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</si>
  <si>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</si>
  <si>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</si>
  <si>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</si>
  <si>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</si>
  <si>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</si>
  <si>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</si>
  <si>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</si>
  <si>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</si>
  <si>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</si>
  <si>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</si>
  <si>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</si>
  <si>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</si>
  <si>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MET FLEXIBLE FUND OF FUNDS</t>
  </si>
  <si>
    <t>SIS INFLATION MATCHING FUND OF FUNDS</t>
  </si>
  <si>
    <t>SKYBLUE MET SOLAR FLEXIBLE FUND OF FUNDS</t>
  </si>
  <si>
    <t>STANLIB AGGRESSIVE FUND OF FUNDS</t>
  </si>
  <si>
    <t>STANLIB AGGRESSIVE INCOME FUND</t>
  </si>
  <si>
    <t>STANLIB MULTI MANAGER FLEXIBLE PROPERTY FUND</t>
  </si>
  <si>
    <t>STANLIB MULTI MANAGER REAL RETURN FUND</t>
  </si>
  <si>
    <t>STANLIB QUANTS FUND</t>
  </si>
  <si>
    <t>STRINGFELLOW FLEXIBLE FUND OF FUNDS</t>
  </si>
  <si>
    <t>SYGNIA ALPHA PLUS FUND</t>
  </si>
  <si>
    <t>THIRD CIRCLE MET FLEXIBLE FUND OF FUNDS</t>
  </si>
  <si>
    <t>THIRD CIRCLE MET TARGET RETURN FUND</t>
  </si>
  <si>
    <t>TRUFFLE FLEXIBLE FUND</t>
  </si>
  <si>
    <t>TRUFFLE FLEXIBLE INCOME FUND</t>
  </si>
  <si>
    <t>VISIO ACTINIO PORTFOLIO</t>
  </si>
  <si>
    <t>4I MET INCOME PLUS FUND</t>
  </si>
  <si>
    <t>ABAX DIVERSIFIED INCOME PRESCIENT FUND</t>
  </si>
  <si>
    <t>ABSA INCOME ENHANCER FUND</t>
  </si>
  <si>
    <t>ABSA INSTITUTIONAL FIDUCIARY FLEXIBLE INCOME FUND</t>
  </si>
  <si>
    <t>ABSA OPPORTUNITY INCOME FUND OF FUNDS</t>
  </si>
  <si>
    <t>ATLANTIC ENHANCED INCOME FUND</t>
  </si>
  <si>
    <t>BJM MULTI MANAGER INCOME FUND</t>
  </si>
  <si>
    <t>CADIZ ABSOLUTE YIELD FUND</t>
  </si>
  <si>
    <t>CADIZ PROTECTED INCOME FUND</t>
  </si>
  <si>
    <t>CLARUS MET REAL INCOME FUND</t>
  </si>
  <si>
    <t>CONTEGO MET B1 INCOME PLUS FUND</t>
  </si>
  <si>
    <t>CORONATION OPTIMUM INCOME FUND</t>
  </si>
  <si>
    <t>CORONATION STRATEGIC INCOME FUND</t>
  </si>
  <si>
    <t>DISCOVERY DIVERSIFIED INCOME FUND</t>
  </si>
  <si>
    <t>EFFICIENT FIXED INCOME FUND</t>
  </si>
  <si>
    <t>FG IP JUPITER INCOME FUND OF FUNDS</t>
  </si>
  <si>
    <t>GRAVITON SCI FLEXIBLE INCOME FUND</t>
  </si>
  <si>
    <t>GRINDROD DIVERSIFIED PREFERENCE SHARE FUND</t>
  </si>
  <si>
    <t>GRINDROD HIGH INCOME FUND</t>
  </si>
  <si>
    <t>GTC FIXED INCOME FUND</t>
  </si>
  <si>
    <t>HARVARD HOUSE MET FLEXIBLE INCOME FUND</t>
  </si>
  <si>
    <t>INVESTEC ABSOLUTE BALANCED FUND</t>
  </si>
  <si>
    <t>INVESTEC ABSOLUTE INCOME FUND</t>
  </si>
  <si>
    <t>INVESTEC DIVERSIFIED INCOME FUND</t>
  </si>
  <si>
    <t>INVESTEC FLEXIBLE BOND FUND</t>
  </si>
  <si>
    <t>INVESTEC OPPORTUNITY INCOME FUND</t>
  </si>
  <si>
    <t>INVESTMENT SOLUTIONS ENHANCED INCOME FUND</t>
  </si>
  <si>
    <t>INVESTMENT SOLUTIONS INFLATION LINKED BOND FUND</t>
  </si>
  <si>
    <t>MARRIOTT INCOME FUND</t>
  </si>
  <si>
    <t>MET ENHANCED INCOME FUND</t>
  </si>
  <si>
    <t>MIPLAN IP ENHANCED INCOME FUND</t>
  </si>
  <si>
    <t>MOMENTUM BEST BLEND FLEXIBLE INCOME FUND</t>
  </si>
  <si>
    <t>MOMENTUM DIVERSIFIED YIELD FUND</t>
  </si>
  <si>
    <t>MOMENTUM INCOME PLUS FUND</t>
  </si>
  <si>
    <t>MOMENTUM INFLATION LINKED BOND FUND</t>
  </si>
  <si>
    <t>MOMENTUM OPPORTUNITY INCOME FUND</t>
  </si>
  <si>
    <t>MOMENTUM OPTIMAL YIELD FUND</t>
  </si>
  <si>
    <t>MOMENTUM POSITIVE RETURN FUND</t>
  </si>
  <si>
    <t>NEDGROUP INVESTMENTS FLEXIBLE INCOME FUND</t>
  </si>
  <si>
    <t>NOVARE IP CAPITAL PRESERVER FUND OF FUNDS</t>
  </si>
  <si>
    <t>OLD MUTUAL ENHANCED INCOME FUND</t>
  </si>
  <si>
    <t>PAN AFRICAN IP INCOME HUNTER FUND</t>
  </si>
  <si>
    <t>PERSONAL TRUST INCOME FUND</t>
  </si>
  <si>
    <t>PPS FLEXIBLE INCOME FUND</t>
  </si>
  <si>
    <t>PRESCIENT INCOME PROVIDER FUND</t>
  </si>
  <si>
    <t>PRESCIENT STABLE INCOME FUND</t>
  </si>
  <si>
    <t>PRESCIENT WEALTH INCOME FUND</t>
  </si>
  <si>
    <t>PRIME ABSOLUTE RETURN FUND</t>
  </si>
  <si>
    <t>PRIME PROTECTED INCOME FUND</t>
  </si>
  <si>
    <t>PRUDENTIAL ENHANCED INCOME FUND</t>
  </si>
  <si>
    <t>PSG ALPHEN INCOME FUND OF FUNDS</t>
  </si>
  <si>
    <t>PSG KONSULT INCOME FUND OF FUNDS</t>
  </si>
  <si>
    <t>PSG OPTIMAL INCOME FUND</t>
  </si>
  <si>
    <t>QUANTUM MET CORE INCOME FUND</t>
  </si>
  <si>
    <t>RMB PRIVATE BANK INCOME FUND</t>
  </si>
  <si>
    <t>RMB PRIVATE BANK INCOME FUND OF FUNDS</t>
  </si>
  <si>
    <t>SAFFRON MET INFLATION BOND FUND</t>
  </si>
  <si>
    <t>SANLAM ALTERNATIVE INCOME FUND</t>
  </si>
  <si>
    <t>SANLAM DIVERSIFIED INCOME FUND OF FUNDS</t>
  </si>
  <si>
    <t>SANLAM MULTI MANAGED INFLATION LINKED BOND FUND</t>
  </si>
  <si>
    <t>SANLAM MULTI MANAGED INSTITUTIONAL INCOME PROVIDER FUND TWO</t>
  </si>
  <si>
    <t>SIM ABSOLUTE RETURN INCOME FUND</t>
  </si>
  <si>
    <t>SIM ACTIVE INCOME FUND</t>
  </si>
  <si>
    <t>SIMPLISITI MET INCOME PLUS FUND OF FUNDS</t>
  </si>
  <si>
    <t>SIS FIXED INCOME FUND</t>
  </si>
  <si>
    <t>SIS INFLATION LINKED BOND FUND</t>
  </si>
  <si>
    <t>STANLIB FLEXIBLE INCOME FUND</t>
  </si>
  <si>
    <t>STANLIB MULTI MANAGER ABSOLUTE INCOME FUND</t>
  </si>
  <si>
    <t>SYMMETRY FIXED INTEREST FUND OF FUNDS</t>
  </si>
  <si>
    <t>SYMMETRY INCOME FUND NO. 1</t>
  </si>
  <si>
    <t>SYMMETRY INCOME FUND NO. 2</t>
  </si>
  <si>
    <t>VERSO MET INCOME PLANNER FUND OF FUNDS</t>
  </si>
  <si>
    <t>INCOME</t>
  </si>
  <si>
    <t>27FOUR STABLE PRESCIENT FUND OF FUNDS</t>
  </si>
  <si>
    <t>4D MET CAUTIOUS FUND OF FUNDS</t>
  </si>
  <si>
    <t>4I MET STABLE FUND OF FUNDS</t>
  </si>
  <si>
    <t>AB&amp;A CONSERVATIVE BALANCED FUND OF FUNDS</t>
  </si>
  <si>
    <t>ABSA ABSOLUTE FUND</t>
  </si>
  <si>
    <t>ABSA INFLATION BEATER FUND</t>
  </si>
  <si>
    <t>ABSA MANAGED CPI + 3% FUND OF FUNDS</t>
  </si>
  <si>
    <t>ABSA MANAGED CPI + 4% FUND OF FUNDS</t>
  </si>
  <si>
    <t>AIMS MET REAL INCOME FUND OF FUNDS</t>
  </si>
  <si>
    <t>ALEXANDER FORBES CONSERVATIVE FUND OF FUNDS</t>
  </si>
  <si>
    <t>ALEXANDER FORBES MODERATE FUND OF FUNDS</t>
  </si>
  <si>
    <t>ALLAN GRAY OPTIMAL FUND</t>
  </si>
  <si>
    <t>ALLAN GRAY STABLE FUND</t>
  </si>
  <si>
    <t>AMITY CONSERVER FUND OF FUNDS</t>
  </si>
  <si>
    <t>AMPERSAND MOMENTUM CPI PLUS 2 FUND OF FUNDS</t>
  </si>
  <si>
    <t>ANALYTICS CAUTIOUS FUND OF FUNDS</t>
  </si>
  <si>
    <t>ANKH STABLE FUND</t>
  </si>
  <si>
    <t>APS CAUTIOUS FUND OF FUNDS</t>
  </si>
  <si>
    <t>AS FORUM CAUTIOUS FUND OF FUNDS</t>
  </si>
  <si>
    <t>ATLANTIC REAL INCOME FUND</t>
  </si>
  <si>
    <t>CADIZ STABLE FUND</t>
  </si>
  <si>
    <t>CELTIS CONSERVATIVE FUND OF FUNDS</t>
  </si>
  <si>
    <t>CLARUS MET WEALTH PRESERVER FUND OF FUNDS</t>
  </si>
  <si>
    <t>CONTEGO MET B2 PROTECTED INCOME FUND</t>
  </si>
  <si>
    <t>CORONATION BALANCED DEFENSIVE FUND</t>
  </si>
  <si>
    <t>DIBANISA STABLE MANAGED FUND OF FUNDS</t>
  </si>
  <si>
    <t>DINAMIKA CONSERVATIVE FUND OF FUNDS</t>
  </si>
  <si>
    <t>DISCOVERY CAUTIOUS BALANCED FUND</t>
  </si>
  <si>
    <t>DOTPORT MET CAUTIOUS FUND OF FUNDS</t>
  </si>
  <si>
    <t>DYNASTY WEALTH PRESERVER FUND OF FUNDS</t>
  </si>
  <si>
    <t>EFFICIENT PRUDENTIAL LOW FUND OF FUNDS</t>
  </si>
  <si>
    <t>ELEMENT REAL INCOME FUND</t>
  </si>
  <si>
    <t>FG IP VENUS CAUTIOUS FUND OF FUNDS</t>
  </si>
  <si>
    <t>FINANCIAL ALLIANCE INFLATION PLUS 3% FUND OF FUNDS</t>
  </si>
  <si>
    <t>GCI MET STABLE FUND OF FUNDS</t>
  </si>
  <si>
    <t>GFA MET STABLE FUND OF FUNDS</t>
  </si>
  <si>
    <t>GRAVITON SCI LOW EQUITY FUND</t>
  </si>
  <si>
    <t>GRINDROD STABLE GROWTH FUND</t>
  </si>
  <si>
    <t>GTC WEALTH PROTECTOR FUND OF FUNDS</t>
  </si>
  <si>
    <t>INVESTEC CAUTIOUS MANAGED FUND</t>
  </si>
  <si>
    <t>INVESTMENT SOLUTIONS STABLE FUND OF FUNDS</t>
  </si>
  <si>
    <t>JMBUSHA REAL RETURN PORTFOLIO</t>
  </si>
  <si>
    <t>KAGISO STABLE FUND</t>
  </si>
  <si>
    <t>KRUGER STANLIB PRUDENTIAL FUND OF FUNDS</t>
  </si>
  <si>
    <t>LION OF AFRICA MET REAL RETURN FUND</t>
  </si>
  <si>
    <t>LYNX CAUTIOUS FUND OF FUNDS</t>
  </si>
  <si>
    <t>MAPPS PROTECT PORTFOLIO</t>
  </si>
  <si>
    <t>MET CAUTIOUS FUND</t>
  </si>
  <si>
    <t>MET ODYSSEY CONSERVATIVE FUND OF FUNDS</t>
  </si>
  <si>
    <t>MET STABLE FUND OF FUNDS</t>
  </si>
  <si>
    <t>MIPLAN IP ALTERNATE RETURN FUND</t>
  </si>
  <si>
    <t>MIPLAN IP INFLATION PLUS 3 FUND</t>
  </si>
  <si>
    <t>MITONOPTIMAL IP DIVERSIFIED INCOME FUND OF FUNDS</t>
  </si>
  <si>
    <t>MOMENTUM BEST BLEND STABLE FUND OF FUNDS</t>
  </si>
  <si>
    <t>MOMENTUM CONSERVATIVE FUND</t>
  </si>
  <si>
    <t>MOMENTUM FACTOR 3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</si>
  <si>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</si>
  <si>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</si>
  <si>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</si>
  <si>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</si>
  <si>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NEDGROUP INVESTMENTS XS GUARDED FUND OF FUNDS</t>
  </si>
  <si>
    <t>NEFG MET INCOME PROVIDER FUND OF FUNDS</t>
  </si>
  <si>
    <t>NFB CAUTIOUS FUND OF FUNDS</t>
  </si>
  <si>
    <t>NFP STABLE FUND OF FUNDS</t>
  </si>
  <si>
    <t>NOBLE PP STRATEGIC INCOME FUND OF FUNDS</t>
  </si>
  <si>
    <t>OASIS BALANCED STABLE FUND OF FUNDS</t>
  </si>
  <si>
    <t>OASIS CRESCENT BALANCED STABLE FUND OF FUNDS</t>
  </si>
  <si>
    <t>OLD MUTUAL CAPITAL BUILDER FUND</t>
  </si>
  <si>
    <t>OLD MUTUAL REAL INCOME FUND</t>
  </si>
  <si>
    <t>OLD MUTUAL STABLE GROWTH FUND</t>
  </si>
  <si>
    <t>OPN CONSERVATIVE FUND OF FUNDS</t>
  </si>
  <si>
    <t>PERSONAL TRUST CONSERVATIVE MANAGED FUND</t>
  </si>
  <si>
    <t>PLATINUM MET INCOME PROVIDER FUND OF FUNDS</t>
  </si>
  <si>
    <t>PPS CONSERVATIVE FUND OF FUNDS</t>
  </si>
  <si>
    <t>PRESCIENT DEFENSIVE OPPORTUNITY FUND</t>
  </si>
  <si>
    <t>PRESCIENT INCOME SAVER FUND</t>
  </si>
  <si>
    <t>PRIME BALANCED INCOME FUND OF FUNDS</t>
  </si>
  <si>
    <t>PRIME CABERNET STABLE FUND OF FUNDS</t>
  </si>
  <si>
    <t>PRIME CHARDONNAY MODERATE FUND OF FUNDS</t>
  </si>
  <si>
    <t>PRIME CLASSIC PORT CONSERVATIVE FUND OF FUNDS</t>
  </si>
  <si>
    <t>LOW EQUITY</t>
  </si>
  <si>
    <t>PRIME OPTIMAL BALANCED FUND OF FUNDS</t>
  </si>
  <si>
    <t>PRUDENTIAL INFLATION PLUS FUND</t>
  </si>
  <si>
    <t>PSG ALPHEN CAUTIOUS FUND OF FUNDS</t>
  </si>
  <si>
    <t>PSG KONSULT PRESERVER FUND OF FUNDS</t>
  </si>
  <si>
    <t>PSG STABLE FUND</t>
  </si>
  <si>
    <t>QUANTUM MET CAPITAL PLUS FUND OF FUNDS</t>
  </si>
  <si>
    <t>SANLAM MULTI MANAGED CAUTIOUS FUND OF FUNDS</t>
  </si>
  <si>
    <t>SANLAM MULTI MANAGED CONSERVATIVE FUND OF FUNDS</t>
  </si>
  <si>
    <t>SANLAM OPTIMISED INCOME FUND</t>
  </si>
  <si>
    <t>SASFIN MET STABLE FUND</t>
  </si>
  <si>
    <t>S-BRO MET DEFENSIVE FUND OF FUNDS</t>
  </si>
  <si>
    <t>SELECT MANAGER MET CAUTIOUS MANAGED FUND OF FUNDS</t>
  </si>
  <si>
    <t>SIM LOW EQUITY FUND</t>
  </si>
  <si>
    <t>SKYBLUE MET KIMBERLITE CAUTIOUS FUND OF FUNDS</t>
  </si>
  <si>
    <t>SMMI DEFENSIVE FUND OF FUNDS</t>
  </si>
  <si>
    <t>SMMI PROTECTION SOLUTION 3 FUND OF FUNDS</t>
  </si>
  <si>
    <t>SOUTHERN CHARTER MET DEFENSIVE FUND OF FUNDS</t>
  </si>
  <si>
    <t>STANLIB BALANCED CAUTIOUS FUND</t>
  </si>
  <si>
    <t>STANLIB BALANCED TRUSTEES FUND OF FUNDS</t>
  </si>
  <si>
    <t>STANLIB CONSERVATIVE FUND OF FUNDS</t>
  </si>
  <si>
    <t>STANLIB MEDICAL INVESTMENT FUND</t>
  </si>
  <si>
    <t>STANLIB MODERATELY CONSERVATIVE FUND OF FUNDS</t>
  </si>
  <si>
    <t>STANLIB MULTI MANAGER LOW EQUITY FUND OF FUNDS</t>
  </si>
  <si>
    <t>STEWART MET ABSOLUTE RETURN BLEND FUND OF FUNDS</t>
  </si>
  <si>
    <t>STRINGFELLOW STABLE FUND OF FUNDS</t>
  </si>
  <si>
    <t>SYGNIA CPI + 2% FUND</t>
  </si>
  <si>
    <t>SYMMETRY CAUTIOUS FUND OF FUNDS</t>
  </si>
  <si>
    <t>THIRD CIRCLE MET DEFENSIVE FUND OF FUNDS</t>
  </si>
  <si>
    <t>VERSO MET SECURE GROWTH FUND OF FUNDS</t>
  </si>
  <si>
    <t>X FUNDS MET CONSERVATIVE FUND OF FUNDS</t>
  </si>
  <si>
    <t>27FOUR BALANCED PRESCIENT FUND OF FUNDS</t>
  </si>
  <si>
    <t>ABAX ABSOLUTE BALANCED PRESCIENT FUND</t>
  </si>
  <si>
    <t>ABSA BALANCED FUND</t>
  </si>
  <si>
    <t>ABSA MANAGED CPI + 5% FUND OF FUNDS</t>
  </si>
  <si>
    <t>ADB MET BALANCED FUND OF FUNDS</t>
  </si>
  <si>
    <t>ALEXANDER FORBES BALANCED FUND OF FUNDS</t>
  </si>
  <si>
    <t>AMITY PRUDENT FUND OF FUNDS</t>
  </si>
  <si>
    <t>AMPERSAND MOMENTUM CPI PLUS 4 FUND OF FUNDS</t>
  </si>
  <si>
    <t>ANALYTICS MODERATE FUND OF FUNDS</t>
  </si>
  <si>
    <t>APS MODERATE FUND OF FUNDS</t>
  </si>
  <si>
    <t>AS FORUM MODERATE FUND OF FUNDS</t>
  </si>
  <si>
    <t>BAROQUE MET MODERATO FUND OF FUNDS</t>
  </si>
  <si>
    <t>CLARUS MET WEALTH ACCUMULATOR FUND OF FUNDS</t>
  </si>
  <si>
    <t>CORONATION CAPITAL PLUS FUND</t>
  </si>
  <si>
    <t>CORONATION SA CAPITAL PLUS FUND</t>
  </si>
  <si>
    <t>DESTINY PRUDENTIAL PSG FUND OF FUNDS</t>
  </si>
  <si>
    <t>DIBANISA CORE MANAGED FUND OF FUNDS</t>
  </si>
  <si>
    <t>DISCOVERY MODERATE BALANCED FUND</t>
  </si>
  <si>
    <t>EFFICIENT PRUDENTIAL MEDIUM FUND OF FUNDS</t>
  </si>
  <si>
    <t>FG IP SATURN FLEXIBLE FUND OF FUNDS</t>
  </si>
  <si>
    <t>FINANCIAL ALLIANCE INFLATION PLUS 5% FUND OF FUNDS</t>
  </si>
  <si>
    <t>FOSTER MET MODERATE FUND OF FUNDS</t>
  </si>
  <si>
    <t>GRINDROD MANAGED GROWTH FUND</t>
  </si>
  <si>
    <t>GTC BALANCED WEALTH FUND OF FUNDS</t>
  </si>
  <si>
    <t>INVESTEC WEALTH &amp; INVESTMENT BALANCED FUND OF FUNDS</t>
  </si>
  <si>
    <t>KAGISO PROTECTOR FUND</t>
  </si>
  <si>
    <t>KRUGER STANLIB BALANCED FUND OF FUNDS</t>
  </si>
  <si>
    <t>MERGENCE ABSOLUTE RETURN PRECIENT FUND</t>
  </si>
  <si>
    <t>MET MODERATE FUND</t>
  </si>
  <si>
    <t>MIPLAN IP INFLATION PLUS 5 FUND</t>
  </si>
  <si>
    <t>MIPLAN IP INFLATION PLUS 7 FUND</t>
  </si>
  <si>
    <t>MITONOPTIMAL IP PRUDENTIAL FUND OF FUNDS</t>
  </si>
  <si>
    <t>MOMENTUM CAPITAL ENHANCER FUND</t>
  </si>
  <si>
    <t>MOMENTUM FACTOR 5 FUND OF FUNDS</t>
  </si>
  <si>
    <t>NEDGROUP INVESTMENTS OPPORTUNITY FUND</t>
  </si>
  <si>
    <t>NEDGROUP INVESTMENTS PRIVATE WEALTH BALANCED FUND OF FUNDS</t>
  </si>
  <si>
    <t>NFB BALANCED FUND OF FUNDS</t>
  </si>
  <si>
    <t>NOBLE PP BALANCED FUND OF FUNDS</t>
  </si>
  <si>
    <t>NOVARE IP WEALTH ACCUMULATOR FUND OF FUNDS</t>
  </si>
  <si>
    <t>OASIS CRESCENT BALANCED PROGRESSIVE FUND OF FUNDS</t>
  </si>
  <si>
    <t>OLD MUTUAL ALBARAKA SHARIAH BALANCED FUND</t>
  </si>
  <si>
    <t>OLD MUTUAL DYNAMIC FLOOR FUND</t>
  </si>
  <si>
    <t>OPN MODERATE FUND OF FUNDS</t>
  </si>
  <si>
    <t>PLATINUM MET BALANCED FUND OF FUNDS</t>
  </si>
  <si>
    <t>PPS MODERATE FUND OF FUNDS</t>
  </si>
  <si>
    <t>PRESCIENT OPTIMISED CONSERVATIVE FUND OF FUNDS</t>
  </si>
  <si>
    <t>PRESCIENT OPTIMISED MODERATE FUND OF FUNDS</t>
  </si>
  <si>
    <t>PRESCIENT POSITIVE RETURN QUANTPLUS FUND</t>
  </si>
  <si>
    <t>QUANTUM MET PRUDENTIAL FUND OF FUNDS</t>
  </si>
  <si>
    <t>RMB PRIVATE BANK DEFENSIVE FUND OF FUNDS</t>
  </si>
  <si>
    <t>SANLAM STABLE GROWTH FUND</t>
  </si>
  <si>
    <t>SASFIN MET BALANCED FUND</t>
  </si>
  <si>
    <t>S-BRO MET BALANCED FUND OF FUNDS</t>
  </si>
  <si>
    <t>SEED ABSOLUTE RETURN FUND</t>
  </si>
  <si>
    <t>SELECT MANAGER MET PRUDENTIAL FUND OF FUNDS</t>
  </si>
  <si>
    <t>SIM INFLATION PLUS FUND</t>
  </si>
  <si>
    <t>SMMI ABSOLUTE SOLUTION 5 FUND OF FUNDS</t>
  </si>
  <si>
    <t>SOUTHERN CHARTER MET BALANCED FUND OF FUNDS</t>
  </si>
  <si>
    <t>STANLIB INFLATION PLUS 3% FUND</t>
  </si>
  <si>
    <t>STANLIB MODERATE FUND OF FUNDS</t>
  </si>
  <si>
    <t>STANLIB MULTI MANAGER INFLATION + 1% FUND OF FUNDS</t>
  </si>
  <si>
    <t>STANLIB MULTI MANAGER MEDIUM EQUITY FUND OF FUNDS</t>
  </si>
  <si>
    <t>SYGNIA CPI + 4% FUND</t>
  </si>
  <si>
    <t>SYMMETRY DEFENSIVE FUND OF FUNDS</t>
  </si>
  <si>
    <t>MEDIUM EQUITY</t>
  </si>
  <si>
    <t>27FOUR ASSET SELECT PRESCIENT FUND OF FUNDS</t>
  </si>
  <si>
    <t>27FOUR SHARIAH BALANCED PRESCIENT FUND OF FUNDS</t>
  </si>
  <si>
    <t>4D MET MODERATE FUND OF FUNDS</t>
  </si>
  <si>
    <t>4I MET BALANCED FUND OF FUNDS</t>
  </si>
  <si>
    <t>AB&amp;A MODERATE BALANCED FUND OF FUNDS</t>
  </si>
  <si>
    <t>ABAX ABSOLUTE RETURN PRESCIENT FUND</t>
  </si>
  <si>
    <t>ABSA MANAGED CPI + 6% FUND OF FUNDS</t>
  </si>
  <si>
    <t>ABSA MANAGED FUND</t>
  </si>
  <si>
    <t>ABSA MULTI-MANAGED ABSOLUTE RETURN PRUDENTIAL FUND</t>
  </si>
  <si>
    <t>ABSA PRUDENTIAL FUND OF FUNDS</t>
  </si>
  <si>
    <t>ADB MET FLEXIBLE PRUDENTIAL FUND OF FUNDS</t>
  </si>
  <si>
    <t>AFENA MANAGED PRESCIENT FUND</t>
  </si>
  <si>
    <t>ALEXANDER FORBES AGGRESSIVE FUND OF FUNDS</t>
  </si>
  <si>
    <t>ALEXANDER FORBES MODERATELY AGGRESSIVE FUND OF FUNDS</t>
  </si>
  <si>
    <t>ALLAN GRAY BALANCED FUND</t>
  </si>
  <si>
    <t>ALUSI MANAGED FUND OF FUNDS</t>
  </si>
  <si>
    <t>AMPERSAND MOMENTUM CPI PLUS 6 FUND OF FUNDS</t>
  </si>
  <si>
    <t>ANALYTICS BALANCED FUND OF FUNDS</t>
  </si>
  <si>
    <t>ANKH PRUDENTIAL FUND</t>
  </si>
  <si>
    <t>APS MANAGED GROWTH FUND OF FUNDS</t>
  </si>
  <si>
    <t>AS FORUM AGGRESSIVE FUND OF FUNDS</t>
  </si>
  <si>
    <t>BJM MULTI MANAGER PRUDENTIAL FLEXIBLE FUND</t>
  </si>
  <si>
    <t>BRACKENHAM MANAGED FUND</t>
  </si>
  <si>
    <t>CADIZ MANAGED FLEXIBLE FUND</t>
  </si>
  <si>
    <t>CAM BALANCED FUND</t>
  </si>
  <si>
    <t>CARINUS STRYDOM CS MET AGGRESSIVE PRUDENTIAL FUND OF FUNDS</t>
  </si>
  <si>
    <t>CARINUS STRYDOM CS MET PRUDENTIAL FUND OF FUNDS</t>
  </si>
  <si>
    <t>CLARUS MET WEALTH CREATOR FUND OF FUNDS</t>
  </si>
  <si>
    <t>CONTEGO MET B3 PROTECTED BALANCED FUND</t>
  </si>
  <si>
    <t>CORONATION BALANCED PLUS FUND</t>
  </si>
  <si>
    <t>DIBANISA ABSOLUTE RETURN FUND</t>
  </si>
  <si>
    <t>DIBANISA BALANCED FUND</t>
  </si>
  <si>
    <t>DIBANISA MODERATE MANAGED FUND OF FUNDS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</si>
  <si>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</si>
  <si>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</si>
  <si>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</si>
  <si>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</si>
  <si>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</si>
  <si>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</si>
  <si>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</si>
  <si>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</si>
  <si>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</si>
  <si>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DOTPORT MET PRUDENTIAL FUND OF FUNDS</t>
  </si>
  <si>
    <t>EFFICIENT BALANCED FUND</t>
  </si>
  <si>
    <t>EFFICIENT PRUDENTIAL HIGH FUND OF FUNDS</t>
  </si>
  <si>
    <t>ELEMENT BALANCED FUND</t>
  </si>
  <si>
    <t>ELEMENT ISLAMIC BALANCED FUND</t>
  </si>
  <si>
    <t>FLAGSHIP IP PRUDENTIAL VARIABLE FUND</t>
  </si>
  <si>
    <t>FOORD BALANCED FUND</t>
  </si>
  <si>
    <t>GCI MET BALANCED FUND OF FUNDS</t>
  </si>
  <si>
    <t>GFA MET MANAGED FUND OF FUNDS</t>
  </si>
  <si>
    <t>GRAVITON SCI BALANCED FUND</t>
  </si>
  <si>
    <t>GRINDROD BALANCED FUND</t>
  </si>
  <si>
    <t>GTC PROSPERITY WEALTH FUND OF FUNDS</t>
  </si>
  <si>
    <t>INVESTEC MANAGED FUND</t>
  </si>
  <si>
    <t>INVESTEC OPPORTUNITY FUND</t>
  </si>
  <si>
    <t>INVESTMENT SOLUTIONS MULTI-MANAGER BALANCED FUND OF FUNDS</t>
  </si>
  <si>
    <t>INVESTMENT SOLUTIONS PERFORMER MANAGED UNIT TRUST</t>
  </si>
  <si>
    <t>INVESTMENT SOLUTIONS REAL RETURN FOCUS FUND</t>
  </si>
  <si>
    <t>IP BALANCED PROTECTOR FUND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</si>
  <si>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</si>
  <si>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</si>
  <si>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</si>
  <si>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</si>
  <si>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</si>
  <si>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MET BALANCED FUND OF FUNDS</t>
  </si>
  <si>
    <t>MET BALANCED PLUS FUND</t>
  </si>
  <si>
    <t>MET CAPITAL PRESERVER PLUS FUND</t>
  </si>
  <si>
    <t>MET MANAGED FUND</t>
  </si>
  <si>
    <t>MET MANAGED FUND OF FUNDS</t>
  </si>
  <si>
    <t>MET ODYSSEY BALANCED FUND OF FUNDS</t>
  </si>
  <si>
    <t>MET PRUDENTIAL FUND OF FUNDS</t>
  </si>
  <si>
    <t>MOMENTUM BALANCED FUND</t>
  </si>
  <si>
    <t>MOMENTUM BEST BLEND BALANCED FUND  OF FUNDS</t>
  </si>
  <si>
    <t>MOMENTUM FACTOR 7 FUND OF FUNDS</t>
  </si>
  <si>
    <t>NEDGROUP INVESTMENTS MANAGED FUND</t>
  </si>
  <si>
    <t>NEDGROUP INVESTMENTS XS CORE DIVERSIFIED FUND</t>
  </si>
  <si>
    <t>NEDGROUP INVESTMENTS XS DIVERSIFIED FUND OF FUNDS</t>
  </si>
  <si>
    <t>NFP BALANCED FUND OF FUNDS</t>
  </si>
  <si>
    <t>NOBLE PP WEALTH CREATOR FUND OF FUNDS</t>
  </si>
  <si>
    <t>HIGH EQUITY</t>
  </si>
  <si>
    <t>OASIS BALANCED FUND</t>
  </si>
  <si>
    <t>OASIS CRESCENT BALANCED HIGH EQUITY FUND OF FUNDS</t>
  </si>
  <si>
    <t>OLD MUTUAL BALANCED FUND</t>
  </si>
  <si>
    <t>OPN BALANCED FUND OF FUNDS</t>
  </si>
  <si>
    <t>PERSONAL TRUST MANAGED FUND</t>
  </si>
  <si>
    <t>PPS BALANCED FUND OF FUNDS</t>
  </si>
  <si>
    <t>PRESCIENT BALANCED QUANTPLUS FUND</t>
  </si>
  <si>
    <t>PRESCIENT OPTIMISED BALANCED FUND OF FUNDS</t>
  </si>
  <si>
    <t>PRESCIENT OPTIMISED GROWTH FUND OF FUNDS</t>
  </si>
  <si>
    <t>PRESCIENT PRIVATE CLIENTS MANAGED FUND</t>
  </si>
  <si>
    <t>PRESCIENT WEALTH BALANCED FUND OF FUNDS</t>
  </si>
  <si>
    <t>PRIME SHIRAZ PRUDENTIAL AGGRESSIVE FUND OF FUNDS</t>
  </si>
  <si>
    <t>PRUDENTIAL BALANCED FUND</t>
  </si>
  <si>
    <t>PSG ALPHEN MANAGED FUND OF FUNDS</t>
  </si>
  <si>
    <t>PSG BALANCED FUND</t>
  </si>
  <si>
    <t>PSG KONSULT MODERATE FUND OF FUNDS</t>
  </si>
  <si>
    <t>QUANTUM MET BALANCED FUND OF FUNDS</t>
  </si>
  <si>
    <t>RECM BALANCED FUND</t>
  </si>
  <si>
    <t>REZCO PRUDENTIAL FUND</t>
  </si>
  <si>
    <t>SANLAM MULTI MANAGED AGGRESSIVE FUND OF FUNDS</t>
  </si>
  <si>
    <t>SANLAM MULTI MANAGED INSTITUTIONAL PRUDENTIAL BALANCED FUND ONE</t>
  </si>
  <si>
    <t>SANLAM MULTI MANAGED MODERATE AGGRESSIVE FUND OF FUNDS</t>
  </si>
  <si>
    <t>SANLAM MULTI MANAGED MODERATE FUND OF FUNDS</t>
  </si>
  <si>
    <t>SASFIN MET PRUDENTIAL FUND</t>
  </si>
  <si>
    <t>SEED FLEXIBLE FUND</t>
  </si>
  <si>
    <t>SELECT MANAGER MET FLEXIBLE GROWTH FUND OF FUNDS</t>
  </si>
  <si>
    <t>SIM BALANCED FUND</t>
  </si>
  <si>
    <t>SIM MARKET ALLOCATOR FUND</t>
  </si>
  <si>
    <t>SIMPLISITI MET MANAGED PROTECTOR FUND OF FUNDS</t>
  </si>
  <si>
    <t>SKYBLUE MET CUMULUS MODERATE FUND OF FUNDS</t>
  </si>
  <si>
    <t>SMMI BALANCED FUND OF FUNDS</t>
  </si>
  <si>
    <t>SMMI LONG-TERM GROWTH SOLUTION 7 FUND OF FUNDS</t>
  </si>
  <si>
    <t>SOUTHERN CHARTER MET GROWTH FUND OF FUNDS</t>
  </si>
  <si>
    <t>STANLIB BALANCED FUND</t>
  </si>
  <si>
    <t>STANLIB DYNAMIC RETURN FUND</t>
  </si>
  <si>
    <t>STANLIB INFLATION PLUS 5% FUND</t>
  </si>
  <si>
    <t>STANLIB MODERATELY AGGRESSIVE FUND OF FUNDS</t>
  </si>
  <si>
    <t>STANLIB MULTI MANAGER BALANCED FUND</t>
  </si>
  <si>
    <t>STANLIB MULTI MANAGER INFLATION + 3% FUND OF FUNDS</t>
  </si>
  <si>
    <t>STANLIB MULTI MANAGER INFLATION + 5% FUND OF FUNDS</t>
  </si>
  <si>
    <t>SYGNIA CPI + 6% FUND</t>
  </si>
  <si>
    <t>SYMMETRY BALANCED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</si>
  <si>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</si>
  <si>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</si>
  <si>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</si>
  <si>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</si>
  <si>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</si>
  <si>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</si>
  <si>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</si>
  <si>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</si>
  <si>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VERSO MET BALANCED GROWTH FUND OF FUNDS</t>
  </si>
  <si>
    <t>WARWICK MET MANAGED FUND</t>
  </si>
  <si>
    <t>X FUNDS MET BALANCED FUND OF FUNDS</t>
  </si>
  <si>
    <t xml:space="preserve">SOUTH AFRICAN  –  INTEREST BEARING </t>
  </si>
  <si>
    <t>ABSA BOND FUND</t>
  </si>
  <si>
    <t>ABSA MULTI-MANAGED BOND FUND</t>
  </si>
  <si>
    <t>ALLAN GRAY BOND FUND</t>
  </si>
  <si>
    <t>BJM MULTI MANAGER BOND FUND</t>
  </si>
  <si>
    <t>COMMUNITY GROWTH GILT FUND</t>
  </si>
  <si>
    <t>CORONATION BOND FUND</t>
  </si>
  <si>
    <t>INVESTEC CORPORATE BOND FUND</t>
  </si>
  <si>
    <t>INVESTEC GILT FUND</t>
  </si>
  <si>
    <t>INVESTMENT SOLUTIONS PURE FIXED INTEREST FUND</t>
  </si>
  <si>
    <t>MITONOPTIMAL IP SA INFLATION LINKED INDEX FUND</t>
  </si>
  <si>
    <t>MOMENTUM BOND FUND</t>
  </si>
  <si>
    <t>MOMENTUM MOM ACTIVE BOND FUND</t>
  </si>
  <si>
    <t>MOMENTUM MOM MANAGED BOND FUND</t>
  </si>
  <si>
    <t>NEDGROUP INVESTMENTS BOND FUND</t>
  </si>
  <si>
    <t>NEDGROUP INVESTMENTS PRIVATE WEALTH BOND FUND</t>
  </si>
  <si>
    <t>NEWFUNDS GOVI ETF PORTFOLIO</t>
  </si>
  <si>
    <t>NEWFUNDS ILBI ETF PORTFOLIO</t>
  </si>
  <si>
    <t>OASIS BOND FUND</t>
  </si>
  <si>
    <t>OLD MUTUAL BOND FUND</t>
  </si>
  <si>
    <t>PRESCIENT BOND QUANTPLUS FUND</t>
  </si>
  <si>
    <t xml:space="preserve">PRUDENTIAL HIGH YIELD BOND FUND </t>
  </si>
  <si>
    <t>RMB GOVERNMENT INFLATION LINKED BOND ETF</t>
  </si>
  <si>
    <t>SANLAM BOND INDEX FUND</t>
  </si>
  <si>
    <t>SANLAM MULTI MANAGED BOND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</si>
  <si>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</si>
  <si>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</si>
  <si>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</si>
  <si>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</si>
  <si>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STANLIB BOND FUND</t>
  </si>
  <si>
    <t>STANLIB PRUDENTIAL BOND FUND</t>
  </si>
  <si>
    <t>ZSHARES GOVI ETF</t>
  </si>
  <si>
    <t xml:space="preserve"> VARIABLE TERM FUNDS</t>
  </si>
  <si>
    <t>Total Money Market Instruments</t>
  </si>
  <si>
    <t xml:space="preserve">Total assets held in other CIS </t>
  </si>
  <si>
    <t>Cash on call</t>
  </si>
  <si>
    <t>Foreign Bonds</t>
  </si>
  <si>
    <t>Foreign Cash</t>
  </si>
  <si>
    <t>Foreign Other</t>
  </si>
  <si>
    <t>TOTAL FOREIGN MONEY MARKET</t>
  </si>
  <si>
    <t>27FOUR INCOME OPTIMISER PRESCIENT FUND OF FUNDS</t>
  </si>
  <si>
    <t>ABSA FUNDISA FUND</t>
  </si>
  <si>
    <t>ATLANTIC STABLE INCOME FUND</t>
  </si>
  <si>
    <t>CENTRAL FUNDISA FUND</t>
  </si>
  <si>
    <t>CORONATION JIBAR PLUS FUND</t>
  </si>
  <si>
    <t>GRYPHON DIVIDEND INCOME FUND</t>
  </si>
  <si>
    <t>INVESTEC HIGH INCOME FUND</t>
  </si>
  <si>
    <t>INVESTEC STEFI PLUS FUND</t>
  </si>
  <si>
    <t>INVESTMENT SOLUTIONS INCOME FUND</t>
  </si>
  <si>
    <t>INVESTMENT SOLUTIONS YIELD UNIT TRUST FUND</t>
  </si>
  <si>
    <t>MITONOPTIMAL IP INTEREST PLUS FUND</t>
  </si>
  <si>
    <t>MOMENTUM ENHANCED YIELD FUND</t>
  </si>
  <si>
    <t>MOMENTUM MAXIMUM INCOME FUND</t>
  </si>
  <si>
    <t>NEDGROUP INVESTMENTS CORE INCOME FUND</t>
  </si>
  <si>
    <t>NEDGROUP INVESTMENTS FUNDISA FUND</t>
  </si>
  <si>
    <t>NEDGROUP INVESTMENTS PRIVATE WEALTH INCOME FUND</t>
  </si>
  <si>
    <t>OLD MUTUAL DIVIDEND INCOME FUND</t>
  </si>
  <si>
    <t>OLD MUTUAL INCOME FUND</t>
  </si>
  <si>
    <t>OLD MUTUAL INTEREST PLUS FUND</t>
  </si>
  <si>
    <t>PPS ENHANCED YIELD FUND</t>
  </si>
  <si>
    <t>PRESCIENT YIELD QUANTPLUS FUND</t>
  </si>
  <si>
    <t>PRIME FLEXIBLE INCOME FUND</t>
  </si>
  <si>
    <t>PRIME INCOME PLUS FUND</t>
  </si>
  <si>
    <t>PRUDENTIAL DIVIDEND INCOME FUND</t>
  </si>
  <si>
    <t>PRUDENTIAL HIGH INTEREST FUND</t>
  </si>
  <si>
    <t>PSG INCOME FUND</t>
  </si>
  <si>
    <t>PSG KONSULT ENHANCED INTEREST FUND</t>
  </si>
  <si>
    <t>SIM ENHANCED YIELD FUND</t>
  </si>
  <si>
    <t>STANDARD BANK FUNDISA FUND</t>
  </si>
  <si>
    <t>STANLIB ENHANCED YIELD FUND</t>
  </si>
  <si>
    <t>STANLIB EXTRA INCOME FUND</t>
  </si>
  <si>
    <t>STANLIB INCOME FUND</t>
  </si>
  <si>
    <t xml:space="preserve"> SHORT TERM FUNDS</t>
  </si>
  <si>
    <t>ABSA MONEY MARKET FUND</t>
  </si>
  <si>
    <t>ALLAN GRAY MONEY MARKET FUND</t>
  </si>
  <si>
    <t>BJM MONEY MARKET FUND</t>
  </si>
  <si>
    <t>CADIZ MONEY MARKET FUND</t>
  </si>
  <si>
    <t>COMMUNITY GROWTH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</si>
  <si>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</si>
  <si>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</si>
  <si>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</si>
  <si>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</si>
  <si>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</si>
  <si>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</si>
  <si>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</si>
  <si>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</si>
  <si>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MOMENTUM MOM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</si>
  <si>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</si>
  <si>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</si>
  <si>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</si>
  <si>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</si>
  <si>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</si>
  <si>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</si>
  <si>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</si>
  <si>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PIC MET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</si>
  <si>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</si>
  <si>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</si>
  <si>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</si>
  <si>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</si>
  <si>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</si>
  <si>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MET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</si>
  <si>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</si>
  <si>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</si>
  <si>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</si>
  <si>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</si>
  <si>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</si>
  <si>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</si>
  <si>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TRUFFLE MONEY MARKET FUND</t>
  </si>
  <si>
    <t>VERSO MET MONEY MARKET FUND</t>
  </si>
  <si>
    <t xml:space="preserve"> MONEY MARKET FUNDS</t>
  </si>
  <si>
    <t xml:space="preserve">SOUTH AFRICAN  –  REAL ESTATE </t>
  </si>
  <si>
    <t>4I MET PROPERTY FUND</t>
  </si>
  <si>
    <t>ABSA PROPERTY EQUITY FUND</t>
  </si>
  <si>
    <t>ALTRE MET REAL RETURN PROPERTY FUND</t>
  </si>
  <si>
    <t>BJM MULTI MANAGER PROPERTY FUND</t>
  </si>
  <si>
    <t>CATALYST SA PROPERTY EQUITY FUND</t>
  </si>
  <si>
    <t>CLARUS MET PROPERTY FUND</t>
  </si>
  <si>
    <t>CORONATION PROPERTY EQUITY FUND</t>
  </si>
  <si>
    <t>DISCOVERY FLEXIBLE PROPERTY FUND</t>
  </si>
  <si>
    <t>EFFICIENT PROPERTY FUND</t>
  </si>
  <si>
    <t>INVESTEC PROPERTY EQUITY FUND</t>
  </si>
  <si>
    <t>INVESTMENT SOLUTIONS PROPERTY EQUITY UNIT TRUST</t>
  </si>
  <si>
    <t>MARRIOTT PROPERTY INCOME FUND</t>
  </si>
  <si>
    <t>MOMENTUM MOM PROPERTY EQUITY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</si>
  <si>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</si>
  <si>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</si>
  <si>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</si>
  <si>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</si>
  <si>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</si>
  <si>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</si>
  <si>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</si>
  <si>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</si>
  <si>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</si>
  <si>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</si>
  <si>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>SESFIKILI SCI PROPERTY FUND</t>
  </si>
  <si>
    <t>SIM PROPERTY FUND</t>
  </si>
  <si>
    <t>SIM PROPERTY INDEX FUND</t>
  </si>
  <si>
    <t>SIS PROPERTY EQUITY FUND</t>
  </si>
  <si>
    <t>STANLIB INSTITUTIONAL PROPERTY FUND</t>
  </si>
  <si>
    <t>STANLIB MULTI MANAGER PROPERTY FUND</t>
  </si>
  <si>
    <t>STANLIB PROPERTY INCOME FUND</t>
  </si>
  <si>
    <t>STANLIB SA PROPERTY ETF FUND</t>
  </si>
  <si>
    <t>X FUNDS MET PROPERTY FUND</t>
  </si>
  <si>
    <t>GENERAL</t>
  </si>
  <si>
    <t xml:space="preserve">GLOBAL  –  EQUITY </t>
  </si>
  <si>
    <t>ABSA INTERNATIONAL FUND</t>
  </si>
  <si>
    <t>ALLAN GRAY ORBIS GLOBAL EQUITY FEEDER FUND</t>
  </si>
  <si>
    <t>CORONATION WORLD EQUITY [ZAR] FUND OF FUNDS</t>
  </si>
  <si>
    <t xml:space="preserve">DB X-TRACKERS MSCI WORLD ETF </t>
  </si>
  <si>
    <t>DISCOVERY GLOBAL CONTRARIAN EQUITY FEEDER FUND</t>
  </si>
  <si>
    <t>DISCOVERY GLOBAL EQUITY FEEDER FUND</t>
  </si>
  <si>
    <t>ELEMENT GLOBAL EQUITY FUND</t>
  </si>
  <si>
    <t>ELEMENT ISLAMIC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</si>
  <si>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</si>
  <si>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</si>
  <si>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</si>
  <si>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</si>
  <si>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MIPLAN IP SARASIN EQUISAR FEEDER FUND</t>
  </si>
  <si>
    <t>MOMENTUM INTERNATIONAL EQUITY FEEDER FUND</t>
  </si>
  <si>
    <t>NEDGROUP INVESTMENTS GLOBAL EQUITY FEEDER FUND</t>
  </si>
  <si>
    <t>OASIS CRESCENT INTERNATIONAL FEEDER FUND</t>
  </si>
  <si>
    <t>OASIS INTERNATIONAL FEEDER FUND</t>
  </si>
  <si>
    <t>OLD MUTUAL GLOBAL EMERGING MARKETS FUND</t>
  </si>
  <si>
    <t>OLD MUTUAL GLOBAL EQUITY FUND</t>
  </si>
  <si>
    <t>OLD MUTUAL GLOBAL FTSE RAFI ALL WORLD INDEX FEEDER FUND</t>
  </si>
  <si>
    <t>PRUDENTIAL GLOBAL VALUE FUND OF FUNDS</t>
  </si>
  <si>
    <t>PSG GLOBAL EQUITY FEEDER FUND</t>
  </si>
  <si>
    <t>SANLAM GLOBAL EQUITY FUND</t>
  </si>
  <si>
    <t>SIM GLOBAL BEST IDEAS FEEDER FUND</t>
  </si>
  <si>
    <t>SIS INTERNATIONAL GROWTH FUND OF FUNDS</t>
  </si>
  <si>
    <t>STANLIB GLOBAL EQUITY FEEDER FUND</t>
  </si>
  <si>
    <t>STANLIB MULTI MANAGER GLOBAL EQUITY FEEDER FUND</t>
  </si>
  <si>
    <t>VERSO MET GLOBAL EQUITY FUND OF FUNDS</t>
  </si>
  <si>
    <t>Foreign: Cash</t>
  </si>
  <si>
    <t xml:space="preserve">           Other assets</t>
  </si>
  <si>
    <t xml:space="preserve">GLOBAL  –  MULTI ASSET </t>
  </si>
  <si>
    <t>ANKH FOREIGN FLEXIBLE FUND OF FUNDS</t>
  </si>
  <si>
    <t>CAM ASCENDO FUND OF FUNDS</t>
  </si>
  <si>
    <t>CORONATION GLOBAL EMERGING MARKETS FLEXIBLE FUND</t>
  </si>
  <si>
    <t>FG IP INTERNATIONAL FLEXIBLE FUND OF FUNDS</t>
  </si>
  <si>
    <t>FOORD INTERNATIONAL FEEDER FUND</t>
  </si>
  <si>
    <t>GRINDROD GLOBAL INCOME GROWTH FUND OF FUNDS</t>
  </si>
  <si>
    <t>KAGISO GLOBAL FLEXIBLE FUND</t>
  </si>
  <si>
    <t>KRUGER STANLIB GLOBAL FUND OF FUNDS</t>
  </si>
  <si>
    <t>LYNX GLOBAL DIVERSIFIED FUND OF FUNDS</t>
  </si>
  <si>
    <t>MARRIOTT INTERNATIONAL GROWTH FEEDER FUND</t>
  </si>
  <si>
    <t>MITONOPTIMAL IP FOREIGN FLEXIBLE FEEDER FUND</t>
  </si>
  <si>
    <t>NEDGROUP INVESTMENTS GLOBAL BALANCED FEEDER FUND</t>
  </si>
  <si>
    <t>OLD MUTUAL INTERNATIONAL GROWTH FUND OF FUNDS</t>
  </si>
  <si>
    <t>PRESCIENT GLOBAL GROWTH FEEDER FUND</t>
  </si>
  <si>
    <t>PSG ALPHEN FOREIGN FLEXIBLE FUND OF FUNDS</t>
  </si>
  <si>
    <t>PSG KONSULT INTERNATIONAL FLEXIBLE FUND OF FUNDS</t>
  </si>
  <si>
    <t>RECM GLOBAL FEEDER FUND</t>
  </si>
  <si>
    <t>RMB PRIVATE BANK GLOBAL FLEXIBLE FUND OF FUNDS</t>
  </si>
  <si>
    <t>SANLAM INTERNATIONAL MODERATE FUND OF FUNDS</t>
  </si>
  <si>
    <t>SELECT MANAGER MET GLOBAL GROWTH FUND OF FUNDS</t>
  </si>
  <si>
    <t>SIS INTERNATIONAL FLEXBLE FUND OF FUNDS</t>
  </si>
  <si>
    <t>Total Equities</t>
  </si>
  <si>
    <t>INVESTEC GLOBAL OPPORTUNITY INCOME FUND OF FUNDS</t>
  </si>
  <si>
    <t>PRESCIENT GLOBAL INCOME FEEDER FUND</t>
  </si>
  <si>
    <t>ALLAN GRAY ORBIS GLOBAL OPTIMAL FUND OF FUNDS</t>
  </si>
  <si>
    <t>CORONATION GLOBAL CAPITAL PLUS (ZAR) FUND</t>
  </si>
  <si>
    <t>MOMENTUM INTERNATIONAL CONSERVATIVE FEEDER FUND</t>
  </si>
  <si>
    <t>NEDGROUP INVESTMENTS GLOBAL CAUTIOUS FEEDER FUND</t>
  </si>
  <si>
    <t>PRUDENTIAL GLOBAL INCOME PLUS FUND OF FUNDS</t>
  </si>
  <si>
    <t>STANLIB INTERNATIONAL CONSERVATIVE FUND OF FUNDS</t>
  </si>
  <si>
    <t>PRESCIENT GLOBAL POSITIVE RETURN FEEDER FUND</t>
  </si>
  <si>
    <t>SANLAM INTERNATIONAL CAUTIOUS FUND OF FUNDS</t>
  </si>
  <si>
    <t>STANLIB INTERNATIONAL BALANCED FUND OF FUNDS</t>
  </si>
  <si>
    <t>ALLAN GRAY ORBIS GLOBAL FUND OF FUNDS</t>
  </si>
  <si>
    <t>CORONATION GLOBAL MANAGED FUND</t>
  </si>
  <si>
    <t>DISCOVERY GLOBAL BALANCED FUND OF FUNDS</t>
  </si>
  <si>
    <t>INVESTEC GLOBAL STRATEGIC MANAGED FEEDER FUND</t>
  </si>
  <si>
    <t>MOMENTUM INTERNATIONAL BALANCED FEEDER FUND</t>
  </si>
  <si>
    <t>SANLAM GLOBAL INDEX FUND OF FUNDS</t>
  </si>
  <si>
    <t>STANLIB INTERNATIONAL AGGRESSIVE FUND OF FUNDS</t>
  </si>
  <si>
    <t xml:space="preserve">GLOBAL  –  INTEREST BEARING 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</si>
  <si>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</si>
  <si>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</si>
  <si>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</si>
  <si>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</si>
  <si>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GLACIER INTERNATIONAL MULTI-CURRENCY FUND</t>
  </si>
  <si>
    <t>MARRIOTT GLOBAL INCOME FUND</t>
  </si>
  <si>
    <t>MOMENTUM INTERNATIONAL INCOME FUND</t>
  </si>
  <si>
    <t>OLD MUTUAL GLOBAL CURRENCY FEEDER FUND</t>
  </si>
  <si>
    <t>SIS INTERNATIONAL FIXED INTEREST FUND OF FUNDS</t>
  </si>
  <si>
    <t xml:space="preserve">GLOBAL  –  REAL ESTATE </t>
  </si>
  <si>
    <t>CATALYST GLOBAL REAL ESTATE FEEDER FUND</t>
  </si>
  <si>
    <t>GRINDROD GLOBAL PROPERTY INCOME FUND</t>
  </si>
  <si>
    <t>MARRIOTT INTERNATIONAL REAL ESTATE FEEDER FUND</t>
  </si>
  <si>
    <t>MET GLOBAL PROPERTY FUND</t>
  </si>
  <si>
    <t>OASIS CRESCENT INTERNATIONAL PROPERTY EQUITY FEEDER FUND</t>
  </si>
  <si>
    <t>STANLIB GLOBAL PROPERTY FEEDER FUND</t>
  </si>
  <si>
    <t xml:space="preserve">REGIONAL  –  MULTI ASSET </t>
  </si>
  <si>
    <t>INVESTEC AFRICA FUND</t>
  </si>
  <si>
    <t xml:space="preserve">REGIONAL  –  EQUITY 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</si>
  <si>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</si>
  <si>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</si>
  <si>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</si>
  <si>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</si>
  <si>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>MOMENTUM AFRICA EQUITY FUND</t>
  </si>
  <si>
    <t>PRESCIENT AFRICA EQUITY FUND</t>
  </si>
  <si>
    <t>SANLAM ASIA PACIFIC FUND OF FUNDS</t>
  </si>
  <si>
    <t>SANLAM INDIA OPPORTUNITIES FEEDER FUND</t>
  </si>
  <si>
    <t>SANLAM PAN EUROPE FUND</t>
  </si>
  <si>
    <t>STANLIB AFRICA EQUITY FUND</t>
  </si>
  <si>
    <t>STANLIB EUROPEAN EQUITY FEEDER FUND</t>
  </si>
  <si>
    <t xml:space="preserve">REGIONAL  –  INTEREST BEARING </t>
  </si>
  <si>
    <t>ABSA EURO INCOME FUND</t>
  </si>
  <si>
    <t>ABSA STERLING INCOME FUND</t>
  </si>
  <si>
    <t>ABSA US DOLLAR INCOME FUND</t>
  </si>
  <si>
    <t>INVESTMENT SOLUTIONS US DOLLAR FEEDER FUND</t>
  </si>
  <si>
    <t>OLD MUTUAL UK MONEY MARKET FEEDER FUND</t>
  </si>
  <si>
    <t>STANLIB EURO CURRENCY FUND OF FUNDS</t>
  </si>
  <si>
    <t>STANLIB US DOLLAR CASH FUND OF FUNDS</t>
  </si>
  <si>
    <t xml:space="preserve">REGIONAL  –  REAL ESTATE </t>
  </si>
  <si>
    <t>STANLIB AFRICA PROPERTY FUND</t>
  </si>
  <si>
    <t xml:space="preserve">WORLDWIDE  –  EQUITY </t>
  </si>
  <si>
    <t>STANLIB GLOBAL SCIENCE &amp; TECHNOLOGY FUND</t>
  </si>
  <si>
    <t xml:space="preserve">WORLDWIDE  –  MULTI ASSET </t>
  </si>
  <si>
    <t>4I MET WORLDWIDE FLEXIBLE FUND</t>
  </si>
  <si>
    <t>ANALYTICS FLEXIBLE FUND OF FUNDS</t>
  </si>
  <si>
    <t>BLUEALPHA OYSTER WORLDWIDE INSTITUTIONAL FLEX FUND</t>
  </si>
  <si>
    <t>CONSILIUM MET WORLDWIDE FLEXIBLE FUND</t>
  </si>
  <si>
    <t>CORONATION MARKET PLUS FUND</t>
  </si>
  <si>
    <t>CORONATION OPTIMUM GROWTH FUND</t>
  </si>
  <si>
    <t>EFFICIENT WORLDWIDE FLEXIBLE FUND</t>
  </si>
  <si>
    <t>FLAGSHIP IP WORLDWIDE FLEXIBLE FUND</t>
  </si>
  <si>
    <t>FLAGSHIP IP WORLDWIDE FLEXIBLE FUND OF FUNDS</t>
  </si>
  <si>
    <t>FOORD FLEXIBLE FUND OF FUNDS</t>
  </si>
  <si>
    <t>GCI MET WORLDWIDE FLEXIBLE FUND</t>
  </si>
  <si>
    <t>IMALIVEST MET WORLDWIDE FLEXIBLE FUND</t>
  </si>
  <si>
    <t>MARRIOTT WORLDWIDE FLEXIBLE FUND OF FUNDS</t>
  </si>
  <si>
    <t>MET CI WORLDWIDE FLEXIBLE FUND OF FUNDS</t>
  </si>
  <si>
    <t>MET G555 INSTITUTIONAL FLEXIBLE FUND OF FUNDS</t>
  </si>
  <si>
    <t>MET WORLDWIDE FLEXIBLE FUND OF FUNDS</t>
  </si>
  <si>
    <t>MET WORLDWIDE OPPORTUNITIES FUND OF FUNDS</t>
  </si>
  <si>
    <t>MITONOPTIMAL IP WORLDWIDE FLEXIBLE FUND OF FUNDS</t>
  </si>
  <si>
    <t>NEDGROUP INVESTMENTS BRAVATA WORLDWIDE FLEXIBLE FUND</t>
  </si>
  <si>
    <t>NOVARE IP WORLDWIDE FLEXIBLE FUND OF FUNDS</t>
  </si>
  <si>
    <t>OASIS CRESCENT INCOME FUND</t>
  </si>
  <si>
    <t>OASIS CRESCENT WORLDWIDE FLEXIBLE FUND OF FUNDS</t>
  </si>
  <si>
    <t>PLATINUM MET WORLDWIDE FLEXIBLE FUND OF FUNDS</t>
  </si>
  <si>
    <t>PRIME CLARET WORLDWIDE FLEXIBLE FUND OF FUNDS</t>
  </si>
  <si>
    <t>QUANTUM MET WORLDWIDE FLEXIBLE FUND OF FUNDS</t>
  </si>
  <si>
    <t>RECM GLOBAL FLEXIBLE FUND</t>
  </si>
  <si>
    <t>RECM INSTITUTIONAL WORLDWIDE FLEXIBLE FUND</t>
  </si>
  <si>
    <t>ROOTSTOCK MET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</si>
  <si>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</si>
  <si>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</si>
  <si>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</si>
  <si>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</si>
  <si>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EFFICIENT WORLDWIDE MULTI ASSET INCOME FUND</t>
  </si>
  <si>
    <t>SIM GLOBAL FINANCIAL FEEDER FUND</t>
  </si>
  <si>
    <t>STANLIB MULTI NATIONAL FUND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</si>
  <si>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</si>
  <si>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</si>
  <si>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</si>
  <si>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</si>
  <si>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</si>
  <si>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</si>
  <si>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</si>
  <si>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ACPI International Bond Fund</t>
  </si>
  <si>
    <t>Prescient Money Market Fund B1</t>
  </si>
  <si>
    <t>36One Met Equity Fund</t>
  </si>
  <si>
    <t>4I Income Plus Fund</t>
  </si>
  <si>
    <t>ETF DB X-Trackers World</t>
  </si>
  <si>
    <t>CENTRAL FUNDISA FUND B8</t>
  </si>
  <si>
    <t>INVESTEC GLOBAL STRATEGIC EQUITY FUND CLASS A</t>
  </si>
  <si>
    <t>Allan Gray Balanced Fund Class A</t>
  </si>
  <si>
    <t>ABSA Absolute Fund</t>
  </si>
  <si>
    <t>AF STRATEGIC GLOBAL AGGRESSIVE</t>
  </si>
  <si>
    <t>AF STRATEGIC GLOBAL BALANCED</t>
  </si>
  <si>
    <t>AF STRATEGIC GLOBAL MODERATE</t>
  </si>
  <si>
    <t>Orbis Global Equity Fund</t>
  </si>
  <si>
    <t>Orbis Optimal SA Fund (US$)</t>
  </si>
  <si>
    <t>36One Flexible Opportunity Fund Class A1</t>
  </si>
  <si>
    <t>Advantage Focusssed Equity Fund B4</t>
  </si>
  <si>
    <t>VPFP International Cautious IC A</t>
  </si>
  <si>
    <t>VPFP International Growth IC A</t>
  </si>
  <si>
    <t>Analytics International Flexible Fund Class A</t>
  </si>
  <si>
    <t>Armstrong Global Diversified Fund</t>
  </si>
  <si>
    <t>Investec Global Strategic Managed Fund</t>
  </si>
  <si>
    <t>ABSA Select Equity Class C</t>
  </si>
  <si>
    <t>Global Franchise I Acc GR</t>
  </si>
  <si>
    <t>Advantage Ultra Longterm Value Fund B4</t>
  </si>
  <si>
    <t>Absa Select Equity Fund</t>
  </si>
  <si>
    <t>Coronation Global Emerging Markets Fund A</t>
  </si>
  <si>
    <t>CATALYST GLOBAL REAL</t>
  </si>
  <si>
    <t>Coronation JIBAR Plus Fund</t>
  </si>
  <si>
    <t>Ankh Foreign Flexible Fund of Funds A</t>
  </si>
  <si>
    <t>ADELPHI EUR SEL EF CL D</t>
  </si>
  <si>
    <t>CORONATION MKT PLUS FUND</t>
  </si>
  <si>
    <t>CORONATION BAL PLUS FND A</t>
  </si>
  <si>
    <t>Coronation Global Emerging Markets Flexible Fund A</t>
  </si>
  <si>
    <t>Gsf Global Bond A Acc</t>
  </si>
  <si>
    <t>Gsf Global Equity I Acc</t>
  </si>
  <si>
    <t>Investec Global Franchise Fund I Acc USD</t>
  </si>
  <si>
    <t>Prescient Yield Quantplus Fund B4</t>
  </si>
  <si>
    <t>4D Flexible Fund CI R</t>
  </si>
  <si>
    <t>4i Met Property Fund</t>
  </si>
  <si>
    <t>ETF Satrix Dividend Plus Portfolio</t>
  </si>
  <si>
    <t>ABSA MULTI MANAGED BOND FUND CLASS C1</t>
  </si>
  <si>
    <t>ELEMENT BALANCED FND CLASS A</t>
  </si>
  <si>
    <t>Coronation Balanced Fund Plus B4</t>
  </si>
  <si>
    <t>Allan Gray Optimal Fund Class A</t>
  </si>
  <si>
    <t>IS INFLATION LINKED BOND UT A</t>
  </si>
  <si>
    <t>IS ENHANCED INCOME UT CL A</t>
  </si>
  <si>
    <t>Orbis Japan Equity (US$) Fund</t>
  </si>
  <si>
    <t>Orbis Optimal SA Fund Euro</t>
  </si>
  <si>
    <t>Coronation Equity Fund</t>
  </si>
  <si>
    <t>Coronation Balanced Defensive Fund A</t>
  </si>
  <si>
    <t>Coronation Capital Plus Fund</t>
  </si>
  <si>
    <t>Abax Equity Fund B1</t>
  </si>
  <si>
    <t>Gsf Global Str Man I Acc</t>
  </si>
  <si>
    <t>Investec Global Strategy Fund Ltd  US Dollar Money Fund</t>
  </si>
  <si>
    <t>Imara MET Equity Fund A</t>
  </si>
  <si>
    <t>Atlantic Enhanced Income Fund</t>
  </si>
  <si>
    <t>Allan Gray  Orbis Global Equity Feeder Fund</t>
  </si>
  <si>
    <t>NIF Global Equity Fund A</t>
  </si>
  <si>
    <t>Allan Gray  Orbis Global Fund of Funds</t>
  </si>
  <si>
    <t>Cadiz Absolute Yield Fund Class A</t>
  </si>
  <si>
    <t>Investec Hi-Income Fund B</t>
  </si>
  <si>
    <t>Aylett Equity Fund A1</t>
  </si>
  <si>
    <t>CANTILLON GLBL EQ FD CL N</t>
  </si>
  <si>
    <t>METROPOLITAN VISIO ACTINIO PORTFOLIO</t>
  </si>
  <si>
    <t>FOORD BALANCED B2</t>
  </si>
  <si>
    <t>Coronation Strategic Income Fund</t>
  </si>
  <si>
    <t>Gsf Global Dynamic I Acc</t>
  </si>
  <si>
    <t>Coronation Industrial Fund</t>
  </si>
  <si>
    <t>Bateleur Flexible Fund - A2</t>
  </si>
  <si>
    <t>Coronation Market Plus Fund</t>
  </si>
  <si>
    <t>Coronation Balanced Plus Fund</t>
  </si>
  <si>
    <t>4i Met Worldwide Flexible Fund</t>
  </si>
  <si>
    <t>Prime Flexible income Fund</t>
  </si>
  <si>
    <t>ABSA MULTI MANAGED BOND FD CL C</t>
  </si>
  <si>
    <t>ABSA PROPERTY EQUITY FUND CLASS C</t>
  </si>
  <si>
    <t>INVESTEC OPPORTUNITY FUND CLASS B</t>
  </si>
  <si>
    <t>Foord Balanced Fund B1</t>
  </si>
  <si>
    <t>IS INSTITUTIONAL EQUITY UT A</t>
  </si>
  <si>
    <t>Orbis Japan Equity (Yen) Fund</t>
  </si>
  <si>
    <t>Gryphon Money Market</t>
  </si>
  <si>
    <t>Advantage Value Fund B4</t>
  </si>
  <si>
    <t>DJ Euro Stoxx 50</t>
  </si>
  <si>
    <t>Analytics Managed Equity Fnd B</t>
  </si>
  <si>
    <t>Orbis Optimal SA Fund US $ Class</t>
  </si>
  <si>
    <t>Marriott International Growth Fund</t>
  </si>
  <si>
    <t>NEDBANK VALUE FUND CLASS A</t>
  </si>
  <si>
    <t>Coronation Top 20 Fund</t>
  </si>
  <si>
    <t>Allan Gray Equity Fund Class A</t>
  </si>
  <si>
    <t>BlueBay All Season Fund</t>
  </si>
  <si>
    <t>Old Mutual Income Fund</t>
  </si>
  <si>
    <t>Dynamic Wealth Optimal Fund</t>
  </si>
  <si>
    <t>CF MORANT WRIGHT JPY</t>
  </si>
  <si>
    <t>PRUDENTIAL BAL FD-B</t>
  </si>
  <si>
    <t>Metropolitan Global Property Fund B</t>
  </si>
  <si>
    <t>Coronation International Active Fund of Funds</t>
  </si>
  <si>
    <t>Coronation Strategic Income Fund Class A</t>
  </si>
  <si>
    <t>Coronation Optimum Growth Fund</t>
  </si>
  <si>
    <t>4i Opportunity Fund</t>
  </si>
  <si>
    <t>Prime Income Plus Fund Class B</t>
  </si>
  <si>
    <t>ABSA MULTII MANAGED  EQUITY FUND CLASS C</t>
  </si>
  <si>
    <t>INVESTEC DIVERSIFIED INCOME FUND CLASS H</t>
  </si>
  <si>
    <t>OLD MUTUAL ENHANCED INCOME FUND CLASS A</t>
  </si>
  <si>
    <t>Investec Opportunity Fund E</t>
  </si>
  <si>
    <t>Momentum Income Plus Fund A</t>
  </si>
  <si>
    <t>IS PROPERTY EQUITY UNIT TRST A</t>
  </si>
  <si>
    <t>Investec Africa Fund</t>
  </si>
  <si>
    <t>Investec Opportunity Fund B</t>
  </si>
  <si>
    <t>Element Earth Equity Fund A</t>
  </si>
  <si>
    <t>OM SA Quoted Property Fnd B</t>
  </si>
  <si>
    <t>Imf Diversified Income Fund A</t>
  </si>
  <si>
    <t>Prudential Money Mkt Fnd A</t>
  </si>
  <si>
    <t>Spar Glob Val USD I</t>
  </si>
  <si>
    <t>STANLIB Income Fund B5</t>
  </si>
  <si>
    <t>Dynamic Wealth Property Fund</t>
  </si>
  <si>
    <t>CONTRARIUS GBL EQT FD</t>
  </si>
  <si>
    <t>REZCO VALUE TREND FUND CLASS B</t>
  </si>
  <si>
    <t>Momentum Best Blend Flexible Income Fund B7</t>
  </si>
  <si>
    <t>Gsf Global Str Eq I Acc</t>
  </si>
  <si>
    <t>Coronation Jibar Plus Fund A</t>
  </si>
  <si>
    <t>Coronation Top 20 Fund B2</t>
  </si>
  <si>
    <t>Mazi Capital MET Equity Fund B1</t>
  </si>
  <si>
    <t>Coronation Global Capital Plus Fund A</t>
  </si>
  <si>
    <t>Stanlib SWIX 40 Fund</t>
  </si>
  <si>
    <t>Sanlam Bond Index Fund B1</t>
  </si>
  <si>
    <t>OLD MUTUAL GLOBAL RAFFI FEEDER FUND B1</t>
  </si>
  <si>
    <t>MOMENTUM DIVERSIFIED YIELD FUND CLASS B8</t>
  </si>
  <si>
    <t>PRUDENTIAL BALANCED FUND CLASS B</t>
  </si>
  <si>
    <t>Prudential Inflation Plus Fund B</t>
  </si>
  <si>
    <t>Nedbank Flexible Income Fund R</t>
  </si>
  <si>
    <t>IS REAL RETURN FOCUS UT A</t>
  </si>
  <si>
    <t>Investec Property Equity Fund</t>
  </si>
  <si>
    <t>Momentum Africa Fund B1</t>
  </si>
  <si>
    <t>Momentum Inflation Linked Bond Fund A</t>
  </si>
  <si>
    <t>Stanlib Bond Fund B3</t>
  </si>
  <si>
    <t>Discovery Equity Fund Class A</t>
  </si>
  <si>
    <t>Kagiso Equity Alpha Fund</t>
  </si>
  <si>
    <t>Cadiz Equity Ladder Fund</t>
  </si>
  <si>
    <t>Dynamic Wealth Real Income Fund 1</t>
  </si>
  <si>
    <t>CORO GBL EM MT FD CLZ USD</t>
  </si>
  <si>
    <t>Momentum Best Blend Specialist Equity Fund B7</t>
  </si>
  <si>
    <t>Gsf Man Currency A Acc</t>
  </si>
  <si>
    <t>Nedgroup Investments Core Income Fund - Class C</t>
  </si>
  <si>
    <t>Foord Equity Fund B1</t>
  </si>
  <si>
    <t>PRUDENTIAL ENHANCED SA PROP TRACKER FUND CLASS D</t>
  </si>
  <si>
    <t>IS Superior Yield Unit Trust A</t>
  </si>
  <si>
    <t>Orbis SICAV Global Balanced SA Fund Inst.</t>
  </si>
  <si>
    <t>Stanlib Flexible Income Fund Class B2</t>
  </si>
  <si>
    <t>Momentum Money Market Fund B9</t>
  </si>
  <si>
    <t>Investec Diversified Income Fund A</t>
  </si>
  <si>
    <t>INVESTEC PROPERTY EQUITY FUND CLASS A</t>
  </si>
  <si>
    <t>Cadiz Mastermind Fund A</t>
  </si>
  <si>
    <t>Coronation Property Equity Fund</t>
  </si>
  <si>
    <t>Dynamic Wealth Value Fund</t>
  </si>
  <si>
    <t>NEDGRP GLBL EQT FEED CL B</t>
  </si>
  <si>
    <t>Momentum International Equity Feeder Fund A</t>
  </si>
  <si>
    <t>Momentum International Equity Feeder Fund B3</t>
  </si>
  <si>
    <t>Prudential Enhanced Property Tracker Fund - ClassD</t>
  </si>
  <si>
    <t>Investec Property Equity Fund A</t>
  </si>
  <si>
    <t>Investec Cautious Managed Fund B</t>
  </si>
  <si>
    <t>PURE FIXED INTEREST UT A</t>
  </si>
  <si>
    <t>Visio Actinio Fund</t>
  </si>
  <si>
    <t>Prudential Enhanced SA Property Tracker Fund D</t>
  </si>
  <si>
    <t>Prudential Balanced Fund</t>
  </si>
  <si>
    <t>Momentum Opportunity Income Fund C1</t>
  </si>
  <si>
    <t>Nedbank Rainmaker Fund A</t>
  </si>
  <si>
    <t>Cadiz Money Market Fund</t>
  </si>
  <si>
    <t>SANDS CF SANDS CAP GRTH A</t>
  </si>
  <si>
    <t>Momentum Maximum Income Fund A</t>
  </si>
  <si>
    <t>Momentum International Balanced Feeder Fund A</t>
  </si>
  <si>
    <t>Nedgroup Investments Global Equity Feeder Fund B</t>
  </si>
  <si>
    <t>Nedgroup Investments Rainmaker Fund R</t>
  </si>
  <si>
    <t>Centaur Flexible Fund</t>
  </si>
  <si>
    <t>Foord International Feeder Fund B1</t>
  </si>
  <si>
    <t>VULCAN VALUE PARTNERS</t>
  </si>
  <si>
    <t>Nedgroup Investments Rainmaker Fund A</t>
  </si>
  <si>
    <t>Investec Value Fund A</t>
  </si>
  <si>
    <t>Momentum International Conservative Feeder Funds A</t>
  </si>
  <si>
    <t>SIM Dividend + Index Fund B1 B</t>
  </si>
  <si>
    <t>Satrix RESI</t>
  </si>
  <si>
    <t>Nedgroup Investments Value Fund B2</t>
  </si>
  <si>
    <t>Peregrine Beta Equity Unit Trust Fund</t>
  </si>
  <si>
    <t>Coronation Bond Fund</t>
  </si>
  <si>
    <t>Investec Managed Fund B</t>
  </si>
  <si>
    <t>Prudential Equity Fund B</t>
  </si>
  <si>
    <t>Nedbank Financial Fund R</t>
  </si>
  <si>
    <t>Prudential Enhanced Income Fund B</t>
  </si>
  <si>
    <t>Prudential High Yield Domestic Bond Fund B</t>
  </si>
  <si>
    <t>Prudential Money Market Fund A</t>
  </si>
  <si>
    <t>Nedbank Investments Cash Fund C</t>
  </si>
  <si>
    <t>Prudential Equity Fund</t>
  </si>
  <si>
    <t>PSG Flexible Fund</t>
  </si>
  <si>
    <t>Saffron Metropolitan Inflation Linked Bond Fund B</t>
  </si>
  <si>
    <t>Nedgroup Investments Managed Fund A</t>
  </si>
  <si>
    <t>Nedbank Mining  Resources Fund A</t>
  </si>
  <si>
    <t>Nedbank Global Equity Feeder Fund</t>
  </si>
  <si>
    <t xml:space="preserve">Saffron Metropolitan Top 20 Fund B </t>
  </si>
  <si>
    <t>Prudential Global High Yield Bond Fund of Funds</t>
  </si>
  <si>
    <t>Old Mutual ALSI 40 A</t>
  </si>
  <si>
    <t>STANLIB Aggressive Income Fund B1</t>
  </si>
  <si>
    <t>STANLIB Extra Income Fund R</t>
  </si>
  <si>
    <t>Old Mutual Global Equity Fund A</t>
  </si>
  <si>
    <t>STANLIB Income Fund R</t>
  </si>
  <si>
    <t>STANLIB Property Income Fund B1</t>
  </si>
  <si>
    <t>STANLIB Flexible Income Fund A</t>
  </si>
  <si>
    <t>Foord Equity Fund</t>
  </si>
  <si>
    <t>Old Mutual Income Fund R</t>
  </si>
  <si>
    <t>Nedgroup Investments Entrepreneur Fund A</t>
  </si>
  <si>
    <t>STANLIB Balanced Fund A</t>
  </si>
  <si>
    <t>Visio Met Actinio Fund C</t>
  </si>
  <si>
    <t>SIM Active Income Fund A1</t>
  </si>
  <si>
    <t>STANLIB Bond Fund A</t>
  </si>
  <si>
    <t>STANLIB Dollar Cash Fund of Funds A</t>
  </si>
  <si>
    <t>Nedgroup Investments Value Fund A</t>
  </si>
  <si>
    <t>Stanlib Global Bond Feeder Fund</t>
  </si>
  <si>
    <t>Prudential High Yield Domestic Bond Fund</t>
  </si>
  <si>
    <t>TOTAL DOMESTIC UNIT TRUSTS</t>
  </si>
  <si>
    <t>TOTAL FOREIGN SCHEMES</t>
  </si>
  <si>
    <t>TOTAL UNIT TRUSTS</t>
  </si>
  <si>
    <t>Number Of Accounts</t>
  </si>
  <si>
    <t>(Sheet 2 of 5)</t>
  </si>
  <si>
    <t>Coronation Top 20</t>
  </si>
  <si>
    <t>FGAM GLO CAUTIOUS IC LTD</t>
  </si>
  <si>
    <t>ATLANTIC ENHANCED IN FD</t>
  </si>
  <si>
    <t>36ONE TARGET RETURN</t>
  </si>
  <si>
    <t>ABSA ABSOLUTE RET FD CL C</t>
  </si>
  <si>
    <t>COR OPTIMUM GROWTH A</t>
  </si>
  <si>
    <t>CONTRARIUS GL EF IFC</t>
  </si>
  <si>
    <t>Foord Global Equity Fund</t>
  </si>
  <si>
    <t>Foord International Trust</t>
  </si>
  <si>
    <t>Offshore Mutual GCI Glb FoF</t>
  </si>
  <si>
    <t>PLEX RAFI EN GBL STRAT FD</t>
  </si>
  <si>
    <t>GTC Active Equity</t>
  </si>
  <si>
    <t xml:space="preserve">GTC Wealth Preserver </t>
  </si>
  <si>
    <t>GTC Fixed Income Fund</t>
  </si>
  <si>
    <t>360NE Flexible Opportunity Fund A1</t>
  </si>
  <si>
    <t>GSF Global Contrarian equity Fund I Acc</t>
  </si>
  <si>
    <t>Gsf Global Bond I Acc</t>
  </si>
  <si>
    <t>Absa Select Equity C</t>
  </si>
  <si>
    <t>RUSSELL INV COMP II PLC WORLD EQUITY FUND</t>
  </si>
  <si>
    <t>RUSSELL INV COM PLC GBL BOND</t>
  </si>
  <si>
    <t>ALLAN GRAY BALANCED FUND CLASS A</t>
  </si>
  <si>
    <t>RUSSELL INV COM 3 USD LIQU FD2</t>
  </si>
  <si>
    <t>Coronation Balanced Plus</t>
  </si>
  <si>
    <t>Prudential Equity Fund Class B</t>
  </si>
  <si>
    <t>FOORD INTERNATIONAL TRUST A</t>
  </si>
  <si>
    <t>CORONATION BALANCED DEFENSIVE FUND A</t>
  </si>
  <si>
    <t>36ONE Flexible Opportunity Fund</t>
  </si>
  <si>
    <t>ACPI Global Credit Fund USD</t>
  </si>
  <si>
    <t>MARRIOTT FIRST WORLD EQUITY ACC</t>
  </si>
  <si>
    <t>MARRIOTT INT GROWTH FUND DIST</t>
  </si>
  <si>
    <t>MARRIOTT INT REAL ESTATE DIST</t>
  </si>
  <si>
    <t>MARRIOTT FIRST WORLD EQUITY DIST</t>
  </si>
  <si>
    <t>Blue Alpha Global Equity Fund</t>
  </si>
  <si>
    <t>Franklin Templeton US Small Mid Cap Funds</t>
  </si>
  <si>
    <t>Nedbank Rainmaker Fund R</t>
  </si>
  <si>
    <t>EFFICIENT EQUITY FUND</t>
  </si>
  <si>
    <t>FGAM GLOBAL GROWTH FD</t>
  </si>
  <si>
    <t>ABSA BALANCED FND CLASS C</t>
  </si>
  <si>
    <t>FLAGSHIP INTER FLEX FUND</t>
  </si>
  <si>
    <t>SANLAM-GRINDROD PROPERTY</t>
  </si>
  <si>
    <t>GTC Wealth Preserver Plus</t>
  </si>
  <si>
    <t>GTC Value Fund</t>
  </si>
  <si>
    <t>GSF Global Franchise I Acc</t>
  </si>
  <si>
    <t>Gsf Grade Corp Bond I Acc</t>
  </si>
  <si>
    <t>Coronation Strateg Income</t>
  </si>
  <si>
    <t>INVESTEC OPPORTUNITY FUND E CLASS</t>
  </si>
  <si>
    <t>STANLIB ALSI 40 Fund A Class</t>
  </si>
  <si>
    <t>INVESTEC GLOBAL STARTEGY FUND LIMITED</t>
  </si>
  <si>
    <t>NEDBANK INVESTMENT STABLE FUND CLASS C</t>
  </si>
  <si>
    <t>Abax Equity Fund  Perf Fee Class</t>
  </si>
  <si>
    <t>Catalyst Global Real Estate Fund</t>
  </si>
  <si>
    <t>ALLAN GRAY ORBIS GBL EQT FEEDER</t>
  </si>
  <si>
    <t>MARRIOTT INT GROWTH FUND ACC</t>
  </si>
  <si>
    <t>Saffron MET Opportunity Income Fund B2</t>
  </si>
  <si>
    <t>Contrarius Global Equity Fund Instl</t>
  </si>
  <si>
    <t>Bettabeta Equally Weighted Top40</t>
  </si>
  <si>
    <t>DB X Trackers Col In USA</t>
  </si>
  <si>
    <t>Coronation Resources Fund</t>
  </si>
  <si>
    <t>EFFICIENT FIXED INCOME FDCL A</t>
  </si>
  <si>
    <t>INVESTEC GS GBL STR MN AA</t>
  </si>
  <si>
    <t>CORONATION STRATEGIC</t>
  </si>
  <si>
    <t>NED ENTREP A</t>
  </si>
  <si>
    <t>INV OPP INCOME FD CLASS B</t>
  </si>
  <si>
    <t>Imara Equity Fund R</t>
  </si>
  <si>
    <t>FRANK - US EQUITY-A</t>
  </si>
  <si>
    <t>Foord Absolute Return Fund</t>
  </si>
  <si>
    <t>CORONATION GBL EMR MKT FD</t>
  </si>
  <si>
    <t>Prime Money Market</t>
  </si>
  <si>
    <t xml:space="preserve">GTC Wealth Accumulator Plus </t>
  </si>
  <si>
    <t>Gsf Global Opportunity Equity I Acc</t>
  </si>
  <si>
    <t>Inv Global Defensive Income Fund I Acc</t>
  </si>
  <si>
    <t>Coronation Top 20 Fund Class A</t>
  </si>
  <si>
    <t>FOORD BALANCED FUND CLASS B2</t>
  </si>
  <si>
    <t>NEDGROUP INV STABLE FUND CLASS A</t>
  </si>
  <si>
    <t>Old Mutual Balanced</t>
  </si>
  <si>
    <t>SIM GLOBAL BEST IDEAS FEEDER FUND B2</t>
  </si>
  <si>
    <t>Prudential Inflation Plus B</t>
  </si>
  <si>
    <t>Contrarius Global Equity Investor</t>
  </si>
  <si>
    <t>ALLAN GRAY ORBIS GBL FOF</t>
  </si>
  <si>
    <t>Foord International Trust A</t>
  </si>
  <si>
    <t>Coronation Global Managed Fund</t>
  </si>
  <si>
    <t>Prescient Income Provider Fund</t>
  </si>
  <si>
    <t>EFFICIENT WORLDWIDE FLEXIBLE FD</t>
  </si>
  <si>
    <t>PRUDENTIAL ENHANCED INC F</t>
  </si>
  <si>
    <t>NEDGRP INVEST MIN &amp; RES A</t>
  </si>
  <si>
    <t>INV OPP FUND CLASS R</t>
  </si>
  <si>
    <t>INVESTEC DIVERS INC FD A</t>
  </si>
  <si>
    <t>FRANK TEMP ASIA GR FUND A</t>
  </si>
  <si>
    <t>GCI Worldwide Fund of Funds R</t>
  </si>
  <si>
    <t>GRINROD GLBL PROP INC FD</t>
  </si>
  <si>
    <t>Merril Lynch Inv Mgr Hk46</t>
  </si>
  <si>
    <t>Investec Gilt Fund A</t>
  </si>
  <si>
    <t>STANLIB Balanced Fund B6</t>
  </si>
  <si>
    <t>SIM INFLATION PLUS FUND B4</t>
  </si>
  <si>
    <t>Satrix 40</t>
  </si>
  <si>
    <t>AYLETT EQUITY FUND CLS A1</t>
  </si>
  <si>
    <t>Orbis Japan Equity USD Fund</t>
  </si>
  <si>
    <t>Investec Money Market Fund</t>
  </si>
  <si>
    <t>OLD MUTUAL MINING  RESOURCES A</t>
  </si>
  <si>
    <t>SIM ACTIVE INCOME FUND B5</t>
  </si>
  <si>
    <t>SIM DIV INDEX FUND B1</t>
  </si>
  <si>
    <t>PRESCIENT BAL QUNTPLUS B2</t>
  </si>
  <si>
    <t>NED FLEX INCOME - R</t>
  </si>
  <si>
    <t>FRANK TEMP CHINA FD-AACC</t>
  </si>
  <si>
    <t>Nedgroup Investment Entrepreneur Fund R</t>
  </si>
  <si>
    <t>NEDGROUP INV PRO FD CL A</t>
  </si>
  <si>
    <t>Harvard House Flexible Income Fund</t>
  </si>
  <si>
    <t>Msdw Investment Mgt Hk45</t>
  </si>
  <si>
    <t>Investec Money Market Fund A Class</t>
  </si>
  <si>
    <t>STANLIB Property Income Fund Class B1</t>
  </si>
  <si>
    <t>Investec Opportunity Income Fund Class B</t>
  </si>
  <si>
    <t>Satrix Rafi 40</t>
  </si>
  <si>
    <t>Orbis SICAV  Asia exJapan Equity Fund</t>
  </si>
  <si>
    <t>Momentum Property Fund A</t>
  </si>
  <si>
    <t>SIM EQ WEIGHTED TOP 40 B1</t>
  </si>
  <si>
    <t>SANLAM BALANCED FUND B3</t>
  </si>
  <si>
    <t>NEDBANK VALUE FUND R CL</t>
  </si>
  <si>
    <t>FRANK TEMP THAI-B AC</t>
  </si>
  <si>
    <t>Nedgroup Investments Opportunity Fund C</t>
  </si>
  <si>
    <t>Momentum Enhanced Yield Fund A</t>
  </si>
  <si>
    <t>Lynx Global Diversified FoF CB</t>
  </si>
  <si>
    <t>Consilium Worldwide Class R</t>
  </si>
  <si>
    <t>Visio MET Actinio Portfolio A</t>
  </si>
  <si>
    <t>SIM RAFI40 INDEX FUND B1</t>
  </si>
  <si>
    <t>NEDGRP INV OPP FND A1 CL</t>
  </si>
  <si>
    <t>Mazi Capital Equity Fund B1</t>
  </si>
  <si>
    <t>FRANK TEMP USD LIQ RES FD</t>
  </si>
  <si>
    <t>Nedgroup Investments Property Fund A</t>
  </si>
  <si>
    <t>Investec Wealth And Investment Equity Fund</t>
  </si>
  <si>
    <t>Metropolitan Global Property Class BA</t>
  </si>
  <si>
    <t>NEDGROUP CORE INCOME FUND A</t>
  </si>
  <si>
    <t>NedGroup Investment Stable Fund A2</t>
  </si>
  <si>
    <t>EFFICIENT WW M ASSET INC FUND</t>
  </si>
  <si>
    <t>PRUDENTIAL ENH SA PROP FD</t>
  </si>
  <si>
    <t>FRANKLIN BIO DISC FD A</t>
  </si>
  <si>
    <t>NEDGROUP INV PROP FUND CLASS A1</t>
  </si>
  <si>
    <t>Nedgroup Investments Bravata World Wide Flexible A</t>
  </si>
  <si>
    <t>Sesfikele SCI Property Fund A1</t>
  </si>
  <si>
    <t>FRANKLIN MUT BEACON FD A</t>
  </si>
  <si>
    <t>Stanlib Global Property Feeder Fund A</t>
  </si>
  <si>
    <t>Prescient Income Provider B6</t>
  </si>
  <si>
    <t>Prudential Enhanced SA Property Tracker Fund Class D</t>
  </si>
  <si>
    <t>NEDGROUP INVESTMENT BOND FUND A</t>
  </si>
  <si>
    <t>Stanlib European Equity Feeder Fund A</t>
  </si>
  <si>
    <t>FRANKLIN NAT RES FUND A</t>
  </si>
  <si>
    <t>Sesfikile Sci Property B2</t>
  </si>
  <si>
    <t>NEDGROUP RAINMAKER FD A2</t>
  </si>
  <si>
    <t>Visio Actinio Fund A</t>
  </si>
  <si>
    <t>FRANKLIN TECHNOLOGY FD A</t>
  </si>
  <si>
    <t>PRUDENTIAL HIGH YIELD GBL BOND F</t>
  </si>
  <si>
    <t>FRANKLIN US OPP FD A</t>
  </si>
  <si>
    <t>FRANK-NATURAL RES-A ACCS</t>
  </si>
  <si>
    <t>CMM FI VAR SPECIALIST FD</t>
  </si>
  <si>
    <t>COR PROP EQT FD A</t>
  </si>
  <si>
    <t>CORONATION M MARKET FD A</t>
  </si>
  <si>
    <t>Sanlam Industrial Fund A</t>
  </si>
  <si>
    <t>OLD MUTUAL MONEY MKT UT</t>
  </si>
  <si>
    <t>SIM GBL FIN FEEDER FD B1</t>
  </si>
  <si>
    <t>STD BANK CORP MM FD B3</t>
  </si>
  <si>
    <t>(Sheet 3 of 5)</t>
  </si>
  <si>
    <t>SARASIN EQUI GL THEM</t>
  </si>
  <si>
    <t>MITONOPT OFF-INTL DVS IN</t>
  </si>
  <si>
    <t>MITONOPT OFF-EM MKT EQTY</t>
  </si>
  <si>
    <t>MITONOPTIMAL OFF-MNGD FLX</t>
  </si>
  <si>
    <t>Advantage Ultra Long-term Value Fund B4</t>
  </si>
  <si>
    <t>Advantage Active Bond Fund F1</t>
  </si>
  <si>
    <t>Advantage Emerging Manager Growth Fund F1</t>
  </si>
  <si>
    <t>Momentum Global Managed Fund B</t>
  </si>
  <si>
    <t>Momentum Global Cautious Fund B</t>
  </si>
  <si>
    <t>Momentum Global Equity Fund B</t>
  </si>
  <si>
    <t>Central Fundisa Fund</t>
  </si>
  <si>
    <t>NIF Global Balanced Fund</t>
  </si>
  <si>
    <t>NIF Global Cautious Fund</t>
  </si>
  <si>
    <t>NIF Global Equity Fund</t>
  </si>
  <si>
    <t>Catalyst Global Real Estate FF</t>
  </si>
  <si>
    <t>DBX Trackers</t>
  </si>
  <si>
    <t>Coronation Balanced Defensive Fund</t>
  </si>
  <si>
    <t>CATALYST SA PROPERTY EQUI</t>
  </si>
  <si>
    <t>IROGFD</t>
  </si>
  <si>
    <t>CGPEFD</t>
  </si>
  <si>
    <t>IRCGFD</t>
  </si>
  <si>
    <t xml:space="preserve">RIC OM GAB C        </t>
  </si>
  <si>
    <t xml:space="preserve">RIC OM GBL CUR C    </t>
  </si>
  <si>
    <t>RIC RAFI ALLWRLD IND</t>
  </si>
  <si>
    <t xml:space="preserve">ASIAN SELECT        </t>
  </si>
  <si>
    <t>UK MONEY MARKET FUND</t>
  </si>
  <si>
    <t>NEDGROUP INV GLB EQ FD C</t>
  </si>
  <si>
    <t>Aylett Equity Fund Class A1</t>
  </si>
  <si>
    <t>DB X-TRACKERS COL IN WLD</t>
  </si>
  <si>
    <t>Global Mutual Fund PCC Ltd  Platinum Global Fund</t>
  </si>
  <si>
    <t>Prescient Global Growth Fund B</t>
  </si>
  <si>
    <t>Prescient Global Income Fund B</t>
  </si>
  <si>
    <t>ABSA INFLA BEATER FD CL B</t>
  </si>
  <si>
    <t>Advantage High Growth Fund B4</t>
  </si>
  <si>
    <t>Advantage Emerging Manager Value Fund F1</t>
  </si>
  <si>
    <t>Investec Worldwide Equity FF</t>
  </si>
  <si>
    <t>Nedgroup Inv Global Balanced FF</t>
  </si>
  <si>
    <t>Nedgroup Inv Core Income Fund</t>
  </si>
  <si>
    <t>Allan Gray Stable Fund</t>
  </si>
  <si>
    <t>Investec Equity Fund</t>
  </si>
  <si>
    <t>Foord Balanced Fund</t>
  </si>
  <si>
    <t>Investec Cautious Managed Fund</t>
  </si>
  <si>
    <t>Old Mutual Balanced Fund Class A</t>
  </si>
  <si>
    <t>MOMENTUM BOND FUND(A)</t>
  </si>
  <si>
    <t>MMCALL - CLASS C</t>
  </si>
  <si>
    <t>CMEDUD</t>
  </si>
  <si>
    <t>CMEAUD</t>
  </si>
  <si>
    <t>CLEDUD</t>
  </si>
  <si>
    <t>GMMCAL - CLASS A</t>
  </si>
  <si>
    <t xml:space="preserve">EUROPEAN EQUITY     </t>
  </si>
  <si>
    <t>PPS EQUITY FUND B</t>
  </si>
  <si>
    <t>Allan gray Equity Fund Class A</t>
  </si>
  <si>
    <t>ABSA SELECT EQU FND CLS C</t>
  </si>
  <si>
    <t>Advantage Macro Value Fund B4</t>
  </si>
  <si>
    <t>Advantage Focused Equity Fund F1</t>
  </si>
  <si>
    <t>Advantage Macro Growth Fund B4</t>
  </si>
  <si>
    <t>Investec Value Fund</t>
  </si>
  <si>
    <t>Nedgroup Inv Global Equity FF</t>
  </si>
  <si>
    <t>Nedgroup Inv Flexible Income Fund</t>
  </si>
  <si>
    <t>Investec Money Market Fund Class D</t>
  </si>
  <si>
    <t>Nedgroup Inv Rainmaker Fund</t>
  </si>
  <si>
    <t>Investec Opportunity Fund</t>
  </si>
  <si>
    <t>Nedgroup Inv Stable Fund</t>
  </si>
  <si>
    <t>Coronation Strat Inc</t>
  </si>
  <si>
    <t>NOBLE FLEXIBLE FUND</t>
  </si>
  <si>
    <t>PRESCIENT INC PROV FD B1</t>
  </si>
  <si>
    <t>OASIS BOND UT FUND</t>
  </si>
  <si>
    <t>OCGINFA</t>
  </si>
  <si>
    <t>CMEDGD</t>
  </si>
  <si>
    <t>GLOBAL STRATEGIC BON</t>
  </si>
  <si>
    <t>PPS FLEXIBLE INC FD B</t>
  </si>
  <si>
    <t>PPS ENHANCED CASH FD B</t>
  </si>
  <si>
    <t>Investec Value Fund Class B</t>
  </si>
  <si>
    <t>CATALYST GLBL REAL EST FE</t>
  </si>
  <si>
    <t>Advantage Money Market Fund B4</t>
  </si>
  <si>
    <t>Advantage High Growth Fund F1</t>
  </si>
  <si>
    <t>Nedgroup Inv Managed Fund</t>
  </si>
  <si>
    <t>Nedgroup Inv Value Fund</t>
  </si>
  <si>
    <t>Prudential Inflation Plus Fund</t>
  </si>
  <si>
    <t>STANLIB Balanced Fund B1 Class</t>
  </si>
  <si>
    <t>Investec Cautious Managed B</t>
  </si>
  <si>
    <t>PRESCIENT POS RET QT C B5</t>
  </si>
  <si>
    <t>INVESTEC VALUE A FD</t>
  </si>
  <si>
    <t>OCIPEF - Class C</t>
  </si>
  <si>
    <t xml:space="preserve">JAPANESE SELECT     </t>
  </si>
  <si>
    <t>PRESCIENT BAL QUANT FD B3</t>
  </si>
  <si>
    <t>Cadiz Money Market</t>
  </si>
  <si>
    <t>ATLANTIC REAL INC FUND</t>
  </si>
  <si>
    <t>CONTEGO B6 MT GR IF</t>
  </si>
  <si>
    <t>Advantage Property Equity Fund B4</t>
  </si>
  <si>
    <t>Advantage Macro Value Fund F1</t>
  </si>
  <si>
    <t>Nedgroup Inv Private Wealth Core Equity Fund</t>
  </si>
  <si>
    <t>Nedgroup Inv Property Fund</t>
  </si>
  <si>
    <t>Prescient Income Provider Fund Class B6</t>
  </si>
  <si>
    <t>STANLIB International Property Fund  B1</t>
  </si>
  <si>
    <t>FOORD BALANCED FUND CLASS B1</t>
  </si>
  <si>
    <t>SANLAM MONEY MARKET FUND</t>
  </si>
  <si>
    <t>OGEN - Class C</t>
  </si>
  <si>
    <t>OCEF - Class C</t>
  </si>
  <si>
    <t xml:space="preserve">NORTH AMERICAN EQ   </t>
  </si>
  <si>
    <t xml:space="preserve">Coronation Jibar Plus Fund </t>
  </si>
  <si>
    <t>Advantage Ultra Long Fund F1</t>
  </si>
  <si>
    <t>Momentum Best Blend Specialist Equity Fund B9</t>
  </si>
  <si>
    <t>Nedgroup Inv Private Wealth Income Fund</t>
  </si>
  <si>
    <t>RMB Gov Inflation Linked Bond</t>
  </si>
  <si>
    <t>SIM ACTIVE INCOME FUND B2</t>
  </si>
  <si>
    <t>OIFF - Class C</t>
  </si>
  <si>
    <t>OCIF - Class C</t>
  </si>
  <si>
    <t>OCINFC</t>
  </si>
  <si>
    <t xml:space="preserve">UK SELECT EQUITY    </t>
  </si>
  <si>
    <t>Coronation Preference Share A</t>
  </si>
  <si>
    <t>DB X-TRACKER MSCI JAPAN</t>
  </si>
  <si>
    <t>Advantage Property Equity Fund F1</t>
  </si>
  <si>
    <t>Fairtree Equity Fund B1</t>
  </si>
  <si>
    <t>Momentum Equity Fund A</t>
  </si>
  <si>
    <t>Nedgroup Inv Private Wealth Property Equity Fund</t>
  </si>
  <si>
    <t>NEFG Balanced Fund</t>
  </si>
  <si>
    <t>Sanlam Index Fund</t>
  </si>
  <si>
    <t>OLD MUTUAL STABLE GROWTH FUND A</t>
  </si>
  <si>
    <t>PRUDENTIAL HIGH YIELD GBL</t>
  </si>
  <si>
    <t>OPEF - Class C</t>
  </si>
  <si>
    <t>Global High Yield Bond Fund of Funds</t>
  </si>
  <si>
    <t>CONTEGO B2 MT PRO IF</t>
  </si>
  <si>
    <t>MIPLAN IP ALT RETURN FD</t>
  </si>
  <si>
    <t>Advantage Real Return Fund F1</t>
  </si>
  <si>
    <t>Truffle Institutional Equity Fund E</t>
  </si>
  <si>
    <t>Nedgroup Inv Private Wealth Small and Mid Cap Equity Fund</t>
  </si>
  <si>
    <t>Oasis Crescent Int Property</t>
  </si>
  <si>
    <t>NEFG Flexible Fund R</t>
  </si>
  <si>
    <t>SIM Dividend + Index Fund B1 Hiport Class B</t>
  </si>
  <si>
    <t>PRUDENTIAL ENHANCED INCOME FUND CLASS B</t>
  </si>
  <si>
    <t>Platinum Worldwide Flexible Fund B</t>
  </si>
  <si>
    <t>Nedgroup Investments Stable Fund C</t>
  </si>
  <si>
    <t>MITON IP HGH CN EQ FD C A</t>
  </si>
  <si>
    <t>Investec Worldwide Equity Feeder Fund B</t>
  </si>
  <si>
    <t>Old Mutual Real Income Fund B</t>
  </si>
  <si>
    <t>SIM Property Index Fund Class B1B</t>
  </si>
  <si>
    <t>SIM VALUE FUND B6</t>
  </si>
  <si>
    <t>New Gold</t>
  </si>
  <si>
    <t>RMB Goverment Inflation Linked Bond</t>
  </si>
  <si>
    <t>MITON OPT IP SM EQ FND A</t>
  </si>
  <si>
    <t>Momentum Enhanced Yield Fund B2</t>
  </si>
  <si>
    <t>Nedgroup Investments Quants Core Equity Fund R</t>
  </si>
  <si>
    <t>Nedgroup InvI Private Wealth Bond Fund</t>
  </si>
  <si>
    <t>PRUDENTIAL SA ENHANCED PROPERTY TRACKER CLASS D</t>
  </si>
  <si>
    <t>Proptrax Top Ten Portfolio</t>
  </si>
  <si>
    <t>MITON IP INF LK INX FND A</t>
  </si>
  <si>
    <t>NEDGRP MONEY MARKET CL20</t>
  </si>
  <si>
    <t>STANLIB BALANCED CAUTIOUS FUND CLASS B1</t>
  </si>
  <si>
    <t>Zshares Govi</t>
  </si>
  <si>
    <t>Truffle Balanced Fund B</t>
  </si>
  <si>
    <t>Satrix Dividend Plus</t>
  </si>
  <si>
    <t>MITON OPT IP INT PLUS FD</t>
  </si>
  <si>
    <t>OLD MUTUAL GLO EQT A</t>
  </si>
  <si>
    <t>Momentum Best Blend Flexible Income Fund B9</t>
  </si>
  <si>
    <t>SIM Low Equity Fund</t>
  </si>
  <si>
    <t>STANLIB Flexible Income Fund Class A</t>
  </si>
  <si>
    <t>SIM Active Income Fund B3 D</t>
  </si>
  <si>
    <t>OLD MUTUAL SMALL CO FD A</t>
  </si>
  <si>
    <t>STANLIB International Equity Fof A</t>
  </si>
  <si>
    <t>PSG EQUITY CLASS B</t>
  </si>
  <si>
    <t>OLD MUT INCOME FD CL R</t>
  </si>
  <si>
    <t>NEDGROUP INV PRO FD CL A1</t>
  </si>
  <si>
    <t>RECM GLOBAL FEEDER FUND-A</t>
  </si>
  <si>
    <t>STANLIB Property Income Fund A Class</t>
  </si>
  <si>
    <t>MITONOPTIMAL IP FLEX</t>
  </si>
  <si>
    <t>PSG MONEY MARKET FD CL B</t>
  </si>
  <si>
    <t>STANLIB BOND FUND CL R</t>
  </si>
  <si>
    <t>STANLIB INCOME FD CL B6</t>
  </si>
  <si>
    <t>PRUDENTIAL EN SA PROP FD</t>
  </si>
  <si>
    <t>(Sheet 4 of 5)</t>
  </si>
  <si>
    <t>Prescient Global Positive Return (Euro) Fund B</t>
  </si>
  <si>
    <t>Prescient Balanced Quantplus Fund B3</t>
  </si>
  <si>
    <t>Prescient Income Provider Fund B3</t>
  </si>
  <si>
    <t>Coronation Strategic Income Fund Class B2</t>
  </si>
  <si>
    <t xml:space="preserve">Coronation Global Emerging Markets Flexible </t>
  </si>
  <si>
    <t>ECBF CLASS X ACCUM</t>
  </si>
  <si>
    <t>ISHARES MSCI ACWI INDEX F</t>
  </si>
  <si>
    <t>NED INV STABLE FUND CL C</t>
  </si>
  <si>
    <t>ALLAN GRAY EQUITY FD</t>
  </si>
  <si>
    <t>PSG Global Equity Fund</t>
  </si>
  <si>
    <t>FRANK TEMP-GLB BAL-I-YDIS-$</t>
  </si>
  <si>
    <t>CORONATION CAPITAL PLUS</t>
  </si>
  <si>
    <t>Quantum Global Managed Fund A</t>
  </si>
  <si>
    <t>Advantage Real Return Core Fund B2</t>
  </si>
  <si>
    <t>Ashb Sterling MMKT</t>
  </si>
  <si>
    <t>Momentum Income Plus Fund B5</t>
  </si>
  <si>
    <t>8IP Asia Equity Opp Fnd Sanlam Class D</t>
  </si>
  <si>
    <t>Cadiz Absolute Yield Fund Class B2 D</t>
  </si>
  <si>
    <t>Sanlam Global Bond Fund Class C</t>
  </si>
  <si>
    <t>SIIP Indian Opp Fund</t>
  </si>
  <si>
    <t>GinsGlobal Global Equity Index Fund</t>
  </si>
  <si>
    <t>Prescient Cash Quants Plus B3</t>
  </si>
  <si>
    <t>GinsGlobal Emerging Markets Index Fund</t>
  </si>
  <si>
    <t>ABSA Absolute Fund C</t>
  </si>
  <si>
    <t>Abax Equity Fund</t>
  </si>
  <si>
    <t>Sanlam Global Best Ideas Fund Class B USD</t>
  </si>
  <si>
    <t>Sanlam Global Financial Fund Class B</t>
  </si>
  <si>
    <t>Investec High Income Fund Class B</t>
  </si>
  <si>
    <t>SIS Equity Fund</t>
  </si>
  <si>
    <t>Prescient Equity Defender Fund - B3</t>
  </si>
  <si>
    <t>Prescient Positive Return Quantplus Fund B3</t>
  </si>
  <si>
    <t>Grindrod Diversified Preference Share Fund</t>
  </si>
  <si>
    <t xml:space="preserve">Investec Worldwide Equity Feeder Fund </t>
  </si>
  <si>
    <t>Proptrax Ten</t>
  </si>
  <si>
    <t>ISHARES EURO CORP BOND</t>
  </si>
  <si>
    <t>EURO CASH FUND A</t>
  </si>
  <si>
    <t>ISHARES MSCI DE INDEX</t>
  </si>
  <si>
    <t>PRUD INFLATION PLUS FD B</t>
  </si>
  <si>
    <t>CORONATION TOP 20 FUND A</t>
  </si>
  <si>
    <t>INVESTEC GS GL STR MAN AA</t>
  </si>
  <si>
    <t>CORONATION GLBL MANAGE FD</t>
  </si>
  <si>
    <t>INVESTEC CAUTIOUS FD B</t>
  </si>
  <si>
    <t>BJM Multi Manager Bond Fund B3</t>
  </si>
  <si>
    <t>Ashburton Dollar International Equity Fund</t>
  </si>
  <si>
    <t>Momentum Small/Mid-Cap Fund B2</t>
  </si>
  <si>
    <t>Momentum Maximum Income Fund B6</t>
  </si>
  <si>
    <t>8IP Asia Pacific Equ Fnd Sanlam Class D</t>
  </si>
  <si>
    <t>Sanlam World Equity Tracker Class C USD</t>
  </si>
  <si>
    <t>Sanlam Unv Global Prop Fund Class B</t>
  </si>
  <si>
    <t>Sanlam World Equity Fund Class C</t>
  </si>
  <si>
    <t>Sanlam Multi Managed Inst All Bond Two Class B2</t>
  </si>
  <si>
    <t>Sanlam Global Liquidity Fund Class A</t>
  </si>
  <si>
    <t>SIS Fixed Income fund</t>
  </si>
  <si>
    <t>SIS Fixed Income Fund</t>
  </si>
  <si>
    <t>Prescient Equity Income Fund - B3</t>
  </si>
  <si>
    <t>Prescient Global Cautious Feeder Fund B3</t>
  </si>
  <si>
    <t>Foord Equity Fund Class B1</t>
  </si>
  <si>
    <t>Prescient Income Provider Fund A2</t>
  </si>
  <si>
    <t>Prescient Equity defender A2</t>
  </si>
  <si>
    <t>ISHARES IBOXX H/Y CORP</t>
  </si>
  <si>
    <t>ISHARES DAX ETF</t>
  </si>
  <si>
    <t>ISHARES MSCI KOREA</t>
  </si>
  <si>
    <t>PSG Stable fund</t>
  </si>
  <si>
    <t>NEDGROUP GLOBAL EQUITY FUND-A</t>
  </si>
  <si>
    <t>PRUDENTIAL ENHANCED INCOME FUND CLASS D</t>
  </si>
  <si>
    <t>INVESTEC OPP FD A CL</t>
  </si>
  <si>
    <t>FOORD INTERNATIONAL FEEDER FUND B2</t>
  </si>
  <si>
    <t>BJM Multi-Manager Property Fund B1</t>
  </si>
  <si>
    <t>Ashburton Dollar M M Fund</t>
  </si>
  <si>
    <t>Momentum Small/Mid-Cap Fund B5</t>
  </si>
  <si>
    <t>Coronation Money Market Fund Class B</t>
  </si>
  <si>
    <t>Sanlam World Equity Tracker Fund Class B USD</t>
  </si>
  <si>
    <t>Sanlam Multi Managed Inst Positive Return Fund B2</t>
  </si>
  <si>
    <t>SIS Flexible Fund</t>
  </si>
  <si>
    <t>Prescient Global Growth Feeder Fund B3</t>
  </si>
  <si>
    <t>Nedgroup Investment Global Equity Feeder Fund Class A</t>
  </si>
  <si>
    <t>Nedgroup Investments Value Fund R</t>
  </si>
  <si>
    <t>Sanlam Pan-Europe Fund</t>
  </si>
  <si>
    <t>Prescient Income Provider A2</t>
  </si>
  <si>
    <t>M&amp;G CORP BOND FUND GBP A</t>
  </si>
  <si>
    <t>ISHARES MSCI SK CAPPED</t>
  </si>
  <si>
    <t>SIM INFLATION PLUS FUND B</t>
  </si>
  <si>
    <t>PRUDENTIAL EQUITY FUND D</t>
  </si>
  <si>
    <t>NED INV VALUE FUND A</t>
  </si>
  <si>
    <t>PSG Konsult Enh Int D Class</t>
  </si>
  <si>
    <t>INVESTEC GLBL FEEDER FD-A</t>
  </si>
  <si>
    <t>Ashburton Replica Dollar Asset Man. Fund I</t>
  </si>
  <si>
    <t>RMB Private Bank Equity Fund A</t>
  </si>
  <si>
    <t>Sanlam General Institutional Fund Class B3</t>
  </si>
  <si>
    <t>Sanlam Multi Managed Inst Positive Return Three B3</t>
  </si>
  <si>
    <t>SIS Money Market Fund</t>
  </si>
  <si>
    <t>SIS Inflation Linked Bond Fund</t>
  </si>
  <si>
    <t>SIS International Fixed Interest Fund of Funds</t>
  </si>
  <si>
    <t>Prescient Global Income Feeder Fund B3</t>
  </si>
  <si>
    <t>Nedgroup Investments Entrepreneur Fund - Class R</t>
  </si>
  <si>
    <t>SIM Equally Weighted Top 40 A1</t>
  </si>
  <si>
    <t>Prime General Equity Fund Class B</t>
  </si>
  <si>
    <t>SIM Global Best Ideas Feeder Fund</t>
  </si>
  <si>
    <t>STRATEGIC CORP BOND A UNI</t>
  </si>
  <si>
    <t>ISHARES STOXX EUR 50 ETF</t>
  </si>
  <si>
    <t>PSG EQUITY FUND D</t>
  </si>
  <si>
    <t>RE:CM GLOBAL FUND</t>
  </si>
  <si>
    <t>STANLIB FLEXIBLE INCOME FUND B2</t>
  </si>
  <si>
    <t>Chindia Equity Fund PC</t>
  </si>
  <si>
    <t>Sanlam  Alternative Income Fund B5E MM</t>
  </si>
  <si>
    <t>Sanlam Inst Growth Fund B2 Class F</t>
  </si>
  <si>
    <t>SMM Inflation Linked Bond Fund Class B3 C</t>
  </si>
  <si>
    <t>Sanlam Absolute Return Income Fund</t>
  </si>
  <si>
    <t>SIS International Flexible Fund of Funds</t>
  </si>
  <si>
    <t>Stanlib Global Property Feeder Fund B1</t>
  </si>
  <si>
    <t>PSG Equity Fund Class D</t>
  </si>
  <si>
    <t>USIG-A</t>
  </si>
  <si>
    <t>M&amp;G RECOVERY FUND ACCUM</t>
  </si>
  <si>
    <t>M&amp;G ASIAN FUND GBP A</t>
  </si>
  <si>
    <t>SANLAM BALANCED FUND</t>
  </si>
  <si>
    <t>STANLIB INCOME FUND CL B2</t>
  </si>
  <si>
    <t>European Equity Fund PC</t>
  </si>
  <si>
    <t>Sanlam Money Market B6</t>
  </si>
  <si>
    <t>Sanlam MM Inst All Bond One Class B2</t>
  </si>
  <si>
    <t>SMM Ins Positive Return Fund Four B3</t>
  </si>
  <si>
    <t>SMM Property Fund B2 A</t>
  </si>
  <si>
    <t>Select Manager Money Market Fund A R</t>
  </si>
  <si>
    <t>Investec Value Fund B</t>
  </si>
  <si>
    <t>Sanlam General Equity Fund Class A</t>
  </si>
  <si>
    <t>SIS International Flexible Fund</t>
  </si>
  <si>
    <t>SIS International Growth Fund of Funds</t>
  </si>
  <si>
    <t>Stanlib Institutional Property Fund Class B1</t>
  </si>
  <si>
    <t>Stanlib Resources Fund B6</t>
  </si>
  <si>
    <t>PRU MONEY MARKET FUND A</t>
  </si>
  <si>
    <t>M&amp;G SHORT DATED CORP BOND</t>
  </si>
  <si>
    <t>M&amp;G JAPAN FUND STERLING A</t>
  </si>
  <si>
    <t>Momentum Best Blend Flexible Income B1</t>
  </si>
  <si>
    <t>Momentum Best Blend Specialist Equity B8</t>
  </si>
  <si>
    <t>Sanlam Money Market Fund class E B4</t>
  </si>
  <si>
    <t>Sanlam Multi Managed Inst General Equity Fund Two B3</t>
  </si>
  <si>
    <t>SMMI Prudential Inc Prov 2 Class B1 R</t>
  </si>
  <si>
    <t>Stanlib Aggressive Income Fund B6</t>
  </si>
  <si>
    <t>RE:CM Global Feeder Fund A</t>
  </si>
  <si>
    <t>Sanlam Money Market Fund</t>
  </si>
  <si>
    <t>SANLAM GLOBAL FIN FUND C</t>
  </si>
  <si>
    <t>M&amp;G NORTH AMERICA ACCUM</t>
  </si>
  <si>
    <t>Sanlam Optimized Income Fund Class B2 B</t>
  </si>
  <si>
    <t>Select Manager Flexible Fund A2 A</t>
  </si>
  <si>
    <t>Sanlam Property Fund B2 D</t>
  </si>
  <si>
    <t>Momentum Resources Fund A</t>
  </si>
  <si>
    <t>SIS Property Equity Fund</t>
  </si>
  <si>
    <t>SPDR S&amp;P 500 ETF TRUST</t>
  </si>
  <si>
    <t>SIM Active Income Fund Class B5 F</t>
  </si>
  <si>
    <t>Sanlam Multi Managed Institutional All Bond Fund Three B2</t>
  </si>
  <si>
    <t>Sanlam Value Fund</t>
  </si>
  <si>
    <t>Standard Bank Corporate MMF</t>
  </si>
  <si>
    <t>Sanlam Value Ins fund class B2</t>
  </si>
  <si>
    <t>SIM Active Income Fund B1B</t>
  </si>
  <si>
    <t>SIM Value Fund A</t>
  </si>
  <si>
    <t>US DOLLAR CASH FUND A</t>
  </si>
  <si>
    <t>SANLAM WRLD EQ TRK FUND C</t>
  </si>
  <si>
    <t>Quantum Core Income Fund R</t>
  </si>
  <si>
    <t>Truffle General Equity Fund</t>
  </si>
  <si>
    <t>Stanlib Income Fund Class B2</t>
  </si>
  <si>
    <t>Stanlib Income Fund B2</t>
  </si>
  <si>
    <t>SIM Bond Plus Fund B3 D</t>
  </si>
  <si>
    <t>SIM Enhanced Yield Fund Class B3 D</t>
  </si>
  <si>
    <t>SIM Top Choice Equity Fund class B1 B</t>
  </si>
  <si>
    <t>(Sheet 5 of 5)</t>
  </si>
  <si>
    <t>Investec Euro Money Fund</t>
  </si>
  <si>
    <t>Coronation Global Emerging Markets Fund</t>
  </si>
  <si>
    <t>ABSA Rand Protector Fund</t>
  </si>
  <si>
    <t>Catalyst Global Real Estate Feeder Fund B</t>
  </si>
  <si>
    <t>Fidelity Euro Currency Fund</t>
  </si>
  <si>
    <t>FIDELITY INSTITUTIONAL PAN EUROPEAN EQUITY FUND</t>
  </si>
  <si>
    <t>STANLIB Global Bond Fund (USD)</t>
  </si>
  <si>
    <t>STANLIB High Alpha Origin Class B</t>
  </si>
  <si>
    <t>STANLIB Global Property Fund B</t>
  </si>
  <si>
    <t>Fidelity China Focus Fund (A-USD)</t>
  </si>
  <si>
    <t>Fidelity Emerging Markets Debt Fund - (USD)</t>
  </si>
  <si>
    <t>Class B Distributing Share Serfund</t>
  </si>
  <si>
    <t>STANLIB Multi-Manager Global Equity Fund (USD)</t>
  </si>
  <si>
    <t>STANLIB Multi-Manager Global Bond Fund (USD)</t>
  </si>
  <si>
    <t xml:space="preserve">SYM INF PLUS 1      </t>
  </si>
  <si>
    <t xml:space="preserve">SYM INC 2           </t>
  </si>
  <si>
    <t xml:space="preserve">SYM INF PLUS 2      </t>
  </si>
  <si>
    <t xml:space="preserve">SYM SAT EQ 2        </t>
  </si>
  <si>
    <t xml:space="preserve">SYM INC 1           </t>
  </si>
  <si>
    <t>Investec Global Strategy Fund Ltd</t>
  </si>
  <si>
    <t>Verso Long Term International Equity Fund of Funds R</t>
  </si>
  <si>
    <t>Verso Global Flexible Fund I Class</t>
  </si>
  <si>
    <t>Investec Sterling Money Fund</t>
  </si>
  <si>
    <t>GinsGlobal Global Equity index Fund</t>
  </si>
  <si>
    <t>Coronation Strategic Income B3  Fund</t>
  </si>
  <si>
    <t>STANLIB Bond Fund - Class R</t>
  </si>
  <si>
    <t>STANLIB Income Fund R Class</t>
  </si>
  <si>
    <t>Fidelity Euro Fund Accumulating</t>
  </si>
  <si>
    <t>Fidelity Emerging Markets Fund</t>
  </si>
  <si>
    <t>Allan Gray Equity</t>
  </si>
  <si>
    <t>STANLIB Multi-Manager Absolute Income Fund B2</t>
  </si>
  <si>
    <t>Fidelity USD Fund : Accumulating Shares</t>
  </si>
  <si>
    <t xml:space="preserve">SYM INF PLUS 3      </t>
  </si>
  <si>
    <t xml:space="preserve">SYM SAT EQ 3        </t>
  </si>
  <si>
    <t>Verso Long Term SA Equity Fund R</t>
  </si>
  <si>
    <t>Allan Gray Money Market Fund</t>
  </si>
  <si>
    <t>Investec US Dollar Money Fund</t>
  </si>
  <si>
    <t>Old Mutual Mining  Resources Fund A</t>
  </si>
  <si>
    <t>Sanlam Multi Managed Ins Positive Return Fund Two B6</t>
  </si>
  <si>
    <t>Sanlam General Insitutional Fund Class B10</t>
  </si>
  <si>
    <t>SMM Inst B5 D</t>
  </si>
  <si>
    <t>Prescient Cash Quantplus Fund B4</t>
  </si>
  <si>
    <t>STANLIB Extra Income Fund R Class</t>
  </si>
  <si>
    <t>STANLIB MM Equity Fund B1</t>
  </si>
  <si>
    <t>Coronation Equity Fund B2</t>
  </si>
  <si>
    <t>STANLIB Multi-Manager Equity Fund B2</t>
  </si>
  <si>
    <t>STANLIB USD Short Term Money Market (EUR)</t>
  </si>
  <si>
    <t>Clucas Gray Future Titans Fund A1</t>
  </si>
  <si>
    <t xml:space="preserve">SYM INF PLUS 4      </t>
  </si>
  <si>
    <t xml:space="preserve">SYM INF PLUS 6      </t>
  </si>
  <si>
    <t xml:space="preserve">SYM SATELITE EQUITY </t>
  </si>
  <si>
    <t>BOE Property Equity Fund</t>
  </si>
  <si>
    <t>Investec Absolute Income Fund B</t>
  </si>
  <si>
    <t>SIM Global Best Ideas Feeder Fund B1 C</t>
  </si>
  <si>
    <t>Graviton SCI Balanced Fund Class B1B</t>
  </si>
  <si>
    <t>Graviton SCI Low Equity Fund Class B1 B</t>
  </si>
  <si>
    <t>Sanlam Growth Institutional Class B4</t>
  </si>
  <si>
    <t>SMM Inst General Equity Fund One B7 Class E</t>
  </si>
  <si>
    <t>Sanlam Multi Managed Inst Positive Return Three B5</t>
  </si>
  <si>
    <t>STANLIB Growth Fund R Class</t>
  </si>
  <si>
    <t>STANLIB Multi National Fund A Class</t>
  </si>
  <si>
    <t>FIDELITY FUNDS-GLOBAL OPPORTUNITIES FUND I-ACC USD</t>
  </si>
  <si>
    <t>Coronation Top20 Fund B2</t>
  </si>
  <si>
    <t>STANLIB Multi-Manager Flexible Property Fund B1</t>
  </si>
  <si>
    <t>STANLIB USD Short Term Money Market (USD)</t>
  </si>
  <si>
    <t>Coronation Equity Fund A</t>
  </si>
  <si>
    <t xml:space="preserve">SYM INF PLUS 5      </t>
  </si>
  <si>
    <t xml:space="preserve">SYMM INFL PLUS No7  </t>
  </si>
  <si>
    <t xml:space="preserve">SYMM SATL EQTY 4 B1 </t>
  </si>
  <si>
    <t>Bateleur Flexible Fund A1</t>
  </si>
  <si>
    <t>Investec Opportunity Income Fund B</t>
  </si>
  <si>
    <t>Metropolitan Verso Money Market Fund</t>
  </si>
  <si>
    <t>Nedgroup Investments Growth Fund A</t>
  </si>
  <si>
    <t>SMM Inflation Linked Bond Fund Class B1 A</t>
  </si>
  <si>
    <t>Sanlam Value Institutional Fund Class B5</t>
  </si>
  <si>
    <t>SMM Property Fund B8 C</t>
  </si>
  <si>
    <t>Investec Commodity Fund B</t>
  </si>
  <si>
    <t>STANLIB SA Equity Fund R Class</t>
  </si>
  <si>
    <t>Fidelity Instit Gbp Fund Class A Accshares</t>
  </si>
  <si>
    <t>Nedbank Entrepeneur R</t>
  </si>
  <si>
    <t>STANLIB Multi-Manager Real Return Fund B1</t>
  </si>
  <si>
    <t>Investment Solutions Superior Cash Fund C</t>
  </si>
  <si>
    <t>Saffron MET Opportunity Income C2</t>
  </si>
  <si>
    <t>Momentum International Income Fund A</t>
  </si>
  <si>
    <t>Sanlam General Institutional Fund B1</t>
  </si>
  <si>
    <t>SMM Institutional Gen B6 D</t>
  </si>
  <si>
    <t>SMMI Positive Return 3 class B10</t>
  </si>
  <si>
    <t>STANLIB Institutional Property Fund B1</t>
  </si>
  <si>
    <t>Fidelity International Bond Fund</t>
  </si>
  <si>
    <t>STANLIB Multi Manager Property Fund  B2</t>
  </si>
  <si>
    <t>Fairtree Equity Fund A1</t>
  </si>
  <si>
    <t>Grindrod International Allrounder Fund of Funds</t>
  </si>
  <si>
    <t>SMMI Prudential Inc Prov 2 Class B2A</t>
  </si>
  <si>
    <t>STANLIB Resources Fund R Class</t>
  </si>
  <si>
    <t>Fidelity International Fund USD</t>
  </si>
  <si>
    <t>Fidelity Japan Fund</t>
  </si>
  <si>
    <t>Investec Emerging Companies B</t>
  </si>
  <si>
    <t>SIM Property Index Fund B3</t>
  </si>
  <si>
    <t>Grindrod Rafi Enhanced SA Stragety Fund B</t>
  </si>
  <si>
    <t>Sanlam Multi Managed Institutional BAll Bond Fund Three B6</t>
  </si>
  <si>
    <t>Fidelity Select Global Equities Fund</t>
  </si>
  <si>
    <t>Fidelity Portfolio Selector Global Growth Fund (US$)</t>
  </si>
  <si>
    <t>Grindrod Global Property Income Fund</t>
  </si>
  <si>
    <t>Investment Solutions Inflation Linked Bond</t>
  </si>
  <si>
    <t>Snl Abs Ret Inc B4</t>
  </si>
  <si>
    <t>STANLIB Value Fund B1 Class</t>
  </si>
  <si>
    <t>Xcede Property Fund R</t>
  </si>
  <si>
    <t>SMM Inst All Bnd2 B6</t>
  </si>
  <si>
    <t>Prudential Dividend Maximiser Fund B</t>
  </si>
  <si>
    <t>Orbis Optimal SA (euro)</t>
  </si>
  <si>
    <t>SMM Inst B4 C</t>
  </si>
  <si>
    <t>Prudential Dividend Maximser Fund Class D</t>
  </si>
  <si>
    <t>Orbis Optimal SA (usd)</t>
  </si>
  <si>
    <t>Momentum Financials Fund A</t>
  </si>
  <si>
    <t>Prescient Africa Equity Fund A1</t>
  </si>
  <si>
    <t>Old Mutual Small Companies Fund A</t>
  </si>
  <si>
    <t>Stanlib Flexible Income Fund B1</t>
  </si>
  <si>
    <t>Stanlib Industrial Fund R</t>
  </si>
  <si>
    <t>STANLIB Us Dollar Bond Fund Of Funds A Class</t>
  </si>
  <si>
    <t>Third Circle Metropolitan Target Return Fund</t>
  </si>
  <si>
    <t>SMMI Positive Return B4 D</t>
  </si>
  <si>
    <t>SUMMARY (NO DOUBLE COUNTING WERE REMOVED FROM THESE VALUES)</t>
  </si>
  <si>
    <t>SOUTH AFRICAN EQUITY, MULTI ASSET AND REAL ESTATE FUND</t>
  </si>
  <si>
    <t xml:space="preserve">          Derivatives</t>
  </si>
  <si>
    <t xml:space="preserve">          Other Assets</t>
  </si>
  <si>
    <r>
      <t>Foreign</t>
    </r>
    <r>
      <rPr>
        <sz val="10"/>
        <rFont val="Arial"/>
      </rPr>
      <t>: Other assets</t>
    </r>
  </si>
  <si>
    <t>Sales</t>
  </si>
  <si>
    <t>Repurchase</t>
  </si>
  <si>
    <t>NET IN(OUT) FLOW</t>
  </si>
  <si>
    <t>Total Equities Excl Real Estate</t>
  </si>
  <si>
    <t xml:space="preserve">Total Other assets </t>
  </si>
  <si>
    <t>NET IN/(OUT) FLOW</t>
  </si>
  <si>
    <t>REAL ESTATE</t>
  </si>
  <si>
    <t>SOUTH AFRICAN - EQUITY FUNDS</t>
  </si>
  <si>
    <t>Value Funds</t>
  </si>
  <si>
    <t>Unclassified Funds</t>
  </si>
  <si>
    <t>General Funds</t>
  </si>
  <si>
    <t>Large Cap Funds</t>
  </si>
  <si>
    <t>Mid &amp; Small Cap Funds</t>
  </si>
  <si>
    <t>Financial Funds</t>
  </si>
  <si>
    <t>Growth Funds</t>
  </si>
  <si>
    <t>Industrial Funds</t>
  </si>
  <si>
    <t>Resources &amp; Basic Industries Funds</t>
  </si>
  <si>
    <t>SOUTH AFRICAN - INTEREST BEARING</t>
  </si>
  <si>
    <t>VARIED SPECIALIST FUNDS</t>
  </si>
  <si>
    <t>Total Other assets</t>
  </si>
  <si>
    <t xml:space="preserve">EQUITY SECTOR WEIGHING: </t>
  </si>
  <si>
    <t>Repurchases</t>
  </si>
  <si>
    <t>MONEY MARKET FUNDS</t>
  </si>
  <si>
    <t>SHORT TERM FUNDS</t>
  </si>
  <si>
    <t>VARIABLE TERM FUNDS</t>
  </si>
  <si>
    <t>WORLD WIDE - EQUITY FUNDS</t>
  </si>
  <si>
    <t>Technology Funds</t>
  </si>
  <si>
    <r>
      <t>Foreign</t>
    </r>
    <r>
      <rPr>
        <sz val="10"/>
        <rFont val="Arial"/>
      </rPr>
      <t>: Cash</t>
    </r>
  </si>
  <si>
    <t>WORLDWIDE - MULTI ASSET AND INTEREST BEARING FUNDS</t>
  </si>
  <si>
    <t>VARIED SPECIALIST</t>
  </si>
  <si>
    <t>GLOBAL - MULTI ASSET FUNDS</t>
  </si>
  <si>
    <t>FLEXIBLE FUNDS</t>
  </si>
  <si>
    <t>HIGH EQUITY FUNDS</t>
  </si>
  <si>
    <t>INCOME FUNDS</t>
  </si>
  <si>
    <t>LOW EQUITY FUNDS</t>
  </si>
  <si>
    <t>MEDIUM EQUITY FUNDS</t>
  </si>
  <si>
    <t>GLOBAL - EQUITY FUNDS</t>
  </si>
  <si>
    <t>Global – Real Estate – General Funds</t>
  </si>
  <si>
    <t>Regional – Equity – General Funds</t>
  </si>
  <si>
    <t>Regional – Real Estate – General Funds</t>
  </si>
  <si>
    <t>GLOBAL - INTEREST BEARING FUNDS</t>
  </si>
  <si>
    <t>REGIONAL – INTEREST BEARING – SHORT TERM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</si>
</sst>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#,##0,,"/>
    <numFmt numFmtId="166" formatCode="_(* #,##0.0_);_(* \(#,##0.0\);_(* &quot;-&quot;??_);_(@_)"/>
    <numFmt numFmtId="167" formatCode="_(* #,##0_);_(* \(#,##0\);_(* &quot;-&quot;??_);_(@_)"/>
    <numFmt numFmtId="168" formatCode="0_);\(0\)"/>
    <numFmt numFmtId="169" formatCode="_ * #,##0.00_ ;_ * \-#,##0.00_ ;_ * &quot;-&quot;??_ ;_ @_ "/>
    <numFmt numFmtId="170" formatCode="0.00_);\(0.00\)"/>
    <numFmt numFmtId="171" formatCode="#,##0.0"/>
  </numFmts>
  <fonts count="15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6" fillId="0" borderId="0" applyFont="0" applyFill="0" applyBorder="0" applyAlignment="0" applyProtection="0"/>
  </cellStyleXfs>
  <cellXfs count="47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3" fontId="0" fillId="0" borderId="8" xfId="0" applyNumberFormat="1" applyBorder="1"/>
    <xf numFmtId="0" fontId="0" fillId="0" borderId="9" xfId="0" applyBorder="1"/>
    <xf numFmtId="0" fontId="1" fillId="0" borderId="9" xfId="0" quotePrefix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9" xfId="0" applyBorder="1" applyAlignment="1">
      <alignment horizontal="center"/>
    </xf>
    <xf numFmtId="3" fontId="0" fillId="0" borderId="7" xfId="0" applyNumberFormat="1" applyBorder="1"/>
    <xf numFmtId="0" fontId="0" fillId="0" borderId="13" xfId="0" applyBorder="1"/>
    <xf numFmtId="0" fontId="0" fillId="0" borderId="14" xfId="0" applyBorder="1"/>
    <xf numFmtId="0" fontId="1" fillId="0" borderId="6" xfId="0" applyFont="1" applyBorder="1"/>
    <xf numFmtId="165" fontId="0" fillId="0" borderId="0" xfId="0" applyNumberFormat="1"/>
    <xf numFmtId="165" fontId="0" fillId="0" borderId="13" xfId="0" applyNumberFormat="1" applyBorder="1"/>
    <xf numFmtId="165" fontId="0" fillId="0" borderId="9" xfId="0" applyNumberFormat="1" applyBorder="1"/>
    <xf numFmtId="165" fontId="1" fillId="0" borderId="9" xfId="0" quotePrefix="1" applyNumberFormat="1" applyFon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/>
    <xf numFmtId="165" fontId="0" fillId="0" borderId="12" xfId="0" applyNumberFormat="1" applyBorder="1"/>
    <xf numFmtId="165" fontId="0" fillId="0" borderId="4" xfId="0" applyNumberFormat="1" applyBorder="1"/>
    <xf numFmtId="165" fontId="1" fillId="0" borderId="1" xfId="0" quotePrefix="1" applyNumberFormat="1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1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0" fillId="0" borderId="3" xfId="0" applyBorder="1"/>
    <xf numFmtId="0" fontId="0" fillId="0" borderId="10" xfId="0" applyBorder="1"/>
    <xf numFmtId="165" fontId="0" fillId="0" borderId="3" xfId="0" applyNumberFormat="1" applyBorder="1"/>
    <xf numFmtId="165" fontId="0" fillId="0" borderId="10" xfId="0" applyNumberFormat="1" applyBorder="1"/>
    <xf numFmtId="0" fontId="0" fillId="0" borderId="15" xfId="0" applyBorder="1"/>
    <xf numFmtId="0" fontId="0" fillId="0" borderId="16" xfId="0" applyBorder="1"/>
    <xf numFmtId="0" fontId="1" fillId="0" borderId="15" xfId="0" applyFont="1" applyBorder="1"/>
    <xf numFmtId="0" fontId="0" fillId="0" borderId="17" xfId="0" applyBorder="1"/>
    <xf numFmtId="0" fontId="1" fillId="0" borderId="17" xfId="0" applyFont="1" applyBorder="1"/>
    <xf numFmtId="0" fontId="0" fillId="0" borderId="18" xfId="0" applyBorder="1"/>
    <xf numFmtId="0" fontId="1" fillId="0" borderId="0" xfId="0" applyFont="1" applyFill="1"/>
    <xf numFmtId="165" fontId="0" fillId="0" borderId="0" xfId="0" applyNumberFormat="1" applyFill="1"/>
    <xf numFmtId="0" fontId="0" fillId="0" borderId="0" xfId="0" applyFill="1"/>
    <xf numFmtId="0" fontId="0" fillId="0" borderId="4" xfId="0" applyFill="1" applyBorder="1"/>
    <xf numFmtId="165" fontId="0" fillId="0" borderId="4" xfId="0" applyNumberFormat="1" applyFill="1" applyBorder="1"/>
    <xf numFmtId="165" fontId="0" fillId="0" borderId="13" xfId="0" applyNumberFormat="1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9" xfId="0" applyFill="1" applyBorder="1"/>
    <xf numFmtId="165" fontId="0" fillId="0" borderId="9" xfId="0" applyNumberFormat="1" applyFill="1" applyBorder="1"/>
    <xf numFmtId="165" fontId="1" fillId="0" borderId="1" xfId="0" quotePrefix="1" applyNumberFormat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165" fontId="1" fillId="0" borderId="9" xfId="0" quotePrefix="1" applyNumberFormat="1" applyFont="1" applyFill="1" applyBorder="1" applyAlignment="1">
      <alignment horizontal="center"/>
    </xf>
    <xf numFmtId="0" fontId="1" fillId="0" borderId="9" xfId="0" quotePrefix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" xfId="0" applyFill="1" applyBorder="1"/>
    <xf numFmtId="165" fontId="0" fillId="0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/>
    <xf numFmtId="3" fontId="0" fillId="0" borderId="7" xfId="0" applyNumberFormat="1" applyFill="1" applyBorder="1"/>
    <xf numFmtId="165" fontId="0" fillId="0" borderId="7" xfId="0" applyNumberFormat="1" applyFill="1" applyBorder="1"/>
    <xf numFmtId="0" fontId="0" fillId="0" borderId="7" xfId="0" applyFill="1" applyBorder="1"/>
    <xf numFmtId="0" fontId="0" fillId="0" borderId="6" xfId="0" applyFill="1" applyBorder="1"/>
    <xf numFmtId="165" fontId="0" fillId="0" borderId="11" xfId="0" applyNumberFormat="1" applyFill="1" applyBorder="1"/>
    <xf numFmtId="0" fontId="0" fillId="0" borderId="11" xfId="0" applyFill="1" applyBorder="1"/>
    <xf numFmtId="0" fontId="0" fillId="0" borderId="5" xfId="0" applyFill="1" applyBorder="1"/>
    <xf numFmtId="165" fontId="0" fillId="0" borderId="8" xfId="0" applyNumberFormat="1" applyFill="1" applyBorder="1"/>
    <xf numFmtId="3" fontId="0" fillId="0" borderId="8" xfId="0" applyNumberFormat="1" applyFill="1" applyBorder="1"/>
    <xf numFmtId="165" fontId="0" fillId="0" borderId="12" xfId="0" applyNumberFormat="1" applyFill="1" applyBorder="1"/>
    <xf numFmtId="0" fontId="0" fillId="0" borderId="12" xfId="0" applyFill="1" applyBorder="1"/>
    <xf numFmtId="0" fontId="0" fillId="0" borderId="8" xfId="0" applyFill="1" applyBorder="1"/>
    <xf numFmtId="0" fontId="6" fillId="0" borderId="6" xfId="0" applyFont="1" applyFill="1" applyBorder="1"/>
    <xf numFmtId="165" fontId="0" fillId="0" borderId="6" xfId="0" applyNumberFormat="1" applyFill="1" applyBorder="1"/>
    <xf numFmtId="0" fontId="1" fillId="0" borderId="5" xfId="0" applyFont="1" applyFill="1" applyBorder="1"/>
    <xf numFmtId="165" fontId="0" fillId="0" borderId="5" xfId="0" applyNumberFormat="1" applyFill="1" applyBorder="1"/>
    <xf numFmtId="3" fontId="0" fillId="0" borderId="5" xfId="0" applyNumberFormat="1" applyFill="1" applyBorder="1"/>
    <xf numFmtId="3" fontId="0" fillId="0" borderId="0" xfId="0" applyNumberFormat="1" applyFill="1"/>
    <xf numFmtId="3" fontId="1" fillId="0" borderId="0" xfId="0" applyNumberFormat="1" applyFont="1" applyFill="1"/>
    <xf numFmtId="3" fontId="0" fillId="0" borderId="13" xfId="0" applyNumberFormat="1" applyFill="1" applyBorder="1"/>
    <xf numFmtId="3" fontId="0" fillId="0" borderId="4" xfId="0" applyNumberFormat="1" applyFill="1" applyBorder="1"/>
    <xf numFmtId="3" fontId="0" fillId="0" borderId="9" xfId="0" applyNumberFormat="1" applyFill="1" applyBorder="1"/>
    <xf numFmtId="3" fontId="1" fillId="0" borderId="9" xfId="0" quotePrefix="1" applyNumberFormat="1" applyFont="1" applyFill="1" applyBorder="1" applyAlignment="1">
      <alignment horizontal="center"/>
    </xf>
    <xf numFmtId="3" fontId="1" fillId="0" borderId="1" xfId="0" quotePrefix="1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0" fillId="0" borderId="3" xfId="0" applyNumberFormat="1" applyFill="1" applyBorder="1" applyAlignment="1">
      <alignment horizontal="center"/>
    </xf>
    <xf numFmtId="3" fontId="0" fillId="0" borderId="11" xfId="0" applyNumberFormat="1" applyFill="1" applyBorder="1"/>
    <xf numFmtId="0" fontId="0" fillId="0" borderId="23" xfId="0" applyFill="1" applyBorder="1"/>
    <xf numFmtId="165" fontId="0" fillId="0" borderId="23" xfId="0" applyNumberFormat="1" applyFill="1" applyBorder="1"/>
    <xf numFmtId="3" fontId="0" fillId="0" borderId="23" xfId="0" applyNumberFormat="1" applyFill="1" applyBorder="1"/>
    <xf numFmtId="3" fontId="0" fillId="0" borderId="12" xfId="0" applyNumberFormat="1" applyFill="1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3" fillId="0" borderId="6" xfId="0" applyFont="1" applyFill="1" applyBorder="1"/>
    <xf numFmtId="0" fontId="1" fillId="0" borderId="6" xfId="0" applyFont="1" applyFill="1" applyBorder="1"/>
    <xf numFmtId="0" fontId="4" fillId="0" borderId="0" xfId="0" applyFont="1" applyFill="1"/>
    <xf numFmtId="0" fontId="5" fillId="0" borderId="0" xfId="0" applyFont="1" applyFill="1"/>
    <xf numFmtId="165" fontId="6" fillId="0" borderId="1" xfId="1" applyNumberFormat="1" applyFill="1" applyBorder="1"/>
    <xf numFmtId="3" fontId="6" fillId="0" borderId="1" xfId="1" applyNumberFormat="1" applyFill="1" applyBorder="1"/>
    <xf numFmtId="165" fontId="6" fillId="0" borderId="7" xfId="1" applyNumberFormat="1" applyFill="1" applyBorder="1"/>
    <xf numFmtId="0" fontId="6" fillId="0" borderId="7" xfId="1" applyFill="1" applyBorder="1"/>
    <xf numFmtId="0" fontId="6" fillId="0" borderId="1" xfId="1" applyFill="1" applyBorder="1"/>
    <xf numFmtId="3" fontId="6" fillId="0" borderId="7" xfId="1" applyNumberFormat="1" applyFill="1" applyBorder="1"/>
    <xf numFmtId="165" fontId="6" fillId="0" borderId="8" xfId="1" applyNumberFormat="1" applyFill="1" applyBorder="1"/>
    <xf numFmtId="3" fontId="6" fillId="0" borderId="8" xfId="1" applyNumberFormat="1" applyFill="1" applyBorder="1"/>
    <xf numFmtId="0" fontId="6" fillId="0" borderId="8" xfId="1" applyFill="1" applyBorder="1"/>
    <xf numFmtId="165" fontId="6" fillId="0" borderId="6" xfId="1" applyNumberFormat="1" applyFill="1" applyBorder="1"/>
    <xf numFmtId="0" fontId="6" fillId="0" borderId="6" xfId="1" applyFill="1" applyBorder="1"/>
    <xf numFmtId="165" fontId="6" fillId="0" borderId="5" xfId="1" applyNumberFormat="1" applyFill="1" applyBorder="1"/>
    <xf numFmtId="3" fontId="6" fillId="0" borderId="5" xfId="1" applyNumberFormat="1" applyFill="1" applyBorder="1"/>
    <xf numFmtId="0" fontId="6" fillId="0" borderId="5" xfId="1" applyFill="1" applyBorder="1"/>
    <xf numFmtId="0" fontId="0" fillId="0" borderId="18" xfId="0" applyFill="1" applyBorder="1"/>
    <xf numFmtId="0" fontId="0" fillId="0" borderId="15" xfId="0" applyFill="1" applyBorder="1"/>
    <xf numFmtId="0" fontId="0" fillId="0" borderId="16" xfId="0" applyFill="1" applyBorder="1"/>
    <xf numFmtId="0" fontId="1" fillId="0" borderId="15" xfId="0" applyFont="1" applyFill="1" applyBorder="1"/>
    <xf numFmtId="0" fontId="0" fillId="0" borderId="17" xfId="0" applyFill="1" applyBorder="1"/>
    <xf numFmtId="0" fontId="1" fillId="0" borderId="17" xfId="0" applyFont="1" applyFill="1" applyBorder="1"/>
    <xf numFmtId="165" fontId="0" fillId="0" borderId="3" xfId="0" applyNumberFormat="1" applyFill="1" applyBorder="1"/>
    <xf numFmtId="0" fontId="0" fillId="0" borderId="3" xfId="0" applyFill="1" applyBorder="1"/>
    <xf numFmtId="165" fontId="0" fillId="0" borderId="10" xfId="0" applyNumberFormat="1" applyFill="1" applyBorder="1"/>
    <xf numFmtId="0" fontId="0" fillId="0" borderId="10" xfId="0" applyFill="1" applyBorder="1"/>
    <xf numFmtId="0" fontId="7" fillId="0" borderId="0" xfId="0" applyFont="1" applyFill="1"/>
    <xf numFmtId="0" fontId="1" fillId="0" borderId="0" xfId="1" applyFont="1"/>
    <xf numFmtId="0" fontId="6" fillId="0" borderId="0" xfId="1" applyFont="1"/>
    <xf numFmtId="0" fontId="8" fillId="0" borderId="0" xfId="1" applyFont="1" applyAlignment="1"/>
    <xf numFmtId="166" fontId="9" fillId="0" borderId="0" xfId="2" applyNumberFormat="1" applyFont="1" applyAlignment="1"/>
    <xf numFmtId="166" fontId="6" fillId="0" borderId="0" xfId="2" applyNumberFormat="1" applyFont="1" applyAlignment="1"/>
    <xf numFmtId="167" fontId="8" fillId="0" borderId="0" xfId="2" applyNumberFormat="1" applyFont="1" applyAlignment="1">
      <alignment horizontal="left"/>
    </xf>
    <xf numFmtId="167" fontId="6" fillId="0" borderId="0" xfId="2" applyNumberFormat="1" applyFont="1" applyAlignment="1"/>
    <xf numFmtId="0" fontId="6" fillId="0" borderId="0" xfId="1" applyFont="1" applyAlignment="1"/>
    <xf numFmtId="166" fontId="8" fillId="0" borderId="0" xfId="2" applyNumberFormat="1" applyFont="1" applyAlignment="1"/>
    <xf numFmtId="167" fontId="8" fillId="0" borderId="0" xfId="2" applyNumberFormat="1" applyFont="1" applyAlignment="1"/>
    <xf numFmtId="0" fontId="8" fillId="0" borderId="25" xfId="1" applyFont="1" applyBorder="1" applyAlignment="1"/>
    <xf numFmtId="166" fontId="8" fillId="0" borderId="26" xfId="2" applyNumberFormat="1" applyFont="1" applyBorder="1" applyAlignment="1">
      <alignment horizontal="center"/>
    </xf>
    <xf numFmtId="166" fontId="8" fillId="0" borderId="27" xfId="2" applyNumberFormat="1" applyFont="1" applyBorder="1" applyAlignment="1">
      <alignment horizontal="center"/>
    </xf>
    <xf numFmtId="167" fontId="8" fillId="0" borderId="27" xfId="2" applyNumberFormat="1" applyFont="1" applyBorder="1" applyAlignment="1">
      <alignment horizontal="center"/>
    </xf>
    <xf numFmtId="167" fontId="8" fillId="0" borderId="28" xfId="2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29" xfId="1" applyFont="1" applyBorder="1" applyAlignment="1"/>
    <xf numFmtId="166" fontId="8" fillId="0" borderId="30" xfId="2" applyNumberFormat="1" applyFont="1" applyBorder="1" applyAlignment="1">
      <alignment horizontal="center"/>
    </xf>
    <xf numFmtId="166" fontId="8" fillId="0" borderId="31" xfId="2" applyNumberFormat="1" applyFont="1" applyBorder="1" applyAlignment="1">
      <alignment horizontal="center"/>
    </xf>
    <xf numFmtId="167" fontId="8" fillId="0" borderId="31" xfId="2" applyNumberFormat="1" applyFont="1" applyBorder="1" applyAlignment="1">
      <alignment horizontal="center"/>
    </xf>
    <xf numFmtId="167" fontId="8" fillId="0" borderId="32" xfId="2" applyNumberFormat="1" applyFont="1" applyBorder="1" applyAlignment="1">
      <alignment horizontal="center"/>
    </xf>
    <xf numFmtId="0" fontId="8" fillId="0" borderId="33" xfId="1" applyFont="1" applyBorder="1" applyAlignment="1"/>
    <xf numFmtId="166" fontId="8" fillId="0" borderId="34" xfId="2" applyNumberFormat="1" applyFont="1" applyBorder="1" applyAlignment="1">
      <alignment horizontal="center"/>
    </xf>
    <xf numFmtId="166" fontId="8" fillId="0" borderId="35" xfId="2" applyNumberFormat="1" applyFont="1" applyBorder="1" applyAlignment="1">
      <alignment horizontal="center"/>
    </xf>
    <xf numFmtId="167" fontId="8" fillId="0" borderId="35" xfId="2" applyNumberFormat="1" applyFont="1" applyBorder="1" applyAlignment="1">
      <alignment horizontal="center"/>
    </xf>
    <xf numFmtId="167" fontId="8" fillId="0" borderId="36" xfId="2" applyNumberFormat="1" applyFont="1" applyBorder="1" applyAlignment="1">
      <alignment horizontal="center"/>
    </xf>
    <xf numFmtId="166" fontId="8" fillId="0" borderId="37" xfId="2" applyNumberFormat="1" applyFont="1" applyBorder="1" applyAlignment="1">
      <alignment horizontal="center"/>
    </xf>
    <xf numFmtId="1" fontId="8" fillId="0" borderId="29" xfId="1" applyNumberFormat="1" applyFont="1" applyBorder="1" applyAlignment="1">
      <alignment horizontal="center"/>
    </xf>
    <xf numFmtId="166" fontId="9" fillId="0" borderId="38" xfId="2" applyNumberFormat="1" applyFont="1" applyBorder="1" applyAlignment="1"/>
    <xf numFmtId="167" fontId="9" fillId="0" borderId="38" xfId="2" applyNumberFormat="1" applyFont="1" applyBorder="1" applyAlignment="1"/>
    <xf numFmtId="167" fontId="9" fillId="0" borderId="32" xfId="2" applyNumberFormat="1" applyFont="1" applyBorder="1" applyAlignment="1"/>
    <xf numFmtId="166" fontId="9" fillId="0" borderId="39" xfId="2" applyNumberFormat="1" applyFont="1" applyBorder="1" applyAlignment="1"/>
    <xf numFmtId="167" fontId="9" fillId="0" borderId="39" xfId="2" applyNumberFormat="1" applyFont="1" applyBorder="1" applyAlignment="1"/>
    <xf numFmtId="167" fontId="9" fillId="0" borderId="36" xfId="2" applyNumberFormat="1" applyFont="1" applyBorder="1" applyAlignment="1"/>
    <xf numFmtId="1" fontId="8" fillId="0" borderId="25" xfId="1" applyNumberFormat="1" applyFont="1" applyBorder="1" applyAlignment="1">
      <alignment horizontal="center"/>
    </xf>
    <xf numFmtId="166" fontId="9" fillId="0" borderId="30" xfId="2" applyNumberFormat="1" applyFont="1" applyBorder="1" applyAlignment="1"/>
    <xf numFmtId="166" fontId="9" fillId="0" borderId="31" xfId="2" applyNumberFormat="1" applyFont="1" applyBorder="1" applyAlignment="1"/>
    <xf numFmtId="167" fontId="9" fillId="0" borderId="31" xfId="2" applyNumberFormat="1" applyFont="1" applyBorder="1" applyAlignment="1"/>
    <xf numFmtId="0" fontId="6" fillId="0" borderId="0" xfId="1" applyFont="1" applyBorder="1" applyAlignment="1"/>
    <xf numFmtId="166" fontId="9" fillId="0" borderId="26" xfId="2" applyNumberFormat="1" applyFont="1" applyBorder="1" applyAlignment="1"/>
    <xf numFmtId="166" fontId="9" fillId="0" borderId="27" xfId="2" applyNumberFormat="1" applyFont="1" applyBorder="1" applyAlignment="1"/>
    <xf numFmtId="167" fontId="9" fillId="0" borderId="27" xfId="2" applyNumberFormat="1" applyFont="1" applyBorder="1" applyAlignment="1"/>
    <xf numFmtId="167" fontId="9" fillId="0" borderId="28" xfId="2" applyNumberFormat="1" applyFont="1" applyBorder="1" applyAlignment="1"/>
    <xf numFmtId="166" fontId="9" fillId="0" borderId="34" xfId="2" applyNumberFormat="1" applyFont="1" applyBorder="1" applyAlignment="1"/>
    <xf numFmtId="166" fontId="9" fillId="0" borderId="35" xfId="2" applyNumberFormat="1" applyFont="1" applyBorder="1" applyAlignment="1"/>
    <xf numFmtId="167" fontId="9" fillId="0" borderId="35" xfId="2" applyNumberFormat="1" applyFont="1" applyBorder="1" applyAlignment="1"/>
    <xf numFmtId="0" fontId="8" fillId="0" borderId="0" xfId="1" applyFont="1" applyBorder="1" applyAlignment="1">
      <alignment horizontal="left"/>
    </xf>
    <xf numFmtId="168" fontId="9" fillId="0" borderId="0" xfId="1" applyNumberFormat="1" applyFont="1" applyBorder="1" applyAlignment="1"/>
    <xf numFmtId="168" fontId="9" fillId="0" borderId="0" xfId="1" applyNumberFormat="1" applyFont="1" applyBorder="1" applyAlignment="1">
      <alignment horizontal="right"/>
    </xf>
    <xf numFmtId="166" fontId="9" fillId="0" borderId="40" xfId="2" applyNumberFormat="1" applyFont="1" applyBorder="1" applyAlignment="1"/>
    <xf numFmtId="166" fontId="9" fillId="0" borderId="7" xfId="2" applyNumberFormat="1" applyFont="1" applyBorder="1" applyAlignment="1"/>
    <xf numFmtId="167" fontId="9" fillId="0" borderId="7" xfId="2" applyNumberFormat="1" applyFont="1" applyBorder="1" applyAlignment="1"/>
    <xf numFmtId="167" fontId="9" fillId="0" borderId="41" xfId="2" applyNumberFormat="1" applyFont="1" applyBorder="1" applyAlignment="1"/>
    <xf numFmtId="166" fontId="6" fillId="0" borderId="40" xfId="2" applyNumberFormat="1" applyFont="1" applyBorder="1" applyAlignment="1"/>
    <xf numFmtId="166" fontId="6" fillId="0" borderId="7" xfId="2" applyNumberFormat="1" applyFont="1" applyBorder="1" applyAlignment="1"/>
    <xf numFmtId="167" fontId="6" fillId="0" borderId="7" xfId="2" applyNumberFormat="1" applyFont="1" applyBorder="1" applyAlignment="1"/>
    <xf numFmtId="169" fontId="6" fillId="0" borderId="0" xfId="1" applyNumberFormat="1" applyFont="1" applyAlignment="1"/>
    <xf numFmtId="170" fontId="6" fillId="0" borderId="0" xfId="1" applyNumberFormat="1" applyFont="1" applyAlignment="1"/>
    <xf numFmtId="170" fontId="1" fillId="0" borderId="0" xfId="1" applyNumberFormat="1" applyFont="1" applyAlignment="1">
      <alignment horizontal="centerContinuous"/>
    </xf>
    <xf numFmtId="170" fontId="6" fillId="0" borderId="0" xfId="1" applyNumberFormat="1" applyFont="1" applyAlignment="1">
      <alignment horizontal="centerContinuous"/>
    </xf>
    <xf numFmtId="170" fontId="2" fillId="0" borderId="0" xfId="1" applyNumberFormat="1" applyFont="1"/>
    <xf numFmtId="170" fontId="6" fillId="0" borderId="0" xfId="1" applyNumberFormat="1" applyFont="1"/>
    <xf numFmtId="170" fontId="2" fillId="0" borderId="3" xfId="1" applyNumberFormat="1" applyFont="1" applyBorder="1"/>
    <xf numFmtId="168" fontId="1" fillId="0" borderId="43" xfId="1" applyNumberFormat="1" applyFont="1" applyBorder="1" applyAlignment="1">
      <alignment horizontal="center"/>
    </xf>
    <xf numFmtId="168" fontId="1" fillId="0" borderId="44" xfId="1" applyNumberFormat="1" applyFont="1" applyBorder="1" applyAlignment="1">
      <alignment horizontal="center"/>
    </xf>
    <xf numFmtId="168" fontId="1" fillId="0" borderId="45" xfId="1" applyNumberFormat="1" applyFont="1" applyBorder="1" applyAlignment="1">
      <alignment horizontal="center"/>
    </xf>
    <xf numFmtId="168" fontId="1" fillId="0" borderId="0" xfId="1" applyNumberFormat="1" applyFont="1" applyBorder="1" applyAlignment="1">
      <alignment horizontal="center"/>
    </xf>
    <xf numFmtId="170" fontId="10" fillId="0" borderId="0" xfId="1" applyNumberFormat="1" applyFont="1" applyBorder="1"/>
    <xf numFmtId="170" fontId="1" fillId="0" borderId="0" xfId="1" applyNumberFormat="1" applyFont="1" applyBorder="1" applyAlignment="1">
      <alignment horizontal="center"/>
    </xf>
    <xf numFmtId="170" fontId="1" fillId="0" borderId="0" xfId="1" applyNumberFormat="1" applyFont="1" applyAlignment="1">
      <alignment horizontal="center"/>
    </xf>
    <xf numFmtId="170" fontId="10" fillId="0" borderId="0" xfId="1" applyNumberFormat="1" applyFont="1"/>
    <xf numFmtId="170" fontId="3" fillId="0" borderId="0" xfId="1" applyNumberFormat="1" applyFont="1" applyBorder="1"/>
    <xf numFmtId="170" fontId="6" fillId="0" borderId="0" xfId="1" applyNumberFormat="1" applyFont="1" applyBorder="1"/>
    <xf numFmtId="170" fontId="6" fillId="0" borderId="0" xfId="1" applyNumberFormat="1" applyFont="1" applyAlignment="1">
      <alignment wrapText="1"/>
    </xf>
    <xf numFmtId="170" fontId="6" fillId="0" borderId="0" xfId="1" applyNumberFormat="1" applyFont="1" applyAlignment="1">
      <alignment horizontal="left"/>
    </xf>
    <xf numFmtId="0" fontId="1" fillId="0" borderId="2" xfId="0" applyFont="1" applyBorder="1"/>
    <xf numFmtId="165" fontId="1" fillId="0" borderId="2" xfId="0" applyNumberFormat="1" applyFont="1" applyBorder="1"/>
    <xf numFmtId="3" fontId="1" fillId="0" borderId="2" xfId="0" applyNumberFormat="1" applyFont="1" applyBorder="1"/>
    <xf numFmtId="0" fontId="1" fillId="0" borderId="44" xfId="0" applyFont="1" applyBorder="1"/>
    <xf numFmtId="165" fontId="1" fillId="0" borderId="44" xfId="0" applyNumberFormat="1" applyFont="1" applyBorder="1"/>
    <xf numFmtId="3" fontId="1" fillId="0" borderId="44" xfId="0" applyNumberFormat="1" applyFont="1" applyBorder="1"/>
    <xf numFmtId="0" fontId="0" fillId="0" borderId="46" xfId="0" applyBorder="1"/>
    <xf numFmtId="165" fontId="1" fillId="0" borderId="46" xfId="0" applyNumberFormat="1" applyFont="1" applyBorder="1"/>
    <xf numFmtId="3" fontId="1" fillId="0" borderId="46" xfId="0" quotePrefix="1" applyNumberFormat="1" applyFont="1" applyBorder="1"/>
    <xf numFmtId="3" fontId="0" fillId="0" borderId="0" xfId="0" applyNumberFormat="1"/>
    <xf numFmtId="165" fontId="1" fillId="0" borderId="0" xfId="0" applyNumberFormat="1" applyFont="1"/>
    <xf numFmtId="3" fontId="1" fillId="0" borderId="0" xfId="0" applyNumberFormat="1" applyFont="1"/>
    <xf numFmtId="0" fontId="11" fillId="0" borderId="0" xfId="0" applyFont="1"/>
    <xf numFmtId="0" fontId="1" fillId="0" borderId="47" xfId="0" applyFont="1" applyBorder="1"/>
    <xf numFmtId="165" fontId="1" fillId="0" borderId="47" xfId="0" applyNumberFormat="1" applyFont="1" applyBorder="1"/>
    <xf numFmtId="3" fontId="1" fillId="0" borderId="47" xfId="0" applyNumberFormat="1" applyFont="1" applyBorder="1"/>
    <xf numFmtId="3" fontId="0" fillId="0" borderId="4" xfId="0" applyNumberFormat="1" applyBorder="1"/>
    <xf numFmtId="0" fontId="0" fillId="0" borderId="48" xfId="0" applyBorder="1"/>
    <xf numFmtId="3" fontId="0" fillId="0" borderId="48" xfId="0" applyNumberFormat="1" applyBorder="1"/>
    <xf numFmtId="165" fontId="12" fillId="0" borderId="0" xfId="0" applyNumberFormat="1" applyFont="1"/>
    <xf numFmtId="3" fontId="12" fillId="0" borderId="0" xfId="0" applyNumberFormat="1" applyFont="1"/>
    <xf numFmtId="165" fontId="13" fillId="0" borderId="47" xfId="0" applyNumberFormat="1" applyFont="1" applyBorder="1"/>
    <xf numFmtId="3" fontId="13" fillId="0" borderId="47" xfId="0" applyNumberFormat="1" applyFont="1" applyBorder="1"/>
    <xf numFmtId="0" fontId="1" fillId="0" borderId="46" xfId="0" applyFont="1" applyBorder="1"/>
    <xf numFmtId="0" fontId="6" fillId="0" borderId="0" xfId="0" applyFont="1"/>
    <xf numFmtId="0" fontId="12" fillId="0" borderId="0" xfId="0" applyFont="1"/>
    <xf numFmtId="165" fontId="14" fillId="0" borderId="47" xfId="0" applyNumberFormat="1" applyFont="1" applyBorder="1"/>
    <xf numFmtId="3" fontId="14" fillId="0" borderId="47" xfId="0" applyNumberFormat="1" applyFont="1" applyBorder="1"/>
    <xf numFmtId="0" fontId="14" fillId="0" borderId="47" xfId="0" applyFont="1" applyBorder="1"/>
    <xf numFmtId="171" fontId="0" fillId="0" borderId="2" xfId="0" applyNumberFormat="1" applyBorder="1"/>
    <xf numFmtId="171" fontId="0" fillId="2" borderId="2" xfId="0" applyNumberFormat="1" applyFill="1" applyBorder="1"/>
    <xf numFmtId="3" fontId="0" fillId="2" borderId="2" xfId="0" applyNumberFormat="1" applyFill="1" applyBorder="1"/>
    <xf numFmtId="3" fontId="0" fillId="0" borderId="2" xfId="0" applyNumberFormat="1" applyBorder="1"/>
    <xf numFmtId="0" fontId="0" fillId="0" borderId="44" xfId="0" applyBorder="1"/>
    <xf numFmtId="171" fontId="0" fillId="0" borderId="44" xfId="0" applyNumberFormat="1" applyBorder="1"/>
    <xf numFmtId="171" fontId="0" fillId="2" borderId="44" xfId="0" applyNumberFormat="1" applyFill="1" applyBorder="1"/>
    <xf numFmtId="3" fontId="0" fillId="2" borderId="44" xfId="0" applyNumberFormat="1" applyFill="1" applyBorder="1"/>
    <xf numFmtId="3" fontId="0" fillId="0" borderId="44" xfId="0" applyNumberFormat="1" applyBorder="1"/>
    <xf numFmtId="171" fontId="0" fillId="0" borderId="46" xfId="0" quotePrefix="1" applyNumberFormat="1" applyBorder="1"/>
    <xf numFmtId="0" fontId="0" fillId="2" borderId="46" xfId="0" applyFill="1" applyBorder="1"/>
    <xf numFmtId="171" fontId="0" fillId="2" borderId="46" xfId="0" quotePrefix="1" applyNumberFormat="1" applyFill="1" applyBorder="1"/>
    <xf numFmtId="3" fontId="0" fillId="2" borderId="46" xfId="0" quotePrefix="1" applyNumberFormat="1" applyFill="1" applyBorder="1"/>
    <xf numFmtId="3" fontId="0" fillId="0" borderId="46" xfId="0" quotePrefix="1" applyNumberFormat="1" applyBorder="1"/>
    <xf numFmtId="171" fontId="0" fillId="0" borderId="0" xfId="0" applyNumberFormat="1"/>
    <xf numFmtId="0" fontId="0" fillId="2" borderId="0" xfId="0" applyFill="1"/>
    <xf numFmtId="171" fontId="0" fillId="2" borderId="0" xfId="0" applyNumberFormat="1" applyFill="1"/>
    <xf numFmtId="3" fontId="0" fillId="2" borderId="0" xfId="0" applyNumberFormat="1" applyFill="1"/>
    <xf numFmtId="0" fontId="0" fillId="0" borderId="49" xfId="0" applyBorder="1"/>
    <xf numFmtId="171" fontId="0" fillId="0" borderId="49" xfId="0" applyNumberFormat="1" applyBorder="1"/>
    <xf numFmtId="0" fontId="0" fillId="2" borderId="49" xfId="0" applyFill="1" applyBorder="1"/>
    <xf numFmtId="171" fontId="0" fillId="2" borderId="49" xfId="0" applyNumberFormat="1" applyFill="1" applyBorder="1"/>
    <xf numFmtId="3" fontId="0" fillId="2" borderId="49" xfId="0" applyNumberFormat="1" applyFill="1" applyBorder="1"/>
    <xf numFmtId="3" fontId="0" fillId="0" borderId="49" xfId="0" applyNumberFormat="1" applyBorder="1"/>
    <xf numFmtId="0" fontId="0" fillId="0" borderId="50" xfId="0" applyBorder="1"/>
    <xf numFmtId="171" fontId="0" fillId="0" borderId="50" xfId="0" applyNumberFormat="1" applyBorder="1"/>
    <xf numFmtId="0" fontId="0" fillId="2" borderId="50" xfId="0" applyFill="1" applyBorder="1"/>
    <xf numFmtId="171" fontId="0" fillId="2" borderId="50" xfId="0" applyNumberFormat="1" applyFill="1" applyBorder="1"/>
    <xf numFmtId="3" fontId="0" fillId="2" borderId="50" xfId="0" applyNumberFormat="1" applyFill="1" applyBorder="1"/>
    <xf numFmtId="3" fontId="0" fillId="0" borderId="50" xfId="0" applyNumberFormat="1" applyBorder="1"/>
    <xf numFmtId="0" fontId="0" fillId="0" borderId="51" xfId="0" applyBorder="1"/>
    <xf numFmtId="171" fontId="0" fillId="0" borderId="51" xfId="0" applyNumberFormat="1" applyBorder="1"/>
    <xf numFmtId="0" fontId="0" fillId="2" borderId="51" xfId="0" applyFill="1" applyBorder="1"/>
    <xf numFmtId="171" fontId="0" fillId="2" borderId="51" xfId="0" applyNumberFormat="1" applyFill="1" applyBorder="1"/>
    <xf numFmtId="3" fontId="0" fillId="2" borderId="51" xfId="0" applyNumberFormat="1" applyFill="1" applyBorder="1"/>
    <xf numFmtId="3" fontId="0" fillId="0" borderId="51" xfId="0" applyNumberFormat="1" applyBorder="1"/>
    <xf numFmtId="171" fontId="0" fillId="0" borderId="46" xfId="0" applyNumberFormat="1" applyBorder="1"/>
    <xf numFmtId="165" fontId="6" fillId="0" borderId="0" xfId="1" applyNumberFormat="1"/>
    <xf numFmtId="0" fontId="6" fillId="0" borderId="0" xfId="1"/>
    <xf numFmtId="0" fontId="6" fillId="0" borderId="18" xfId="1" applyBorder="1"/>
    <xf numFmtId="0" fontId="6" fillId="0" borderId="15" xfId="1" applyBorder="1"/>
    <xf numFmtId="165" fontId="1" fillId="0" borderId="0" xfId="1" applyNumberFormat="1" applyFont="1"/>
    <xf numFmtId="0" fontId="6" fillId="0" borderId="52" xfId="1" applyBorder="1"/>
    <xf numFmtId="165" fontId="1" fillId="0" borderId="54" xfId="1" quotePrefix="1" applyNumberFormat="1" applyFont="1" applyBorder="1" applyAlignment="1">
      <alignment horizontal="center"/>
    </xf>
    <xf numFmtId="0" fontId="6" fillId="0" borderId="54" xfId="1" quotePrefix="1" applyBorder="1" applyAlignment="1">
      <alignment horizontal="center"/>
    </xf>
    <xf numFmtId="0" fontId="6" fillId="0" borderId="55" xfId="1" quotePrefix="1" applyBorder="1" applyAlignment="1">
      <alignment horizontal="center"/>
    </xf>
    <xf numFmtId="0" fontId="1" fillId="0" borderId="18" xfId="1" applyFont="1" applyBorder="1"/>
    <xf numFmtId="165" fontId="6" fillId="0" borderId="1" xfId="1" applyNumberFormat="1" applyBorder="1"/>
    <xf numFmtId="0" fontId="6" fillId="0" borderId="1" xfId="1" applyBorder="1"/>
    <xf numFmtId="0" fontId="6" fillId="0" borderId="56" xfId="1" applyBorder="1"/>
    <xf numFmtId="0" fontId="1" fillId="0" borderId="15" xfId="1" applyFont="1" applyBorder="1"/>
    <xf numFmtId="165" fontId="6" fillId="0" borderId="6" xfId="1" applyNumberFormat="1" applyBorder="1"/>
    <xf numFmtId="3" fontId="6" fillId="0" borderId="6" xfId="1" applyNumberFormat="1" applyBorder="1"/>
    <xf numFmtId="3" fontId="6" fillId="0" borderId="52" xfId="1" applyNumberFormat="1" applyBorder="1"/>
    <xf numFmtId="0" fontId="2" fillId="0" borderId="15" xfId="1" applyFont="1" applyBorder="1"/>
    <xf numFmtId="0" fontId="1" fillId="0" borderId="17" xfId="1" applyFont="1" applyBorder="1"/>
    <xf numFmtId="165" fontId="6" fillId="0" borderId="5" xfId="1" applyNumberFormat="1" applyBorder="1"/>
    <xf numFmtId="3" fontId="6" fillId="0" borderId="5" xfId="1" applyNumberFormat="1" applyBorder="1"/>
    <xf numFmtId="3" fontId="6" fillId="0" borderId="57" xfId="1" applyNumberFormat="1" applyBorder="1"/>
    <xf numFmtId="0" fontId="6" fillId="0" borderId="6" xfId="1" applyBorder="1"/>
    <xf numFmtId="165" fontId="6" fillId="0" borderId="7" xfId="1" applyNumberFormat="1" applyBorder="1"/>
    <xf numFmtId="3" fontId="6" fillId="0" borderId="0" xfId="1" applyNumberFormat="1"/>
    <xf numFmtId="3" fontId="6" fillId="0" borderId="18" xfId="1" applyNumberFormat="1" applyBorder="1"/>
    <xf numFmtId="3" fontId="6" fillId="0" borderId="58" xfId="1" applyNumberFormat="1" applyBorder="1"/>
    <xf numFmtId="3" fontId="6" fillId="0" borderId="14" xfId="1" applyNumberFormat="1" applyBorder="1"/>
    <xf numFmtId="3" fontId="6" fillId="0" borderId="59" xfId="1" applyNumberFormat="1" applyBorder="1"/>
    <xf numFmtId="3" fontId="6" fillId="0" borderId="60" xfId="1" applyNumberFormat="1" applyBorder="1"/>
    <xf numFmtId="3" fontId="6" fillId="0" borderId="61" xfId="1" applyNumberFormat="1" applyBorder="1"/>
    <xf numFmtId="165" fontId="6" fillId="0" borderId="58" xfId="1" applyNumberFormat="1" applyBorder="1"/>
    <xf numFmtId="0" fontId="6" fillId="0" borderId="58" xfId="1" applyBorder="1"/>
    <xf numFmtId="0" fontId="6" fillId="0" borderId="14" xfId="1" applyBorder="1"/>
    <xf numFmtId="0" fontId="6" fillId="0" borderId="59" xfId="1" applyBorder="1"/>
    <xf numFmtId="165" fontId="6" fillId="0" borderId="60" xfId="1" applyNumberFormat="1" applyBorder="1"/>
    <xf numFmtId="0" fontId="6" fillId="0" borderId="60" xfId="1" applyBorder="1"/>
    <xf numFmtId="0" fontId="6" fillId="0" borderId="61" xfId="1" applyBorder="1"/>
    <xf numFmtId="0" fontId="6" fillId="0" borderId="5" xfId="1" applyBorder="1"/>
    <xf numFmtId="0" fontId="6" fillId="0" borderId="57" xfId="1" applyBorder="1"/>
    <xf numFmtId="0" fontId="6" fillId="0" borderId="18" xfId="1" applyBorder="1" applyAlignment="1">
      <alignment horizontal="center"/>
    </xf>
    <xf numFmtId="165" fontId="6" fillId="0" borderId="4" xfId="1" applyNumberFormat="1" applyBorder="1" applyAlignment="1">
      <alignment horizontal="center"/>
    </xf>
    <xf numFmtId="0" fontId="6" fillId="0" borderId="4" xfId="1" applyBorder="1" applyAlignment="1">
      <alignment horizontal="center"/>
    </xf>
    <xf numFmtId="0" fontId="6" fillId="0" borderId="14" xfId="1" applyBorder="1" applyAlignment="1">
      <alignment horizontal="center"/>
    </xf>
    <xf numFmtId="0" fontId="6" fillId="0" borderId="15" xfId="1" applyBorder="1" applyAlignment="1">
      <alignment horizontal="center"/>
    </xf>
    <xf numFmtId="165" fontId="6" fillId="0" borderId="44" xfId="1" applyNumberFormat="1" applyBorder="1" applyAlignment="1">
      <alignment horizontal="center"/>
    </xf>
    <xf numFmtId="0" fontId="6" fillId="0" borderId="44" xfId="1" applyBorder="1" applyAlignment="1">
      <alignment horizontal="center"/>
    </xf>
    <xf numFmtId="0" fontId="6" fillId="0" borderId="62" xfId="1" applyBorder="1" applyAlignment="1">
      <alignment horizontal="center"/>
    </xf>
    <xf numFmtId="165" fontId="1" fillId="0" borderId="63" xfId="1" applyNumberFormat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3" fontId="6" fillId="0" borderId="1" xfId="1" applyNumberFormat="1" applyBorder="1"/>
    <xf numFmtId="3" fontId="6" fillId="0" borderId="56" xfId="1" applyNumberFormat="1" applyBorder="1"/>
    <xf numFmtId="165" fontId="6" fillId="0" borderId="65" xfId="1" applyNumberFormat="1" applyBorder="1"/>
    <xf numFmtId="0" fontId="6" fillId="0" borderId="65" xfId="1" applyBorder="1"/>
    <xf numFmtId="0" fontId="6" fillId="0" borderId="66" xfId="1" applyBorder="1"/>
    <xf numFmtId="3" fontId="6" fillId="0" borderId="65" xfId="1" applyNumberFormat="1" applyBorder="1"/>
    <xf numFmtId="3" fontId="6" fillId="0" borderId="66" xfId="1" applyNumberFormat="1" applyBorder="1"/>
    <xf numFmtId="3" fontId="6" fillId="0" borderId="67" xfId="1" applyNumberFormat="1" applyBorder="1"/>
    <xf numFmtId="3" fontId="6" fillId="0" borderId="68" xfId="1" applyNumberFormat="1" applyBorder="1"/>
    <xf numFmtId="3" fontId="6" fillId="0" borderId="63" xfId="1" applyNumberFormat="1" applyBorder="1"/>
    <xf numFmtId="3" fontId="6" fillId="0" borderId="64" xfId="1" applyNumberFormat="1" applyBorder="1"/>
    <xf numFmtId="165" fontId="6" fillId="0" borderId="67" xfId="1" applyNumberFormat="1" applyBorder="1"/>
    <xf numFmtId="0" fontId="6" fillId="0" borderId="67" xfId="1" applyBorder="1"/>
    <xf numFmtId="0" fontId="6" fillId="0" borderId="68" xfId="1" applyBorder="1"/>
    <xf numFmtId="165" fontId="6" fillId="0" borderId="63" xfId="1" applyNumberFormat="1" applyBorder="1"/>
    <xf numFmtId="0" fontId="6" fillId="0" borderId="63" xfId="1" applyBorder="1"/>
    <xf numFmtId="0" fontId="6" fillId="0" borderId="64" xfId="1" applyBorder="1"/>
    <xf numFmtId="0" fontId="6" fillId="0" borderId="48" xfId="1" applyBorder="1"/>
    <xf numFmtId="0" fontId="1" fillId="0" borderId="54" xfId="1" quotePrefix="1" applyFont="1" applyBorder="1" applyAlignment="1">
      <alignment horizontal="center"/>
    </xf>
    <xf numFmtId="0" fontId="1" fillId="0" borderId="55" xfId="1" quotePrefix="1" applyFont="1" applyBorder="1" applyAlignment="1">
      <alignment horizontal="center"/>
    </xf>
    <xf numFmtId="165" fontId="6" fillId="0" borderId="7" xfId="1" applyNumberFormat="1" applyBorder="1" applyAlignment="1">
      <alignment horizontal="center"/>
    </xf>
    <xf numFmtId="0" fontId="6" fillId="0" borderId="7" xfId="1" applyBorder="1" applyAlignment="1">
      <alignment horizontal="center"/>
    </xf>
    <xf numFmtId="0" fontId="6" fillId="0" borderId="56" xfId="1" applyBorder="1" applyAlignment="1">
      <alignment horizontal="center"/>
    </xf>
    <xf numFmtId="0" fontId="6" fillId="0" borderId="7" xfId="1" applyBorder="1"/>
    <xf numFmtId="3" fontId="6" fillId="0" borderId="7" xfId="1" applyNumberFormat="1" applyBorder="1"/>
    <xf numFmtId="0" fontId="6" fillId="0" borderId="17" xfId="1" applyBorder="1"/>
    <xf numFmtId="0" fontId="6" fillId="0" borderId="8" xfId="1" applyBorder="1"/>
    <xf numFmtId="3" fontId="6" fillId="0" borderId="8" xfId="1" applyNumberFormat="1" applyBorder="1"/>
    <xf numFmtId="165" fontId="6" fillId="0" borderId="4" xfId="1" applyNumberFormat="1" applyBorder="1"/>
    <xf numFmtId="0" fontId="6" fillId="0" borderId="4" xfId="1" applyBorder="1"/>
    <xf numFmtId="165" fontId="1" fillId="0" borderId="73" xfId="1" applyNumberFormat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165" fontId="1" fillId="0" borderId="74" xfId="1" applyNumberFormat="1" applyFont="1" applyBorder="1" applyAlignment="1">
      <alignment horizontal="center"/>
    </xf>
    <xf numFmtId="0" fontId="1" fillId="0" borderId="74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165" fontId="6" fillId="0" borderId="0" xfId="1" applyNumberFormat="1" applyBorder="1"/>
    <xf numFmtId="165" fontId="1" fillId="0" borderId="47" xfId="1" applyNumberFormat="1" applyFont="1" applyBorder="1"/>
    <xf numFmtId="3" fontId="1" fillId="0" borderId="65" xfId="1" applyNumberFormat="1" applyFont="1" applyBorder="1"/>
    <xf numFmtId="165" fontId="1" fillId="0" borderId="65" xfId="1" applyNumberFormat="1" applyFont="1" applyBorder="1"/>
    <xf numFmtId="3" fontId="1" fillId="0" borderId="66" xfId="1" applyNumberFormat="1" applyFont="1" applyBorder="1"/>
    <xf numFmtId="0" fontId="1" fillId="0" borderId="65" xfId="1" applyFont="1" applyBorder="1"/>
    <xf numFmtId="3" fontId="6" fillId="0" borderId="4" xfId="1" applyNumberFormat="1" applyBorder="1"/>
    <xf numFmtId="3" fontId="6" fillId="0" borderId="48" xfId="1" applyNumberFormat="1" applyBorder="1"/>
    <xf numFmtId="0" fontId="1" fillId="0" borderId="16" xfId="1" applyFont="1" applyBorder="1"/>
    <xf numFmtId="165" fontId="1" fillId="0" borderId="2" xfId="1" applyNumberFormat="1" applyFont="1" applyBorder="1"/>
    <xf numFmtId="0" fontId="1" fillId="0" borderId="3" xfId="1" applyFont="1" applyBorder="1"/>
    <xf numFmtId="165" fontId="1" fillId="0" borderId="3" xfId="1" applyNumberFormat="1" applyFont="1" applyBorder="1"/>
    <xf numFmtId="0" fontId="1" fillId="0" borderId="75" xfId="1" applyFont="1" applyBorder="1"/>
    <xf numFmtId="0" fontId="1" fillId="0" borderId="70" xfId="1" applyFont="1" applyBorder="1"/>
    <xf numFmtId="165" fontId="1" fillId="0" borderId="44" xfId="1" applyNumberFormat="1" applyFont="1" applyBorder="1"/>
    <xf numFmtId="0" fontId="1" fillId="0" borderId="43" xfId="1" applyFont="1" applyBorder="1"/>
    <xf numFmtId="165" fontId="1" fillId="0" borderId="43" xfId="1" applyNumberFormat="1" applyFont="1" applyBorder="1"/>
    <xf numFmtId="0" fontId="1" fillId="0" borderId="76" xfId="1" applyFont="1" applyBorder="1"/>
    <xf numFmtId="0" fontId="6" fillId="0" borderId="77" xfId="1" applyBorder="1"/>
    <xf numFmtId="165" fontId="6" fillId="0" borderId="46" xfId="1" applyNumberFormat="1" applyBorder="1"/>
    <xf numFmtId="0" fontId="6" fillId="0" borderId="20" xfId="1" applyBorder="1"/>
    <xf numFmtId="165" fontId="6" fillId="0" borderId="20" xfId="1" applyNumberFormat="1" applyBorder="1"/>
    <xf numFmtId="0" fontId="6" fillId="0" borderId="53" xfId="1" applyBorder="1"/>
    <xf numFmtId="165" fontId="6" fillId="0" borderId="47" xfId="1" applyNumberFormat="1" applyBorder="1"/>
    <xf numFmtId="165" fontId="6" fillId="0" borderId="13" xfId="1" applyNumberFormat="1" applyBorder="1"/>
    <xf numFmtId="165" fontId="6" fillId="0" borderId="69" xfId="1" applyNumberFormat="1" applyBorder="1"/>
    <xf numFmtId="0" fontId="6" fillId="0" borderId="44" xfId="1" applyBorder="1"/>
    <xf numFmtId="165" fontId="6" fillId="0" borderId="44" xfId="1" applyNumberFormat="1" applyBorder="1"/>
    <xf numFmtId="0" fontId="6" fillId="0" borderId="62" xfId="1" applyBorder="1"/>
    <xf numFmtId="165" fontId="1" fillId="0" borderId="54" xfId="1" applyNumberFormat="1" applyFont="1" applyBorder="1" applyAlignment="1">
      <alignment horizontal="center"/>
    </xf>
    <xf numFmtId="0" fontId="1" fillId="0" borderId="66" xfId="1" applyFont="1" applyBorder="1"/>
    <xf numFmtId="0" fontId="1" fillId="0" borderId="56" xfId="1" applyFont="1" applyBorder="1"/>
    <xf numFmtId="165" fontId="6" fillId="0" borderId="8" xfId="1" applyNumberFormat="1" applyBorder="1"/>
    <xf numFmtId="165" fontId="6" fillId="0" borderId="12" xfId="1" applyNumberFormat="1" applyBorder="1"/>
    <xf numFmtId="0" fontId="1" fillId="0" borderId="2" xfId="1" applyFont="1" applyBorder="1"/>
    <xf numFmtId="0" fontId="1" fillId="0" borderId="78" xfId="1" applyFont="1" applyBorder="1"/>
    <xf numFmtId="0" fontId="1" fillId="0" borderId="44" xfId="1" applyFont="1" applyBorder="1"/>
    <xf numFmtId="0" fontId="1" fillId="0" borderId="62" xfId="1" applyFont="1" applyBorder="1"/>
    <xf numFmtId="0" fontId="6" fillId="0" borderId="46" xfId="1" applyBorder="1"/>
    <xf numFmtId="0" fontId="6" fillId="0" borderId="71" xfId="1" applyBorder="1"/>
    <xf numFmtId="165" fontId="6" fillId="0" borderId="23" xfId="1" applyNumberFormat="1" applyBorder="1"/>
    <xf numFmtId="0" fontId="6" fillId="0" borderId="13" xfId="1" applyBorder="1"/>
    <xf numFmtId="0" fontId="6" fillId="0" borderId="69" xfId="1" applyBorder="1"/>
    <xf numFmtId="165" fontId="6" fillId="0" borderId="11" xfId="1" applyNumberFormat="1" applyBorder="1"/>
    <xf numFmtId="165" fontId="1" fillId="0" borderId="12" xfId="1" applyNumberFormat="1" applyFont="1" applyBorder="1"/>
    <xf numFmtId="3" fontId="6" fillId="0" borderId="79" xfId="1" applyNumberFormat="1" applyBorder="1"/>
    <xf numFmtId="3" fontId="6" fillId="0" borderId="80" xfId="1" applyNumberFormat="1" applyBorder="1"/>
    <xf numFmtId="165" fontId="1" fillId="0" borderId="81" xfId="1" applyNumberFormat="1" applyFont="1" applyBorder="1"/>
    <xf numFmtId="165" fontId="1" fillId="0" borderId="82" xfId="1" applyNumberFormat="1" applyFont="1" applyBorder="1"/>
    <xf numFmtId="165" fontId="6" fillId="0" borderId="72" xfId="1" applyNumberFormat="1" applyBorder="1"/>
    <xf numFmtId="165" fontId="6" fillId="0" borderId="79" xfId="1" applyNumberFormat="1" applyBorder="1"/>
    <xf numFmtId="0" fontId="1" fillId="0" borderId="9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9" xfId="0" quotePrefix="1" applyFont="1" applyFill="1" applyBorder="1" applyAlignment="1">
      <alignment horizontal="center"/>
    </xf>
    <xf numFmtId="0" fontId="1" fillId="0" borderId="22" xfId="0" quotePrefix="1" applyFont="1" applyFill="1" applyBorder="1" applyAlignment="1">
      <alignment horizontal="center"/>
    </xf>
    <xf numFmtId="0" fontId="1" fillId="0" borderId="2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1" xfId="0" quotePrefix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0" xfId="0" quotePrefix="1" applyFont="1" applyBorder="1" applyAlignment="1">
      <alignment horizontal="center"/>
    </xf>
    <xf numFmtId="0" fontId="1" fillId="0" borderId="21" xfId="0" quotePrefix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9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70" fontId="1" fillId="0" borderId="0" xfId="1" applyNumberFormat="1" applyFont="1" applyAlignment="1">
      <alignment horizontal="center"/>
    </xf>
    <xf numFmtId="170" fontId="2" fillId="0" borderId="2" xfId="1" applyNumberFormat="1" applyFont="1" applyBorder="1" applyAlignment="1">
      <alignment horizontal="center"/>
    </xf>
    <xf numFmtId="170" fontId="2" fillId="0" borderId="42" xfId="1" applyNumberFormat="1" applyFont="1" applyBorder="1" applyAlignment="1">
      <alignment horizontal="center"/>
    </xf>
    <xf numFmtId="0" fontId="1" fillId="0" borderId="20" xfId="1" quotePrefix="1" applyFont="1" applyBorder="1" applyAlignment="1">
      <alignment horizontal="center"/>
    </xf>
    <xf numFmtId="0" fontId="6" fillId="0" borderId="20" xfId="1" quotePrefix="1" applyBorder="1" applyAlignment="1">
      <alignment horizontal="center"/>
    </xf>
    <xf numFmtId="0" fontId="6" fillId="0" borderId="22" xfId="1" quotePrefix="1" applyBorder="1" applyAlignment="1">
      <alignment horizontal="center"/>
    </xf>
    <xf numFmtId="0" fontId="6" fillId="0" borderId="53" xfId="1" quotePrefix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22" xfId="1" quotePrefix="1" applyFont="1" applyBorder="1" applyAlignment="1">
      <alignment horizontal="center"/>
    </xf>
    <xf numFmtId="0" fontId="6" fillId="0" borderId="22" xfId="1" applyBorder="1" applyAlignment="1">
      <alignment horizontal="center"/>
    </xf>
    <xf numFmtId="0" fontId="6" fillId="0" borderId="53" xfId="1" applyBorder="1" applyAlignment="1">
      <alignment horizontal="center"/>
    </xf>
    <xf numFmtId="0" fontId="6" fillId="0" borderId="21" xfId="1" applyBorder="1" applyAlignment="1">
      <alignment horizontal="center"/>
    </xf>
    <xf numFmtId="0" fontId="6" fillId="0" borderId="71" xfId="1" applyBorder="1" applyAlignment="1">
      <alignment horizontal="center"/>
    </xf>
    <xf numFmtId="0" fontId="1" fillId="0" borderId="13" xfId="1" applyFont="1" applyBorder="1" applyAlignment="1">
      <alignment horizontal="center" vertical="center"/>
    </xf>
    <xf numFmtId="0" fontId="6" fillId="0" borderId="13" xfId="1" applyBorder="1" applyAlignment="1">
      <alignment horizontal="center" vertical="center"/>
    </xf>
    <xf numFmtId="0" fontId="6" fillId="0" borderId="18" xfId="1" applyBorder="1" applyAlignment="1">
      <alignment horizontal="center" vertical="center"/>
    </xf>
    <xf numFmtId="0" fontId="6" fillId="0" borderId="69" xfId="1" applyBorder="1" applyAlignment="1">
      <alignment horizontal="center" vertical="center"/>
    </xf>
    <xf numFmtId="0" fontId="6" fillId="0" borderId="70" xfId="1" applyBorder="1" applyAlignment="1">
      <alignment horizontal="center" vertical="center"/>
    </xf>
    <xf numFmtId="0" fontId="1" fillId="0" borderId="53" xfId="1" applyFont="1" applyBorder="1" applyAlignment="1">
      <alignment horizontal="center"/>
    </xf>
    <xf numFmtId="0" fontId="1" fillId="0" borderId="22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6" fillId="0" borderId="9" xfId="1" applyBorder="1" applyAlignment="1">
      <alignment horizontal="center"/>
    </xf>
    <xf numFmtId="0" fontId="6" fillId="0" borderId="0" xfId="1" applyBorder="1" applyAlignment="1">
      <alignment horizontal="center"/>
    </xf>
    <xf numFmtId="0" fontId="6" fillId="0" borderId="52" xfId="1" applyBorder="1" applyAlignment="1">
      <alignment horizontal="center"/>
    </xf>
    <xf numFmtId="0" fontId="1" fillId="0" borderId="72" xfId="1" quotePrefix="1" applyFont="1" applyBorder="1" applyAlignment="1">
      <alignment horizontal="center"/>
    </xf>
    <xf numFmtId="0" fontId="1" fillId="0" borderId="46" xfId="1" applyFont="1" applyBorder="1" applyAlignment="1">
      <alignment horizontal="center"/>
    </xf>
    <xf numFmtId="0" fontId="1" fillId="0" borderId="46" xfId="1" quotePrefix="1" applyFont="1" applyBorder="1" applyAlignment="1">
      <alignment horizontal="center"/>
    </xf>
    <xf numFmtId="0" fontId="1" fillId="0" borderId="71" xfId="1" applyFont="1" applyBorder="1" applyAlignment="1">
      <alignment horizontal="center"/>
    </xf>
    <xf numFmtId="0" fontId="1" fillId="0" borderId="0" xfId="1" applyFont="1" applyBorder="1" applyAlignment="1">
      <alignment horizontal="center" vertical="center"/>
    </xf>
    <xf numFmtId="0" fontId="1" fillId="0" borderId="52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21" xfId="1" applyFont="1" applyBorder="1" applyAlignment="1">
      <alignment horizontal="center"/>
    </xf>
    <xf numFmtId="0" fontId="1" fillId="0" borderId="18" xfId="1" applyFont="1" applyBorder="1" applyAlignment="1">
      <alignment horizontal="center" vertical="center"/>
    </xf>
    <xf numFmtId="0" fontId="1" fillId="0" borderId="69" xfId="1" applyFont="1" applyBorder="1" applyAlignment="1">
      <alignment horizontal="center" vertical="center"/>
    </xf>
    <xf numFmtId="0" fontId="1" fillId="0" borderId="70" xfId="1" applyFont="1" applyBorder="1" applyAlignment="1">
      <alignment horizontal="center" vertical="center"/>
    </xf>
    <xf numFmtId="0" fontId="1" fillId="0" borderId="71" xfId="1" quotePrefix="1" applyFont="1" applyBorder="1" applyAlignment="1">
      <alignment horizontal="center"/>
    </xf>
    <xf numFmtId="0" fontId="1" fillId="0" borderId="77" xfId="1" applyFont="1" applyBorder="1" applyAlignment="1">
      <alignment horizontal="center"/>
    </xf>
    <xf numFmtId="0" fontId="1" fillId="0" borderId="77" xfId="1" quotePrefix="1" applyFont="1" applyBorder="1" applyAlignment="1">
      <alignment horizontal="center"/>
    </xf>
    <xf numFmtId="0" fontId="1" fillId="0" borderId="19" xfId="1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2" xfId="0" applyFont="1" applyBorder="1"/>
    <xf numFmtId="0" fontId="0" fillId="0" borderId="2" xfId="0" applyBorder="1" applyAlignment="1">
      <alignment horizontal="left" vertical="top" wrapText="1"/>
    </xf>
    <xf numFmtId="0" fontId="0" fillId="0" borderId="44" xfId="0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44" xfId="0" applyFill="1" applyBorder="1" applyAlignment="1">
      <alignment horizontal="left" vertical="top" wrapText="1"/>
    </xf>
  </cellXfs>
  <cellStyles count="3">
    <cellStyle name="Comma_30SEP2009ASISACISstats1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113</xdr:row>
          <xdr:rowOff>0</xdr:rowOff>
        </xdr:from>
        <xdr:to>
          <xdr:col>6</xdr:col>
          <xdr:colOff>400050</xdr:colOff>
          <xdr:row>126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package" Target="../embeddings/Word_2007_Document1.docx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6"/>
  <sheetViews>
    <sheetView tabSelected="1" workbookViewId="0"/>
  </sheetViews>
  <sheetFormatPr defaultRowHeight="12.75" x14ac:dyDescent="0.2"/>
  <cols>
    <col min="1" max="1" width="38.7109375" style="48" customWidth="1"/>
    <col min="2" max="2" width="9.140625" style="47"/>
    <col min="3" max="3" width="4" style="48" bestFit="1" customWidth="1"/>
    <col min="4" max="4" width="9.140625" style="47"/>
    <col min="5" max="5" width="4" style="48" bestFit="1" customWidth="1"/>
    <col min="6" max="6" width="9.140625" style="47"/>
    <col min="7" max="7" width="4" style="48" bestFit="1" customWidth="1"/>
    <col min="8" max="8" width="9.140625" style="47"/>
    <col min="9" max="9" width="4" style="48" bestFit="1" customWidth="1"/>
    <col min="10" max="10" width="7.5703125" style="47" bestFit="1" customWidth="1"/>
    <col min="11" max="11" width="4" style="48" bestFit="1" customWidth="1"/>
    <col min="12" max="12" width="7.5703125" style="47" bestFit="1" customWidth="1"/>
    <col min="13" max="13" width="4" style="48" bestFit="1" customWidth="1"/>
    <col min="14" max="14" width="7.5703125" style="47" bestFit="1" customWidth="1"/>
    <col min="15" max="15" width="4" style="48" bestFit="1" customWidth="1"/>
    <col min="16" max="16" width="7.5703125" style="47" bestFit="1" customWidth="1"/>
    <col min="17" max="17" width="4" style="48" bestFit="1" customWidth="1"/>
    <col min="18" max="18" width="7.5703125" style="47" bestFit="1" customWidth="1"/>
    <col min="19" max="19" width="4" style="48" bestFit="1" customWidth="1"/>
    <col min="20" max="20" width="7.5703125" style="47" bestFit="1" customWidth="1"/>
    <col min="21" max="21" width="4" style="48" bestFit="1" customWidth="1"/>
    <col min="22" max="22" width="7.5703125" style="47" bestFit="1" customWidth="1"/>
    <col min="23" max="23" width="4" style="48" bestFit="1" customWidth="1"/>
    <col min="24" max="24" width="7.5703125" style="47" bestFit="1" customWidth="1"/>
    <col min="25" max="25" width="4" style="48" bestFit="1" customWidth="1"/>
    <col min="26" max="26" width="6.5703125" style="47" bestFit="1" customWidth="1"/>
    <col min="27" max="27" width="4" style="48" bestFit="1" customWidth="1"/>
    <col min="28" max="28" width="6.5703125" style="47" bestFit="1" customWidth="1"/>
    <col min="29" max="29" width="4" style="48" bestFit="1" customWidth="1"/>
    <col min="30" max="30" width="6.5703125" style="47" bestFit="1" customWidth="1"/>
    <col min="31" max="31" width="4" style="48" bestFit="1" customWidth="1"/>
    <col min="32" max="32" width="6.5703125" style="47" bestFit="1" customWidth="1"/>
    <col min="33" max="33" width="4" style="48" bestFit="1" customWidth="1"/>
    <col min="34" max="34" width="9.140625" style="86"/>
    <col min="35" max="35" width="4" style="48" bestFit="1" customWidth="1"/>
    <col min="36" max="36" width="9.140625" style="86"/>
    <col min="37" max="37" width="4" style="48" bestFit="1" customWidth="1"/>
    <col min="38" max="38" width="9.140625" style="86"/>
    <col min="39" max="39" width="4" style="48" bestFit="1" customWidth="1"/>
    <col min="40" max="40" width="9.140625" style="86" bestFit="1" customWidth="1"/>
    <col min="41" max="49" width="4" style="48" bestFit="1" customWidth="1"/>
    <col min="50" max="16384" width="9.140625" style="48"/>
  </cols>
  <sheetData>
    <row r="1" spans="1:50" x14ac:dyDescent="0.2">
      <c r="A1" s="1" t="s">
        <v>75</v>
      </c>
      <c r="AN1" s="87" t="s">
        <v>0</v>
      </c>
    </row>
    <row r="2" spans="1:50" x14ac:dyDescent="0.2">
      <c r="A2" s="46" t="s">
        <v>1</v>
      </c>
    </row>
    <row r="3" spans="1:50" ht="13.5" thickBot="1" x14ac:dyDescent="0.25"/>
    <row r="4" spans="1:50" ht="13.5" thickTop="1" x14ac:dyDescent="0.2">
      <c r="A4" s="49"/>
      <c r="B4" s="51"/>
      <c r="C4" s="49"/>
      <c r="D4" s="50"/>
      <c r="E4" s="49"/>
      <c r="F4" s="50"/>
      <c r="G4" s="49"/>
      <c r="H4" s="50"/>
      <c r="I4" s="49"/>
      <c r="J4" s="51"/>
      <c r="K4" s="49"/>
      <c r="L4" s="50"/>
      <c r="M4" s="49"/>
      <c r="N4" s="50"/>
      <c r="O4" s="49"/>
      <c r="P4" s="50"/>
      <c r="Q4" s="49"/>
      <c r="R4" s="51"/>
      <c r="S4" s="49"/>
      <c r="T4" s="50"/>
      <c r="U4" s="49"/>
      <c r="V4" s="50"/>
      <c r="W4" s="49"/>
      <c r="X4" s="50"/>
      <c r="Y4" s="49"/>
      <c r="Z4" s="51"/>
      <c r="AA4" s="49"/>
      <c r="AB4" s="50"/>
      <c r="AC4" s="49"/>
      <c r="AD4" s="50"/>
      <c r="AE4" s="49"/>
      <c r="AF4" s="50"/>
      <c r="AG4" s="49"/>
      <c r="AH4" s="88"/>
      <c r="AI4" s="49"/>
      <c r="AJ4" s="89"/>
      <c r="AK4" s="49"/>
      <c r="AL4" s="89"/>
      <c r="AM4" s="49"/>
      <c r="AN4" s="89"/>
      <c r="AO4" s="49"/>
      <c r="AP4" s="52"/>
      <c r="AQ4" s="49"/>
      <c r="AR4" s="49"/>
      <c r="AS4" s="49"/>
      <c r="AT4" s="49"/>
      <c r="AU4" s="49"/>
      <c r="AV4" s="49"/>
      <c r="AW4" s="53"/>
      <c r="AX4" s="54"/>
    </row>
    <row r="5" spans="1:50" x14ac:dyDescent="0.2">
      <c r="B5" s="413" t="s">
        <v>2</v>
      </c>
      <c r="C5" s="414"/>
      <c r="D5" s="414"/>
      <c r="E5" s="414"/>
      <c r="F5" s="414"/>
      <c r="G5" s="414"/>
      <c r="H5" s="414"/>
      <c r="I5" s="414"/>
      <c r="J5" s="413" t="s">
        <v>15</v>
      </c>
      <c r="K5" s="418"/>
      <c r="L5" s="418"/>
      <c r="M5" s="418"/>
      <c r="N5" s="418"/>
      <c r="O5" s="418"/>
      <c r="P5" s="418"/>
      <c r="Q5" s="418"/>
      <c r="R5" s="413" t="s">
        <v>16</v>
      </c>
      <c r="S5" s="418"/>
      <c r="T5" s="418"/>
      <c r="U5" s="418"/>
      <c r="V5" s="418"/>
      <c r="W5" s="418"/>
      <c r="X5" s="418"/>
      <c r="Y5" s="418"/>
      <c r="Z5" s="413" t="s">
        <v>17</v>
      </c>
      <c r="AA5" s="418"/>
      <c r="AB5" s="418"/>
      <c r="AC5" s="418"/>
      <c r="AD5" s="418"/>
      <c r="AE5" s="418"/>
      <c r="AF5" s="418"/>
      <c r="AG5" s="418"/>
      <c r="AH5" s="413" t="s">
        <v>18</v>
      </c>
      <c r="AI5" s="418"/>
      <c r="AJ5" s="418"/>
      <c r="AK5" s="418"/>
      <c r="AL5" s="418"/>
      <c r="AM5" s="418"/>
      <c r="AN5" s="418"/>
      <c r="AO5" s="418"/>
      <c r="AP5" s="413" t="s">
        <v>20</v>
      </c>
      <c r="AQ5" s="418"/>
      <c r="AR5" s="418"/>
      <c r="AS5" s="418"/>
      <c r="AT5" s="418"/>
      <c r="AU5" s="418"/>
      <c r="AV5" s="418"/>
      <c r="AW5" s="418"/>
      <c r="AX5" s="54"/>
    </row>
    <row r="6" spans="1:50" x14ac:dyDescent="0.2">
      <c r="B6" s="55"/>
      <c r="J6" s="55"/>
      <c r="R6" s="55"/>
      <c r="Z6" s="55"/>
      <c r="AH6" s="90"/>
      <c r="AP6" s="54"/>
      <c r="AX6" s="54"/>
    </row>
    <row r="7" spans="1:50" x14ac:dyDescent="0.2">
      <c r="B7" s="415" t="s">
        <v>3</v>
      </c>
      <c r="C7" s="416"/>
      <c r="D7" s="417" t="s">
        <v>6</v>
      </c>
      <c r="E7" s="416"/>
      <c r="F7" s="417" t="s">
        <v>7</v>
      </c>
      <c r="G7" s="416"/>
      <c r="H7" s="417" t="s">
        <v>8</v>
      </c>
      <c r="I7" s="416"/>
      <c r="J7" s="415" t="s">
        <v>3</v>
      </c>
      <c r="K7" s="416"/>
      <c r="L7" s="417" t="s">
        <v>6</v>
      </c>
      <c r="M7" s="416"/>
      <c r="N7" s="417" t="s">
        <v>7</v>
      </c>
      <c r="O7" s="416"/>
      <c r="P7" s="417" t="s">
        <v>8</v>
      </c>
      <c r="Q7" s="416"/>
      <c r="R7" s="415" t="s">
        <v>3</v>
      </c>
      <c r="S7" s="416"/>
      <c r="T7" s="417" t="s">
        <v>6</v>
      </c>
      <c r="U7" s="416"/>
      <c r="V7" s="417" t="s">
        <v>7</v>
      </c>
      <c r="W7" s="416"/>
      <c r="X7" s="417" t="s">
        <v>8</v>
      </c>
      <c r="Y7" s="416"/>
      <c r="Z7" s="415" t="s">
        <v>3</v>
      </c>
      <c r="AA7" s="416"/>
      <c r="AB7" s="417" t="s">
        <v>6</v>
      </c>
      <c r="AC7" s="416"/>
      <c r="AD7" s="417" t="s">
        <v>7</v>
      </c>
      <c r="AE7" s="416"/>
      <c r="AF7" s="417" t="s">
        <v>8</v>
      </c>
      <c r="AG7" s="416"/>
      <c r="AH7" s="415" t="s">
        <v>3</v>
      </c>
      <c r="AI7" s="416"/>
      <c r="AJ7" s="417" t="s">
        <v>6</v>
      </c>
      <c r="AK7" s="416"/>
      <c r="AL7" s="417" t="s">
        <v>7</v>
      </c>
      <c r="AM7" s="416"/>
      <c r="AN7" s="417" t="s">
        <v>8</v>
      </c>
      <c r="AO7" s="416"/>
      <c r="AP7" s="415" t="s">
        <v>3</v>
      </c>
      <c r="AQ7" s="416"/>
      <c r="AR7" s="417" t="s">
        <v>6</v>
      </c>
      <c r="AS7" s="416"/>
      <c r="AT7" s="417" t="s">
        <v>7</v>
      </c>
      <c r="AU7" s="416"/>
      <c r="AV7" s="417" t="s">
        <v>8</v>
      </c>
      <c r="AW7" s="416"/>
      <c r="AX7" s="54"/>
    </row>
    <row r="8" spans="1:50" x14ac:dyDescent="0.2">
      <c r="B8" s="58" t="s">
        <v>4</v>
      </c>
      <c r="C8" s="57" t="s">
        <v>5</v>
      </c>
      <c r="D8" s="56" t="s">
        <v>4</v>
      </c>
      <c r="E8" s="57" t="s">
        <v>5</v>
      </c>
      <c r="F8" s="56" t="s">
        <v>4</v>
      </c>
      <c r="G8" s="57" t="s">
        <v>5</v>
      </c>
      <c r="H8" s="56" t="s">
        <v>4</v>
      </c>
      <c r="I8" s="57" t="s">
        <v>5</v>
      </c>
      <c r="J8" s="58" t="s">
        <v>4</v>
      </c>
      <c r="K8" s="57" t="s">
        <v>5</v>
      </c>
      <c r="L8" s="56" t="s">
        <v>4</v>
      </c>
      <c r="M8" s="57" t="s">
        <v>5</v>
      </c>
      <c r="N8" s="56" t="s">
        <v>4</v>
      </c>
      <c r="O8" s="57" t="s">
        <v>5</v>
      </c>
      <c r="P8" s="56" t="s">
        <v>4</v>
      </c>
      <c r="Q8" s="57" t="s">
        <v>5</v>
      </c>
      <c r="R8" s="58" t="s">
        <v>4</v>
      </c>
      <c r="S8" s="57" t="s">
        <v>5</v>
      </c>
      <c r="T8" s="56" t="s">
        <v>4</v>
      </c>
      <c r="U8" s="57" t="s">
        <v>5</v>
      </c>
      <c r="V8" s="56" t="s">
        <v>4</v>
      </c>
      <c r="W8" s="57" t="s">
        <v>5</v>
      </c>
      <c r="X8" s="56" t="s">
        <v>4</v>
      </c>
      <c r="Y8" s="57" t="s">
        <v>5</v>
      </c>
      <c r="Z8" s="58" t="s">
        <v>4</v>
      </c>
      <c r="AA8" s="57" t="s">
        <v>5</v>
      </c>
      <c r="AB8" s="56" t="s">
        <v>4</v>
      </c>
      <c r="AC8" s="57" t="s">
        <v>5</v>
      </c>
      <c r="AD8" s="56" t="s">
        <v>4</v>
      </c>
      <c r="AE8" s="57" t="s">
        <v>5</v>
      </c>
      <c r="AF8" s="56" t="s">
        <v>4</v>
      </c>
      <c r="AG8" s="57" t="s">
        <v>5</v>
      </c>
      <c r="AH8" s="91" t="s">
        <v>19</v>
      </c>
      <c r="AI8" s="57" t="s">
        <v>5</v>
      </c>
      <c r="AJ8" s="92" t="s">
        <v>19</v>
      </c>
      <c r="AK8" s="57" t="s">
        <v>5</v>
      </c>
      <c r="AL8" s="92" t="s">
        <v>19</v>
      </c>
      <c r="AM8" s="57" t="s">
        <v>5</v>
      </c>
      <c r="AN8" s="92" t="s">
        <v>19</v>
      </c>
      <c r="AO8" s="57" t="s">
        <v>5</v>
      </c>
      <c r="AP8" s="59" t="s">
        <v>19</v>
      </c>
      <c r="AQ8" s="57" t="s">
        <v>5</v>
      </c>
      <c r="AR8" s="57" t="s">
        <v>19</v>
      </c>
      <c r="AS8" s="57" t="s">
        <v>5</v>
      </c>
      <c r="AT8" s="57" t="s">
        <v>19</v>
      </c>
      <c r="AU8" s="57" t="s">
        <v>5</v>
      </c>
      <c r="AV8" s="57" t="s">
        <v>19</v>
      </c>
      <c r="AW8" s="57" t="s">
        <v>5</v>
      </c>
      <c r="AX8" s="60"/>
    </row>
    <row r="9" spans="1:50" x14ac:dyDescent="0.2">
      <c r="A9" s="61"/>
      <c r="B9" s="64"/>
      <c r="C9" s="63"/>
      <c r="D9" s="62"/>
      <c r="E9" s="63"/>
      <c r="F9" s="62"/>
      <c r="G9" s="63"/>
      <c r="H9" s="62"/>
      <c r="I9" s="63"/>
      <c r="J9" s="64"/>
      <c r="K9" s="63"/>
      <c r="L9" s="62"/>
      <c r="M9" s="63"/>
      <c r="N9" s="62"/>
      <c r="O9" s="63"/>
      <c r="P9" s="62"/>
      <c r="Q9" s="63"/>
      <c r="R9" s="64"/>
      <c r="S9" s="63"/>
      <c r="T9" s="62"/>
      <c r="U9" s="63"/>
      <c r="V9" s="62"/>
      <c r="W9" s="63"/>
      <c r="X9" s="62"/>
      <c r="Y9" s="63"/>
      <c r="Z9" s="64"/>
      <c r="AA9" s="63"/>
      <c r="AB9" s="62"/>
      <c r="AC9" s="63"/>
      <c r="AD9" s="62"/>
      <c r="AE9" s="63"/>
      <c r="AF9" s="62"/>
      <c r="AG9" s="63"/>
      <c r="AH9" s="93"/>
      <c r="AI9" s="94"/>
      <c r="AJ9" s="95"/>
      <c r="AK9" s="63"/>
      <c r="AL9" s="96"/>
      <c r="AM9" s="63"/>
      <c r="AN9" s="96"/>
      <c r="AO9" s="63"/>
      <c r="AP9" s="65"/>
      <c r="AQ9" s="94"/>
      <c r="AR9" s="94"/>
      <c r="AS9" s="63"/>
      <c r="AT9" s="63"/>
      <c r="AU9" s="63"/>
      <c r="AV9" s="63"/>
      <c r="AW9" s="63"/>
      <c r="AX9" s="60"/>
    </row>
    <row r="10" spans="1:50" x14ac:dyDescent="0.2">
      <c r="B10" s="55"/>
      <c r="C10" s="71"/>
      <c r="D10" s="70"/>
      <c r="E10" s="67"/>
      <c r="F10" s="66"/>
      <c r="G10" s="67"/>
      <c r="H10" s="66"/>
      <c r="I10" s="67"/>
      <c r="J10" s="55"/>
      <c r="K10" s="71"/>
      <c r="L10" s="70"/>
      <c r="M10" s="67"/>
      <c r="N10" s="66"/>
      <c r="O10" s="67"/>
      <c r="P10" s="66"/>
      <c r="Q10" s="67"/>
      <c r="R10" s="55"/>
      <c r="S10" s="71"/>
      <c r="T10" s="70"/>
      <c r="U10" s="67"/>
      <c r="V10" s="66"/>
      <c r="W10" s="67"/>
      <c r="X10" s="66"/>
      <c r="Y10" s="67"/>
      <c r="Z10" s="55"/>
      <c r="AA10" s="71"/>
      <c r="AB10" s="70"/>
      <c r="AC10" s="67"/>
      <c r="AD10" s="66"/>
      <c r="AE10" s="67"/>
      <c r="AF10" s="66"/>
      <c r="AG10" s="67"/>
      <c r="AH10" s="90"/>
      <c r="AI10" s="71"/>
      <c r="AJ10" s="69"/>
      <c r="AK10" s="67"/>
      <c r="AL10" s="68"/>
      <c r="AM10" s="67"/>
      <c r="AN10" s="68"/>
      <c r="AO10" s="67"/>
      <c r="AP10" s="54"/>
      <c r="AQ10" s="71"/>
      <c r="AR10" s="71"/>
      <c r="AS10" s="67"/>
      <c r="AT10" s="67"/>
      <c r="AU10" s="67"/>
      <c r="AV10" s="67"/>
      <c r="AW10" s="67"/>
      <c r="AX10" s="54"/>
    </row>
    <row r="11" spans="1:50" x14ac:dyDescent="0.2">
      <c r="A11" s="48" t="s">
        <v>9</v>
      </c>
      <c r="B11" s="55">
        <v>1229290312817.51</v>
      </c>
      <c r="C11" s="69">
        <v>93.510758451207906</v>
      </c>
      <c r="D11" s="70">
        <v>1160272330082.6101</v>
      </c>
      <c r="E11" s="68">
        <v>94.336795546519298</v>
      </c>
      <c r="F11" s="66">
        <v>1085459880525.48</v>
      </c>
      <c r="G11" s="68">
        <v>94.406800367242198</v>
      </c>
      <c r="H11" s="66">
        <v>997832200214.18994</v>
      </c>
      <c r="I11" s="68">
        <v>94.515934088774401</v>
      </c>
      <c r="J11" s="55">
        <v>303770592369.34003</v>
      </c>
      <c r="K11" s="69">
        <v>97.994654602795904</v>
      </c>
      <c r="L11" s="70">
        <v>298306732723.85999</v>
      </c>
      <c r="M11" s="68">
        <v>98.106237315493701</v>
      </c>
      <c r="N11" s="66">
        <v>291695917505.59998</v>
      </c>
      <c r="O11" s="68">
        <v>98.251814044611905</v>
      </c>
      <c r="P11" s="66">
        <v>237026634435.85001</v>
      </c>
      <c r="Q11" s="68">
        <v>98.067577237379297</v>
      </c>
      <c r="R11" s="55">
        <v>258469240464.38</v>
      </c>
      <c r="S11" s="69">
        <v>98.139520099728998</v>
      </c>
      <c r="T11" s="70">
        <v>259753769415.32001</v>
      </c>
      <c r="U11" s="68">
        <v>98.756117212257394</v>
      </c>
      <c r="V11" s="66">
        <v>230067251403.31</v>
      </c>
      <c r="W11" s="68">
        <v>98.446090770407196</v>
      </c>
      <c r="X11" s="66">
        <v>222316570734.17999</v>
      </c>
      <c r="Y11" s="68">
        <v>98.0425461095207</v>
      </c>
      <c r="Z11" s="55">
        <v>45301351904.959999</v>
      </c>
      <c r="AA11" s="69">
        <v>97.176229804485104</v>
      </c>
      <c r="AB11" s="70">
        <v>38552963308.540001</v>
      </c>
      <c r="AC11" s="68">
        <v>93.941104523688793</v>
      </c>
      <c r="AD11" s="66">
        <v>61628666102.290001</v>
      </c>
      <c r="AE11" s="68">
        <v>97.533280302374095</v>
      </c>
      <c r="AF11" s="66">
        <v>14710063701.67</v>
      </c>
      <c r="AG11" s="68">
        <v>98.447440723305604</v>
      </c>
      <c r="AH11" s="90">
        <v>1532124</v>
      </c>
      <c r="AI11" s="69">
        <v>92.906338343320598</v>
      </c>
      <c r="AJ11" s="69">
        <v>1509676</v>
      </c>
      <c r="AK11" s="68">
        <v>92.949756339333305</v>
      </c>
      <c r="AL11" s="68">
        <v>1549707</v>
      </c>
      <c r="AM11" s="68">
        <v>92.979444657770998</v>
      </c>
      <c r="AN11" s="68">
        <v>1647194</v>
      </c>
      <c r="AO11" s="68">
        <v>93.908362618041494</v>
      </c>
      <c r="AP11" s="54">
        <v>847</v>
      </c>
      <c r="AQ11" s="69">
        <v>85.728744939271294</v>
      </c>
      <c r="AR11" s="71">
        <v>831</v>
      </c>
      <c r="AS11" s="68">
        <v>85.935884177869696</v>
      </c>
      <c r="AT11" s="67">
        <v>826</v>
      </c>
      <c r="AU11" s="68">
        <v>85.595854922279798</v>
      </c>
      <c r="AV11" s="67">
        <v>814</v>
      </c>
      <c r="AW11" s="68">
        <v>85.594111461619306</v>
      </c>
      <c r="AX11" s="54"/>
    </row>
    <row r="12" spans="1:50" x14ac:dyDescent="0.2">
      <c r="B12" s="55"/>
      <c r="C12" s="71"/>
      <c r="D12" s="70"/>
      <c r="E12" s="67"/>
      <c r="F12" s="66"/>
      <c r="G12" s="67"/>
      <c r="H12" s="66"/>
      <c r="I12" s="67"/>
      <c r="J12" s="55"/>
      <c r="K12" s="71"/>
      <c r="L12" s="70"/>
      <c r="M12" s="67"/>
      <c r="N12" s="66"/>
      <c r="O12" s="67"/>
      <c r="P12" s="66"/>
      <c r="Q12" s="67"/>
      <c r="R12" s="55"/>
      <c r="S12" s="71"/>
      <c r="T12" s="70"/>
      <c r="U12" s="67"/>
      <c r="V12" s="66"/>
      <c r="W12" s="67"/>
      <c r="X12" s="66"/>
      <c r="Y12" s="67"/>
      <c r="Z12" s="55"/>
      <c r="AA12" s="71"/>
      <c r="AB12" s="70"/>
      <c r="AC12" s="67"/>
      <c r="AD12" s="66"/>
      <c r="AE12" s="67"/>
      <c r="AF12" s="66"/>
      <c r="AG12" s="67"/>
      <c r="AH12" s="90"/>
      <c r="AI12" s="71"/>
      <c r="AJ12" s="69"/>
      <c r="AK12" s="67"/>
      <c r="AL12" s="68"/>
      <c r="AM12" s="67"/>
      <c r="AN12" s="68"/>
      <c r="AO12" s="67"/>
      <c r="AP12" s="54"/>
      <c r="AQ12" s="71"/>
      <c r="AR12" s="71"/>
      <c r="AS12" s="67"/>
      <c r="AT12" s="67"/>
      <c r="AU12" s="67"/>
      <c r="AV12" s="67"/>
      <c r="AW12" s="67"/>
      <c r="AX12" s="54"/>
    </row>
    <row r="13" spans="1:50" x14ac:dyDescent="0.2">
      <c r="B13" s="55"/>
      <c r="C13" s="71"/>
      <c r="D13" s="70"/>
      <c r="E13" s="67"/>
      <c r="F13" s="66"/>
      <c r="G13" s="67"/>
      <c r="H13" s="66"/>
      <c r="I13" s="67"/>
      <c r="J13" s="55"/>
      <c r="K13" s="71"/>
      <c r="L13" s="70"/>
      <c r="M13" s="67"/>
      <c r="N13" s="66"/>
      <c r="O13" s="67"/>
      <c r="P13" s="66"/>
      <c r="Q13" s="67"/>
      <c r="R13" s="55"/>
      <c r="S13" s="71"/>
      <c r="T13" s="70"/>
      <c r="U13" s="67"/>
      <c r="V13" s="66"/>
      <c r="W13" s="67"/>
      <c r="X13" s="66"/>
      <c r="Y13" s="67"/>
      <c r="Z13" s="55"/>
      <c r="AA13" s="71"/>
      <c r="AB13" s="70"/>
      <c r="AC13" s="67"/>
      <c r="AD13" s="66"/>
      <c r="AE13" s="67"/>
      <c r="AF13" s="66"/>
      <c r="AG13" s="67"/>
      <c r="AH13" s="90"/>
      <c r="AI13" s="71"/>
      <c r="AJ13" s="69"/>
      <c r="AK13" s="67"/>
      <c r="AL13" s="68"/>
      <c r="AM13" s="67"/>
      <c r="AN13" s="68"/>
      <c r="AO13" s="67"/>
      <c r="AP13" s="54"/>
      <c r="AQ13" s="71"/>
      <c r="AR13" s="71"/>
      <c r="AS13" s="67"/>
      <c r="AT13" s="67"/>
      <c r="AU13" s="67"/>
      <c r="AV13" s="67"/>
      <c r="AW13" s="67"/>
      <c r="AX13" s="54"/>
    </row>
    <row r="14" spans="1:50" x14ac:dyDescent="0.2">
      <c r="A14" s="48" t="s">
        <v>10</v>
      </c>
      <c r="B14" s="55">
        <v>13725518318.57</v>
      </c>
      <c r="C14" s="69">
        <v>1.0440850421766601</v>
      </c>
      <c r="D14" s="70">
        <v>8652638824.9799995</v>
      </c>
      <c r="E14" s="68">
        <v>0.70350916643155303</v>
      </c>
      <c r="F14" s="66">
        <v>7620444775.0900002</v>
      </c>
      <c r="G14" s="68">
        <v>0.66278065315803003</v>
      </c>
      <c r="H14" s="66">
        <v>7152974712.1899996</v>
      </c>
      <c r="I14" s="68">
        <v>0.67753885502081201</v>
      </c>
      <c r="J14" s="55">
        <v>918797383.40999997</v>
      </c>
      <c r="K14" s="69">
        <v>0.29639877756087601</v>
      </c>
      <c r="L14" s="70">
        <v>565315898.65999997</v>
      </c>
      <c r="M14" s="68">
        <v>0.18591942329206301</v>
      </c>
      <c r="N14" s="66">
        <v>523235442.33999997</v>
      </c>
      <c r="O14" s="68">
        <v>0.176241175474638</v>
      </c>
      <c r="P14" s="66">
        <v>327554101.13</v>
      </c>
      <c r="Q14" s="68">
        <v>0.13552247910215501</v>
      </c>
      <c r="R14" s="55">
        <v>478015250.69999999</v>
      </c>
      <c r="S14" s="69">
        <v>0.18150007799676501</v>
      </c>
      <c r="T14" s="70">
        <v>203527617.31</v>
      </c>
      <c r="U14" s="68">
        <v>7.7379424661440099E-2</v>
      </c>
      <c r="V14" s="66">
        <v>354895121.11000001</v>
      </c>
      <c r="W14" s="68">
        <v>0.15186010652825599</v>
      </c>
      <c r="X14" s="66">
        <v>237331229.28999999</v>
      </c>
      <c r="Y14" s="68">
        <v>0.104664073910693</v>
      </c>
      <c r="Z14" s="55">
        <v>440782132.70999998</v>
      </c>
      <c r="AA14" s="69">
        <v>0.94552467025268205</v>
      </c>
      <c r="AB14" s="70">
        <v>361788281.35000002</v>
      </c>
      <c r="AC14" s="68">
        <v>0.88156104841408001</v>
      </c>
      <c r="AD14" s="66">
        <v>168340321.22999999</v>
      </c>
      <c r="AE14" s="68">
        <v>0.26641471858997801</v>
      </c>
      <c r="AF14" s="66">
        <v>90222871.840000004</v>
      </c>
      <c r="AG14" s="68">
        <v>0.60381865146827496</v>
      </c>
      <c r="AH14" s="90">
        <v>10234</v>
      </c>
      <c r="AI14" s="69">
        <v>0.62057866504639503</v>
      </c>
      <c r="AJ14" s="69">
        <v>8213</v>
      </c>
      <c r="AK14" s="68">
        <v>0.50566899706622104</v>
      </c>
      <c r="AL14" s="68">
        <v>10118</v>
      </c>
      <c r="AM14" s="68">
        <v>0.60706057406163005</v>
      </c>
      <c r="AN14" s="68">
        <v>10092</v>
      </c>
      <c r="AO14" s="68">
        <v>0.57535614842045002</v>
      </c>
      <c r="AP14" s="54">
        <v>37</v>
      </c>
      <c r="AQ14" s="69">
        <v>3.7449392712550602</v>
      </c>
      <c r="AR14" s="71">
        <v>33</v>
      </c>
      <c r="AS14" s="68">
        <v>3.4126163391933799</v>
      </c>
      <c r="AT14" s="67">
        <v>33</v>
      </c>
      <c r="AU14" s="68">
        <v>3.4196891191709802</v>
      </c>
      <c r="AV14" s="67">
        <v>33</v>
      </c>
      <c r="AW14" s="68">
        <v>3.4700315457413198</v>
      </c>
      <c r="AX14" s="54"/>
    </row>
    <row r="15" spans="1:50" x14ac:dyDescent="0.2">
      <c r="B15" s="55"/>
      <c r="C15" s="71"/>
      <c r="D15" s="70"/>
      <c r="E15" s="67"/>
      <c r="F15" s="66"/>
      <c r="G15" s="67"/>
      <c r="H15" s="66"/>
      <c r="I15" s="67"/>
      <c r="J15" s="55"/>
      <c r="K15" s="71"/>
      <c r="L15" s="70"/>
      <c r="M15" s="67"/>
      <c r="N15" s="66"/>
      <c r="O15" s="67"/>
      <c r="P15" s="66"/>
      <c r="Q15" s="67"/>
      <c r="R15" s="55"/>
      <c r="S15" s="71"/>
      <c r="T15" s="70"/>
      <c r="U15" s="67"/>
      <c r="V15" s="66"/>
      <c r="W15" s="67"/>
      <c r="X15" s="66"/>
      <c r="Y15" s="67"/>
      <c r="Z15" s="55"/>
      <c r="AA15" s="71"/>
      <c r="AB15" s="70"/>
      <c r="AC15" s="67"/>
      <c r="AD15" s="66"/>
      <c r="AE15" s="67"/>
      <c r="AF15" s="66"/>
      <c r="AG15" s="67"/>
      <c r="AH15" s="90"/>
      <c r="AI15" s="71"/>
      <c r="AJ15" s="69"/>
      <c r="AK15" s="67"/>
      <c r="AL15" s="68"/>
      <c r="AM15" s="67"/>
      <c r="AN15" s="68"/>
      <c r="AO15" s="67"/>
      <c r="AP15" s="54"/>
      <c r="AQ15" s="71"/>
      <c r="AR15" s="71"/>
      <c r="AS15" s="67"/>
      <c r="AT15" s="67"/>
      <c r="AU15" s="67"/>
      <c r="AV15" s="67"/>
      <c r="AW15" s="67"/>
      <c r="AX15" s="54"/>
    </row>
    <row r="16" spans="1:50" x14ac:dyDescent="0.2">
      <c r="B16" s="55"/>
      <c r="C16" s="71"/>
      <c r="D16" s="70"/>
      <c r="E16" s="67"/>
      <c r="F16" s="66"/>
      <c r="G16" s="67"/>
      <c r="H16" s="66"/>
      <c r="I16" s="67"/>
      <c r="J16" s="55"/>
      <c r="K16" s="71"/>
      <c r="L16" s="70"/>
      <c r="M16" s="67"/>
      <c r="N16" s="66"/>
      <c r="O16" s="67"/>
      <c r="P16" s="66"/>
      <c r="Q16" s="67"/>
      <c r="R16" s="55"/>
      <c r="S16" s="71"/>
      <c r="T16" s="70"/>
      <c r="U16" s="67"/>
      <c r="V16" s="66"/>
      <c r="W16" s="67"/>
      <c r="X16" s="66"/>
      <c r="Y16" s="67"/>
      <c r="Z16" s="55"/>
      <c r="AA16" s="71"/>
      <c r="AB16" s="70"/>
      <c r="AC16" s="67"/>
      <c r="AD16" s="66"/>
      <c r="AE16" s="67"/>
      <c r="AF16" s="66"/>
      <c r="AG16" s="67"/>
      <c r="AH16" s="90"/>
      <c r="AI16" s="71"/>
      <c r="AJ16" s="69"/>
      <c r="AK16" s="67"/>
      <c r="AL16" s="68"/>
      <c r="AM16" s="67"/>
      <c r="AN16" s="68"/>
      <c r="AO16" s="67"/>
      <c r="AP16" s="54"/>
      <c r="AQ16" s="71"/>
      <c r="AR16" s="71"/>
      <c r="AS16" s="67"/>
      <c r="AT16" s="67"/>
      <c r="AU16" s="67"/>
      <c r="AV16" s="67"/>
      <c r="AW16" s="67"/>
      <c r="AX16" s="54"/>
    </row>
    <row r="17" spans="1:50" x14ac:dyDescent="0.2">
      <c r="A17" s="48" t="s">
        <v>11</v>
      </c>
      <c r="B17" s="55">
        <v>12751880071.08</v>
      </c>
      <c r="C17" s="69">
        <v>0.970021454405256</v>
      </c>
      <c r="D17" s="70">
        <v>0</v>
      </c>
      <c r="E17" s="68">
        <v>0</v>
      </c>
      <c r="F17" s="66">
        <v>0</v>
      </c>
      <c r="G17" s="68">
        <v>0</v>
      </c>
      <c r="H17" s="66">
        <v>0</v>
      </c>
      <c r="I17" s="68">
        <v>0</v>
      </c>
      <c r="J17" s="55">
        <v>629113120.29999995</v>
      </c>
      <c r="K17" s="69">
        <v>0.20294829216031801</v>
      </c>
      <c r="L17" s="70">
        <v>0</v>
      </c>
      <c r="M17" s="68">
        <v>0</v>
      </c>
      <c r="N17" s="66">
        <v>0</v>
      </c>
      <c r="O17" s="68">
        <v>0</v>
      </c>
      <c r="P17" s="66">
        <v>0</v>
      </c>
      <c r="Q17" s="68">
        <v>0</v>
      </c>
      <c r="R17" s="55">
        <v>250614565.05000001</v>
      </c>
      <c r="S17" s="69">
        <v>9.5157137846732701E-2</v>
      </c>
      <c r="T17" s="70">
        <v>0</v>
      </c>
      <c r="U17" s="68">
        <v>0</v>
      </c>
      <c r="V17" s="66">
        <v>0</v>
      </c>
      <c r="W17" s="68">
        <v>0</v>
      </c>
      <c r="X17" s="66">
        <v>0</v>
      </c>
      <c r="Y17" s="68">
        <v>0</v>
      </c>
      <c r="Z17" s="55">
        <v>378498555.25</v>
      </c>
      <c r="AA17" s="69">
        <v>0.81191975601091304</v>
      </c>
      <c r="AB17" s="70">
        <v>0</v>
      </c>
      <c r="AC17" s="68">
        <v>0</v>
      </c>
      <c r="AD17" s="66">
        <v>0</v>
      </c>
      <c r="AE17" s="68">
        <v>0</v>
      </c>
      <c r="AF17" s="66">
        <v>0</v>
      </c>
      <c r="AG17" s="68">
        <v>0</v>
      </c>
      <c r="AH17" s="90">
        <v>5739</v>
      </c>
      <c r="AI17" s="69">
        <v>0.34800673819633199</v>
      </c>
      <c r="AJ17" s="69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54">
        <v>20</v>
      </c>
      <c r="AQ17" s="69">
        <v>2.0242914979757098</v>
      </c>
      <c r="AR17" s="71">
        <v>0</v>
      </c>
      <c r="AS17" s="68">
        <v>0</v>
      </c>
      <c r="AT17" s="67">
        <v>0</v>
      </c>
      <c r="AU17" s="68">
        <v>0</v>
      </c>
      <c r="AV17" s="67">
        <v>0</v>
      </c>
      <c r="AW17" s="68">
        <v>0</v>
      </c>
      <c r="AX17" s="54"/>
    </row>
    <row r="18" spans="1:50" x14ac:dyDescent="0.2">
      <c r="B18" s="55"/>
      <c r="C18" s="71"/>
      <c r="D18" s="70"/>
      <c r="E18" s="67"/>
      <c r="F18" s="66"/>
      <c r="G18" s="67"/>
      <c r="H18" s="66"/>
      <c r="I18" s="67"/>
      <c r="J18" s="55"/>
      <c r="K18" s="71"/>
      <c r="L18" s="70"/>
      <c r="M18" s="67"/>
      <c r="N18" s="66"/>
      <c r="O18" s="67"/>
      <c r="P18" s="66"/>
      <c r="Q18" s="67"/>
      <c r="R18" s="55"/>
      <c r="S18" s="71"/>
      <c r="T18" s="70"/>
      <c r="U18" s="67"/>
      <c r="V18" s="66"/>
      <c r="W18" s="67"/>
      <c r="X18" s="66"/>
      <c r="Y18" s="67"/>
      <c r="Z18" s="55"/>
      <c r="AA18" s="71"/>
      <c r="AB18" s="70"/>
      <c r="AC18" s="67"/>
      <c r="AD18" s="66"/>
      <c r="AE18" s="67"/>
      <c r="AF18" s="66"/>
      <c r="AG18" s="67"/>
      <c r="AH18" s="90"/>
      <c r="AI18" s="71"/>
      <c r="AJ18" s="69"/>
      <c r="AK18" s="67"/>
      <c r="AL18" s="68"/>
      <c r="AM18" s="67"/>
      <c r="AN18" s="68"/>
      <c r="AO18" s="67"/>
      <c r="AP18" s="54"/>
      <c r="AQ18" s="71"/>
      <c r="AR18" s="71"/>
      <c r="AS18" s="67"/>
      <c r="AT18" s="67"/>
      <c r="AU18" s="67"/>
      <c r="AV18" s="67"/>
      <c r="AW18" s="67"/>
      <c r="AX18" s="54"/>
    </row>
    <row r="19" spans="1:50" x14ac:dyDescent="0.2">
      <c r="B19" s="55"/>
      <c r="C19" s="71"/>
      <c r="D19" s="70"/>
      <c r="E19" s="67"/>
      <c r="F19" s="66"/>
      <c r="G19" s="67"/>
      <c r="H19" s="66"/>
      <c r="I19" s="67"/>
      <c r="J19" s="55"/>
      <c r="K19" s="71"/>
      <c r="L19" s="70"/>
      <c r="M19" s="67"/>
      <c r="N19" s="66"/>
      <c r="O19" s="67"/>
      <c r="P19" s="66"/>
      <c r="Q19" s="67"/>
      <c r="R19" s="55"/>
      <c r="S19" s="71"/>
      <c r="T19" s="70"/>
      <c r="U19" s="67"/>
      <c r="V19" s="66"/>
      <c r="W19" s="67"/>
      <c r="X19" s="66"/>
      <c r="Y19" s="67"/>
      <c r="Z19" s="55"/>
      <c r="AA19" s="71"/>
      <c r="AB19" s="70"/>
      <c r="AC19" s="67"/>
      <c r="AD19" s="66"/>
      <c r="AE19" s="67"/>
      <c r="AF19" s="66"/>
      <c r="AG19" s="67"/>
      <c r="AH19" s="90"/>
      <c r="AI19" s="71"/>
      <c r="AJ19" s="69"/>
      <c r="AK19" s="67"/>
      <c r="AL19" s="68"/>
      <c r="AM19" s="67"/>
      <c r="AN19" s="68"/>
      <c r="AO19" s="67"/>
      <c r="AP19" s="54"/>
      <c r="AQ19" s="71"/>
      <c r="AR19" s="71"/>
      <c r="AS19" s="67"/>
      <c r="AT19" s="67"/>
      <c r="AU19" s="67"/>
      <c r="AV19" s="67"/>
      <c r="AW19" s="67"/>
      <c r="AX19" s="54"/>
    </row>
    <row r="20" spans="1:50" x14ac:dyDescent="0.2">
      <c r="A20" s="48" t="s">
        <v>12</v>
      </c>
      <c r="B20" s="55">
        <v>58830024045.870003</v>
      </c>
      <c r="C20" s="69">
        <v>4.47513505221022</v>
      </c>
      <c r="D20" s="70">
        <v>61000558412.720001</v>
      </c>
      <c r="E20" s="68">
        <v>4.9596952870491604</v>
      </c>
      <c r="F20" s="66">
        <v>56688416255.169998</v>
      </c>
      <c r="G20" s="68">
        <v>4.9304189795997999</v>
      </c>
      <c r="H20" s="66">
        <v>50743903809.669998</v>
      </c>
      <c r="I20" s="68">
        <v>4.8065270562048097</v>
      </c>
      <c r="J20" s="55">
        <v>4668397535.5699997</v>
      </c>
      <c r="K20" s="69">
        <v>1.5059983274829301</v>
      </c>
      <c r="L20" s="70">
        <v>5192953651.04</v>
      </c>
      <c r="M20" s="68">
        <v>1.70784326121427</v>
      </c>
      <c r="N20" s="66">
        <v>4666884569.04</v>
      </c>
      <c r="O20" s="68">
        <v>1.5719447799134301</v>
      </c>
      <c r="P20" s="66">
        <v>4343058517.5799999</v>
      </c>
      <c r="Q20" s="68">
        <v>1.7969002835185801</v>
      </c>
      <c r="R20" s="55">
        <v>4171300673.3499999</v>
      </c>
      <c r="S20" s="69">
        <v>1.58382268442755</v>
      </c>
      <c r="T20" s="70">
        <v>3068201283.6199999</v>
      </c>
      <c r="U20" s="68">
        <v>1.1665033630811501</v>
      </c>
      <c r="V20" s="66">
        <v>3276570817.0999999</v>
      </c>
      <c r="W20" s="68">
        <v>1.4020491230645999</v>
      </c>
      <c r="X20" s="66">
        <v>4201297239.3699999</v>
      </c>
      <c r="Y20" s="68">
        <v>1.8527898165685699</v>
      </c>
      <c r="Z20" s="55">
        <v>497096862.22000003</v>
      </c>
      <c r="AA20" s="69">
        <v>1.06632576925128</v>
      </c>
      <c r="AB20" s="70">
        <v>2124752367.4200001</v>
      </c>
      <c r="AC20" s="68">
        <v>5.1773344278970903</v>
      </c>
      <c r="AD20" s="66">
        <v>1390313751.9400001</v>
      </c>
      <c r="AE20" s="68">
        <v>2.2003049790358999</v>
      </c>
      <c r="AF20" s="66">
        <v>141761278.21000001</v>
      </c>
      <c r="AG20" s="68">
        <v>0.94874062522615799</v>
      </c>
      <c r="AH20" s="90">
        <v>101009</v>
      </c>
      <c r="AI20" s="69">
        <v>6.1250762534367098</v>
      </c>
      <c r="AJ20" s="69">
        <v>106296</v>
      </c>
      <c r="AK20" s="68">
        <v>6.5445746636005104</v>
      </c>
      <c r="AL20" s="68">
        <v>106895</v>
      </c>
      <c r="AM20" s="68">
        <v>6.4134947681674204</v>
      </c>
      <c r="AN20" s="68">
        <v>96758</v>
      </c>
      <c r="AO20" s="68">
        <v>5.5162812335380398</v>
      </c>
      <c r="AP20" s="54">
        <v>84</v>
      </c>
      <c r="AQ20" s="69">
        <v>8.5020242914979693</v>
      </c>
      <c r="AR20" s="71">
        <v>103</v>
      </c>
      <c r="AS20" s="68">
        <v>10.651499482936901</v>
      </c>
      <c r="AT20" s="67">
        <v>106</v>
      </c>
      <c r="AU20" s="68">
        <v>10.9844559585492</v>
      </c>
      <c r="AV20" s="67">
        <v>104</v>
      </c>
      <c r="AW20" s="68">
        <v>10.9358569926393</v>
      </c>
      <c r="AX20" s="54"/>
    </row>
    <row r="21" spans="1:50" x14ac:dyDescent="0.2">
      <c r="B21" s="55"/>
      <c r="C21" s="71"/>
      <c r="D21" s="70"/>
      <c r="E21" s="67"/>
      <c r="F21" s="66"/>
      <c r="G21" s="67"/>
      <c r="H21" s="66"/>
      <c r="I21" s="67"/>
      <c r="J21" s="55"/>
      <c r="K21" s="71"/>
      <c r="L21" s="70"/>
      <c r="M21" s="67"/>
      <c r="N21" s="66"/>
      <c r="O21" s="67"/>
      <c r="P21" s="66"/>
      <c r="Q21" s="67"/>
      <c r="R21" s="55"/>
      <c r="S21" s="71"/>
      <c r="T21" s="70"/>
      <c r="U21" s="67"/>
      <c r="V21" s="66"/>
      <c r="W21" s="67"/>
      <c r="X21" s="66"/>
      <c r="Y21" s="67"/>
      <c r="Z21" s="55"/>
      <c r="AA21" s="71"/>
      <c r="AB21" s="70"/>
      <c r="AC21" s="67"/>
      <c r="AD21" s="66"/>
      <c r="AE21" s="67"/>
      <c r="AF21" s="66"/>
      <c r="AG21" s="67"/>
      <c r="AH21" s="90"/>
      <c r="AI21" s="71"/>
      <c r="AJ21" s="69"/>
      <c r="AK21" s="67"/>
      <c r="AL21" s="68"/>
      <c r="AM21" s="67"/>
      <c r="AN21" s="68"/>
      <c r="AO21" s="67"/>
      <c r="AP21" s="54"/>
      <c r="AQ21" s="71"/>
      <c r="AR21" s="71"/>
      <c r="AS21" s="67"/>
      <c r="AT21" s="67"/>
      <c r="AU21" s="67"/>
      <c r="AV21" s="67"/>
      <c r="AW21" s="67"/>
      <c r="AX21" s="54"/>
    </row>
    <row r="22" spans="1:50" x14ac:dyDescent="0.2">
      <c r="B22" s="55"/>
      <c r="C22" s="71"/>
      <c r="D22" s="70"/>
      <c r="E22" s="67"/>
      <c r="F22" s="66"/>
      <c r="G22" s="67"/>
      <c r="H22" s="66"/>
      <c r="I22" s="67"/>
      <c r="J22" s="55"/>
      <c r="K22" s="71"/>
      <c r="L22" s="70"/>
      <c r="M22" s="67"/>
      <c r="N22" s="66"/>
      <c r="O22" s="67"/>
      <c r="P22" s="66"/>
      <c r="Q22" s="67"/>
      <c r="R22" s="55"/>
      <c r="S22" s="71"/>
      <c r="T22" s="70"/>
      <c r="U22" s="67"/>
      <c r="V22" s="66"/>
      <c r="W22" s="67"/>
      <c r="X22" s="66"/>
      <c r="Y22" s="67"/>
      <c r="Z22" s="55"/>
      <c r="AA22" s="71"/>
      <c r="AB22" s="70"/>
      <c r="AC22" s="67"/>
      <c r="AD22" s="66"/>
      <c r="AE22" s="67"/>
      <c r="AF22" s="66"/>
      <c r="AG22" s="67"/>
      <c r="AH22" s="90"/>
      <c r="AI22" s="71"/>
      <c r="AJ22" s="69"/>
      <c r="AK22" s="67"/>
      <c r="AL22" s="68"/>
      <c r="AM22" s="67"/>
      <c r="AN22" s="68"/>
      <c r="AO22" s="67"/>
      <c r="AP22" s="54"/>
      <c r="AQ22" s="71"/>
      <c r="AR22" s="71"/>
      <c r="AS22" s="67"/>
      <c r="AT22" s="67"/>
      <c r="AU22" s="67"/>
      <c r="AV22" s="67"/>
      <c r="AW22" s="67"/>
      <c r="AX22" s="54"/>
    </row>
    <row r="23" spans="1:50" x14ac:dyDescent="0.2">
      <c r="A23" s="72" t="s">
        <v>13</v>
      </c>
      <c r="B23" s="73">
        <v>187294338911.42001</v>
      </c>
      <c r="C23" s="71"/>
      <c r="D23" s="70">
        <v>170838503027.04999</v>
      </c>
      <c r="E23" s="71"/>
      <c r="F23" s="70">
        <v>159689424534.07999</v>
      </c>
      <c r="G23" s="71"/>
      <c r="H23" s="70">
        <v>148798632929.82001</v>
      </c>
      <c r="I23" s="71"/>
      <c r="J23" s="73">
        <v>14716625822.049999</v>
      </c>
      <c r="K23" s="71"/>
      <c r="L23" s="70">
        <v>14060676232.34</v>
      </c>
      <c r="M23" s="71"/>
      <c r="N23" s="70">
        <v>11563569537.1</v>
      </c>
      <c r="O23" s="71"/>
      <c r="P23" s="70">
        <v>10453114950.370001</v>
      </c>
      <c r="Q23" s="71"/>
      <c r="R23" s="73">
        <v>9377683220.5799999</v>
      </c>
      <c r="S23" s="71"/>
      <c r="T23" s="70">
        <v>13373030407.790001</v>
      </c>
      <c r="U23" s="71"/>
      <c r="V23" s="70">
        <v>8198187368.21</v>
      </c>
      <c r="W23" s="71"/>
      <c r="X23" s="70">
        <v>8351022503</v>
      </c>
      <c r="Y23" s="71"/>
      <c r="Z23" s="73">
        <v>5338942601.4700003</v>
      </c>
      <c r="AA23" s="71"/>
      <c r="AB23" s="70">
        <v>687645824.54999995</v>
      </c>
      <c r="AC23" s="71"/>
      <c r="AD23" s="70">
        <v>3365382168.8899999</v>
      </c>
      <c r="AE23" s="71"/>
      <c r="AF23" s="70">
        <v>2102092447.3699999</v>
      </c>
      <c r="AG23" s="71"/>
      <c r="AH23" s="97">
        <v>186134</v>
      </c>
      <c r="AI23" s="71"/>
      <c r="AJ23" s="69">
        <v>178634</v>
      </c>
      <c r="AK23" s="71"/>
      <c r="AL23" s="69">
        <v>171812</v>
      </c>
      <c r="AM23" s="71"/>
      <c r="AN23" s="69">
        <v>167988</v>
      </c>
      <c r="AO23" s="71"/>
      <c r="AP23" s="74">
        <v>339</v>
      </c>
      <c r="AQ23" s="69">
        <v>34.311740890688299</v>
      </c>
      <c r="AR23" s="71">
        <v>339</v>
      </c>
      <c r="AS23" s="69">
        <v>35.056876938986598</v>
      </c>
      <c r="AT23" s="71">
        <v>346</v>
      </c>
      <c r="AU23" s="69">
        <v>35.854922279792703</v>
      </c>
      <c r="AV23" s="71">
        <v>346</v>
      </c>
      <c r="AW23" s="69">
        <v>36.382754994742399</v>
      </c>
      <c r="AX23" s="54"/>
    </row>
    <row r="24" spans="1:50" x14ac:dyDescent="0.2">
      <c r="A24" s="72"/>
      <c r="B24" s="73"/>
      <c r="C24" s="71"/>
      <c r="D24" s="70"/>
      <c r="E24" s="71"/>
      <c r="F24" s="70"/>
      <c r="G24" s="71"/>
      <c r="H24" s="70"/>
      <c r="I24" s="71"/>
      <c r="J24" s="73"/>
      <c r="K24" s="71"/>
      <c r="L24" s="70"/>
      <c r="M24" s="71"/>
      <c r="N24" s="70"/>
      <c r="O24" s="71"/>
      <c r="P24" s="70"/>
      <c r="Q24" s="71"/>
      <c r="R24" s="73"/>
      <c r="S24" s="71"/>
      <c r="T24" s="70"/>
      <c r="U24" s="71"/>
      <c r="V24" s="70"/>
      <c r="W24" s="71"/>
      <c r="X24" s="70"/>
      <c r="Y24" s="71"/>
      <c r="Z24" s="73"/>
      <c r="AA24" s="71"/>
      <c r="AB24" s="70"/>
      <c r="AC24" s="71"/>
      <c r="AD24" s="70"/>
      <c r="AE24" s="71"/>
      <c r="AF24" s="70"/>
      <c r="AG24" s="71"/>
      <c r="AH24" s="97"/>
      <c r="AI24" s="71"/>
      <c r="AJ24" s="69"/>
      <c r="AK24" s="71"/>
      <c r="AL24" s="69"/>
      <c r="AM24" s="71"/>
      <c r="AN24" s="69"/>
      <c r="AO24" s="71"/>
      <c r="AP24" s="74"/>
      <c r="AQ24" s="71"/>
      <c r="AR24" s="71"/>
      <c r="AS24" s="71"/>
      <c r="AT24" s="71"/>
      <c r="AU24" s="71"/>
      <c r="AV24" s="71"/>
      <c r="AW24" s="71"/>
      <c r="AX24" s="54"/>
    </row>
    <row r="25" spans="1:50" x14ac:dyDescent="0.2">
      <c r="A25" s="72"/>
      <c r="B25" s="73"/>
      <c r="C25" s="71"/>
      <c r="D25" s="70"/>
      <c r="E25" s="71"/>
      <c r="F25" s="70"/>
      <c r="G25" s="71"/>
      <c r="H25" s="70"/>
      <c r="I25" s="71"/>
      <c r="J25" s="73"/>
      <c r="K25" s="71"/>
      <c r="L25" s="70"/>
      <c r="M25" s="71"/>
      <c r="N25" s="70"/>
      <c r="O25" s="71"/>
      <c r="P25" s="70"/>
      <c r="Q25" s="71"/>
      <c r="R25" s="73"/>
      <c r="S25" s="71"/>
      <c r="T25" s="70"/>
      <c r="U25" s="71"/>
      <c r="V25" s="70"/>
      <c r="W25" s="71"/>
      <c r="X25" s="70"/>
      <c r="Y25" s="71"/>
      <c r="Z25" s="73"/>
      <c r="AA25" s="71"/>
      <c r="AB25" s="70"/>
      <c r="AC25" s="71"/>
      <c r="AD25" s="70"/>
      <c r="AE25" s="71"/>
      <c r="AF25" s="70"/>
      <c r="AG25" s="71"/>
      <c r="AH25" s="97"/>
      <c r="AI25" s="71"/>
      <c r="AJ25" s="69"/>
      <c r="AK25" s="71"/>
      <c r="AL25" s="69"/>
      <c r="AM25" s="71"/>
      <c r="AN25" s="69"/>
      <c r="AO25" s="71"/>
      <c r="AP25" s="74"/>
      <c r="AQ25" s="71"/>
      <c r="AR25" s="71"/>
      <c r="AS25" s="71"/>
      <c r="AT25" s="71"/>
      <c r="AU25" s="71"/>
      <c r="AV25" s="71"/>
      <c r="AW25" s="71"/>
      <c r="AX25" s="54"/>
    </row>
    <row r="26" spans="1:50" ht="13.5" thickBot="1" x14ac:dyDescent="0.25">
      <c r="A26" s="72"/>
      <c r="B26" s="73"/>
      <c r="C26" s="71"/>
      <c r="D26" s="70"/>
      <c r="E26" s="71"/>
      <c r="F26" s="70"/>
      <c r="G26" s="71"/>
      <c r="H26" s="70"/>
      <c r="I26" s="71"/>
      <c r="J26" s="73"/>
      <c r="K26" s="71"/>
      <c r="L26" s="70"/>
      <c r="M26" s="71"/>
      <c r="N26" s="70"/>
      <c r="O26" s="71"/>
      <c r="P26" s="70"/>
      <c r="Q26" s="71"/>
      <c r="R26" s="73"/>
      <c r="S26" s="98"/>
      <c r="T26" s="99"/>
      <c r="U26" s="71"/>
      <c r="V26" s="70"/>
      <c r="W26" s="71"/>
      <c r="X26" s="70"/>
      <c r="Y26" s="71"/>
      <c r="Z26" s="73"/>
      <c r="AA26" s="71"/>
      <c r="AB26" s="70"/>
      <c r="AC26" s="71"/>
      <c r="AD26" s="70"/>
      <c r="AE26" s="71"/>
      <c r="AF26" s="70"/>
      <c r="AG26" s="71"/>
      <c r="AH26" s="97"/>
      <c r="AI26" s="98"/>
      <c r="AJ26" s="100"/>
      <c r="AK26" s="71"/>
      <c r="AL26" s="69"/>
      <c r="AM26" s="71"/>
      <c r="AN26" s="69"/>
      <c r="AO26" s="71"/>
      <c r="AP26" s="74"/>
      <c r="AQ26" s="98"/>
      <c r="AR26" s="98"/>
      <c r="AS26" s="71"/>
      <c r="AT26" s="71"/>
      <c r="AU26" s="71"/>
      <c r="AV26" s="71"/>
      <c r="AW26" s="71"/>
      <c r="AX26" s="54"/>
    </row>
    <row r="27" spans="1:50" ht="14.25" thickTop="1" thickBot="1" x14ac:dyDescent="0.25">
      <c r="A27" s="75" t="s">
        <v>14</v>
      </c>
      <c r="B27" s="78">
        <v>1314597735253.03</v>
      </c>
      <c r="C27" s="77">
        <v>100</v>
      </c>
      <c r="D27" s="76">
        <f>SUM(D11:D20)</f>
        <v>1229925527320.3101</v>
      </c>
      <c r="E27" s="77">
        <v>100</v>
      </c>
      <c r="F27" s="76">
        <f>SUM(F11:F20)</f>
        <v>1149768741555.74</v>
      </c>
      <c r="G27" s="77">
        <v>100</v>
      </c>
      <c r="H27" s="76">
        <f>SUM(H11:H20)</f>
        <v>1055729078736.0499</v>
      </c>
      <c r="I27" s="77">
        <v>100</v>
      </c>
      <c r="J27" s="78">
        <v>309986900408.62</v>
      </c>
      <c r="K27" s="77">
        <v>100</v>
      </c>
      <c r="L27" s="76">
        <f>SUM(L11:L20)</f>
        <v>304065002273.55994</v>
      </c>
      <c r="M27" s="77">
        <v>100</v>
      </c>
      <c r="N27" s="76">
        <f>SUM(N11:N20)</f>
        <v>296886037516.97998</v>
      </c>
      <c r="O27" s="77">
        <v>100</v>
      </c>
      <c r="P27" s="76">
        <f>SUM(P11:P20)</f>
        <v>241697247054.56</v>
      </c>
      <c r="Q27" s="77">
        <v>100</v>
      </c>
      <c r="R27" s="78">
        <v>263369170953.48001</v>
      </c>
      <c r="S27" s="77">
        <v>100</v>
      </c>
      <c r="T27" s="76">
        <f>SUM(T11:T20)</f>
        <v>263025498316.25</v>
      </c>
      <c r="U27" s="77">
        <v>100</v>
      </c>
      <c r="V27" s="76">
        <f>SUM(V11:V20)</f>
        <v>233698717341.51999</v>
      </c>
      <c r="W27" s="77">
        <v>100</v>
      </c>
      <c r="X27" s="76">
        <f>SUM(X11:X20)</f>
        <v>226755199202.84</v>
      </c>
      <c r="Y27" s="77">
        <v>100</v>
      </c>
      <c r="Z27" s="78">
        <v>46617729455.139999</v>
      </c>
      <c r="AA27" s="77">
        <v>100</v>
      </c>
      <c r="AB27" s="76">
        <f>SUM(AB11:AB20)</f>
        <v>41039503957.309998</v>
      </c>
      <c r="AC27" s="77">
        <v>100</v>
      </c>
      <c r="AD27" s="76">
        <f>SUM(AD11:AD20)</f>
        <v>63187320175.460007</v>
      </c>
      <c r="AE27" s="77">
        <v>100</v>
      </c>
      <c r="AF27" s="76">
        <f>SUM(AF11:AF20)</f>
        <v>14942047851.719999</v>
      </c>
      <c r="AG27" s="77">
        <v>100</v>
      </c>
      <c r="AH27" s="101">
        <v>1649106</v>
      </c>
      <c r="AI27" s="77">
        <v>100</v>
      </c>
      <c r="AJ27" s="77">
        <f>SUM(AJ11:AJ20)</f>
        <v>1624185</v>
      </c>
      <c r="AK27" s="77">
        <v>100</v>
      </c>
      <c r="AL27" s="77">
        <f>SUM(AL11:AL20)</f>
        <v>1666720</v>
      </c>
      <c r="AM27" s="77">
        <v>100</v>
      </c>
      <c r="AN27" s="77">
        <f>SUM(AN11:AN20)</f>
        <v>1754044</v>
      </c>
      <c r="AO27" s="77">
        <v>100</v>
      </c>
      <c r="AP27" s="79">
        <v>988</v>
      </c>
      <c r="AQ27" s="77">
        <v>100</v>
      </c>
      <c r="AR27" s="77">
        <f>SUM(AR11:AR20)</f>
        <v>967</v>
      </c>
      <c r="AS27" s="77">
        <v>100</v>
      </c>
      <c r="AT27" s="77">
        <f>SUM(AT11:AT20)</f>
        <v>965</v>
      </c>
      <c r="AU27" s="77">
        <v>100</v>
      </c>
      <c r="AV27" s="77">
        <f>SUM(AV11:AV20)</f>
        <v>951</v>
      </c>
      <c r="AW27" s="77">
        <v>100</v>
      </c>
      <c r="AX27" s="54"/>
    </row>
    <row r="28" spans="1:50" ht="13.5" thickTop="1" x14ac:dyDescent="0.2"/>
    <row r="31" spans="1:50" ht="13.5" thickBot="1" x14ac:dyDescent="0.25">
      <c r="A31" s="46" t="s">
        <v>21</v>
      </c>
    </row>
    <row r="32" spans="1:50" ht="13.5" thickTop="1" x14ac:dyDescent="0.2">
      <c r="A32" s="49"/>
      <c r="B32" s="51"/>
      <c r="C32" s="49"/>
      <c r="D32" s="50"/>
      <c r="E32" s="49"/>
      <c r="F32" s="50"/>
      <c r="G32" s="49"/>
      <c r="H32" s="50"/>
      <c r="I32" s="49"/>
      <c r="J32" s="51"/>
      <c r="K32" s="49"/>
      <c r="L32" s="50"/>
      <c r="M32" s="49"/>
      <c r="N32" s="50"/>
      <c r="O32" s="49"/>
      <c r="P32" s="50"/>
      <c r="Q32" s="49"/>
      <c r="R32" s="51"/>
      <c r="S32" s="49"/>
      <c r="T32" s="50"/>
      <c r="U32" s="49"/>
      <c r="V32" s="50"/>
      <c r="W32" s="49"/>
      <c r="X32" s="50"/>
      <c r="Y32" s="49"/>
      <c r="Z32" s="51"/>
      <c r="AA32" s="49"/>
      <c r="AB32" s="50"/>
      <c r="AC32" s="49"/>
      <c r="AD32" s="50"/>
      <c r="AE32" s="49"/>
      <c r="AF32" s="50"/>
      <c r="AG32" s="53"/>
      <c r="AH32" s="90"/>
    </row>
    <row r="33" spans="1:34" x14ac:dyDescent="0.2">
      <c r="B33" s="413" t="s">
        <v>2</v>
      </c>
      <c r="C33" s="414"/>
      <c r="D33" s="414"/>
      <c r="E33" s="414"/>
      <c r="F33" s="414"/>
      <c r="G33" s="414"/>
      <c r="H33" s="414"/>
      <c r="I33" s="414"/>
      <c r="J33" s="413" t="s">
        <v>15</v>
      </c>
      <c r="K33" s="418"/>
      <c r="L33" s="418"/>
      <c r="M33" s="418"/>
      <c r="N33" s="418"/>
      <c r="O33" s="418"/>
      <c r="P33" s="418"/>
      <c r="Q33" s="418"/>
      <c r="R33" s="413" t="s">
        <v>16</v>
      </c>
      <c r="S33" s="418"/>
      <c r="T33" s="418"/>
      <c r="U33" s="418"/>
      <c r="V33" s="418"/>
      <c r="W33" s="418"/>
      <c r="X33" s="418"/>
      <c r="Y33" s="418"/>
      <c r="Z33" s="413" t="s">
        <v>17</v>
      </c>
      <c r="AA33" s="418"/>
      <c r="AB33" s="418"/>
      <c r="AC33" s="418"/>
      <c r="AD33" s="418"/>
      <c r="AE33" s="418"/>
      <c r="AF33" s="418"/>
      <c r="AG33" s="418"/>
      <c r="AH33" s="90"/>
    </row>
    <row r="34" spans="1:34" x14ac:dyDescent="0.2">
      <c r="B34" s="55"/>
      <c r="J34" s="55"/>
      <c r="R34" s="55"/>
      <c r="Z34" s="55"/>
      <c r="AH34" s="90"/>
    </row>
    <row r="35" spans="1:34" x14ac:dyDescent="0.2">
      <c r="B35" s="415" t="s">
        <v>3</v>
      </c>
      <c r="C35" s="416"/>
      <c r="D35" s="417" t="s">
        <v>6</v>
      </c>
      <c r="E35" s="416"/>
      <c r="F35" s="417" t="s">
        <v>7</v>
      </c>
      <c r="G35" s="416"/>
      <c r="H35" s="417" t="s">
        <v>8</v>
      </c>
      <c r="I35" s="416"/>
      <c r="J35" s="415" t="s">
        <v>3</v>
      </c>
      <c r="K35" s="416"/>
      <c r="L35" s="417" t="s">
        <v>6</v>
      </c>
      <c r="M35" s="416"/>
      <c r="N35" s="417" t="s">
        <v>7</v>
      </c>
      <c r="O35" s="416"/>
      <c r="P35" s="417" t="s">
        <v>8</v>
      </c>
      <c r="Q35" s="416"/>
      <c r="R35" s="415" t="s">
        <v>3</v>
      </c>
      <c r="S35" s="416"/>
      <c r="T35" s="417" t="s">
        <v>6</v>
      </c>
      <c r="U35" s="416"/>
      <c r="V35" s="417" t="s">
        <v>7</v>
      </c>
      <c r="W35" s="416"/>
      <c r="X35" s="417" t="s">
        <v>8</v>
      </c>
      <c r="Y35" s="416"/>
      <c r="Z35" s="415" t="s">
        <v>3</v>
      </c>
      <c r="AA35" s="416"/>
      <c r="AB35" s="417" t="s">
        <v>6</v>
      </c>
      <c r="AC35" s="416"/>
      <c r="AD35" s="417" t="s">
        <v>7</v>
      </c>
      <c r="AE35" s="416"/>
      <c r="AF35" s="417" t="s">
        <v>8</v>
      </c>
      <c r="AG35" s="416"/>
      <c r="AH35" s="90"/>
    </row>
    <row r="36" spans="1:34" x14ac:dyDescent="0.2">
      <c r="B36" s="58" t="s">
        <v>4</v>
      </c>
      <c r="C36" s="57" t="s">
        <v>5</v>
      </c>
      <c r="D36" s="56" t="s">
        <v>4</v>
      </c>
      <c r="E36" s="57" t="s">
        <v>5</v>
      </c>
      <c r="F36" s="56" t="s">
        <v>4</v>
      </c>
      <c r="G36" s="57" t="s">
        <v>5</v>
      </c>
      <c r="H36" s="56" t="s">
        <v>4</v>
      </c>
      <c r="I36" s="57" t="s">
        <v>5</v>
      </c>
      <c r="J36" s="58" t="s">
        <v>4</v>
      </c>
      <c r="K36" s="57" t="s">
        <v>5</v>
      </c>
      <c r="L36" s="56" t="s">
        <v>4</v>
      </c>
      <c r="M36" s="57" t="s">
        <v>5</v>
      </c>
      <c r="N36" s="56" t="s">
        <v>4</v>
      </c>
      <c r="O36" s="57" t="s">
        <v>5</v>
      </c>
      <c r="P36" s="56" t="s">
        <v>4</v>
      </c>
      <c r="Q36" s="57" t="s">
        <v>5</v>
      </c>
      <c r="R36" s="58" t="s">
        <v>4</v>
      </c>
      <c r="S36" s="57" t="s">
        <v>5</v>
      </c>
      <c r="T36" s="56" t="s">
        <v>4</v>
      </c>
      <c r="U36" s="57" t="s">
        <v>5</v>
      </c>
      <c r="V36" s="56" t="s">
        <v>4</v>
      </c>
      <c r="W36" s="57" t="s">
        <v>5</v>
      </c>
      <c r="X36" s="56" t="s">
        <v>4</v>
      </c>
      <c r="Y36" s="57" t="s">
        <v>5</v>
      </c>
      <c r="Z36" s="58" t="s">
        <v>4</v>
      </c>
      <c r="AA36" s="57" t="s">
        <v>5</v>
      </c>
      <c r="AB36" s="56" t="s">
        <v>4</v>
      </c>
      <c r="AC36" s="57" t="s">
        <v>5</v>
      </c>
      <c r="AD36" s="56" t="s">
        <v>4</v>
      </c>
      <c r="AE36" s="57" t="s">
        <v>5</v>
      </c>
      <c r="AF36" s="56" t="s">
        <v>4</v>
      </c>
      <c r="AG36" s="57" t="s">
        <v>5</v>
      </c>
      <c r="AH36" s="102"/>
    </row>
    <row r="37" spans="1:34" x14ac:dyDescent="0.2">
      <c r="A37" s="61"/>
      <c r="B37" s="64"/>
      <c r="C37" s="63"/>
      <c r="D37" s="62"/>
      <c r="E37" s="63"/>
      <c r="F37" s="62"/>
      <c r="G37" s="63"/>
      <c r="H37" s="62"/>
      <c r="I37" s="63"/>
      <c r="J37" s="64"/>
      <c r="K37" s="63"/>
      <c r="L37" s="62"/>
      <c r="M37" s="63"/>
      <c r="N37" s="62"/>
      <c r="O37" s="63"/>
      <c r="P37" s="62"/>
      <c r="Q37" s="63"/>
      <c r="R37" s="64"/>
      <c r="S37" s="63"/>
      <c r="T37" s="62"/>
      <c r="U37" s="63"/>
      <c r="V37" s="62"/>
      <c r="W37" s="63"/>
      <c r="X37" s="62"/>
      <c r="Y37" s="63"/>
      <c r="Z37" s="64"/>
      <c r="AA37" s="63"/>
      <c r="AB37" s="62"/>
      <c r="AC37" s="63"/>
      <c r="AD37" s="62"/>
      <c r="AE37" s="63"/>
      <c r="AF37" s="62"/>
      <c r="AG37" s="63"/>
      <c r="AH37" s="102"/>
    </row>
    <row r="38" spans="1:34" x14ac:dyDescent="0.2">
      <c r="A38" s="103" t="s">
        <v>22</v>
      </c>
      <c r="B38" s="55"/>
      <c r="C38" s="67"/>
      <c r="D38" s="66"/>
      <c r="E38" s="67"/>
      <c r="F38" s="66"/>
      <c r="G38" s="67"/>
      <c r="H38" s="66"/>
      <c r="I38" s="67"/>
      <c r="J38" s="55"/>
      <c r="K38" s="67"/>
      <c r="L38" s="66"/>
      <c r="M38" s="67"/>
      <c r="N38" s="66"/>
      <c r="O38" s="67"/>
      <c r="P38" s="66"/>
      <c r="Q38" s="67"/>
      <c r="R38" s="55"/>
      <c r="S38" s="67"/>
      <c r="T38" s="66"/>
      <c r="U38" s="67"/>
      <c r="V38" s="66"/>
      <c r="W38" s="67"/>
      <c r="X38" s="66"/>
      <c r="Y38" s="67"/>
      <c r="Z38" s="55"/>
      <c r="AA38" s="67"/>
      <c r="AB38" s="66"/>
      <c r="AC38" s="67"/>
      <c r="AD38" s="66"/>
      <c r="AE38" s="67"/>
      <c r="AF38" s="66"/>
      <c r="AG38" s="67"/>
      <c r="AH38" s="90"/>
    </row>
    <row r="39" spans="1:34" x14ac:dyDescent="0.2">
      <c r="A39" s="104" t="s">
        <v>23</v>
      </c>
      <c r="B39" s="55">
        <v>637955836481.78003</v>
      </c>
      <c r="C39" s="68">
        <v>48.528599999999997</v>
      </c>
      <c r="D39" s="66">
        <v>604328734220.80005</v>
      </c>
      <c r="E39" s="68">
        <v>49.135399999999997</v>
      </c>
      <c r="F39" s="66">
        <v>567218299804.64001</v>
      </c>
      <c r="G39" s="68">
        <v>49.333300000000001</v>
      </c>
      <c r="H39" s="66">
        <v>536614154942.29999</v>
      </c>
      <c r="I39" s="68">
        <v>50.828800000000001</v>
      </c>
      <c r="J39" s="55">
        <v>210379684737.78</v>
      </c>
      <c r="K39" s="68">
        <v>67.8673</v>
      </c>
      <c r="L39" s="66">
        <v>217552135347.26999</v>
      </c>
      <c r="M39" s="68">
        <v>71.547899999999998</v>
      </c>
      <c r="N39" s="66">
        <v>204182301456.32999</v>
      </c>
      <c r="O39" s="68">
        <v>68.774600000000007</v>
      </c>
      <c r="P39" s="66">
        <v>169327073751.14999</v>
      </c>
      <c r="Q39" s="68">
        <v>70.057500000000005</v>
      </c>
      <c r="R39" s="55">
        <v>175074679444.14999</v>
      </c>
      <c r="S39" s="68">
        <v>66.474999999999994</v>
      </c>
      <c r="T39" s="66">
        <v>180781955623.89001</v>
      </c>
      <c r="U39" s="68">
        <v>68.731700000000004</v>
      </c>
      <c r="V39" s="66">
        <v>151410974640.89001</v>
      </c>
      <c r="W39" s="68">
        <v>64.789000000000001</v>
      </c>
      <c r="X39" s="66">
        <v>161339443186.53</v>
      </c>
      <c r="Y39" s="68">
        <v>71.151399999999995</v>
      </c>
      <c r="Z39" s="55">
        <v>35305005293.629997</v>
      </c>
      <c r="AA39" s="68">
        <v>75.733000000000004</v>
      </c>
      <c r="AB39" s="66">
        <v>36770179723.379997</v>
      </c>
      <c r="AC39" s="68">
        <v>89.596999999999994</v>
      </c>
      <c r="AD39" s="66">
        <v>52771326815.440002</v>
      </c>
      <c r="AE39" s="68">
        <v>83.515699999999995</v>
      </c>
      <c r="AF39" s="66">
        <v>7987630564.6199999</v>
      </c>
      <c r="AG39" s="68">
        <v>53.4574</v>
      </c>
      <c r="AH39" s="90"/>
    </row>
    <row r="40" spans="1:34" x14ac:dyDescent="0.2">
      <c r="A40" s="104" t="s">
        <v>24</v>
      </c>
      <c r="B40" s="55">
        <v>37667225799.849998</v>
      </c>
      <c r="C40" s="68">
        <v>2.8653</v>
      </c>
      <c r="D40" s="66">
        <v>32189800555.529999</v>
      </c>
      <c r="E40" s="68">
        <v>2.6172</v>
      </c>
      <c r="F40" s="66">
        <v>29069045332.23</v>
      </c>
      <c r="G40" s="68">
        <v>2.5283000000000002</v>
      </c>
      <c r="H40" s="66">
        <v>34973036682.059998</v>
      </c>
      <c r="I40" s="68">
        <v>3.3127</v>
      </c>
      <c r="J40" s="55">
        <v>6424158382.3500004</v>
      </c>
      <c r="K40" s="68">
        <v>2.0724</v>
      </c>
      <c r="L40" s="66">
        <v>4594837068.6599998</v>
      </c>
      <c r="M40" s="68">
        <v>1.5111000000000001</v>
      </c>
      <c r="N40" s="66">
        <v>4451415672.0900002</v>
      </c>
      <c r="O40" s="68">
        <v>1.4994000000000001</v>
      </c>
      <c r="P40" s="66">
        <v>4121893372.6399999</v>
      </c>
      <c r="Q40" s="68">
        <v>1.7054</v>
      </c>
      <c r="R40" s="55">
        <v>2782895629.9400001</v>
      </c>
      <c r="S40" s="68">
        <v>1.0567</v>
      </c>
      <c r="T40" s="66">
        <v>2253298425.0700002</v>
      </c>
      <c r="U40" s="68">
        <v>0.85670000000000002</v>
      </c>
      <c r="V40" s="66">
        <v>1613808623.1700001</v>
      </c>
      <c r="W40" s="68">
        <v>0.69059999999999999</v>
      </c>
      <c r="X40" s="66">
        <v>1947295599.6700001</v>
      </c>
      <c r="Y40" s="68">
        <v>0.85880000000000001</v>
      </c>
      <c r="Z40" s="55">
        <v>3641262752.4099998</v>
      </c>
      <c r="AA40" s="68">
        <v>7.8109000000000002</v>
      </c>
      <c r="AB40" s="66">
        <v>2341538643.5900002</v>
      </c>
      <c r="AC40" s="68">
        <v>5.7055999999999996</v>
      </c>
      <c r="AD40" s="66">
        <v>2837607048.9200001</v>
      </c>
      <c r="AE40" s="68">
        <v>4.4908000000000001</v>
      </c>
      <c r="AF40" s="66">
        <v>2174597772.9699998</v>
      </c>
      <c r="AG40" s="68">
        <v>14.5535</v>
      </c>
      <c r="AH40" s="90"/>
    </row>
    <row r="41" spans="1:34" x14ac:dyDescent="0.2">
      <c r="A41" s="46" t="s">
        <v>25</v>
      </c>
      <c r="B41" s="55">
        <v>675623062281.63</v>
      </c>
      <c r="C41" s="68">
        <v>51.393900000000002</v>
      </c>
      <c r="D41" s="66">
        <v>636518534776.32996</v>
      </c>
      <c r="E41" s="68">
        <v>51.752600000000001</v>
      </c>
      <c r="F41" s="66">
        <v>596287345136.87</v>
      </c>
      <c r="G41" s="68">
        <v>51.861499999999999</v>
      </c>
      <c r="H41" s="66">
        <v>571587191624.35999</v>
      </c>
      <c r="I41" s="68">
        <v>54.141500000000001</v>
      </c>
      <c r="J41" s="55">
        <v>216803843120.13</v>
      </c>
      <c r="K41" s="68">
        <v>69.939700000000002</v>
      </c>
      <c r="L41" s="66">
        <v>222146972415.92999</v>
      </c>
      <c r="M41" s="68">
        <v>73.058999999999997</v>
      </c>
      <c r="N41" s="66">
        <v>208633717128.42001</v>
      </c>
      <c r="O41" s="68">
        <v>70.274000000000001</v>
      </c>
      <c r="P41" s="66">
        <v>173448967123.79001</v>
      </c>
      <c r="Q41" s="68">
        <v>71.762900000000002</v>
      </c>
      <c r="R41" s="55">
        <v>177857575074.09</v>
      </c>
      <c r="S41" s="68">
        <v>67.531700000000001</v>
      </c>
      <c r="T41" s="66">
        <v>183035254048.95999</v>
      </c>
      <c r="U41" s="68">
        <v>69.588399999999993</v>
      </c>
      <c r="V41" s="66">
        <v>153024783264.06</v>
      </c>
      <c r="W41" s="68">
        <v>65.479500000000002</v>
      </c>
      <c r="X41" s="66">
        <v>163286738786.20001</v>
      </c>
      <c r="Y41" s="68">
        <v>72.010099999999994</v>
      </c>
      <c r="Z41" s="55">
        <v>38946268046.040001</v>
      </c>
      <c r="AA41" s="68">
        <v>83.543899999999994</v>
      </c>
      <c r="AB41" s="66">
        <v>39111718366.970001</v>
      </c>
      <c r="AC41" s="68">
        <v>95.302599999999998</v>
      </c>
      <c r="AD41" s="66">
        <v>55608933864.360001</v>
      </c>
      <c r="AE41" s="68">
        <v>88.006500000000003</v>
      </c>
      <c r="AF41" s="66">
        <v>10162228337.59</v>
      </c>
      <c r="AG41" s="68">
        <v>68.010900000000007</v>
      </c>
      <c r="AH41" s="90"/>
    </row>
    <row r="42" spans="1:34" x14ac:dyDescent="0.2">
      <c r="B42" s="55"/>
      <c r="C42" s="67"/>
      <c r="D42" s="66"/>
      <c r="E42" s="67"/>
      <c r="F42" s="66"/>
      <c r="G42" s="67"/>
      <c r="H42" s="66"/>
      <c r="I42" s="67"/>
      <c r="J42" s="55"/>
      <c r="K42" s="67"/>
      <c r="L42" s="66"/>
      <c r="M42" s="67"/>
      <c r="N42" s="66"/>
      <c r="O42" s="67"/>
      <c r="P42" s="66"/>
      <c r="Q42" s="67"/>
      <c r="R42" s="55"/>
      <c r="S42" s="67"/>
      <c r="T42" s="66"/>
      <c r="U42" s="67"/>
      <c r="V42" s="66"/>
      <c r="W42" s="67"/>
      <c r="X42" s="66"/>
      <c r="Y42" s="67"/>
      <c r="Z42" s="55"/>
      <c r="AA42" s="67"/>
      <c r="AB42" s="66"/>
      <c r="AC42" s="67"/>
      <c r="AD42" s="66"/>
      <c r="AE42" s="67"/>
      <c r="AF42" s="66"/>
      <c r="AG42" s="67"/>
      <c r="AH42" s="90"/>
    </row>
    <row r="43" spans="1:34" x14ac:dyDescent="0.2">
      <c r="A43" s="103" t="s">
        <v>26</v>
      </c>
      <c r="B43" s="55"/>
      <c r="C43" s="67"/>
      <c r="D43" s="66"/>
      <c r="E43" s="67"/>
      <c r="F43" s="66"/>
      <c r="G43" s="67"/>
      <c r="H43" s="66"/>
      <c r="I43" s="67"/>
      <c r="J43" s="55"/>
      <c r="K43" s="67"/>
      <c r="L43" s="66"/>
      <c r="M43" s="67"/>
      <c r="N43" s="66"/>
      <c r="O43" s="67"/>
      <c r="P43" s="66"/>
      <c r="Q43" s="67"/>
      <c r="R43" s="55"/>
      <c r="S43" s="67"/>
      <c r="T43" s="66"/>
      <c r="U43" s="67"/>
      <c r="V43" s="66"/>
      <c r="W43" s="67"/>
      <c r="X43" s="66"/>
      <c r="Y43" s="67"/>
      <c r="Z43" s="55"/>
      <c r="AA43" s="67"/>
      <c r="AB43" s="66"/>
      <c r="AC43" s="67"/>
      <c r="AD43" s="66"/>
      <c r="AE43" s="67"/>
      <c r="AF43" s="66"/>
      <c r="AG43" s="67"/>
      <c r="AH43" s="90"/>
    </row>
    <row r="44" spans="1:34" x14ac:dyDescent="0.2">
      <c r="A44" s="104" t="s">
        <v>27</v>
      </c>
      <c r="B44" s="55">
        <v>150504788469.84</v>
      </c>
      <c r="C44" s="68">
        <v>11.448700000000001</v>
      </c>
      <c r="D44" s="66">
        <v>151486858824.29001</v>
      </c>
      <c r="E44" s="68">
        <v>12.316800000000001</v>
      </c>
      <c r="F44" s="66">
        <v>143899204811.78</v>
      </c>
      <c r="G44" s="68">
        <v>12.515499999999999</v>
      </c>
      <c r="H44" s="66">
        <v>133147552616.05</v>
      </c>
      <c r="I44" s="68">
        <v>12.6119</v>
      </c>
      <c r="J44" s="55">
        <v>87705545099.809998</v>
      </c>
      <c r="K44" s="68">
        <v>28.293299999999999</v>
      </c>
      <c r="L44" s="66">
        <v>78834667238.759995</v>
      </c>
      <c r="M44" s="68">
        <v>25.9269</v>
      </c>
      <c r="N44" s="66">
        <v>82654724005.199997</v>
      </c>
      <c r="O44" s="68">
        <v>27.840599999999998</v>
      </c>
      <c r="P44" s="66">
        <v>64436335597.330002</v>
      </c>
      <c r="Q44" s="68">
        <v>26.6599</v>
      </c>
      <c r="R44" s="55">
        <v>80550678525.470001</v>
      </c>
      <c r="S44" s="68">
        <v>30.584700000000002</v>
      </c>
      <c r="T44" s="66">
        <v>78071025116.800003</v>
      </c>
      <c r="U44" s="68">
        <v>29.681899999999999</v>
      </c>
      <c r="V44" s="66">
        <v>75131104634.440002</v>
      </c>
      <c r="W44" s="68">
        <v>32.148699999999998</v>
      </c>
      <c r="X44" s="66">
        <v>61424718740.559998</v>
      </c>
      <c r="Y44" s="68">
        <v>27.0886</v>
      </c>
      <c r="Z44" s="55">
        <v>7154866574.3400002</v>
      </c>
      <c r="AA44" s="68">
        <v>15.348000000000001</v>
      </c>
      <c r="AB44" s="66">
        <v>763642121.96000004</v>
      </c>
      <c r="AC44" s="68">
        <v>1.8607</v>
      </c>
      <c r="AD44" s="66">
        <v>7523619370.7600002</v>
      </c>
      <c r="AE44" s="68">
        <v>11.9068</v>
      </c>
      <c r="AF44" s="66">
        <v>3011616856.77</v>
      </c>
      <c r="AG44" s="68">
        <v>20.1553</v>
      </c>
      <c r="AH44" s="90"/>
    </row>
    <row r="45" spans="1:34" x14ac:dyDescent="0.2">
      <c r="A45" s="104" t="s">
        <v>24</v>
      </c>
      <c r="B45" s="55">
        <v>49796549491.529999</v>
      </c>
      <c r="C45" s="68">
        <v>3.7879999999999998</v>
      </c>
      <c r="D45" s="66">
        <v>36719044934.779999</v>
      </c>
      <c r="E45" s="68">
        <v>2.9855</v>
      </c>
      <c r="F45" s="66">
        <v>37013913266.790001</v>
      </c>
      <c r="G45" s="68">
        <v>3.2191999999999998</v>
      </c>
      <c r="H45" s="66">
        <v>29894802104.139999</v>
      </c>
      <c r="I45" s="68">
        <v>2.8317000000000001</v>
      </c>
      <c r="J45" s="55">
        <v>5477512188.6800003</v>
      </c>
      <c r="K45" s="68">
        <v>1.7669999999999999</v>
      </c>
      <c r="L45" s="66">
        <v>3083362618.8699999</v>
      </c>
      <c r="M45" s="68">
        <v>1.014</v>
      </c>
      <c r="N45" s="66">
        <v>5597596383.3599997</v>
      </c>
      <c r="O45" s="68">
        <v>1.8854</v>
      </c>
      <c r="P45" s="66">
        <v>3811944333.4400001</v>
      </c>
      <c r="Q45" s="68">
        <v>1.5771999999999999</v>
      </c>
      <c r="R45" s="55">
        <v>4960917353.9200001</v>
      </c>
      <c r="S45" s="68">
        <v>1.8835999999999999</v>
      </c>
      <c r="T45" s="66">
        <v>1919219150.49</v>
      </c>
      <c r="U45" s="68">
        <v>0.72970000000000002</v>
      </c>
      <c r="V45" s="66">
        <v>5542829443.0200005</v>
      </c>
      <c r="W45" s="68">
        <v>2.3717999999999999</v>
      </c>
      <c r="X45" s="66">
        <v>2043741676.0799999</v>
      </c>
      <c r="Y45" s="68">
        <v>0.90129999999999999</v>
      </c>
      <c r="Z45" s="55">
        <v>516594834.75999999</v>
      </c>
      <c r="AA45" s="68">
        <v>1.1082000000000001</v>
      </c>
      <c r="AB45" s="66">
        <v>1164143468.3800001</v>
      </c>
      <c r="AC45" s="68">
        <v>2.8365999999999998</v>
      </c>
      <c r="AD45" s="66">
        <v>54766940.340000004</v>
      </c>
      <c r="AE45" s="68">
        <v>8.6699999999999999E-2</v>
      </c>
      <c r="AF45" s="66">
        <v>1768202657.3599999</v>
      </c>
      <c r="AG45" s="68">
        <v>11.8337</v>
      </c>
      <c r="AH45" s="90"/>
    </row>
    <row r="46" spans="1:34" x14ac:dyDescent="0.2">
      <c r="A46" s="105" t="s">
        <v>28</v>
      </c>
      <c r="B46" s="73">
        <v>438673334982.29999</v>
      </c>
      <c r="C46" s="69">
        <v>33.369399999999999</v>
      </c>
      <c r="D46" s="70">
        <v>405201088755.44</v>
      </c>
      <c r="E46" s="69">
        <v>32.9452</v>
      </c>
      <c r="F46" s="70">
        <v>372568278299.78998</v>
      </c>
      <c r="G46" s="69">
        <v>32.403799999999997</v>
      </c>
      <c r="H46" s="70">
        <v>321099532356.84998</v>
      </c>
      <c r="I46" s="69">
        <v>30.414999999999999</v>
      </c>
      <c r="J46" s="73"/>
      <c r="K46" s="71"/>
      <c r="L46" s="70"/>
      <c r="M46" s="71"/>
      <c r="N46" s="70"/>
      <c r="O46" s="71"/>
      <c r="P46" s="70"/>
      <c r="Q46" s="71"/>
      <c r="R46" s="73"/>
      <c r="S46" s="71"/>
      <c r="T46" s="70"/>
      <c r="U46" s="71"/>
      <c r="V46" s="70"/>
      <c r="W46" s="71"/>
      <c r="X46" s="70"/>
      <c r="Y46" s="71"/>
      <c r="Z46" s="73"/>
      <c r="AA46" s="71"/>
      <c r="AB46" s="70"/>
      <c r="AC46" s="71"/>
      <c r="AD46" s="70"/>
      <c r="AE46" s="71"/>
      <c r="AF46" s="70"/>
      <c r="AG46" s="71"/>
      <c r="AH46" s="90"/>
    </row>
    <row r="47" spans="1:34" x14ac:dyDescent="0.2">
      <c r="A47" s="106" t="s">
        <v>25</v>
      </c>
      <c r="B47" s="73">
        <v>638974672943.67004</v>
      </c>
      <c r="C47" s="69">
        <v>48.606099999999998</v>
      </c>
      <c r="D47" s="70">
        <v>593406992514.51001</v>
      </c>
      <c r="E47" s="69">
        <v>48.247399999999999</v>
      </c>
      <c r="F47" s="70">
        <v>553481396378.35999</v>
      </c>
      <c r="G47" s="69">
        <v>48.138500000000001</v>
      </c>
      <c r="H47" s="70">
        <v>484141887077.03998</v>
      </c>
      <c r="I47" s="69">
        <v>45.858499999999999</v>
      </c>
      <c r="J47" s="73">
        <v>93183057288.490005</v>
      </c>
      <c r="K47" s="69">
        <v>30.060300000000002</v>
      </c>
      <c r="L47" s="70">
        <v>81918029857.630005</v>
      </c>
      <c r="M47" s="69">
        <v>26.940999999999999</v>
      </c>
      <c r="N47" s="70">
        <v>88252320388.559998</v>
      </c>
      <c r="O47" s="69">
        <v>29.725999999999999</v>
      </c>
      <c r="P47" s="70">
        <v>68248279930.769997</v>
      </c>
      <c r="Q47" s="69">
        <v>28.237100000000002</v>
      </c>
      <c r="R47" s="73">
        <v>85511595879.389999</v>
      </c>
      <c r="S47" s="69">
        <v>32.468299999999999</v>
      </c>
      <c r="T47" s="70">
        <v>79990244267.289993</v>
      </c>
      <c r="U47" s="69">
        <v>30.4116</v>
      </c>
      <c r="V47" s="70">
        <v>80673934077.460007</v>
      </c>
      <c r="W47" s="69">
        <v>34.520499999999998</v>
      </c>
      <c r="X47" s="70">
        <v>63468460416.639999</v>
      </c>
      <c r="Y47" s="69">
        <v>27.989899999999999</v>
      </c>
      <c r="Z47" s="73">
        <v>7671461409.1000004</v>
      </c>
      <c r="AA47" s="69">
        <v>16.456099999999999</v>
      </c>
      <c r="AB47" s="70">
        <v>1927785590.3399999</v>
      </c>
      <c r="AC47" s="69">
        <v>4.6974</v>
      </c>
      <c r="AD47" s="70">
        <v>7578386311.1000004</v>
      </c>
      <c r="AE47" s="69">
        <v>11.993499999999999</v>
      </c>
      <c r="AF47" s="70">
        <v>4779819514.1300001</v>
      </c>
      <c r="AG47" s="69">
        <v>31.989100000000001</v>
      </c>
      <c r="AH47" s="90"/>
    </row>
    <row r="48" spans="1:34" x14ac:dyDescent="0.2">
      <c r="A48" s="72"/>
      <c r="B48" s="73"/>
      <c r="C48" s="71"/>
      <c r="D48" s="70"/>
      <c r="E48" s="71"/>
      <c r="F48" s="70"/>
      <c r="G48" s="71"/>
      <c r="H48" s="70"/>
      <c r="I48" s="71"/>
      <c r="J48" s="73"/>
      <c r="K48" s="71"/>
      <c r="L48" s="70"/>
      <c r="M48" s="71"/>
      <c r="N48" s="70"/>
      <c r="O48" s="71"/>
      <c r="P48" s="70"/>
      <c r="Q48" s="71"/>
      <c r="R48" s="73"/>
      <c r="S48" s="71"/>
      <c r="T48" s="70"/>
      <c r="U48" s="71"/>
      <c r="V48" s="70"/>
      <c r="W48" s="71"/>
      <c r="X48" s="70"/>
      <c r="Y48" s="71"/>
      <c r="Z48" s="73"/>
      <c r="AA48" s="71"/>
      <c r="AB48" s="70"/>
      <c r="AC48" s="71"/>
      <c r="AD48" s="70"/>
      <c r="AE48" s="71"/>
      <c r="AF48" s="70"/>
      <c r="AG48" s="71"/>
      <c r="AH48" s="90"/>
    </row>
    <row r="49" spans="1:34" ht="13.5" thickBot="1" x14ac:dyDescent="0.25">
      <c r="A49" s="72"/>
      <c r="B49" s="73"/>
      <c r="C49" s="71"/>
      <c r="D49" s="70"/>
      <c r="E49" s="71"/>
      <c r="F49" s="70"/>
      <c r="G49" s="71"/>
      <c r="H49" s="70"/>
      <c r="I49" s="71"/>
      <c r="J49" s="73"/>
      <c r="K49" s="71"/>
      <c r="L49" s="70"/>
      <c r="M49" s="71"/>
      <c r="N49" s="70"/>
      <c r="O49" s="71"/>
      <c r="P49" s="70"/>
      <c r="Q49" s="71"/>
      <c r="R49" s="73"/>
      <c r="S49" s="71"/>
      <c r="T49" s="70"/>
      <c r="U49" s="71"/>
      <c r="V49" s="70"/>
      <c r="W49" s="71"/>
      <c r="X49" s="70"/>
      <c r="Y49" s="71"/>
      <c r="Z49" s="73"/>
      <c r="AA49" s="71"/>
      <c r="AB49" s="70"/>
      <c r="AC49" s="71"/>
      <c r="AD49" s="70"/>
      <c r="AE49" s="71"/>
      <c r="AF49" s="70"/>
      <c r="AG49" s="71"/>
      <c r="AH49" s="90"/>
    </row>
    <row r="50" spans="1:34" ht="14.25" thickTop="1" thickBot="1" x14ac:dyDescent="0.25">
      <c r="A50" s="83" t="s">
        <v>14</v>
      </c>
      <c r="B50" s="78">
        <v>1314597735225.3</v>
      </c>
      <c r="C50" s="77">
        <v>100</v>
      </c>
      <c r="D50" s="76">
        <v>1229925527290.8401</v>
      </c>
      <c r="E50" s="77">
        <v>100</v>
      </c>
      <c r="F50" s="76">
        <v>1149768741515.23</v>
      </c>
      <c r="G50" s="77">
        <v>100</v>
      </c>
      <c r="H50" s="76">
        <v>1055729078701.4</v>
      </c>
      <c r="I50" s="77">
        <v>100</v>
      </c>
      <c r="J50" s="78">
        <v>309986900408.62</v>
      </c>
      <c r="K50" s="77">
        <v>100</v>
      </c>
      <c r="L50" s="76">
        <v>304065002273.56</v>
      </c>
      <c r="M50" s="77">
        <v>100</v>
      </c>
      <c r="N50" s="76">
        <v>296886037516.97998</v>
      </c>
      <c r="O50" s="77">
        <v>100</v>
      </c>
      <c r="P50" s="76">
        <v>241697247054.56</v>
      </c>
      <c r="Q50" s="77">
        <v>100</v>
      </c>
      <c r="R50" s="78">
        <v>263369170953.48001</v>
      </c>
      <c r="S50" s="77">
        <v>100</v>
      </c>
      <c r="T50" s="76">
        <v>263025498316.25</v>
      </c>
      <c r="U50" s="77">
        <v>100</v>
      </c>
      <c r="V50" s="76">
        <v>233698717341.51999</v>
      </c>
      <c r="W50" s="77">
        <v>100</v>
      </c>
      <c r="X50" s="76">
        <v>226755199202.84</v>
      </c>
      <c r="Y50" s="77">
        <v>100</v>
      </c>
      <c r="Z50" s="78">
        <v>46617729455.139999</v>
      </c>
      <c r="AA50" s="77">
        <v>100</v>
      </c>
      <c r="AB50" s="76">
        <v>41039503957.309998</v>
      </c>
      <c r="AC50" s="77">
        <v>100</v>
      </c>
      <c r="AD50" s="76">
        <v>63187320175.459999</v>
      </c>
      <c r="AE50" s="77">
        <v>100</v>
      </c>
      <c r="AF50" s="76">
        <v>14942047851.719999</v>
      </c>
      <c r="AG50" s="77">
        <v>100</v>
      </c>
      <c r="AH50" s="90"/>
    </row>
    <row r="51" spans="1:34" ht="13.5" thickTop="1" x14ac:dyDescent="0.2"/>
    <row r="54" spans="1:34" ht="15" x14ac:dyDescent="0.25">
      <c r="A54" s="107" t="s">
        <v>29</v>
      </c>
    </row>
    <row r="56" spans="1:34" ht="14.25" x14ac:dyDescent="0.2">
      <c r="A56" s="108" t="s">
        <v>30</v>
      </c>
    </row>
    <row r="58" spans="1:34" ht="15" x14ac:dyDescent="0.25">
      <c r="A58" s="107" t="s">
        <v>31</v>
      </c>
    </row>
    <row r="60" spans="1:34" ht="14.25" x14ac:dyDescent="0.2">
      <c r="A60" s="108" t="s">
        <v>32</v>
      </c>
    </row>
    <row r="61" spans="1:34" ht="14.25" x14ac:dyDescent="0.2">
      <c r="A61" s="108" t="s">
        <v>33</v>
      </c>
    </row>
    <row r="62" spans="1:34" ht="14.25" x14ac:dyDescent="0.2">
      <c r="A62" s="108" t="s">
        <v>34</v>
      </c>
    </row>
    <row r="64" spans="1:34" ht="15" x14ac:dyDescent="0.25">
      <c r="A64" s="107" t="s">
        <v>35</v>
      </c>
    </row>
    <row r="65" spans="1:1" ht="14.25" x14ac:dyDescent="0.2">
      <c r="A65" s="108" t="s">
        <v>36</v>
      </c>
    </row>
    <row r="66" spans="1:1" ht="14.25" x14ac:dyDescent="0.2">
      <c r="A66" s="108" t="s">
        <v>37</v>
      </c>
    </row>
  </sheetData>
  <mergeCells count="50">
    <mergeCell ref="Z33:AG33"/>
    <mergeCell ref="Z35:AA35"/>
    <mergeCell ref="AB35:AC35"/>
    <mergeCell ref="AD35:AE35"/>
    <mergeCell ref="AF35:AG35"/>
    <mergeCell ref="R33:Y33"/>
    <mergeCell ref="R35:S35"/>
    <mergeCell ref="T35:U35"/>
    <mergeCell ref="V35:W35"/>
    <mergeCell ref="X35:Y35"/>
    <mergeCell ref="J33:Q33"/>
    <mergeCell ref="J35:K35"/>
    <mergeCell ref="L35:M35"/>
    <mergeCell ref="N35:O35"/>
    <mergeCell ref="P35:Q35"/>
    <mergeCell ref="B33:I33"/>
    <mergeCell ref="B35:C35"/>
    <mergeCell ref="D35:E35"/>
    <mergeCell ref="F35:G35"/>
    <mergeCell ref="H35:I35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honeticPr fontId="0" type="noConversion"/>
  <pageMargins left="0.25" right="0.25" top="0.75" bottom="0.75" header="0.3" footer="0.3"/>
  <pageSetup paperSize="9" scale="45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9"/>
  <sheetViews>
    <sheetView zoomScale="55" zoomScaleNormal="55" workbookViewId="0"/>
  </sheetViews>
  <sheetFormatPr defaultRowHeight="12.75" x14ac:dyDescent="0.2"/>
  <cols>
    <col min="1" max="1" width="38.7109375" style="48" customWidth="1"/>
    <col min="2" max="2" width="9.140625" style="47"/>
    <col min="3" max="3" width="4" style="48" bestFit="1" customWidth="1"/>
    <col min="4" max="4" width="9.140625" style="47"/>
    <col min="5" max="5" width="4" style="48" bestFit="1" customWidth="1"/>
    <col min="6" max="6" width="9.140625" style="47"/>
    <col min="7" max="7" width="4" style="48" bestFit="1" customWidth="1"/>
    <col min="8" max="8" width="9.140625" style="47"/>
    <col min="9" max="9" width="4" style="48" bestFit="1" customWidth="1"/>
    <col min="10" max="10" width="7.7109375" style="47" bestFit="1" customWidth="1"/>
    <col min="11" max="11" width="4" style="48" bestFit="1" customWidth="1"/>
    <col min="12" max="12" width="7.7109375" style="47" bestFit="1" customWidth="1"/>
    <col min="13" max="13" width="4" style="48" bestFit="1" customWidth="1"/>
    <col min="14" max="14" width="7.7109375" style="47" bestFit="1" customWidth="1"/>
    <col min="15" max="15" width="4" style="48" bestFit="1" customWidth="1"/>
    <col min="16" max="16" width="7.7109375" style="47" bestFit="1" customWidth="1"/>
    <col min="17" max="17" width="4" style="48" bestFit="1" customWidth="1"/>
    <col min="18" max="18" width="7.7109375" style="47" bestFit="1" customWidth="1"/>
    <col min="19" max="19" width="4" style="48" bestFit="1" customWidth="1"/>
    <col min="20" max="20" width="7.7109375" style="47" bestFit="1" customWidth="1"/>
    <col min="21" max="21" width="4" style="48" bestFit="1" customWidth="1"/>
    <col min="22" max="22" width="7.7109375" style="47" bestFit="1" customWidth="1"/>
    <col min="23" max="23" width="4" style="48" bestFit="1" customWidth="1"/>
    <col min="24" max="24" width="7.7109375" style="47" bestFit="1" customWidth="1"/>
    <col min="25" max="25" width="4" style="48" bestFit="1" customWidth="1"/>
    <col min="26" max="26" width="6.5703125" style="47" bestFit="1" customWidth="1"/>
    <col min="27" max="27" width="4" style="48" bestFit="1" customWidth="1"/>
    <col min="28" max="28" width="6.5703125" style="47" bestFit="1" customWidth="1"/>
    <col min="29" max="29" width="4" style="48" bestFit="1" customWidth="1"/>
    <col min="30" max="30" width="6.5703125" style="47" bestFit="1" customWidth="1"/>
    <col min="31" max="31" width="4" style="48" bestFit="1" customWidth="1"/>
    <col min="32" max="32" width="6.5703125" style="47" bestFit="1" customWidth="1"/>
    <col min="33" max="33" width="4.85546875" style="48" bestFit="1" customWidth="1"/>
    <col min="34" max="34" width="8.42578125" style="48" bestFit="1" customWidth="1"/>
    <col min="35" max="35" width="4" style="48" bestFit="1" customWidth="1"/>
    <col min="36" max="36" width="8.42578125" style="48" bestFit="1" customWidth="1"/>
    <col min="37" max="37" width="4" style="48" bestFit="1" customWidth="1"/>
    <col min="38" max="38" width="8.42578125" style="48" bestFit="1" customWidth="1"/>
    <col min="39" max="39" width="4" style="48" bestFit="1" customWidth="1"/>
    <col min="40" max="40" width="8.42578125" style="48" bestFit="1" customWidth="1"/>
    <col min="41" max="41" width="4" style="48" bestFit="1" customWidth="1"/>
    <col min="42" max="42" width="4.28515625" style="48" bestFit="1" customWidth="1"/>
    <col min="43" max="43" width="4" style="48" bestFit="1" customWidth="1"/>
    <col min="44" max="44" width="4.28515625" style="48" bestFit="1" customWidth="1"/>
    <col min="45" max="45" width="4" style="48" bestFit="1" customWidth="1"/>
    <col min="46" max="46" width="4.28515625" style="48" bestFit="1" customWidth="1"/>
    <col min="47" max="47" width="4" style="48" bestFit="1" customWidth="1"/>
    <col min="48" max="48" width="4.28515625" style="48" bestFit="1" customWidth="1"/>
    <col min="49" max="49" width="4" style="48" bestFit="1" customWidth="1"/>
    <col min="50" max="16384" width="9.140625" style="48"/>
  </cols>
  <sheetData>
    <row r="1" spans="1:50" x14ac:dyDescent="0.2">
      <c r="A1" s="1" t="s">
        <v>75</v>
      </c>
      <c r="AN1" s="46" t="s">
        <v>0</v>
      </c>
    </row>
    <row r="2" spans="1:50" x14ac:dyDescent="0.2">
      <c r="A2" s="46" t="s">
        <v>1</v>
      </c>
    </row>
    <row r="3" spans="1:50" ht="13.5" thickBot="1" x14ac:dyDescent="0.25"/>
    <row r="4" spans="1:50" ht="13.5" thickTop="1" x14ac:dyDescent="0.2">
      <c r="A4" s="49"/>
      <c r="B4" s="50"/>
      <c r="C4" s="49"/>
      <c r="D4" s="50"/>
      <c r="E4" s="49"/>
      <c r="F4" s="50"/>
      <c r="G4" s="49"/>
      <c r="H4" s="50"/>
      <c r="I4" s="49"/>
      <c r="J4" s="51"/>
      <c r="K4" s="49"/>
      <c r="L4" s="50"/>
      <c r="M4" s="49"/>
      <c r="N4" s="50"/>
      <c r="O4" s="49"/>
      <c r="P4" s="50"/>
      <c r="Q4" s="49"/>
      <c r="R4" s="51"/>
      <c r="S4" s="49"/>
      <c r="T4" s="50"/>
      <c r="U4" s="49"/>
      <c r="V4" s="50"/>
      <c r="W4" s="49"/>
      <c r="X4" s="50"/>
      <c r="Y4" s="49"/>
      <c r="Z4" s="51"/>
      <c r="AA4" s="49"/>
      <c r="AB4" s="50"/>
      <c r="AC4" s="49"/>
      <c r="AD4" s="50"/>
      <c r="AE4" s="49"/>
      <c r="AF4" s="50"/>
      <c r="AG4" s="49"/>
      <c r="AH4" s="52"/>
      <c r="AI4" s="49"/>
      <c r="AJ4" s="49"/>
      <c r="AK4" s="49"/>
      <c r="AL4" s="49"/>
      <c r="AM4" s="49"/>
      <c r="AN4" s="49"/>
      <c r="AO4" s="49"/>
      <c r="AP4" s="52"/>
      <c r="AQ4" s="49"/>
      <c r="AR4" s="49"/>
      <c r="AS4" s="49"/>
      <c r="AT4" s="49"/>
      <c r="AU4" s="49"/>
      <c r="AV4" s="49"/>
      <c r="AW4" s="53"/>
      <c r="AX4" s="54"/>
    </row>
    <row r="5" spans="1:50" x14ac:dyDescent="0.2">
      <c r="B5" s="414" t="s">
        <v>2</v>
      </c>
      <c r="C5" s="414"/>
      <c r="D5" s="414"/>
      <c r="E5" s="414"/>
      <c r="F5" s="414"/>
      <c r="G5" s="414"/>
      <c r="H5" s="414"/>
      <c r="I5" s="414"/>
      <c r="J5" s="413" t="s">
        <v>15</v>
      </c>
      <c r="K5" s="414"/>
      <c r="L5" s="414"/>
      <c r="M5" s="414"/>
      <c r="N5" s="414"/>
      <c r="O5" s="414"/>
      <c r="P5" s="414"/>
      <c r="Q5" s="414"/>
      <c r="R5" s="413" t="s">
        <v>16</v>
      </c>
      <c r="S5" s="414"/>
      <c r="T5" s="414"/>
      <c r="U5" s="414"/>
      <c r="V5" s="414"/>
      <c r="W5" s="414"/>
      <c r="X5" s="414"/>
      <c r="Y5" s="414"/>
      <c r="Z5" s="413" t="s">
        <v>17</v>
      </c>
      <c r="AA5" s="414"/>
      <c r="AB5" s="414"/>
      <c r="AC5" s="414"/>
      <c r="AD5" s="414"/>
      <c r="AE5" s="414"/>
      <c r="AF5" s="414"/>
      <c r="AG5" s="414"/>
      <c r="AH5" s="413" t="s">
        <v>18</v>
      </c>
      <c r="AI5" s="414"/>
      <c r="AJ5" s="414"/>
      <c r="AK5" s="414"/>
      <c r="AL5" s="414"/>
      <c r="AM5" s="414"/>
      <c r="AN5" s="414"/>
      <c r="AO5" s="414"/>
      <c r="AP5" s="413" t="s">
        <v>20</v>
      </c>
      <c r="AQ5" s="414"/>
      <c r="AR5" s="414"/>
      <c r="AS5" s="414"/>
      <c r="AT5" s="414"/>
      <c r="AU5" s="414"/>
      <c r="AV5" s="414"/>
      <c r="AW5" s="414"/>
      <c r="AX5" s="54"/>
    </row>
    <row r="6" spans="1:50" x14ac:dyDescent="0.2">
      <c r="J6" s="55"/>
      <c r="R6" s="55"/>
      <c r="Z6" s="55"/>
      <c r="AH6" s="54"/>
      <c r="AP6" s="54"/>
      <c r="AX6" s="54"/>
    </row>
    <row r="7" spans="1:50" x14ac:dyDescent="0.2">
      <c r="B7" s="417" t="s">
        <v>3</v>
      </c>
      <c r="C7" s="419"/>
      <c r="D7" s="417" t="s">
        <v>6</v>
      </c>
      <c r="E7" s="419"/>
      <c r="F7" s="417" t="s">
        <v>7</v>
      </c>
      <c r="G7" s="419"/>
      <c r="H7" s="417" t="s">
        <v>8</v>
      </c>
      <c r="I7" s="419"/>
      <c r="J7" s="415" t="s">
        <v>3</v>
      </c>
      <c r="K7" s="419"/>
      <c r="L7" s="417" t="s">
        <v>6</v>
      </c>
      <c r="M7" s="419"/>
      <c r="N7" s="417" t="s">
        <v>7</v>
      </c>
      <c r="O7" s="419"/>
      <c r="P7" s="417" t="s">
        <v>8</v>
      </c>
      <c r="Q7" s="419"/>
      <c r="R7" s="415" t="s">
        <v>3</v>
      </c>
      <c r="S7" s="419"/>
      <c r="T7" s="417" t="s">
        <v>6</v>
      </c>
      <c r="U7" s="419"/>
      <c r="V7" s="417" t="s">
        <v>7</v>
      </c>
      <c r="W7" s="419"/>
      <c r="X7" s="417" t="s">
        <v>8</v>
      </c>
      <c r="Y7" s="419"/>
      <c r="Z7" s="415" t="s">
        <v>3</v>
      </c>
      <c r="AA7" s="419"/>
      <c r="AB7" s="417" t="s">
        <v>6</v>
      </c>
      <c r="AC7" s="419"/>
      <c r="AD7" s="417" t="s">
        <v>7</v>
      </c>
      <c r="AE7" s="419"/>
      <c r="AF7" s="417" t="s">
        <v>8</v>
      </c>
      <c r="AG7" s="419"/>
      <c r="AH7" s="415" t="s">
        <v>3</v>
      </c>
      <c r="AI7" s="419"/>
      <c r="AJ7" s="417" t="s">
        <v>6</v>
      </c>
      <c r="AK7" s="419"/>
      <c r="AL7" s="417" t="s">
        <v>7</v>
      </c>
      <c r="AM7" s="419"/>
      <c r="AN7" s="417" t="s">
        <v>8</v>
      </c>
      <c r="AO7" s="419"/>
      <c r="AP7" s="415" t="s">
        <v>3</v>
      </c>
      <c r="AQ7" s="419"/>
      <c r="AR7" s="417" t="s">
        <v>6</v>
      </c>
      <c r="AS7" s="419"/>
      <c r="AT7" s="417" t="s">
        <v>7</v>
      </c>
      <c r="AU7" s="419"/>
      <c r="AV7" s="417" t="s">
        <v>8</v>
      </c>
      <c r="AW7" s="419"/>
      <c r="AX7" s="54"/>
    </row>
    <row r="8" spans="1:50" x14ac:dyDescent="0.2">
      <c r="B8" s="56" t="s">
        <v>4</v>
      </c>
      <c r="C8" s="57" t="s">
        <v>5</v>
      </c>
      <c r="D8" s="56" t="s">
        <v>4</v>
      </c>
      <c r="E8" s="57" t="s">
        <v>5</v>
      </c>
      <c r="F8" s="56" t="s">
        <v>4</v>
      </c>
      <c r="G8" s="57" t="s">
        <v>5</v>
      </c>
      <c r="H8" s="56" t="s">
        <v>4</v>
      </c>
      <c r="I8" s="57" t="s">
        <v>5</v>
      </c>
      <c r="J8" s="58" t="s">
        <v>4</v>
      </c>
      <c r="K8" s="57" t="s">
        <v>5</v>
      </c>
      <c r="L8" s="56" t="s">
        <v>4</v>
      </c>
      <c r="M8" s="57" t="s">
        <v>5</v>
      </c>
      <c r="N8" s="56" t="s">
        <v>4</v>
      </c>
      <c r="O8" s="57" t="s">
        <v>5</v>
      </c>
      <c r="P8" s="56" t="s">
        <v>4</v>
      </c>
      <c r="Q8" s="57" t="s">
        <v>5</v>
      </c>
      <c r="R8" s="58" t="s">
        <v>4</v>
      </c>
      <c r="S8" s="57" t="s">
        <v>5</v>
      </c>
      <c r="T8" s="56" t="s">
        <v>4</v>
      </c>
      <c r="U8" s="57" t="s">
        <v>5</v>
      </c>
      <c r="V8" s="56" t="s">
        <v>4</v>
      </c>
      <c r="W8" s="57" t="s">
        <v>5</v>
      </c>
      <c r="X8" s="56" t="s">
        <v>4</v>
      </c>
      <c r="Y8" s="57" t="s">
        <v>5</v>
      </c>
      <c r="Z8" s="58" t="s">
        <v>4</v>
      </c>
      <c r="AA8" s="57" t="s">
        <v>5</v>
      </c>
      <c r="AB8" s="56" t="s">
        <v>4</v>
      </c>
      <c r="AC8" s="57" t="s">
        <v>5</v>
      </c>
      <c r="AD8" s="56" t="s">
        <v>4</v>
      </c>
      <c r="AE8" s="57" t="s">
        <v>5</v>
      </c>
      <c r="AF8" s="56" t="s">
        <v>4</v>
      </c>
      <c r="AG8" s="57" t="s">
        <v>5</v>
      </c>
      <c r="AH8" s="59" t="s">
        <v>19</v>
      </c>
      <c r="AI8" s="57" t="s">
        <v>5</v>
      </c>
      <c r="AJ8" s="57" t="s">
        <v>19</v>
      </c>
      <c r="AK8" s="57" t="s">
        <v>5</v>
      </c>
      <c r="AL8" s="57" t="s">
        <v>19</v>
      </c>
      <c r="AM8" s="57" t="s">
        <v>5</v>
      </c>
      <c r="AN8" s="57" t="s">
        <v>19</v>
      </c>
      <c r="AO8" s="57" t="s">
        <v>5</v>
      </c>
      <c r="AP8" s="59" t="s">
        <v>19</v>
      </c>
      <c r="AQ8" s="57" t="s">
        <v>5</v>
      </c>
      <c r="AR8" s="57" t="s">
        <v>19</v>
      </c>
      <c r="AS8" s="57" t="s">
        <v>5</v>
      </c>
      <c r="AT8" s="57" t="s">
        <v>19</v>
      </c>
      <c r="AU8" s="57" t="s">
        <v>5</v>
      </c>
      <c r="AV8" s="57" t="s">
        <v>19</v>
      </c>
      <c r="AW8" s="57" t="s">
        <v>5</v>
      </c>
      <c r="AX8" s="60"/>
    </row>
    <row r="9" spans="1:50" x14ac:dyDescent="0.2">
      <c r="A9" s="61"/>
      <c r="B9" s="62"/>
      <c r="C9" s="63"/>
      <c r="D9" s="62"/>
      <c r="E9" s="63"/>
      <c r="F9" s="62"/>
      <c r="G9" s="63"/>
      <c r="H9" s="62"/>
      <c r="I9" s="63"/>
      <c r="J9" s="64"/>
      <c r="K9" s="63"/>
      <c r="L9" s="62"/>
      <c r="M9" s="63"/>
      <c r="N9" s="62"/>
      <c r="O9" s="63"/>
      <c r="P9" s="62"/>
      <c r="Q9" s="63"/>
      <c r="R9" s="64"/>
      <c r="S9" s="63"/>
      <c r="T9" s="62"/>
      <c r="U9" s="63"/>
      <c r="V9" s="62"/>
      <c r="W9" s="63"/>
      <c r="X9" s="62"/>
      <c r="Y9" s="63"/>
      <c r="Z9" s="64"/>
      <c r="AA9" s="63"/>
      <c r="AB9" s="62"/>
      <c r="AC9" s="63"/>
      <c r="AD9" s="62"/>
      <c r="AE9" s="63"/>
      <c r="AF9" s="62"/>
      <c r="AG9" s="63"/>
      <c r="AH9" s="65"/>
      <c r="AI9" s="63"/>
      <c r="AJ9" s="63"/>
      <c r="AK9" s="63"/>
      <c r="AL9" s="63"/>
      <c r="AM9" s="63"/>
      <c r="AN9" s="63"/>
      <c r="AO9" s="63"/>
      <c r="AP9" s="65"/>
      <c r="AQ9" s="63"/>
      <c r="AR9" s="63"/>
      <c r="AS9" s="63"/>
      <c r="AT9" s="63"/>
      <c r="AU9" s="63"/>
      <c r="AV9" s="63"/>
      <c r="AW9" s="63"/>
      <c r="AX9" s="60"/>
    </row>
    <row r="10" spans="1:50" x14ac:dyDescent="0.2">
      <c r="A10" s="46" t="s">
        <v>9</v>
      </c>
      <c r="B10" s="66"/>
      <c r="C10" s="67"/>
      <c r="D10" s="66"/>
      <c r="E10" s="67"/>
      <c r="F10" s="66"/>
      <c r="G10" s="67"/>
      <c r="H10" s="66"/>
      <c r="I10" s="67"/>
      <c r="J10" s="55"/>
      <c r="K10" s="67"/>
      <c r="L10" s="66"/>
      <c r="M10" s="67"/>
      <c r="N10" s="66"/>
      <c r="O10" s="67"/>
      <c r="P10" s="66"/>
      <c r="Q10" s="67"/>
      <c r="R10" s="55"/>
      <c r="S10" s="67"/>
      <c r="T10" s="66"/>
      <c r="U10" s="67"/>
      <c r="V10" s="66"/>
      <c r="W10" s="67"/>
      <c r="X10" s="66"/>
      <c r="Y10" s="67"/>
      <c r="Z10" s="55"/>
      <c r="AA10" s="67"/>
      <c r="AB10" s="66"/>
      <c r="AC10" s="67"/>
      <c r="AD10" s="66"/>
      <c r="AE10" s="67"/>
      <c r="AF10" s="66"/>
      <c r="AG10" s="67"/>
      <c r="AH10" s="54"/>
      <c r="AI10" s="67"/>
      <c r="AJ10" s="67"/>
      <c r="AK10" s="67"/>
      <c r="AL10" s="67"/>
      <c r="AM10" s="67"/>
      <c r="AN10" s="67"/>
      <c r="AO10" s="67"/>
      <c r="AP10" s="54"/>
      <c r="AQ10" s="67"/>
      <c r="AR10" s="67"/>
      <c r="AS10" s="67"/>
      <c r="AT10" s="67"/>
      <c r="AU10" s="67"/>
      <c r="AV10" s="67"/>
      <c r="AW10" s="67"/>
      <c r="AX10" s="54"/>
    </row>
    <row r="11" spans="1:50" x14ac:dyDescent="0.2">
      <c r="B11" s="66"/>
      <c r="C11" s="67"/>
      <c r="D11" s="66"/>
      <c r="E11" s="67"/>
      <c r="F11" s="66"/>
      <c r="G11" s="67"/>
      <c r="H11" s="66"/>
      <c r="I11" s="67"/>
      <c r="J11" s="55"/>
      <c r="K11" s="67"/>
      <c r="L11" s="66"/>
      <c r="M11" s="67"/>
      <c r="N11" s="66"/>
      <c r="O11" s="67"/>
      <c r="P11" s="66"/>
      <c r="Q11" s="67"/>
      <c r="R11" s="55"/>
      <c r="S11" s="67"/>
      <c r="T11" s="66"/>
      <c r="U11" s="67"/>
      <c r="V11" s="66"/>
      <c r="W11" s="67"/>
      <c r="X11" s="66"/>
      <c r="Y11" s="67"/>
      <c r="Z11" s="55"/>
      <c r="AA11" s="67"/>
      <c r="AB11" s="66"/>
      <c r="AC11" s="67"/>
      <c r="AD11" s="66"/>
      <c r="AE11" s="67"/>
      <c r="AF11" s="66"/>
      <c r="AG11" s="67"/>
      <c r="AH11" s="54"/>
      <c r="AI11" s="67"/>
      <c r="AJ11" s="67"/>
      <c r="AK11" s="67"/>
      <c r="AL11" s="67"/>
      <c r="AM11" s="67"/>
      <c r="AN11" s="67"/>
      <c r="AO11" s="67"/>
      <c r="AP11" s="54"/>
      <c r="AQ11" s="67"/>
      <c r="AR11" s="67"/>
      <c r="AS11" s="67"/>
      <c r="AT11" s="67"/>
      <c r="AU11" s="67"/>
      <c r="AV11" s="67"/>
      <c r="AW11" s="67"/>
      <c r="AX11" s="54"/>
    </row>
    <row r="12" spans="1:50" x14ac:dyDescent="0.2">
      <c r="B12" s="66"/>
      <c r="C12" s="67"/>
      <c r="D12" s="66"/>
      <c r="E12" s="67"/>
      <c r="F12" s="66"/>
      <c r="G12" s="67"/>
      <c r="H12" s="66"/>
      <c r="I12" s="67"/>
      <c r="J12" s="55"/>
      <c r="K12" s="67"/>
      <c r="L12" s="66"/>
      <c r="M12" s="67"/>
      <c r="N12" s="66"/>
      <c r="O12" s="67"/>
      <c r="P12" s="66"/>
      <c r="Q12" s="67"/>
      <c r="R12" s="55"/>
      <c r="S12" s="67"/>
      <c r="T12" s="66"/>
      <c r="U12" s="67"/>
      <c r="V12" s="66"/>
      <c r="W12" s="67"/>
      <c r="X12" s="66"/>
      <c r="Y12" s="67"/>
      <c r="Z12" s="55"/>
      <c r="AA12" s="67"/>
      <c r="AB12" s="66"/>
      <c r="AC12" s="67"/>
      <c r="AD12" s="66"/>
      <c r="AE12" s="67"/>
      <c r="AF12" s="66"/>
      <c r="AG12" s="67"/>
      <c r="AH12" s="54"/>
      <c r="AI12" s="67"/>
      <c r="AJ12" s="67"/>
      <c r="AK12" s="67"/>
      <c r="AL12" s="67"/>
      <c r="AM12" s="67"/>
      <c r="AN12" s="67"/>
      <c r="AO12" s="67"/>
      <c r="AP12" s="54"/>
      <c r="AQ12" s="67"/>
      <c r="AR12" s="67"/>
      <c r="AS12" s="67"/>
      <c r="AT12" s="67"/>
      <c r="AU12" s="67"/>
      <c r="AV12" s="67"/>
      <c r="AW12" s="67"/>
      <c r="AX12" s="54"/>
    </row>
    <row r="13" spans="1:50" x14ac:dyDescent="0.2">
      <c r="A13" s="48" t="s">
        <v>38</v>
      </c>
      <c r="B13" s="66">
        <v>262023480808.06</v>
      </c>
      <c r="C13" s="68">
        <v>21.315020388268302</v>
      </c>
      <c r="D13" s="66">
        <v>252675821448.23001</v>
      </c>
      <c r="E13" s="68">
        <v>21.777285805845199</v>
      </c>
      <c r="F13" s="66">
        <v>234638063256.45999</v>
      </c>
      <c r="G13" s="68">
        <v>21.616465745640401</v>
      </c>
      <c r="H13" s="66">
        <v>225022018363.23999</v>
      </c>
      <c r="I13" s="68">
        <v>22.551088080234098</v>
      </c>
      <c r="J13" s="55">
        <v>17894449662.18</v>
      </c>
      <c r="K13" s="68">
        <v>5.89077748527514</v>
      </c>
      <c r="L13" s="66">
        <v>15097133269.01</v>
      </c>
      <c r="M13" s="68">
        <v>5.0609428527331604</v>
      </c>
      <c r="N13" s="66">
        <v>14858709642.110001</v>
      </c>
      <c r="O13" s="68">
        <v>5.0939038739973901</v>
      </c>
      <c r="P13" s="66">
        <v>14572251595.620001</v>
      </c>
      <c r="Q13" s="68">
        <v>6.1479384501676799</v>
      </c>
      <c r="R13" s="55">
        <v>16390779386.809999</v>
      </c>
      <c r="S13" s="69">
        <v>6.3414816236397904</v>
      </c>
      <c r="T13" s="70">
        <v>14803548352.780001</v>
      </c>
      <c r="U13" s="68">
        <v>5.6990696943883901</v>
      </c>
      <c r="V13" s="66">
        <v>15743394358.530001</v>
      </c>
      <c r="W13" s="68">
        <v>6.8429532071610204</v>
      </c>
      <c r="X13" s="66">
        <v>14371204986.690001</v>
      </c>
      <c r="Y13" s="68">
        <v>6.4642977080972504</v>
      </c>
      <c r="Z13" s="55">
        <v>1503670275.3699999</v>
      </c>
      <c r="AA13" s="69">
        <v>3.3192613733131502</v>
      </c>
      <c r="AB13" s="70">
        <v>293584916.23000002</v>
      </c>
      <c r="AC13" s="68">
        <v>0.76151063636907801</v>
      </c>
      <c r="AD13" s="66">
        <v>-884684716.41999996</v>
      </c>
      <c r="AE13" s="68">
        <v>-1.43550846119502</v>
      </c>
      <c r="AF13" s="66">
        <v>201046608.93000001</v>
      </c>
      <c r="AG13" s="68">
        <v>1.3667283365141101</v>
      </c>
      <c r="AH13" s="54">
        <v>733192</v>
      </c>
      <c r="AI13" s="69">
        <v>47.8546122898669</v>
      </c>
      <c r="AJ13" s="71">
        <v>730369</v>
      </c>
      <c r="AK13" s="68">
        <v>48.379188647100399</v>
      </c>
      <c r="AL13" s="67">
        <v>796101</v>
      </c>
      <c r="AM13" s="68">
        <v>51.371065627244398</v>
      </c>
      <c r="AN13" s="67">
        <v>745019</v>
      </c>
      <c r="AO13" s="68">
        <v>45.229584371968301</v>
      </c>
      <c r="AP13" s="54">
        <v>223</v>
      </c>
      <c r="AQ13" s="69">
        <v>26.328217237308099</v>
      </c>
      <c r="AR13" s="71">
        <v>217</v>
      </c>
      <c r="AS13" s="68">
        <v>26.113116726835099</v>
      </c>
      <c r="AT13" s="67">
        <v>214</v>
      </c>
      <c r="AU13" s="68">
        <v>25.90799031477</v>
      </c>
      <c r="AV13" s="67">
        <v>209</v>
      </c>
      <c r="AW13" s="68">
        <v>25.675675675675699</v>
      </c>
      <c r="AX13" s="54"/>
    </row>
    <row r="14" spans="1:50" x14ac:dyDescent="0.2">
      <c r="A14" s="72" t="s">
        <v>39</v>
      </c>
      <c r="B14" s="70">
        <v>533252193321.65002</v>
      </c>
      <c r="C14" s="69">
        <v>43.378865656188701</v>
      </c>
      <c r="D14" s="70">
        <v>393935028690.84998</v>
      </c>
      <c r="E14" s="69">
        <v>33.951945459459701</v>
      </c>
      <c r="F14" s="70">
        <v>361918977609.75</v>
      </c>
      <c r="G14" s="69">
        <v>33.342455497714198</v>
      </c>
      <c r="H14" s="70">
        <v>330521894534.08002</v>
      </c>
      <c r="I14" s="69">
        <v>33.123995644070398</v>
      </c>
      <c r="J14" s="73">
        <v>65399496041</v>
      </c>
      <c r="K14" s="69">
        <v>21.5292387360143</v>
      </c>
      <c r="L14" s="70">
        <v>40327288570.419998</v>
      </c>
      <c r="M14" s="69">
        <v>13.5187322800892</v>
      </c>
      <c r="N14" s="70">
        <v>44846598184.040001</v>
      </c>
      <c r="O14" s="69">
        <v>15.3744346398605</v>
      </c>
      <c r="P14" s="70">
        <v>40722228831.889999</v>
      </c>
      <c r="Q14" s="69">
        <v>17.180444268979901</v>
      </c>
      <c r="R14" s="73">
        <v>39179043052.779999</v>
      </c>
      <c r="S14" s="69">
        <v>15.158106621270999</v>
      </c>
      <c r="T14" s="70">
        <v>21596175930.389999</v>
      </c>
      <c r="U14" s="69">
        <v>8.3140952984054302</v>
      </c>
      <c r="V14" s="70">
        <v>25737569040.439999</v>
      </c>
      <c r="W14" s="69">
        <v>11.18697636602</v>
      </c>
      <c r="X14" s="70">
        <v>25426351761.52</v>
      </c>
      <c r="Y14" s="69">
        <v>11.4370025039302</v>
      </c>
      <c r="Z14" s="73">
        <v>26220452988.220001</v>
      </c>
      <c r="AA14" s="69">
        <v>57.880067339335099</v>
      </c>
      <c r="AB14" s="70">
        <v>18731112640.029999</v>
      </c>
      <c r="AC14" s="69">
        <v>48.585403124850899</v>
      </c>
      <c r="AD14" s="70">
        <v>19109029143.599998</v>
      </c>
      <c r="AE14" s="69">
        <v>31.006721956115701</v>
      </c>
      <c r="AF14" s="70">
        <v>15295877070.370001</v>
      </c>
      <c r="AG14" s="69">
        <v>103.982398584946</v>
      </c>
      <c r="AH14" s="74">
        <v>411974</v>
      </c>
      <c r="AI14" s="69">
        <v>26.8890768632304</v>
      </c>
      <c r="AJ14" s="71">
        <v>321657</v>
      </c>
      <c r="AK14" s="69">
        <v>21.306359775210002</v>
      </c>
      <c r="AL14" s="71">
        <v>307743</v>
      </c>
      <c r="AM14" s="69">
        <v>19.858140925994402</v>
      </c>
      <c r="AN14" s="71">
        <v>296036</v>
      </c>
      <c r="AO14" s="69">
        <v>17.972139286568598</v>
      </c>
      <c r="AP14" s="74">
        <v>491</v>
      </c>
      <c r="AQ14" s="69">
        <v>57.969303423848899</v>
      </c>
      <c r="AR14" s="71">
        <v>416</v>
      </c>
      <c r="AS14" s="69">
        <v>50.0601684717208</v>
      </c>
      <c r="AT14" s="71">
        <v>418</v>
      </c>
      <c r="AU14" s="69">
        <v>50.605326876513303</v>
      </c>
      <c r="AV14" s="71">
        <v>412</v>
      </c>
      <c r="AW14" s="69">
        <v>50.614250614250601</v>
      </c>
      <c r="AX14" s="54"/>
    </row>
    <row r="15" spans="1:50" x14ac:dyDescent="0.2">
      <c r="A15" s="72" t="s">
        <v>40</v>
      </c>
      <c r="B15" s="70">
        <v>49295394590.660004</v>
      </c>
      <c r="C15" s="69">
        <v>4.0100693934271598</v>
      </c>
      <c r="D15" s="70">
        <v>46935390021.220001</v>
      </c>
      <c r="E15" s="69">
        <v>4.0452046303541698</v>
      </c>
      <c r="F15" s="70">
        <v>45409587944.779999</v>
      </c>
      <c r="G15" s="69">
        <v>4.1834423141274302</v>
      </c>
      <c r="H15" s="70">
        <v>40418433802.730003</v>
      </c>
      <c r="I15" s="69">
        <v>4.0506243228123902</v>
      </c>
      <c r="J15" s="73">
        <v>4954102592.3900003</v>
      </c>
      <c r="K15" s="69">
        <v>1.6308697144608899</v>
      </c>
      <c r="L15" s="70">
        <v>4615489876.1700001</v>
      </c>
      <c r="M15" s="69">
        <v>1.5472295358625101</v>
      </c>
      <c r="N15" s="70">
        <v>5559118619.0100002</v>
      </c>
      <c r="O15" s="69">
        <v>1.9057923972841599</v>
      </c>
      <c r="P15" s="70">
        <v>3534750451.5</v>
      </c>
      <c r="Q15" s="69">
        <v>1.4912882933654701</v>
      </c>
      <c r="R15" s="73">
        <v>3211847277.9499998</v>
      </c>
      <c r="S15" s="69">
        <v>1.24264197634481</v>
      </c>
      <c r="T15" s="70">
        <v>3829503887.9400001</v>
      </c>
      <c r="U15" s="69">
        <v>1.4742823161180001</v>
      </c>
      <c r="V15" s="70">
        <v>4072287810.0599999</v>
      </c>
      <c r="W15" s="69">
        <v>1.77004236162288</v>
      </c>
      <c r="X15" s="70">
        <v>1925669484.78</v>
      </c>
      <c r="Y15" s="69">
        <v>0.86618351408563599</v>
      </c>
      <c r="Z15" s="73">
        <v>1742255314.4400001</v>
      </c>
      <c r="AA15" s="69">
        <v>3.8459234463800702</v>
      </c>
      <c r="AB15" s="70">
        <v>785985988.23000002</v>
      </c>
      <c r="AC15" s="69">
        <v>2.03871744420718</v>
      </c>
      <c r="AD15" s="70">
        <v>1486830808.95</v>
      </c>
      <c r="AE15" s="69">
        <v>2.4125636704227702</v>
      </c>
      <c r="AF15" s="70">
        <v>1609080966.72</v>
      </c>
      <c r="AG15" s="69">
        <v>10.9386403713352</v>
      </c>
      <c r="AH15" s="74">
        <v>41878</v>
      </c>
      <c r="AI15" s="69">
        <v>2.7333296782766898</v>
      </c>
      <c r="AJ15" s="71">
        <v>48315</v>
      </c>
      <c r="AK15" s="69">
        <v>3.2003555729838702</v>
      </c>
      <c r="AL15" s="71">
        <v>46040</v>
      </c>
      <c r="AM15" s="69">
        <v>2.97088417358894</v>
      </c>
      <c r="AN15" s="71">
        <v>40707</v>
      </c>
      <c r="AO15" s="69">
        <v>2.4712936059747701</v>
      </c>
      <c r="AP15" s="74">
        <v>32</v>
      </c>
      <c r="AQ15" s="69">
        <v>3.7780401416765099</v>
      </c>
      <c r="AR15" s="71">
        <v>31</v>
      </c>
      <c r="AS15" s="69">
        <v>3.7304452466907301</v>
      </c>
      <c r="AT15" s="71">
        <v>31</v>
      </c>
      <c r="AU15" s="69">
        <v>3.7530266343825698</v>
      </c>
      <c r="AV15" s="71">
        <v>30</v>
      </c>
      <c r="AW15" s="69">
        <v>3.68550368550369</v>
      </c>
      <c r="AX15" s="54"/>
    </row>
    <row r="16" spans="1:50" x14ac:dyDescent="0.2">
      <c r="A16" s="72" t="s">
        <v>41</v>
      </c>
      <c r="B16" s="70">
        <v>384719244097.14001</v>
      </c>
      <c r="C16" s="69">
        <v>31.296044562115799</v>
      </c>
      <c r="D16" s="70">
        <v>466726089922.31</v>
      </c>
      <c r="E16" s="69">
        <v>40.225564104340897</v>
      </c>
      <c r="F16" s="70">
        <v>443493251714.48999</v>
      </c>
      <c r="G16" s="69">
        <v>40.857636442517901</v>
      </c>
      <c r="H16" s="70">
        <v>401869853514.14001</v>
      </c>
      <c r="I16" s="69">
        <v>40.274291952883097</v>
      </c>
      <c r="J16" s="73">
        <v>215522544073.76999</v>
      </c>
      <c r="K16" s="69">
        <v>70.949114064249699</v>
      </c>
      <c r="L16" s="70">
        <v>238266821008.26001</v>
      </c>
      <c r="M16" s="69">
        <v>79.873095331315099</v>
      </c>
      <c r="N16" s="70">
        <v>226431491060.44</v>
      </c>
      <c r="O16" s="69">
        <v>77.625869088857897</v>
      </c>
      <c r="P16" s="70">
        <v>178197403556.84</v>
      </c>
      <c r="Q16" s="69">
        <v>75.180328987486902</v>
      </c>
      <c r="R16" s="73">
        <v>199687570746.84</v>
      </c>
      <c r="S16" s="69">
        <v>77.257769778744404</v>
      </c>
      <c r="T16" s="70">
        <v>219524541244.20999</v>
      </c>
      <c r="U16" s="69">
        <v>84.512552691088203</v>
      </c>
      <c r="V16" s="70">
        <v>184514000194.28</v>
      </c>
      <c r="W16" s="69">
        <v>80.200028065196193</v>
      </c>
      <c r="X16" s="70">
        <v>180593344501.19</v>
      </c>
      <c r="Y16" s="69">
        <v>81.232516273886901</v>
      </c>
      <c r="Z16" s="73">
        <v>15834973326.93</v>
      </c>
      <c r="AA16" s="69">
        <v>34.954747840971699</v>
      </c>
      <c r="AB16" s="70">
        <v>18742279764.049999</v>
      </c>
      <c r="AC16" s="69">
        <v>48.614368794572897</v>
      </c>
      <c r="AD16" s="70">
        <v>41917490866.160004</v>
      </c>
      <c r="AE16" s="69">
        <v>68.016222834656503</v>
      </c>
      <c r="AF16" s="70">
        <v>-2395940944.3499999</v>
      </c>
      <c r="AG16" s="69">
        <v>-16.2877672927956</v>
      </c>
      <c r="AH16" s="74">
        <v>345080</v>
      </c>
      <c r="AI16" s="69">
        <v>22.522981168626</v>
      </c>
      <c r="AJ16" s="71">
        <v>409335</v>
      </c>
      <c r="AK16" s="69">
        <v>27.114096004705601</v>
      </c>
      <c r="AL16" s="71">
        <v>399823</v>
      </c>
      <c r="AM16" s="69">
        <v>25.7999092731723</v>
      </c>
      <c r="AN16" s="71">
        <v>565432</v>
      </c>
      <c r="AO16" s="69">
        <v>34.3269827354884</v>
      </c>
      <c r="AP16" s="74">
        <v>101</v>
      </c>
      <c r="AQ16" s="69">
        <v>11.9244391971665</v>
      </c>
      <c r="AR16" s="71">
        <v>167</v>
      </c>
      <c r="AS16" s="69">
        <v>20.096269554753299</v>
      </c>
      <c r="AT16" s="71">
        <v>163</v>
      </c>
      <c r="AU16" s="69">
        <v>19.733656174334101</v>
      </c>
      <c r="AV16" s="71">
        <v>163</v>
      </c>
      <c r="AW16" s="69">
        <v>20.02457002457</v>
      </c>
      <c r="AX16" s="54"/>
    </row>
    <row r="17" spans="1:50" ht="13.5" thickBot="1" x14ac:dyDescent="0.25">
      <c r="A17" s="72"/>
      <c r="B17" s="70"/>
      <c r="C17" s="71"/>
      <c r="D17" s="70"/>
      <c r="E17" s="71"/>
      <c r="F17" s="70"/>
      <c r="G17" s="71"/>
      <c r="H17" s="70"/>
      <c r="I17" s="71"/>
      <c r="J17" s="73"/>
      <c r="K17" s="71"/>
      <c r="L17" s="70"/>
      <c r="M17" s="71"/>
      <c r="N17" s="70"/>
      <c r="O17" s="71"/>
      <c r="P17" s="70"/>
      <c r="Q17" s="71"/>
      <c r="R17" s="73"/>
      <c r="S17" s="71"/>
      <c r="T17" s="70"/>
      <c r="U17" s="71"/>
      <c r="V17" s="70"/>
      <c r="W17" s="71"/>
      <c r="X17" s="70"/>
      <c r="Y17" s="71"/>
      <c r="Z17" s="73"/>
      <c r="AA17" s="71"/>
      <c r="AB17" s="70"/>
      <c r="AC17" s="71"/>
      <c r="AD17" s="70"/>
      <c r="AE17" s="71"/>
      <c r="AF17" s="70"/>
      <c r="AG17" s="71"/>
      <c r="AH17" s="74"/>
      <c r="AI17" s="71"/>
      <c r="AJ17" s="71"/>
      <c r="AK17" s="71"/>
      <c r="AL17" s="71"/>
      <c r="AM17" s="71"/>
      <c r="AN17" s="71"/>
      <c r="AO17" s="71"/>
      <c r="AP17" s="74"/>
      <c r="AQ17" s="71"/>
      <c r="AR17" s="71"/>
      <c r="AS17" s="71"/>
      <c r="AT17" s="71"/>
      <c r="AU17" s="71"/>
      <c r="AV17" s="71"/>
      <c r="AW17" s="71"/>
      <c r="AX17" s="54"/>
    </row>
    <row r="18" spans="1:50" ht="14.25" thickTop="1" thickBot="1" x14ac:dyDescent="0.25">
      <c r="A18" s="75" t="s">
        <v>42</v>
      </c>
      <c r="B18" s="76">
        <v>1229290312817.51</v>
      </c>
      <c r="C18" s="77">
        <v>100</v>
      </c>
      <c r="D18" s="76">
        <v>1160272330082.6101</v>
      </c>
      <c r="E18" s="77">
        <v>100</v>
      </c>
      <c r="F18" s="76">
        <v>1085459880525.48</v>
      </c>
      <c r="G18" s="77">
        <v>100</v>
      </c>
      <c r="H18" s="76">
        <v>997832200214.18994</v>
      </c>
      <c r="I18" s="77">
        <v>100</v>
      </c>
      <c r="J18" s="78">
        <v>303770592369.34003</v>
      </c>
      <c r="K18" s="77">
        <v>100</v>
      </c>
      <c r="L18" s="76">
        <v>298306732723.85999</v>
      </c>
      <c r="M18" s="77">
        <v>100</v>
      </c>
      <c r="N18" s="76">
        <v>291695917505.59998</v>
      </c>
      <c r="O18" s="77">
        <v>100</v>
      </c>
      <c r="P18" s="76">
        <v>237026634435.85001</v>
      </c>
      <c r="Q18" s="77">
        <v>100</v>
      </c>
      <c r="R18" s="78">
        <v>258469240464.38</v>
      </c>
      <c r="S18" s="77">
        <v>100</v>
      </c>
      <c r="T18" s="76">
        <v>259753769415.32001</v>
      </c>
      <c r="U18" s="77">
        <v>100</v>
      </c>
      <c r="V18" s="76">
        <v>230067251403.31</v>
      </c>
      <c r="W18" s="77">
        <v>100</v>
      </c>
      <c r="X18" s="76">
        <v>222316570734.17999</v>
      </c>
      <c r="Y18" s="77">
        <v>100</v>
      </c>
      <c r="Z18" s="78">
        <v>45301351904.959999</v>
      </c>
      <c r="AA18" s="77">
        <v>100</v>
      </c>
      <c r="AB18" s="76">
        <v>38552963308.540001</v>
      </c>
      <c r="AC18" s="77">
        <v>100</v>
      </c>
      <c r="AD18" s="76">
        <v>61628666102.290001</v>
      </c>
      <c r="AE18" s="77">
        <v>100</v>
      </c>
      <c r="AF18" s="76">
        <v>14710063701.67</v>
      </c>
      <c r="AG18" s="77">
        <v>100</v>
      </c>
      <c r="AH18" s="79">
        <v>1532124</v>
      </c>
      <c r="AI18" s="77">
        <v>100</v>
      </c>
      <c r="AJ18" s="80">
        <v>1509676</v>
      </c>
      <c r="AK18" s="77">
        <v>100</v>
      </c>
      <c r="AL18" s="80">
        <v>1549707</v>
      </c>
      <c r="AM18" s="77">
        <v>100</v>
      </c>
      <c r="AN18" s="80">
        <v>1647194</v>
      </c>
      <c r="AO18" s="77">
        <v>100</v>
      </c>
      <c r="AP18" s="79">
        <v>847</v>
      </c>
      <c r="AQ18" s="77">
        <v>100</v>
      </c>
      <c r="AR18" s="80">
        <v>831</v>
      </c>
      <c r="AS18" s="77">
        <v>100</v>
      </c>
      <c r="AT18" s="80">
        <v>826</v>
      </c>
      <c r="AU18" s="77">
        <v>100</v>
      </c>
      <c r="AV18" s="80">
        <v>814</v>
      </c>
      <c r="AW18" s="77">
        <v>100</v>
      </c>
      <c r="AX18" s="54"/>
    </row>
    <row r="19" spans="1:50" ht="13.5" thickTop="1" x14ac:dyDescent="0.2">
      <c r="B19" s="66"/>
      <c r="C19" s="67"/>
      <c r="D19" s="66"/>
      <c r="E19" s="67"/>
      <c r="F19" s="66"/>
      <c r="G19" s="67"/>
      <c r="H19" s="66"/>
      <c r="I19" s="67"/>
      <c r="J19" s="55"/>
      <c r="K19" s="67"/>
      <c r="L19" s="66"/>
      <c r="M19" s="67"/>
      <c r="N19" s="66"/>
      <c r="O19" s="67"/>
      <c r="P19" s="66"/>
      <c r="Q19" s="67"/>
      <c r="R19" s="55"/>
      <c r="S19" s="71"/>
      <c r="T19" s="70"/>
      <c r="U19" s="67"/>
      <c r="V19" s="66"/>
      <c r="W19" s="67"/>
      <c r="X19" s="66"/>
      <c r="Y19" s="67"/>
      <c r="Z19" s="55"/>
      <c r="AA19" s="71"/>
      <c r="AB19" s="70"/>
      <c r="AC19" s="67"/>
      <c r="AD19" s="66"/>
      <c r="AE19" s="67"/>
      <c r="AF19" s="66"/>
      <c r="AG19" s="67"/>
      <c r="AH19" s="54"/>
      <c r="AI19" s="71"/>
      <c r="AJ19" s="71"/>
      <c r="AK19" s="67"/>
      <c r="AL19" s="67"/>
      <c r="AM19" s="67"/>
      <c r="AN19" s="67"/>
      <c r="AO19" s="67"/>
      <c r="AP19" s="54"/>
      <c r="AQ19" s="71"/>
      <c r="AR19" s="71"/>
      <c r="AS19" s="67"/>
      <c r="AT19" s="67"/>
      <c r="AU19" s="67"/>
      <c r="AV19" s="67"/>
      <c r="AW19" s="67"/>
      <c r="AX19" s="54"/>
    </row>
    <row r="20" spans="1:50" x14ac:dyDescent="0.2">
      <c r="B20" s="66"/>
      <c r="C20" s="67"/>
      <c r="D20" s="66"/>
      <c r="E20" s="67"/>
      <c r="F20" s="66"/>
      <c r="G20" s="67"/>
      <c r="H20" s="66"/>
      <c r="I20" s="67"/>
      <c r="J20" s="55"/>
      <c r="K20" s="67"/>
      <c r="L20" s="66"/>
      <c r="M20" s="67"/>
      <c r="N20" s="66"/>
      <c r="O20" s="67"/>
      <c r="P20" s="66"/>
      <c r="Q20" s="67"/>
      <c r="R20" s="55"/>
      <c r="S20" s="71"/>
      <c r="T20" s="70"/>
      <c r="U20" s="67"/>
      <c r="V20" s="66"/>
      <c r="W20" s="67"/>
      <c r="X20" s="66"/>
      <c r="Y20" s="67"/>
      <c r="Z20" s="55"/>
      <c r="AA20" s="71"/>
      <c r="AB20" s="70"/>
      <c r="AC20" s="67"/>
      <c r="AD20" s="66"/>
      <c r="AE20" s="67"/>
      <c r="AF20" s="66"/>
      <c r="AG20" s="67"/>
      <c r="AH20" s="54"/>
      <c r="AI20" s="71"/>
      <c r="AJ20" s="71"/>
      <c r="AK20" s="67"/>
      <c r="AL20" s="67"/>
      <c r="AM20" s="67"/>
      <c r="AN20" s="67"/>
      <c r="AO20" s="67"/>
      <c r="AP20" s="54"/>
      <c r="AQ20" s="71"/>
      <c r="AR20" s="71"/>
      <c r="AS20" s="67"/>
      <c r="AT20" s="67"/>
      <c r="AU20" s="67"/>
      <c r="AV20" s="67"/>
      <c r="AW20" s="67"/>
      <c r="AX20" s="54"/>
    </row>
    <row r="21" spans="1:50" x14ac:dyDescent="0.2">
      <c r="B21" s="66"/>
      <c r="C21" s="67"/>
      <c r="D21" s="66"/>
      <c r="E21" s="67"/>
      <c r="F21" s="66"/>
      <c r="G21" s="67"/>
      <c r="H21" s="66"/>
      <c r="I21" s="67"/>
      <c r="J21" s="55"/>
      <c r="K21" s="67"/>
      <c r="L21" s="66"/>
      <c r="M21" s="67"/>
      <c r="N21" s="66"/>
      <c r="O21" s="67"/>
      <c r="P21" s="66"/>
      <c r="Q21" s="67"/>
      <c r="R21" s="55"/>
      <c r="S21" s="71"/>
      <c r="T21" s="70"/>
      <c r="U21" s="67"/>
      <c r="V21" s="66"/>
      <c r="W21" s="67"/>
      <c r="X21" s="66"/>
      <c r="Y21" s="67"/>
      <c r="Z21" s="55"/>
      <c r="AA21" s="71"/>
      <c r="AB21" s="70"/>
      <c r="AC21" s="67"/>
      <c r="AD21" s="66"/>
      <c r="AE21" s="67"/>
      <c r="AF21" s="66"/>
      <c r="AG21" s="67"/>
      <c r="AH21" s="54"/>
      <c r="AI21" s="71"/>
      <c r="AJ21" s="71"/>
      <c r="AK21" s="67"/>
      <c r="AL21" s="67"/>
      <c r="AM21" s="67"/>
      <c r="AN21" s="67"/>
      <c r="AO21" s="67"/>
      <c r="AP21" s="54"/>
      <c r="AQ21" s="71"/>
      <c r="AR21" s="71"/>
      <c r="AS21" s="67"/>
      <c r="AT21" s="67"/>
      <c r="AU21" s="67"/>
      <c r="AV21" s="67"/>
      <c r="AW21" s="67"/>
      <c r="AX21" s="54"/>
    </row>
    <row r="22" spans="1:50" x14ac:dyDescent="0.2">
      <c r="A22" s="46" t="s">
        <v>43</v>
      </c>
      <c r="B22" s="66"/>
      <c r="C22" s="67"/>
      <c r="D22" s="66"/>
      <c r="E22" s="67"/>
      <c r="F22" s="66"/>
      <c r="G22" s="67"/>
      <c r="H22" s="66"/>
      <c r="I22" s="67"/>
      <c r="J22" s="55"/>
      <c r="K22" s="67"/>
      <c r="L22" s="66"/>
      <c r="M22" s="67"/>
      <c r="N22" s="66"/>
      <c r="O22" s="67"/>
      <c r="P22" s="66"/>
      <c r="Q22" s="67"/>
      <c r="R22" s="55"/>
      <c r="S22" s="71"/>
      <c r="T22" s="70"/>
      <c r="U22" s="67"/>
      <c r="V22" s="66"/>
      <c r="W22" s="67"/>
      <c r="X22" s="66"/>
      <c r="Y22" s="67"/>
      <c r="Z22" s="55"/>
      <c r="AA22" s="71"/>
      <c r="AB22" s="70"/>
      <c r="AC22" s="67"/>
      <c r="AD22" s="66"/>
      <c r="AE22" s="67"/>
      <c r="AF22" s="66"/>
      <c r="AG22" s="67"/>
      <c r="AH22" s="54"/>
      <c r="AI22" s="71"/>
      <c r="AJ22" s="71"/>
      <c r="AK22" s="67"/>
      <c r="AL22" s="67"/>
      <c r="AM22" s="67"/>
      <c r="AN22" s="67"/>
      <c r="AO22" s="67"/>
      <c r="AP22" s="54"/>
      <c r="AQ22" s="71"/>
      <c r="AR22" s="71"/>
      <c r="AS22" s="67"/>
      <c r="AT22" s="67"/>
      <c r="AU22" s="67"/>
      <c r="AV22" s="67"/>
      <c r="AW22" s="67"/>
      <c r="AX22" s="54"/>
    </row>
    <row r="23" spans="1:50" x14ac:dyDescent="0.2">
      <c r="A23" s="72"/>
      <c r="B23" s="70"/>
      <c r="C23" s="71"/>
      <c r="D23" s="70"/>
      <c r="E23" s="71"/>
      <c r="F23" s="70"/>
      <c r="G23" s="71"/>
      <c r="H23" s="70"/>
      <c r="I23" s="71"/>
      <c r="J23" s="73"/>
      <c r="K23" s="71"/>
      <c r="L23" s="70"/>
      <c r="M23" s="71"/>
      <c r="N23" s="70"/>
      <c r="O23" s="71"/>
      <c r="P23" s="70"/>
      <c r="Q23" s="71"/>
      <c r="R23" s="73"/>
      <c r="S23" s="71"/>
      <c r="T23" s="70"/>
      <c r="U23" s="71"/>
      <c r="V23" s="70"/>
      <c r="W23" s="71"/>
      <c r="X23" s="70"/>
      <c r="Y23" s="71"/>
      <c r="Z23" s="73"/>
      <c r="AA23" s="71"/>
      <c r="AB23" s="70"/>
      <c r="AC23" s="71"/>
      <c r="AD23" s="70"/>
      <c r="AE23" s="71"/>
      <c r="AF23" s="70"/>
      <c r="AG23" s="71"/>
      <c r="AH23" s="74"/>
      <c r="AI23" s="71"/>
      <c r="AJ23" s="71"/>
      <c r="AK23" s="71"/>
      <c r="AL23" s="71"/>
      <c r="AM23" s="71"/>
      <c r="AN23" s="71"/>
      <c r="AO23" s="71"/>
      <c r="AP23" s="74"/>
      <c r="AQ23" s="71"/>
      <c r="AR23" s="71"/>
      <c r="AS23" s="71"/>
      <c r="AT23" s="71"/>
      <c r="AU23" s="71"/>
      <c r="AV23" s="71"/>
      <c r="AW23" s="71"/>
      <c r="AX23" s="54"/>
    </row>
    <row r="24" spans="1:50" x14ac:dyDescent="0.2">
      <c r="A24" s="72" t="s">
        <v>38</v>
      </c>
      <c r="B24" s="70">
        <v>433789853.70999998</v>
      </c>
      <c r="C24" s="69">
        <v>3.1604624586242598</v>
      </c>
      <c r="D24" s="70">
        <v>360448708.50999999</v>
      </c>
      <c r="E24" s="69">
        <v>4.1657662569873102</v>
      </c>
      <c r="F24" s="70">
        <v>349854989.26999998</v>
      </c>
      <c r="G24" s="69">
        <v>4.59100485070923</v>
      </c>
      <c r="H24" s="70">
        <v>314429609.19999999</v>
      </c>
      <c r="I24" s="69">
        <v>4.3957880721170897</v>
      </c>
      <c r="J24" s="73">
        <v>52971424.609999999</v>
      </c>
      <c r="K24" s="69">
        <v>5.7652998981563597</v>
      </c>
      <c r="L24" s="70">
        <v>13811358.460000001</v>
      </c>
      <c r="M24" s="69">
        <v>2.4431222424024899</v>
      </c>
      <c r="N24" s="70">
        <v>20041988.199999999</v>
      </c>
      <c r="O24" s="69">
        <v>3.8303957603423702</v>
      </c>
      <c r="P24" s="70">
        <v>11891982.51</v>
      </c>
      <c r="Q24" s="69">
        <v>3.63053995323975</v>
      </c>
      <c r="R24" s="73">
        <v>14025583.449999999</v>
      </c>
      <c r="S24" s="69">
        <v>2.9341288650228399</v>
      </c>
      <c r="T24" s="70">
        <v>12090329.949999999</v>
      </c>
      <c r="U24" s="69">
        <v>5.9403878990951897</v>
      </c>
      <c r="V24" s="70">
        <v>13146306.26</v>
      </c>
      <c r="W24" s="69">
        <v>3.7042792301236802</v>
      </c>
      <c r="X24" s="70">
        <v>6905042.9500000002</v>
      </c>
      <c r="Y24" s="69">
        <v>2.9094540026009699</v>
      </c>
      <c r="Z24" s="73">
        <v>38945841.159999996</v>
      </c>
      <c r="AA24" s="69">
        <v>8.8356215621887095</v>
      </c>
      <c r="AB24" s="70">
        <v>1721028.51</v>
      </c>
      <c r="AC24" s="69">
        <v>0.47570045762069602</v>
      </c>
      <c r="AD24" s="70">
        <v>6895681.9400000004</v>
      </c>
      <c r="AE24" s="69">
        <v>4.0962746712230498</v>
      </c>
      <c r="AF24" s="70">
        <v>4986939.5599999996</v>
      </c>
      <c r="AG24" s="69">
        <v>5.5273562659851603</v>
      </c>
      <c r="AH24" s="74">
        <v>794</v>
      </c>
      <c r="AI24" s="69">
        <v>7.7584522180965401</v>
      </c>
      <c r="AJ24" s="71">
        <v>797</v>
      </c>
      <c r="AK24" s="69">
        <v>9.7041276025812699</v>
      </c>
      <c r="AL24" s="71">
        <v>2969</v>
      </c>
      <c r="AM24" s="69">
        <v>29.343743822889898</v>
      </c>
      <c r="AN24" s="71">
        <v>3001</v>
      </c>
      <c r="AO24" s="69">
        <v>29.736424891002802</v>
      </c>
      <c r="AP24" s="74">
        <v>3</v>
      </c>
      <c r="AQ24" s="69">
        <v>8.1081081081081106</v>
      </c>
      <c r="AR24" s="71">
        <v>2</v>
      </c>
      <c r="AS24" s="69">
        <v>6.0606060606060597</v>
      </c>
      <c r="AT24" s="71">
        <v>2</v>
      </c>
      <c r="AU24" s="69">
        <v>6.0606060606060597</v>
      </c>
      <c r="AV24" s="71">
        <v>2</v>
      </c>
      <c r="AW24" s="69">
        <v>6.0606060606060597</v>
      </c>
      <c r="AX24" s="54"/>
    </row>
    <row r="25" spans="1:50" x14ac:dyDescent="0.2">
      <c r="A25" s="72" t="s">
        <v>39</v>
      </c>
      <c r="B25" s="70">
        <v>13291728464.860001</v>
      </c>
      <c r="C25" s="69">
        <v>96.839537541375705</v>
      </c>
      <c r="D25" s="70">
        <v>7445885760.4700003</v>
      </c>
      <c r="E25" s="69">
        <v>86.053352174759397</v>
      </c>
      <c r="F25" s="70">
        <v>6534987979.8199997</v>
      </c>
      <c r="G25" s="69">
        <v>85.755991581775106</v>
      </c>
      <c r="H25" s="70">
        <v>6195969424.7600002</v>
      </c>
      <c r="I25" s="69">
        <v>86.620876964669193</v>
      </c>
      <c r="J25" s="73">
        <v>865825958.79999995</v>
      </c>
      <c r="K25" s="69">
        <v>94.2347001018436</v>
      </c>
      <c r="L25" s="70">
        <v>397966586.44999999</v>
      </c>
      <c r="M25" s="69">
        <v>70.397204004579095</v>
      </c>
      <c r="N25" s="70">
        <v>364291413.67000002</v>
      </c>
      <c r="O25" s="69">
        <v>69.622847420431896</v>
      </c>
      <c r="P25" s="70">
        <v>182326545.97999999</v>
      </c>
      <c r="Q25" s="69">
        <v>55.663032565004599</v>
      </c>
      <c r="R25" s="73">
        <v>463989667.25</v>
      </c>
      <c r="S25" s="69">
        <v>97.065871134977201</v>
      </c>
      <c r="T25" s="70">
        <v>145549987.13999999</v>
      </c>
      <c r="U25" s="69">
        <v>71.513629974996306</v>
      </c>
      <c r="V25" s="70">
        <v>293980988.31999999</v>
      </c>
      <c r="W25" s="69">
        <v>82.836018539933804</v>
      </c>
      <c r="X25" s="70">
        <v>195792197.34</v>
      </c>
      <c r="Y25" s="69">
        <v>82.497443731165006</v>
      </c>
      <c r="Z25" s="73">
        <v>401836291.55000001</v>
      </c>
      <c r="AA25" s="69">
        <v>91.164378437811294</v>
      </c>
      <c r="AB25" s="70">
        <v>252416599.31</v>
      </c>
      <c r="AC25" s="69">
        <v>69.769147405249399</v>
      </c>
      <c r="AD25" s="70">
        <v>70310425.349999994</v>
      </c>
      <c r="AE25" s="69">
        <v>41.766835679216904</v>
      </c>
      <c r="AF25" s="70">
        <v>-13465651.359999999</v>
      </c>
      <c r="AG25" s="69">
        <v>-14.9248755724378</v>
      </c>
      <c r="AH25" s="74">
        <v>9440</v>
      </c>
      <c r="AI25" s="69">
        <v>92.241547781903407</v>
      </c>
      <c r="AJ25" s="71">
        <v>5733</v>
      </c>
      <c r="AK25" s="69">
        <v>69.803969316936602</v>
      </c>
      <c r="AL25" s="71">
        <v>5572</v>
      </c>
      <c r="AM25" s="69">
        <v>55.0701719707452</v>
      </c>
      <c r="AN25" s="71">
        <v>5617</v>
      </c>
      <c r="AO25" s="69">
        <v>55.6579468886247</v>
      </c>
      <c r="AP25" s="74">
        <v>34</v>
      </c>
      <c r="AQ25" s="69">
        <v>91.891891891891902</v>
      </c>
      <c r="AR25" s="71">
        <v>30</v>
      </c>
      <c r="AS25" s="69">
        <v>90.909090909090907</v>
      </c>
      <c r="AT25" s="71">
        <v>30</v>
      </c>
      <c r="AU25" s="69">
        <v>90.909090909090907</v>
      </c>
      <c r="AV25" s="71">
        <v>30</v>
      </c>
      <c r="AW25" s="69">
        <v>90.909090909090907</v>
      </c>
      <c r="AX25" s="54"/>
    </row>
    <row r="26" spans="1:50" x14ac:dyDescent="0.2">
      <c r="A26" s="81" t="s">
        <v>41</v>
      </c>
      <c r="B26" s="70">
        <v>0</v>
      </c>
      <c r="C26" s="69">
        <v>0</v>
      </c>
      <c r="D26" s="70">
        <v>846304356</v>
      </c>
      <c r="E26" s="69">
        <v>9.7808815682533297</v>
      </c>
      <c r="F26" s="70">
        <v>735601806</v>
      </c>
      <c r="G26" s="69">
        <v>9.6530035675156807</v>
      </c>
      <c r="H26" s="70">
        <v>642575678.23000002</v>
      </c>
      <c r="I26" s="69">
        <v>8.9833349632137196</v>
      </c>
      <c r="J26" s="73">
        <v>0</v>
      </c>
      <c r="K26" s="69">
        <v>0</v>
      </c>
      <c r="L26" s="70">
        <v>153537953.75</v>
      </c>
      <c r="M26" s="69">
        <v>27.159673753018399</v>
      </c>
      <c r="N26" s="70">
        <v>138902040.47</v>
      </c>
      <c r="O26" s="69">
        <v>26.546756819225799</v>
      </c>
      <c r="P26" s="70">
        <v>133335572.64</v>
      </c>
      <c r="Q26" s="69">
        <v>40.706427481755597</v>
      </c>
      <c r="R26" s="73">
        <v>0</v>
      </c>
      <c r="S26" s="69">
        <v>0</v>
      </c>
      <c r="T26" s="70">
        <v>45887300.219999999</v>
      </c>
      <c r="U26" s="69">
        <v>22.545982125908498</v>
      </c>
      <c r="V26" s="70">
        <v>47767826.530000001</v>
      </c>
      <c r="W26" s="69">
        <v>13.4597022299426</v>
      </c>
      <c r="X26" s="70">
        <v>34633989</v>
      </c>
      <c r="Y26" s="69">
        <v>14.593102266234</v>
      </c>
      <c r="Z26" s="73">
        <v>0</v>
      </c>
      <c r="AA26" s="69">
        <v>0</v>
      </c>
      <c r="AB26" s="70">
        <v>107650653.53</v>
      </c>
      <c r="AC26" s="69">
        <v>29.755152137129901</v>
      </c>
      <c r="AD26" s="70">
        <v>91134213.939999998</v>
      </c>
      <c r="AE26" s="69">
        <v>54.136889649559997</v>
      </c>
      <c r="AF26" s="70">
        <v>98701583.640000001</v>
      </c>
      <c r="AG26" s="69">
        <v>109.39751930645301</v>
      </c>
      <c r="AH26" s="74">
        <v>0</v>
      </c>
      <c r="AI26" s="69">
        <v>0</v>
      </c>
      <c r="AJ26" s="71">
        <v>1683</v>
      </c>
      <c r="AK26" s="69">
        <v>20.491903080482199</v>
      </c>
      <c r="AL26" s="71">
        <v>1577</v>
      </c>
      <c r="AM26" s="69">
        <v>15.5860842063649</v>
      </c>
      <c r="AN26" s="71">
        <v>1474</v>
      </c>
      <c r="AO26" s="69">
        <v>14.6056282203726</v>
      </c>
      <c r="AP26" s="74">
        <v>0</v>
      </c>
      <c r="AQ26" s="69">
        <v>0</v>
      </c>
      <c r="AR26" s="71">
        <v>1</v>
      </c>
      <c r="AS26" s="69">
        <v>3.0303030303030298</v>
      </c>
      <c r="AT26" s="71">
        <v>1</v>
      </c>
      <c r="AU26" s="69">
        <v>3.0303030303030298</v>
      </c>
      <c r="AV26" s="71">
        <v>1</v>
      </c>
      <c r="AW26" s="69">
        <v>3.0303030303030298</v>
      </c>
      <c r="AX26" s="54"/>
    </row>
    <row r="27" spans="1:50" ht="13.5" thickBot="1" x14ac:dyDescent="0.25">
      <c r="A27" s="72"/>
      <c r="B27" s="70"/>
      <c r="C27" s="71"/>
      <c r="D27" s="70"/>
      <c r="E27" s="71"/>
      <c r="F27" s="70"/>
      <c r="G27" s="71"/>
      <c r="H27" s="70"/>
      <c r="I27" s="71"/>
      <c r="J27" s="73"/>
      <c r="K27" s="71"/>
      <c r="L27" s="70"/>
      <c r="M27" s="71"/>
      <c r="N27" s="70"/>
      <c r="O27" s="71"/>
      <c r="P27" s="70"/>
      <c r="Q27" s="71"/>
      <c r="R27" s="73"/>
      <c r="S27" s="71"/>
      <c r="T27" s="70"/>
      <c r="U27" s="71"/>
      <c r="V27" s="70"/>
      <c r="W27" s="71"/>
      <c r="X27" s="70"/>
      <c r="Y27" s="71"/>
      <c r="Z27" s="73"/>
      <c r="AA27" s="71"/>
      <c r="AB27" s="70"/>
      <c r="AC27" s="71"/>
      <c r="AD27" s="70"/>
      <c r="AE27" s="71"/>
      <c r="AF27" s="70"/>
      <c r="AG27" s="71"/>
      <c r="AH27" s="74"/>
      <c r="AI27" s="71"/>
      <c r="AJ27" s="71"/>
      <c r="AK27" s="71"/>
      <c r="AL27" s="71"/>
      <c r="AM27" s="71"/>
      <c r="AN27" s="71"/>
      <c r="AO27" s="71"/>
      <c r="AP27" s="74"/>
      <c r="AQ27" s="71"/>
      <c r="AR27" s="71"/>
      <c r="AS27" s="71"/>
      <c r="AT27" s="71"/>
      <c r="AU27" s="71"/>
      <c r="AV27" s="71"/>
      <c r="AW27" s="71"/>
      <c r="AX27" s="54"/>
    </row>
    <row r="28" spans="1:50" ht="14.25" thickTop="1" thickBot="1" x14ac:dyDescent="0.25">
      <c r="A28" s="75" t="s">
        <v>42</v>
      </c>
      <c r="B28" s="76">
        <v>13725518318.57</v>
      </c>
      <c r="C28" s="77">
        <v>100</v>
      </c>
      <c r="D28" s="76">
        <v>8652638824.9799995</v>
      </c>
      <c r="E28" s="77">
        <v>100</v>
      </c>
      <c r="F28" s="76">
        <v>7620444775.0900002</v>
      </c>
      <c r="G28" s="77">
        <v>100</v>
      </c>
      <c r="H28" s="76">
        <v>7152974712.1899996</v>
      </c>
      <c r="I28" s="77">
        <v>100</v>
      </c>
      <c r="J28" s="78">
        <v>918797383.40999997</v>
      </c>
      <c r="K28" s="77">
        <v>100</v>
      </c>
      <c r="L28" s="76">
        <v>565315898.65999997</v>
      </c>
      <c r="M28" s="77">
        <v>100</v>
      </c>
      <c r="N28" s="76">
        <v>523235442.33999997</v>
      </c>
      <c r="O28" s="77">
        <v>100</v>
      </c>
      <c r="P28" s="76">
        <v>327554101.13</v>
      </c>
      <c r="Q28" s="77">
        <v>100</v>
      </c>
      <c r="R28" s="78">
        <v>478015250.69999999</v>
      </c>
      <c r="S28" s="77">
        <v>100</v>
      </c>
      <c r="T28" s="76">
        <v>203527617.31</v>
      </c>
      <c r="U28" s="77">
        <v>100</v>
      </c>
      <c r="V28" s="76">
        <v>354895121.11000001</v>
      </c>
      <c r="W28" s="77">
        <v>100</v>
      </c>
      <c r="X28" s="76">
        <v>237331229.28999999</v>
      </c>
      <c r="Y28" s="77">
        <v>100</v>
      </c>
      <c r="Z28" s="78">
        <v>440782132.70999998</v>
      </c>
      <c r="AA28" s="77">
        <v>100</v>
      </c>
      <c r="AB28" s="76">
        <v>361788281.35000002</v>
      </c>
      <c r="AC28" s="77">
        <v>100</v>
      </c>
      <c r="AD28" s="76">
        <v>168340321.22999999</v>
      </c>
      <c r="AE28" s="77">
        <v>100</v>
      </c>
      <c r="AF28" s="76">
        <v>90222871.840000004</v>
      </c>
      <c r="AG28" s="77">
        <v>100</v>
      </c>
      <c r="AH28" s="79">
        <v>10234</v>
      </c>
      <c r="AI28" s="77">
        <v>100</v>
      </c>
      <c r="AJ28" s="80">
        <v>8213</v>
      </c>
      <c r="AK28" s="77">
        <v>100</v>
      </c>
      <c r="AL28" s="80">
        <v>10118</v>
      </c>
      <c r="AM28" s="77">
        <v>100</v>
      </c>
      <c r="AN28" s="80">
        <v>10092</v>
      </c>
      <c r="AO28" s="77">
        <v>100</v>
      </c>
      <c r="AP28" s="79">
        <v>37</v>
      </c>
      <c r="AQ28" s="77">
        <v>100</v>
      </c>
      <c r="AR28" s="80">
        <v>33</v>
      </c>
      <c r="AS28" s="77">
        <v>100</v>
      </c>
      <c r="AT28" s="80">
        <v>33</v>
      </c>
      <c r="AU28" s="77">
        <v>100</v>
      </c>
      <c r="AV28" s="80">
        <v>33</v>
      </c>
      <c r="AW28" s="77">
        <v>100</v>
      </c>
      <c r="AX28" s="54"/>
    </row>
    <row r="29" spans="1:50" ht="13.5" thickTop="1" x14ac:dyDescent="0.2">
      <c r="B29" s="66"/>
      <c r="C29" s="67"/>
      <c r="D29" s="66"/>
      <c r="E29" s="67"/>
      <c r="F29" s="66"/>
      <c r="G29" s="67"/>
      <c r="H29" s="66"/>
      <c r="I29" s="67"/>
      <c r="J29" s="55"/>
      <c r="K29" s="67"/>
      <c r="L29" s="66"/>
      <c r="M29" s="67"/>
      <c r="N29" s="66"/>
      <c r="O29" s="67"/>
      <c r="P29" s="66"/>
      <c r="Q29" s="67"/>
      <c r="R29" s="55"/>
      <c r="S29" s="71"/>
      <c r="T29" s="70"/>
      <c r="U29" s="67"/>
      <c r="V29" s="66"/>
      <c r="W29" s="67"/>
      <c r="X29" s="66"/>
      <c r="Y29" s="67"/>
      <c r="Z29" s="55"/>
      <c r="AA29" s="71"/>
      <c r="AB29" s="70"/>
      <c r="AC29" s="67"/>
      <c r="AD29" s="66"/>
      <c r="AE29" s="67"/>
      <c r="AF29" s="66"/>
      <c r="AG29" s="67"/>
      <c r="AH29" s="54"/>
      <c r="AI29" s="71"/>
      <c r="AJ29" s="71"/>
      <c r="AK29" s="67"/>
      <c r="AL29" s="67"/>
      <c r="AM29" s="67"/>
      <c r="AN29" s="67"/>
      <c r="AO29" s="67"/>
      <c r="AP29" s="54"/>
      <c r="AQ29" s="71"/>
      <c r="AR29" s="71"/>
      <c r="AS29" s="67"/>
      <c r="AT29" s="67"/>
      <c r="AU29" s="67"/>
      <c r="AV29" s="67"/>
      <c r="AW29" s="67"/>
      <c r="AX29" s="54"/>
    </row>
    <row r="30" spans="1:50" x14ac:dyDescent="0.2">
      <c r="B30" s="66"/>
      <c r="C30" s="67"/>
      <c r="D30" s="66"/>
      <c r="E30" s="67"/>
      <c r="F30" s="66"/>
      <c r="G30" s="67"/>
      <c r="H30" s="66"/>
      <c r="I30" s="67"/>
      <c r="J30" s="55"/>
      <c r="K30" s="67"/>
      <c r="L30" s="66"/>
      <c r="M30" s="67"/>
      <c r="N30" s="66"/>
      <c r="O30" s="67"/>
      <c r="P30" s="66"/>
      <c r="Q30" s="67"/>
      <c r="R30" s="55"/>
      <c r="S30" s="71"/>
      <c r="T30" s="70"/>
      <c r="U30" s="67"/>
      <c r="V30" s="66"/>
      <c r="W30" s="67"/>
      <c r="X30" s="66"/>
      <c r="Y30" s="67"/>
      <c r="Z30" s="55"/>
      <c r="AA30" s="71"/>
      <c r="AB30" s="70"/>
      <c r="AC30" s="67"/>
      <c r="AD30" s="66"/>
      <c r="AE30" s="67"/>
      <c r="AF30" s="66"/>
      <c r="AG30" s="67"/>
      <c r="AH30" s="54"/>
      <c r="AI30" s="71"/>
      <c r="AJ30" s="71"/>
      <c r="AK30" s="67"/>
      <c r="AL30" s="67"/>
      <c r="AM30" s="67"/>
      <c r="AN30" s="67"/>
      <c r="AO30" s="67"/>
      <c r="AP30" s="54"/>
      <c r="AQ30" s="71"/>
      <c r="AR30" s="71"/>
      <c r="AS30" s="67"/>
      <c r="AT30" s="67"/>
      <c r="AU30" s="67"/>
      <c r="AV30" s="67"/>
      <c r="AW30" s="67"/>
      <c r="AX30" s="54"/>
    </row>
    <row r="31" spans="1:50" x14ac:dyDescent="0.2">
      <c r="B31" s="66"/>
      <c r="C31" s="67"/>
      <c r="D31" s="66"/>
      <c r="E31" s="67"/>
      <c r="F31" s="66"/>
      <c r="G31" s="67"/>
      <c r="H31" s="66"/>
      <c r="I31" s="67"/>
      <c r="J31" s="55"/>
      <c r="K31" s="67"/>
      <c r="L31" s="66"/>
      <c r="M31" s="67"/>
      <c r="N31" s="66"/>
      <c r="O31" s="67"/>
      <c r="P31" s="66"/>
      <c r="Q31" s="67"/>
      <c r="R31" s="55"/>
      <c r="S31" s="71"/>
      <c r="T31" s="70"/>
      <c r="U31" s="67"/>
      <c r="V31" s="66"/>
      <c r="W31" s="67"/>
      <c r="X31" s="66"/>
      <c r="Y31" s="67"/>
      <c r="Z31" s="55"/>
      <c r="AA31" s="71"/>
      <c r="AB31" s="70"/>
      <c r="AC31" s="67"/>
      <c r="AD31" s="66"/>
      <c r="AE31" s="67"/>
      <c r="AF31" s="66"/>
      <c r="AG31" s="67"/>
      <c r="AH31" s="54"/>
      <c r="AI31" s="71"/>
      <c r="AJ31" s="71"/>
      <c r="AK31" s="67"/>
      <c r="AL31" s="67"/>
      <c r="AM31" s="67"/>
      <c r="AN31" s="67"/>
      <c r="AO31" s="67"/>
      <c r="AP31" s="54"/>
      <c r="AQ31" s="71"/>
      <c r="AR31" s="71"/>
      <c r="AS31" s="67"/>
      <c r="AT31" s="67"/>
      <c r="AU31" s="67"/>
      <c r="AV31" s="67"/>
      <c r="AW31" s="67"/>
      <c r="AX31" s="54"/>
    </row>
    <row r="32" spans="1:50" x14ac:dyDescent="0.2">
      <c r="A32" s="46" t="s">
        <v>11</v>
      </c>
      <c r="B32" s="66"/>
      <c r="C32" s="67"/>
      <c r="D32" s="66"/>
      <c r="E32" s="67"/>
      <c r="F32" s="66"/>
      <c r="G32" s="67"/>
      <c r="H32" s="66"/>
      <c r="I32" s="67"/>
      <c r="J32" s="55"/>
      <c r="K32" s="67"/>
      <c r="L32" s="66"/>
      <c r="M32" s="67"/>
      <c r="N32" s="66"/>
      <c r="O32" s="67"/>
      <c r="P32" s="66"/>
      <c r="Q32" s="67"/>
      <c r="R32" s="55"/>
      <c r="S32" s="71"/>
      <c r="T32" s="70"/>
      <c r="U32" s="67"/>
      <c r="V32" s="66"/>
      <c r="W32" s="67"/>
      <c r="X32" s="66"/>
      <c r="Y32" s="67"/>
      <c r="Z32" s="55"/>
      <c r="AA32" s="71"/>
      <c r="AB32" s="70"/>
      <c r="AC32" s="67"/>
      <c r="AD32" s="66"/>
      <c r="AE32" s="67"/>
      <c r="AF32" s="66"/>
      <c r="AG32" s="67"/>
      <c r="AH32" s="54"/>
      <c r="AI32" s="71"/>
      <c r="AJ32" s="71"/>
      <c r="AK32" s="67"/>
      <c r="AL32" s="67"/>
      <c r="AM32" s="67"/>
      <c r="AN32" s="67"/>
      <c r="AO32" s="67"/>
      <c r="AP32" s="54"/>
      <c r="AQ32" s="71"/>
      <c r="AR32" s="71"/>
      <c r="AS32" s="67"/>
      <c r="AT32" s="67"/>
      <c r="AU32" s="67"/>
      <c r="AV32" s="67"/>
      <c r="AW32" s="67"/>
      <c r="AX32" s="54"/>
    </row>
    <row r="33" spans="1:50" x14ac:dyDescent="0.2">
      <c r="B33" s="66"/>
      <c r="C33" s="67"/>
      <c r="D33" s="66"/>
      <c r="E33" s="67"/>
      <c r="F33" s="66"/>
      <c r="G33" s="67"/>
      <c r="H33" s="66"/>
      <c r="I33" s="67"/>
      <c r="J33" s="55"/>
      <c r="K33" s="67"/>
      <c r="L33" s="66"/>
      <c r="M33" s="67"/>
      <c r="N33" s="66"/>
      <c r="O33" s="67"/>
      <c r="P33" s="66"/>
      <c r="Q33" s="67"/>
      <c r="R33" s="55"/>
      <c r="S33" s="71"/>
      <c r="T33" s="70"/>
      <c r="U33" s="67"/>
      <c r="V33" s="66"/>
      <c r="W33" s="67"/>
      <c r="X33" s="66"/>
      <c r="Y33" s="67"/>
      <c r="Z33" s="55"/>
      <c r="AA33" s="71"/>
      <c r="AB33" s="70"/>
      <c r="AC33" s="67"/>
      <c r="AD33" s="66"/>
      <c r="AE33" s="67"/>
      <c r="AF33" s="66"/>
      <c r="AG33" s="67"/>
      <c r="AH33" s="54"/>
      <c r="AI33" s="71"/>
      <c r="AJ33" s="71"/>
      <c r="AK33" s="67"/>
      <c r="AL33" s="67"/>
      <c r="AM33" s="67"/>
      <c r="AN33" s="67"/>
      <c r="AO33" s="67"/>
      <c r="AP33" s="54"/>
      <c r="AQ33" s="71"/>
      <c r="AR33" s="71"/>
      <c r="AS33" s="67"/>
      <c r="AT33" s="67"/>
      <c r="AU33" s="67"/>
      <c r="AV33" s="67"/>
      <c r="AW33" s="67"/>
      <c r="AX33" s="54"/>
    </row>
    <row r="34" spans="1:50" x14ac:dyDescent="0.2">
      <c r="A34" s="48" t="s">
        <v>38</v>
      </c>
      <c r="B34" s="66">
        <v>2921302978.75</v>
      </c>
      <c r="C34" s="68">
        <v>22.908802172435902</v>
      </c>
      <c r="D34" s="66">
        <v>0</v>
      </c>
      <c r="E34" s="68">
        <v>0</v>
      </c>
      <c r="F34" s="66">
        <v>0</v>
      </c>
      <c r="G34" s="68">
        <v>0</v>
      </c>
      <c r="H34" s="66">
        <v>0</v>
      </c>
      <c r="I34" s="68">
        <v>0</v>
      </c>
      <c r="J34" s="55">
        <v>513545006.74000001</v>
      </c>
      <c r="K34" s="68">
        <v>81.629994697155595</v>
      </c>
      <c r="L34" s="66">
        <v>0</v>
      </c>
      <c r="M34" s="68">
        <v>0</v>
      </c>
      <c r="N34" s="66">
        <v>0</v>
      </c>
      <c r="O34" s="68">
        <v>0</v>
      </c>
      <c r="P34" s="66">
        <v>0</v>
      </c>
      <c r="Q34" s="68">
        <v>0</v>
      </c>
      <c r="R34" s="55">
        <v>34607776</v>
      </c>
      <c r="S34" s="69">
        <v>13.8091638820335</v>
      </c>
      <c r="T34" s="70">
        <v>0</v>
      </c>
      <c r="U34" s="68">
        <v>0</v>
      </c>
      <c r="V34" s="66">
        <v>0</v>
      </c>
      <c r="W34" s="68">
        <v>0</v>
      </c>
      <c r="X34" s="66">
        <v>0</v>
      </c>
      <c r="Y34" s="68">
        <v>0</v>
      </c>
      <c r="Z34" s="55">
        <v>478937230.74000001</v>
      </c>
      <c r="AA34" s="69">
        <v>126.536078961691</v>
      </c>
      <c r="AB34" s="70">
        <v>0</v>
      </c>
      <c r="AC34" s="68">
        <v>0</v>
      </c>
      <c r="AD34" s="66">
        <v>0</v>
      </c>
      <c r="AE34" s="68">
        <v>0</v>
      </c>
      <c r="AF34" s="66">
        <v>0</v>
      </c>
      <c r="AG34" s="68">
        <v>0</v>
      </c>
      <c r="AH34" s="54">
        <v>4665</v>
      </c>
      <c r="AI34" s="69">
        <v>81.285938316779905</v>
      </c>
      <c r="AJ34" s="71">
        <v>0</v>
      </c>
      <c r="AK34" s="68">
        <v>0</v>
      </c>
      <c r="AL34" s="67">
        <v>0</v>
      </c>
      <c r="AM34" s="68">
        <v>0</v>
      </c>
      <c r="AN34" s="67">
        <v>0</v>
      </c>
      <c r="AO34" s="68">
        <v>0</v>
      </c>
      <c r="AP34" s="54">
        <v>11</v>
      </c>
      <c r="AQ34" s="69">
        <v>55</v>
      </c>
      <c r="AR34" s="71">
        <v>0</v>
      </c>
      <c r="AS34" s="68">
        <v>0</v>
      </c>
      <c r="AT34" s="67">
        <v>0</v>
      </c>
      <c r="AU34" s="68">
        <v>0</v>
      </c>
      <c r="AV34" s="67">
        <v>0</v>
      </c>
      <c r="AW34" s="68">
        <v>0</v>
      </c>
      <c r="AX34" s="54"/>
    </row>
    <row r="35" spans="1:50" x14ac:dyDescent="0.2">
      <c r="A35" s="72" t="s">
        <v>39</v>
      </c>
      <c r="B35" s="70">
        <v>8544673615.8400002</v>
      </c>
      <c r="C35" s="69">
        <v>67.007167321299306</v>
      </c>
      <c r="D35" s="70">
        <v>0</v>
      </c>
      <c r="E35" s="69">
        <v>0</v>
      </c>
      <c r="F35" s="70">
        <v>0</v>
      </c>
      <c r="G35" s="69">
        <v>0</v>
      </c>
      <c r="H35" s="70">
        <v>0</v>
      </c>
      <c r="I35" s="69">
        <v>0</v>
      </c>
      <c r="J35" s="73">
        <v>102625990.84</v>
      </c>
      <c r="K35" s="69">
        <v>16.312804093334101</v>
      </c>
      <c r="L35" s="70">
        <v>0</v>
      </c>
      <c r="M35" s="69">
        <v>0</v>
      </c>
      <c r="N35" s="70">
        <v>0</v>
      </c>
      <c r="O35" s="69">
        <v>0</v>
      </c>
      <c r="P35" s="70">
        <v>0</v>
      </c>
      <c r="Q35" s="69">
        <v>0</v>
      </c>
      <c r="R35" s="73">
        <v>199938478.87</v>
      </c>
      <c r="S35" s="69">
        <v>79.779273335574203</v>
      </c>
      <c r="T35" s="70">
        <v>0</v>
      </c>
      <c r="U35" s="69">
        <v>0</v>
      </c>
      <c r="V35" s="70">
        <v>0</v>
      </c>
      <c r="W35" s="69">
        <v>0</v>
      </c>
      <c r="X35" s="70">
        <v>0</v>
      </c>
      <c r="Y35" s="69">
        <v>0</v>
      </c>
      <c r="Z35" s="73">
        <v>-97312488.030000001</v>
      </c>
      <c r="AA35" s="69">
        <v>-25.710134604272</v>
      </c>
      <c r="AB35" s="70">
        <v>0</v>
      </c>
      <c r="AC35" s="69">
        <v>0</v>
      </c>
      <c r="AD35" s="70">
        <v>0</v>
      </c>
      <c r="AE35" s="69">
        <v>0</v>
      </c>
      <c r="AF35" s="70">
        <v>0</v>
      </c>
      <c r="AG35" s="69">
        <v>0</v>
      </c>
      <c r="AH35" s="74">
        <v>161</v>
      </c>
      <c r="AI35" s="69">
        <v>2.80536678863914</v>
      </c>
      <c r="AJ35" s="71">
        <v>0</v>
      </c>
      <c r="AK35" s="69">
        <v>0</v>
      </c>
      <c r="AL35" s="71">
        <v>0</v>
      </c>
      <c r="AM35" s="69">
        <v>0</v>
      </c>
      <c r="AN35" s="71">
        <v>0</v>
      </c>
      <c r="AO35" s="69">
        <v>0</v>
      </c>
      <c r="AP35" s="74">
        <v>1</v>
      </c>
      <c r="AQ35" s="69">
        <v>5</v>
      </c>
      <c r="AR35" s="71">
        <v>0</v>
      </c>
      <c r="AS35" s="69">
        <v>0</v>
      </c>
      <c r="AT35" s="71">
        <v>0</v>
      </c>
      <c r="AU35" s="69">
        <v>0</v>
      </c>
      <c r="AV35" s="71">
        <v>0</v>
      </c>
      <c r="AW35" s="69">
        <v>0</v>
      </c>
      <c r="AX35" s="54"/>
    </row>
    <row r="36" spans="1:50" x14ac:dyDescent="0.2">
      <c r="A36" s="72" t="s">
        <v>40</v>
      </c>
      <c r="B36" s="70">
        <v>56081182.109999999</v>
      </c>
      <c r="C36" s="69">
        <v>0.43978755914734902</v>
      </c>
      <c r="D36" s="70">
        <v>0</v>
      </c>
      <c r="E36" s="69">
        <v>0</v>
      </c>
      <c r="F36" s="70">
        <v>0</v>
      </c>
      <c r="G36" s="69">
        <v>0</v>
      </c>
      <c r="H36" s="70">
        <v>0</v>
      </c>
      <c r="I36" s="69">
        <v>0</v>
      </c>
      <c r="J36" s="73">
        <v>1969.8</v>
      </c>
      <c r="K36" s="69">
        <v>3.1310744227694301E-4</v>
      </c>
      <c r="L36" s="70">
        <v>0</v>
      </c>
      <c r="M36" s="69">
        <v>0</v>
      </c>
      <c r="N36" s="70">
        <v>0</v>
      </c>
      <c r="O36" s="69">
        <v>0</v>
      </c>
      <c r="P36" s="70">
        <v>0</v>
      </c>
      <c r="Q36" s="69">
        <v>0</v>
      </c>
      <c r="R36" s="73">
        <v>0</v>
      </c>
      <c r="S36" s="69">
        <v>0</v>
      </c>
      <c r="T36" s="70">
        <v>0</v>
      </c>
      <c r="U36" s="69">
        <v>0</v>
      </c>
      <c r="V36" s="70">
        <v>0</v>
      </c>
      <c r="W36" s="69">
        <v>0</v>
      </c>
      <c r="X36" s="70">
        <v>0</v>
      </c>
      <c r="Y36" s="69">
        <v>0</v>
      </c>
      <c r="Z36" s="73">
        <v>1969.8</v>
      </c>
      <c r="AA36" s="69">
        <v>5.2042470775058504E-4</v>
      </c>
      <c r="AB36" s="70">
        <v>0</v>
      </c>
      <c r="AC36" s="69">
        <v>0</v>
      </c>
      <c r="AD36" s="70">
        <v>0</v>
      </c>
      <c r="AE36" s="69">
        <v>0</v>
      </c>
      <c r="AF36" s="70">
        <v>0</v>
      </c>
      <c r="AG36" s="69">
        <v>0</v>
      </c>
      <c r="AH36" s="74">
        <v>12</v>
      </c>
      <c r="AI36" s="69">
        <v>0.20909566126502899</v>
      </c>
      <c r="AJ36" s="71">
        <v>0</v>
      </c>
      <c r="AK36" s="69">
        <v>0</v>
      </c>
      <c r="AL36" s="71">
        <v>0</v>
      </c>
      <c r="AM36" s="69">
        <v>0</v>
      </c>
      <c r="AN36" s="71">
        <v>0</v>
      </c>
      <c r="AO36" s="69">
        <v>0</v>
      </c>
      <c r="AP36" s="74">
        <v>1</v>
      </c>
      <c r="AQ36" s="69">
        <v>5</v>
      </c>
      <c r="AR36" s="71">
        <v>0</v>
      </c>
      <c r="AS36" s="69">
        <v>0</v>
      </c>
      <c r="AT36" s="71">
        <v>0</v>
      </c>
      <c r="AU36" s="69">
        <v>0</v>
      </c>
      <c r="AV36" s="71">
        <v>0</v>
      </c>
      <c r="AW36" s="69">
        <v>0</v>
      </c>
      <c r="AX36" s="54"/>
    </row>
    <row r="37" spans="1:50" x14ac:dyDescent="0.2">
      <c r="A37" s="72" t="s">
        <v>41</v>
      </c>
      <c r="B37" s="70">
        <v>1229822294.3800001</v>
      </c>
      <c r="C37" s="69">
        <v>9.6442429471173803</v>
      </c>
      <c r="D37" s="70">
        <v>0</v>
      </c>
      <c r="E37" s="69">
        <v>0</v>
      </c>
      <c r="F37" s="70">
        <v>0</v>
      </c>
      <c r="G37" s="69">
        <v>0</v>
      </c>
      <c r="H37" s="70">
        <v>0</v>
      </c>
      <c r="I37" s="69">
        <v>0</v>
      </c>
      <c r="J37" s="73">
        <v>12940152.92</v>
      </c>
      <c r="K37" s="69">
        <v>2.0568881020680898</v>
      </c>
      <c r="L37" s="70">
        <v>0</v>
      </c>
      <c r="M37" s="69">
        <v>0</v>
      </c>
      <c r="N37" s="70">
        <v>0</v>
      </c>
      <c r="O37" s="69">
        <v>0</v>
      </c>
      <c r="P37" s="70">
        <v>0</v>
      </c>
      <c r="Q37" s="69">
        <v>0</v>
      </c>
      <c r="R37" s="73">
        <v>16068310.18</v>
      </c>
      <c r="S37" s="69">
        <v>6.4115627823922399</v>
      </c>
      <c r="T37" s="70">
        <v>0</v>
      </c>
      <c r="U37" s="69">
        <v>0</v>
      </c>
      <c r="V37" s="70">
        <v>0</v>
      </c>
      <c r="W37" s="69">
        <v>0</v>
      </c>
      <c r="X37" s="70">
        <v>0</v>
      </c>
      <c r="Y37" s="69">
        <v>0</v>
      </c>
      <c r="Z37" s="73">
        <v>-3128157.26</v>
      </c>
      <c r="AA37" s="69">
        <v>-0.82646478212680097</v>
      </c>
      <c r="AB37" s="70">
        <v>0</v>
      </c>
      <c r="AC37" s="69">
        <v>0</v>
      </c>
      <c r="AD37" s="70">
        <v>0</v>
      </c>
      <c r="AE37" s="69">
        <v>0</v>
      </c>
      <c r="AF37" s="70">
        <v>0</v>
      </c>
      <c r="AG37" s="69">
        <v>0</v>
      </c>
      <c r="AH37" s="74">
        <v>901</v>
      </c>
      <c r="AI37" s="69">
        <v>15.699599233315899</v>
      </c>
      <c r="AJ37" s="71">
        <v>0</v>
      </c>
      <c r="AK37" s="69">
        <v>0</v>
      </c>
      <c r="AL37" s="71">
        <v>0</v>
      </c>
      <c r="AM37" s="69">
        <v>0</v>
      </c>
      <c r="AN37" s="71">
        <v>0</v>
      </c>
      <c r="AO37" s="69">
        <v>0</v>
      </c>
      <c r="AP37" s="74">
        <v>7</v>
      </c>
      <c r="AQ37" s="69">
        <v>35</v>
      </c>
      <c r="AR37" s="71">
        <v>0</v>
      </c>
      <c r="AS37" s="69">
        <v>0</v>
      </c>
      <c r="AT37" s="71">
        <v>0</v>
      </c>
      <c r="AU37" s="69">
        <v>0</v>
      </c>
      <c r="AV37" s="71">
        <v>0</v>
      </c>
      <c r="AW37" s="69">
        <v>0</v>
      </c>
      <c r="AX37" s="54"/>
    </row>
    <row r="38" spans="1:50" ht="13.5" thickBot="1" x14ac:dyDescent="0.25">
      <c r="A38" s="72"/>
      <c r="B38" s="70"/>
      <c r="C38" s="71"/>
      <c r="D38" s="70"/>
      <c r="E38" s="71"/>
      <c r="F38" s="70"/>
      <c r="G38" s="71"/>
      <c r="H38" s="70"/>
      <c r="I38" s="71"/>
      <c r="J38" s="73"/>
      <c r="K38" s="71"/>
      <c r="L38" s="70"/>
      <c r="M38" s="71"/>
      <c r="N38" s="70"/>
      <c r="O38" s="71"/>
      <c r="P38" s="70"/>
      <c r="Q38" s="71"/>
      <c r="R38" s="73"/>
      <c r="S38" s="71"/>
      <c r="T38" s="70"/>
      <c r="U38" s="71"/>
      <c r="V38" s="70"/>
      <c r="W38" s="71"/>
      <c r="X38" s="70"/>
      <c r="Y38" s="71"/>
      <c r="Z38" s="73"/>
      <c r="AA38" s="71"/>
      <c r="AB38" s="70"/>
      <c r="AC38" s="71"/>
      <c r="AD38" s="70"/>
      <c r="AE38" s="71"/>
      <c r="AF38" s="70"/>
      <c r="AG38" s="71"/>
      <c r="AH38" s="74"/>
      <c r="AI38" s="71"/>
      <c r="AJ38" s="71"/>
      <c r="AK38" s="71"/>
      <c r="AL38" s="71"/>
      <c r="AM38" s="71"/>
      <c r="AN38" s="71"/>
      <c r="AO38" s="71"/>
      <c r="AP38" s="74"/>
      <c r="AQ38" s="71"/>
      <c r="AR38" s="71"/>
      <c r="AS38" s="71"/>
      <c r="AT38" s="71"/>
      <c r="AU38" s="71"/>
      <c r="AV38" s="71"/>
      <c r="AW38" s="71"/>
      <c r="AX38" s="54"/>
    </row>
    <row r="39" spans="1:50" ht="14.25" thickTop="1" thickBot="1" x14ac:dyDescent="0.25">
      <c r="A39" s="75" t="s">
        <v>42</v>
      </c>
      <c r="B39" s="76">
        <v>12751880071.08</v>
      </c>
      <c r="C39" s="77">
        <v>100</v>
      </c>
      <c r="D39" s="76">
        <v>0</v>
      </c>
      <c r="E39" s="77">
        <v>0</v>
      </c>
      <c r="F39" s="76">
        <v>0</v>
      </c>
      <c r="G39" s="77">
        <v>0</v>
      </c>
      <c r="H39" s="76">
        <v>0</v>
      </c>
      <c r="I39" s="77">
        <v>0</v>
      </c>
      <c r="J39" s="78">
        <v>629113120.29999995</v>
      </c>
      <c r="K39" s="77">
        <v>100</v>
      </c>
      <c r="L39" s="76">
        <v>0</v>
      </c>
      <c r="M39" s="77">
        <v>0</v>
      </c>
      <c r="N39" s="76">
        <v>0</v>
      </c>
      <c r="O39" s="77">
        <v>0</v>
      </c>
      <c r="P39" s="76">
        <v>0</v>
      </c>
      <c r="Q39" s="77">
        <v>0</v>
      </c>
      <c r="R39" s="78">
        <v>250614565.05000001</v>
      </c>
      <c r="S39" s="77">
        <v>100</v>
      </c>
      <c r="T39" s="76">
        <v>0</v>
      </c>
      <c r="U39" s="77">
        <v>0</v>
      </c>
      <c r="V39" s="76">
        <v>0</v>
      </c>
      <c r="W39" s="77">
        <v>0</v>
      </c>
      <c r="X39" s="76">
        <v>0</v>
      </c>
      <c r="Y39" s="77">
        <v>0</v>
      </c>
      <c r="Z39" s="78">
        <v>378498555.25</v>
      </c>
      <c r="AA39" s="77">
        <v>100</v>
      </c>
      <c r="AB39" s="76">
        <v>0</v>
      </c>
      <c r="AC39" s="77">
        <v>0</v>
      </c>
      <c r="AD39" s="76">
        <v>0</v>
      </c>
      <c r="AE39" s="77">
        <v>0</v>
      </c>
      <c r="AF39" s="76">
        <v>0</v>
      </c>
      <c r="AG39" s="77">
        <v>0</v>
      </c>
      <c r="AH39" s="79">
        <v>5739</v>
      </c>
      <c r="AI39" s="77">
        <v>100</v>
      </c>
      <c r="AJ39" s="80">
        <v>0</v>
      </c>
      <c r="AK39" s="77">
        <v>0</v>
      </c>
      <c r="AL39" s="80">
        <v>0</v>
      </c>
      <c r="AM39" s="77">
        <v>0</v>
      </c>
      <c r="AN39" s="80">
        <v>0</v>
      </c>
      <c r="AO39" s="77">
        <v>0</v>
      </c>
      <c r="AP39" s="79">
        <v>20</v>
      </c>
      <c r="AQ39" s="77">
        <v>100</v>
      </c>
      <c r="AR39" s="80">
        <v>0</v>
      </c>
      <c r="AS39" s="77">
        <v>0</v>
      </c>
      <c r="AT39" s="80">
        <v>0</v>
      </c>
      <c r="AU39" s="77">
        <v>0</v>
      </c>
      <c r="AV39" s="80">
        <v>0</v>
      </c>
      <c r="AW39" s="77">
        <v>0</v>
      </c>
      <c r="AX39" s="54"/>
    </row>
    <row r="40" spans="1:50" ht="13.5" thickTop="1" x14ac:dyDescent="0.2">
      <c r="B40" s="66"/>
      <c r="C40" s="67"/>
      <c r="D40" s="66"/>
      <c r="E40" s="67"/>
      <c r="F40" s="66"/>
      <c r="G40" s="67"/>
      <c r="H40" s="66"/>
      <c r="I40" s="67"/>
      <c r="J40" s="55"/>
      <c r="K40" s="67"/>
      <c r="L40" s="66"/>
      <c r="M40" s="67"/>
      <c r="N40" s="66"/>
      <c r="O40" s="67"/>
      <c r="P40" s="66"/>
      <c r="Q40" s="67"/>
      <c r="R40" s="55"/>
      <c r="S40" s="71"/>
      <c r="T40" s="70"/>
      <c r="U40" s="67"/>
      <c r="V40" s="66"/>
      <c r="W40" s="67"/>
      <c r="X40" s="66"/>
      <c r="Y40" s="67"/>
      <c r="Z40" s="55"/>
      <c r="AA40" s="71"/>
      <c r="AB40" s="70"/>
      <c r="AC40" s="67"/>
      <c r="AD40" s="66"/>
      <c r="AE40" s="67"/>
      <c r="AF40" s="66"/>
      <c r="AG40" s="67"/>
      <c r="AH40" s="54"/>
      <c r="AI40" s="71"/>
      <c r="AJ40" s="71"/>
      <c r="AK40" s="67"/>
      <c r="AL40" s="67"/>
      <c r="AM40" s="67"/>
      <c r="AN40" s="67"/>
      <c r="AO40" s="67"/>
      <c r="AP40" s="54"/>
      <c r="AQ40" s="71"/>
      <c r="AR40" s="71"/>
      <c r="AS40" s="67"/>
      <c r="AT40" s="67"/>
      <c r="AU40" s="67"/>
      <c r="AV40" s="67"/>
      <c r="AW40" s="67"/>
      <c r="AX40" s="54"/>
    </row>
    <row r="41" spans="1:50" x14ac:dyDescent="0.2">
      <c r="B41" s="66"/>
      <c r="C41" s="67"/>
      <c r="D41" s="66"/>
      <c r="E41" s="67"/>
      <c r="F41" s="66"/>
      <c r="G41" s="67"/>
      <c r="H41" s="66"/>
      <c r="I41" s="67"/>
      <c r="J41" s="55"/>
      <c r="K41" s="67"/>
      <c r="L41" s="66"/>
      <c r="M41" s="67"/>
      <c r="N41" s="66"/>
      <c r="O41" s="67"/>
      <c r="P41" s="66"/>
      <c r="Q41" s="67"/>
      <c r="R41" s="55"/>
      <c r="S41" s="71"/>
      <c r="T41" s="70"/>
      <c r="U41" s="67"/>
      <c r="V41" s="66"/>
      <c r="W41" s="67"/>
      <c r="X41" s="66"/>
      <c r="Y41" s="67"/>
      <c r="Z41" s="55"/>
      <c r="AA41" s="71"/>
      <c r="AB41" s="70"/>
      <c r="AC41" s="67"/>
      <c r="AD41" s="66"/>
      <c r="AE41" s="67"/>
      <c r="AF41" s="66"/>
      <c r="AG41" s="67"/>
      <c r="AH41" s="54"/>
      <c r="AI41" s="71"/>
      <c r="AJ41" s="71"/>
      <c r="AK41" s="67"/>
      <c r="AL41" s="67"/>
      <c r="AM41" s="67"/>
      <c r="AN41" s="67"/>
      <c r="AO41" s="67"/>
      <c r="AP41" s="54"/>
      <c r="AQ41" s="71"/>
      <c r="AR41" s="71"/>
      <c r="AS41" s="67"/>
      <c r="AT41" s="67"/>
      <c r="AU41" s="67"/>
      <c r="AV41" s="67"/>
      <c r="AW41" s="67"/>
      <c r="AX41" s="54"/>
    </row>
    <row r="42" spans="1:50" x14ac:dyDescent="0.2">
      <c r="B42" s="66"/>
      <c r="C42" s="67"/>
      <c r="D42" s="66"/>
      <c r="E42" s="67"/>
      <c r="F42" s="66"/>
      <c r="G42" s="67"/>
      <c r="H42" s="66"/>
      <c r="I42" s="67"/>
      <c r="J42" s="55"/>
      <c r="K42" s="67"/>
      <c r="L42" s="66"/>
      <c r="M42" s="67"/>
      <c r="N42" s="66"/>
      <c r="O42" s="67"/>
      <c r="P42" s="66"/>
      <c r="Q42" s="67"/>
      <c r="R42" s="55"/>
      <c r="S42" s="71"/>
      <c r="T42" s="70"/>
      <c r="U42" s="67"/>
      <c r="V42" s="66"/>
      <c r="W42" s="67"/>
      <c r="X42" s="66"/>
      <c r="Y42" s="67"/>
      <c r="Z42" s="55"/>
      <c r="AA42" s="71"/>
      <c r="AB42" s="70"/>
      <c r="AC42" s="67"/>
      <c r="AD42" s="66"/>
      <c r="AE42" s="67"/>
      <c r="AF42" s="66"/>
      <c r="AG42" s="67"/>
      <c r="AH42" s="54"/>
      <c r="AI42" s="71"/>
      <c r="AJ42" s="71"/>
      <c r="AK42" s="67"/>
      <c r="AL42" s="67"/>
      <c r="AM42" s="67"/>
      <c r="AN42" s="67"/>
      <c r="AO42" s="67"/>
      <c r="AP42" s="54"/>
      <c r="AQ42" s="71"/>
      <c r="AR42" s="71"/>
      <c r="AS42" s="67"/>
      <c r="AT42" s="67"/>
      <c r="AU42" s="67"/>
      <c r="AV42" s="67"/>
      <c r="AW42" s="67"/>
      <c r="AX42" s="54"/>
    </row>
    <row r="43" spans="1:50" x14ac:dyDescent="0.2">
      <c r="A43" s="46" t="s">
        <v>12</v>
      </c>
      <c r="B43" s="66"/>
      <c r="C43" s="67"/>
      <c r="D43" s="66"/>
      <c r="E43" s="67"/>
      <c r="F43" s="66"/>
      <c r="G43" s="67"/>
      <c r="H43" s="66"/>
      <c r="I43" s="67"/>
      <c r="J43" s="55"/>
      <c r="K43" s="67"/>
      <c r="L43" s="66"/>
      <c r="M43" s="67"/>
      <c r="N43" s="66"/>
      <c r="O43" s="67"/>
      <c r="P43" s="66"/>
      <c r="Q43" s="67"/>
      <c r="R43" s="55"/>
      <c r="S43" s="71"/>
      <c r="T43" s="70"/>
      <c r="U43" s="67"/>
      <c r="V43" s="66"/>
      <c r="W43" s="67"/>
      <c r="X43" s="66"/>
      <c r="Y43" s="67"/>
      <c r="Z43" s="55"/>
      <c r="AA43" s="71"/>
      <c r="AB43" s="70"/>
      <c r="AC43" s="67"/>
      <c r="AD43" s="66"/>
      <c r="AE43" s="67"/>
      <c r="AF43" s="66"/>
      <c r="AG43" s="67"/>
      <c r="AH43" s="54"/>
      <c r="AI43" s="71"/>
      <c r="AJ43" s="71"/>
      <c r="AK43" s="67"/>
      <c r="AL43" s="67"/>
      <c r="AM43" s="67"/>
      <c r="AN43" s="67"/>
      <c r="AO43" s="67"/>
      <c r="AP43" s="54"/>
      <c r="AQ43" s="71"/>
      <c r="AR43" s="71"/>
      <c r="AS43" s="67"/>
      <c r="AT43" s="67"/>
      <c r="AU43" s="67"/>
      <c r="AV43" s="67"/>
      <c r="AW43" s="67"/>
      <c r="AX43" s="54"/>
    </row>
    <row r="44" spans="1:50" x14ac:dyDescent="0.2">
      <c r="B44" s="66"/>
      <c r="C44" s="67"/>
      <c r="D44" s="66"/>
      <c r="E44" s="67"/>
      <c r="F44" s="66"/>
      <c r="G44" s="67"/>
      <c r="H44" s="66"/>
      <c r="I44" s="67"/>
      <c r="J44" s="55"/>
      <c r="K44" s="67"/>
      <c r="L44" s="66"/>
      <c r="M44" s="67"/>
      <c r="N44" s="66"/>
      <c r="O44" s="67"/>
      <c r="P44" s="66"/>
      <c r="Q44" s="67"/>
      <c r="R44" s="55"/>
      <c r="S44" s="71"/>
      <c r="T44" s="70"/>
      <c r="U44" s="67"/>
      <c r="V44" s="66"/>
      <c r="W44" s="67"/>
      <c r="X44" s="66"/>
      <c r="Y44" s="67"/>
      <c r="Z44" s="55"/>
      <c r="AA44" s="71"/>
      <c r="AB44" s="70"/>
      <c r="AC44" s="67"/>
      <c r="AD44" s="66"/>
      <c r="AE44" s="67"/>
      <c r="AF44" s="66"/>
      <c r="AG44" s="67"/>
      <c r="AH44" s="54"/>
      <c r="AI44" s="71"/>
      <c r="AJ44" s="71"/>
      <c r="AK44" s="67"/>
      <c r="AL44" s="67"/>
      <c r="AM44" s="67"/>
      <c r="AN44" s="67"/>
      <c r="AO44" s="67"/>
      <c r="AP44" s="54"/>
      <c r="AQ44" s="71"/>
      <c r="AR44" s="71"/>
      <c r="AS44" s="67"/>
      <c r="AT44" s="67"/>
      <c r="AU44" s="67"/>
      <c r="AV44" s="67"/>
      <c r="AW44" s="67"/>
      <c r="AX44" s="54"/>
    </row>
    <row r="45" spans="1:50" x14ac:dyDescent="0.2">
      <c r="A45" s="48" t="s">
        <v>38</v>
      </c>
      <c r="B45" s="66">
        <v>32388472622.529999</v>
      </c>
      <c r="C45" s="68">
        <v>55.054324977458101</v>
      </c>
      <c r="D45" s="70">
        <v>32123813806.18</v>
      </c>
      <c r="E45" s="69">
        <v>52.661507766593601</v>
      </c>
      <c r="F45" s="70">
        <v>29011737145.419998</v>
      </c>
      <c r="G45" s="69">
        <v>51.177540425243599</v>
      </c>
      <c r="H45" s="70">
        <v>25730998855.16</v>
      </c>
      <c r="I45" s="69">
        <v>50.707566669824402</v>
      </c>
      <c r="J45" s="55">
        <v>2081703183.46</v>
      </c>
      <c r="K45" s="68">
        <v>44.591386393271897</v>
      </c>
      <c r="L45" s="70">
        <v>3478858293.1100001</v>
      </c>
      <c r="M45" s="69">
        <v>66.991899540895801</v>
      </c>
      <c r="N45" s="70">
        <v>2981353282.4499998</v>
      </c>
      <c r="O45" s="69">
        <v>63.883158847086698</v>
      </c>
      <c r="P45" s="70">
        <v>2156840310.8899999</v>
      </c>
      <c r="Q45" s="69">
        <v>49.661783329869003</v>
      </c>
      <c r="R45" s="55">
        <v>2570465988.3299999</v>
      </c>
      <c r="S45" s="69">
        <v>61.622649375347997</v>
      </c>
      <c r="T45" s="70">
        <v>1660811476.04</v>
      </c>
      <c r="U45" s="69">
        <v>54.129808396419797</v>
      </c>
      <c r="V45" s="70">
        <v>2043344987.48</v>
      </c>
      <c r="W45" s="69">
        <v>62.362301977910803</v>
      </c>
      <c r="X45" s="70">
        <v>2334014943.8400002</v>
      </c>
      <c r="Y45" s="69">
        <v>55.554625413506699</v>
      </c>
      <c r="Z45" s="55">
        <v>-488762804.87</v>
      </c>
      <c r="AA45" s="69">
        <v>-98.323454042179904</v>
      </c>
      <c r="AB45" s="70">
        <v>1818046817.0699999</v>
      </c>
      <c r="AC45" s="69">
        <v>85.565115490497405</v>
      </c>
      <c r="AD45" s="70">
        <v>938008294.97000003</v>
      </c>
      <c r="AE45" s="69">
        <v>67.467382356042506</v>
      </c>
      <c r="AF45" s="70">
        <v>-177174632.94999999</v>
      </c>
      <c r="AG45" s="69">
        <v>-124.980978717997</v>
      </c>
      <c r="AH45" s="54">
        <v>78019</v>
      </c>
      <c r="AI45" s="69">
        <v>77.239651912205801</v>
      </c>
      <c r="AJ45" s="71">
        <v>85247</v>
      </c>
      <c r="AK45" s="69">
        <v>80.1977496801385</v>
      </c>
      <c r="AL45" s="71">
        <v>85814</v>
      </c>
      <c r="AM45" s="69">
        <v>80.278778240329302</v>
      </c>
      <c r="AN45" s="71">
        <v>75682</v>
      </c>
      <c r="AO45" s="69">
        <v>78.217821782178206</v>
      </c>
      <c r="AP45" s="54">
        <v>30</v>
      </c>
      <c r="AQ45" s="69">
        <v>35.714285714285701</v>
      </c>
      <c r="AR45" s="71">
        <v>47</v>
      </c>
      <c r="AS45" s="69">
        <v>45.631067961165101</v>
      </c>
      <c r="AT45" s="71">
        <v>46</v>
      </c>
      <c r="AU45" s="69">
        <v>43.396226415094297</v>
      </c>
      <c r="AV45" s="71">
        <v>45</v>
      </c>
      <c r="AW45" s="69">
        <v>43.269230769230802</v>
      </c>
      <c r="AX45" s="54"/>
    </row>
    <row r="46" spans="1:50" x14ac:dyDescent="0.2">
      <c r="A46" s="72" t="s">
        <v>39</v>
      </c>
      <c r="B46" s="70">
        <v>22926412562.299999</v>
      </c>
      <c r="C46" s="69">
        <v>38.970598659664297</v>
      </c>
      <c r="D46" s="70">
        <v>26425452530.73</v>
      </c>
      <c r="E46" s="69">
        <v>43.320017420069497</v>
      </c>
      <c r="F46" s="70">
        <v>25203358159.77</v>
      </c>
      <c r="G46" s="69">
        <v>44.459450139377402</v>
      </c>
      <c r="H46" s="70">
        <v>22817142531.450001</v>
      </c>
      <c r="I46" s="69">
        <v>44.965288080775998</v>
      </c>
      <c r="J46" s="73">
        <v>1847479479.25</v>
      </c>
      <c r="K46" s="69">
        <v>39.574167906084902</v>
      </c>
      <c r="L46" s="70">
        <v>1457999826.95</v>
      </c>
      <c r="M46" s="69">
        <v>28.0765037573175</v>
      </c>
      <c r="N46" s="70">
        <v>1320645151.76</v>
      </c>
      <c r="O46" s="69">
        <v>28.298217627261</v>
      </c>
      <c r="P46" s="70">
        <v>1938757489.0999999</v>
      </c>
      <c r="Q46" s="69">
        <v>44.6403722457854</v>
      </c>
      <c r="R46" s="73">
        <v>1144960566.8199999</v>
      </c>
      <c r="S46" s="69">
        <v>27.448526406524302</v>
      </c>
      <c r="T46" s="70">
        <v>1200288089.4100001</v>
      </c>
      <c r="U46" s="69">
        <v>39.120252501617102</v>
      </c>
      <c r="V46" s="70">
        <v>1069814808.22</v>
      </c>
      <c r="W46" s="69">
        <v>32.650440595905202</v>
      </c>
      <c r="X46" s="70">
        <v>1560659279.5999999</v>
      </c>
      <c r="Y46" s="69">
        <v>37.147080786743501</v>
      </c>
      <c r="Z46" s="73">
        <v>711414866.20000005</v>
      </c>
      <c r="AA46" s="69">
        <v>143.11393216663501</v>
      </c>
      <c r="AB46" s="70">
        <v>257711737.53999999</v>
      </c>
      <c r="AC46" s="69">
        <v>12.129024609720901</v>
      </c>
      <c r="AD46" s="70">
        <v>250830343.53999999</v>
      </c>
      <c r="AE46" s="69">
        <v>18.041276164462801</v>
      </c>
      <c r="AF46" s="70">
        <v>378098209.5</v>
      </c>
      <c r="AG46" s="69">
        <v>266.71472934936401</v>
      </c>
      <c r="AH46" s="74">
        <v>16045</v>
      </c>
      <c r="AI46" s="69">
        <v>15.884723143482301</v>
      </c>
      <c r="AJ46" s="71">
        <v>15464</v>
      </c>
      <c r="AK46" s="69">
        <v>14.5480544893505</v>
      </c>
      <c r="AL46" s="71">
        <v>15190</v>
      </c>
      <c r="AM46" s="69">
        <v>14.210206277187901</v>
      </c>
      <c r="AN46" s="71">
        <v>15120</v>
      </c>
      <c r="AO46" s="69">
        <v>15.6266148535522</v>
      </c>
      <c r="AP46" s="74">
        <v>39</v>
      </c>
      <c r="AQ46" s="69">
        <v>46.428571428571402</v>
      </c>
      <c r="AR46" s="71">
        <v>37</v>
      </c>
      <c r="AS46" s="69">
        <v>35.922330097087404</v>
      </c>
      <c r="AT46" s="71">
        <v>38</v>
      </c>
      <c r="AU46" s="69">
        <v>35.849056603773597</v>
      </c>
      <c r="AV46" s="71">
        <v>38</v>
      </c>
      <c r="AW46" s="69">
        <v>36.538461538461497</v>
      </c>
      <c r="AX46" s="54"/>
    </row>
    <row r="47" spans="1:50" x14ac:dyDescent="0.2">
      <c r="A47" s="72" t="s">
        <v>40</v>
      </c>
      <c r="B47" s="70">
        <v>2826997552.1399999</v>
      </c>
      <c r="C47" s="69">
        <v>4.8053652841205299</v>
      </c>
      <c r="D47" s="70">
        <v>0</v>
      </c>
      <c r="E47" s="69">
        <v>0</v>
      </c>
      <c r="F47" s="70">
        <v>0</v>
      </c>
      <c r="G47" s="69">
        <v>0</v>
      </c>
      <c r="H47" s="70">
        <v>0</v>
      </c>
      <c r="I47" s="69">
        <v>0</v>
      </c>
      <c r="J47" s="73">
        <v>631345926.11000001</v>
      </c>
      <c r="K47" s="69">
        <v>13.523825280507401</v>
      </c>
      <c r="L47" s="70">
        <v>0</v>
      </c>
      <c r="M47" s="69">
        <v>0</v>
      </c>
      <c r="N47" s="70">
        <v>0</v>
      </c>
      <c r="O47" s="69">
        <v>0</v>
      </c>
      <c r="P47" s="70">
        <v>0</v>
      </c>
      <c r="Q47" s="69">
        <v>0</v>
      </c>
      <c r="R47" s="73">
        <v>241162189.30000001</v>
      </c>
      <c r="S47" s="69">
        <v>5.7814626224563401</v>
      </c>
      <c r="T47" s="70">
        <v>0</v>
      </c>
      <c r="U47" s="69">
        <v>0</v>
      </c>
      <c r="V47" s="70">
        <v>0</v>
      </c>
      <c r="W47" s="69">
        <v>0</v>
      </c>
      <c r="X47" s="70">
        <v>0</v>
      </c>
      <c r="Y47" s="69">
        <v>0</v>
      </c>
      <c r="Z47" s="73">
        <v>292465593.73000002</v>
      </c>
      <c r="AA47" s="69">
        <v>58.834729397379199</v>
      </c>
      <c r="AB47" s="70">
        <v>0</v>
      </c>
      <c r="AC47" s="69">
        <v>0</v>
      </c>
      <c r="AD47" s="70">
        <v>0</v>
      </c>
      <c r="AE47" s="69">
        <v>0</v>
      </c>
      <c r="AF47" s="70">
        <v>0</v>
      </c>
      <c r="AG47" s="69">
        <v>0</v>
      </c>
      <c r="AH47" s="74">
        <v>12</v>
      </c>
      <c r="AI47" s="69">
        <v>1.1880129493411501E-2</v>
      </c>
      <c r="AJ47" s="71">
        <v>0</v>
      </c>
      <c r="AK47" s="69">
        <v>0</v>
      </c>
      <c r="AL47" s="71">
        <v>0</v>
      </c>
      <c r="AM47" s="69">
        <v>0</v>
      </c>
      <c r="AN47" s="71">
        <v>0</v>
      </c>
      <c r="AO47" s="69">
        <v>0</v>
      </c>
      <c r="AP47" s="74">
        <v>6</v>
      </c>
      <c r="AQ47" s="69">
        <v>7.1428571428571397</v>
      </c>
      <c r="AR47" s="71">
        <v>0</v>
      </c>
      <c r="AS47" s="69">
        <v>0</v>
      </c>
      <c r="AT47" s="71">
        <v>0</v>
      </c>
      <c r="AU47" s="69">
        <v>0</v>
      </c>
      <c r="AV47" s="71">
        <v>0</v>
      </c>
      <c r="AW47" s="69">
        <v>0</v>
      </c>
      <c r="AX47" s="54"/>
    </row>
    <row r="48" spans="1:50" x14ac:dyDescent="0.2">
      <c r="A48" s="72" t="s">
        <v>41</v>
      </c>
      <c r="B48" s="70">
        <v>688141308.89999998</v>
      </c>
      <c r="C48" s="69">
        <v>1.1697110787570899</v>
      </c>
      <c r="D48" s="70">
        <v>2451292075.8099999</v>
      </c>
      <c r="E48" s="69">
        <v>4.0184748133368702</v>
      </c>
      <c r="F48" s="70">
        <v>2473320949.98</v>
      </c>
      <c r="G48" s="69">
        <v>4.3630094353790199</v>
      </c>
      <c r="H48" s="70">
        <v>2195762423.0599999</v>
      </c>
      <c r="I48" s="69">
        <v>4.3271452493995204</v>
      </c>
      <c r="J48" s="73">
        <v>107868946.75</v>
      </c>
      <c r="K48" s="69">
        <v>2.3106204201358702</v>
      </c>
      <c r="L48" s="70">
        <v>256095530.97999999</v>
      </c>
      <c r="M48" s="69">
        <v>4.93159670178669</v>
      </c>
      <c r="N48" s="70">
        <v>364886134.82999998</v>
      </c>
      <c r="O48" s="69">
        <v>7.8186235256523302</v>
      </c>
      <c r="P48" s="70">
        <v>247460717.59</v>
      </c>
      <c r="Q48" s="69">
        <v>5.6978444243456297</v>
      </c>
      <c r="R48" s="73">
        <v>214711928.90000001</v>
      </c>
      <c r="S48" s="69">
        <v>5.1473615956713896</v>
      </c>
      <c r="T48" s="70">
        <v>207101718.16999999</v>
      </c>
      <c r="U48" s="69">
        <v>6.7499391019630997</v>
      </c>
      <c r="V48" s="70">
        <v>163411021.40000001</v>
      </c>
      <c r="W48" s="69">
        <v>4.9872574261840796</v>
      </c>
      <c r="X48" s="70">
        <v>306623015.93000001</v>
      </c>
      <c r="Y48" s="69">
        <v>7.2982937997497999</v>
      </c>
      <c r="Z48" s="73">
        <v>-105209089.45999999</v>
      </c>
      <c r="AA48" s="69">
        <v>-21.1647060072243</v>
      </c>
      <c r="AB48" s="70">
        <v>48993812.810000002</v>
      </c>
      <c r="AC48" s="69">
        <v>2.3058598997816899</v>
      </c>
      <c r="AD48" s="70">
        <v>201475113.43000001</v>
      </c>
      <c r="AE48" s="69">
        <v>14.4913414794947</v>
      </c>
      <c r="AF48" s="70">
        <v>-59162298.340000004</v>
      </c>
      <c r="AG48" s="69">
        <v>-41.733750631367101</v>
      </c>
      <c r="AH48" s="74">
        <v>4210</v>
      </c>
      <c r="AI48" s="69">
        <v>4.1679454306051902</v>
      </c>
      <c r="AJ48" s="71">
        <v>5585</v>
      </c>
      <c r="AK48" s="69">
        <v>5.2541958305110299</v>
      </c>
      <c r="AL48" s="71">
        <v>5891</v>
      </c>
      <c r="AM48" s="69">
        <v>5.5110154824828097</v>
      </c>
      <c r="AN48" s="71">
        <v>5956</v>
      </c>
      <c r="AO48" s="69">
        <v>6.1555633642696197</v>
      </c>
      <c r="AP48" s="74">
        <v>9</v>
      </c>
      <c r="AQ48" s="69">
        <v>10.714285714285699</v>
      </c>
      <c r="AR48" s="71">
        <v>19</v>
      </c>
      <c r="AS48" s="69">
        <v>18.446601941747598</v>
      </c>
      <c r="AT48" s="71">
        <v>22</v>
      </c>
      <c r="AU48" s="69">
        <v>20.754716981132098</v>
      </c>
      <c r="AV48" s="71">
        <v>21</v>
      </c>
      <c r="AW48" s="69">
        <v>20.192307692307701</v>
      </c>
      <c r="AX48" s="54"/>
    </row>
    <row r="49" spans="1:50" ht="13.5" thickBot="1" x14ac:dyDescent="0.25">
      <c r="A49" s="72"/>
      <c r="B49" s="70"/>
      <c r="C49" s="71"/>
      <c r="D49" s="70"/>
      <c r="E49" s="71"/>
      <c r="F49" s="70"/>
      <c r="G49" s="71"/>
      <c r="H49" s="70"/>
      <c r="I49" s="71"/>
      <c r="J49" s="73"/>
      <c r="K49" s="71"/>
      <c r="L49" s="70"/>
      <c r="M49" s="71"/>
      <c r="N49" s="70"/>
      <c r="O49" s="71"/>
      <c r="P49" s="70"/>
      <c r="Q49" s="71"/>
      <c r="R49" s="73"/>
      <c r="S49" s="71"/>
      <c r="T49" s="70"/>
      <c r="U49" s="71"/>
      <c r="V49" s="70"/>
      <c r="W49" s="71"/>
      <c r="X49" s="70"/>
      <c r="Y49" s="71"/>
      <c r="Z49" s="73"/>
      <c r="AA49" s="71"/>
      <c r="AB49" s="70"/>
      <c r="AC49" s="71"/>
      <c r="AD49" s="70"/>
      <c r="AE49" s="71"/>
      <c r="AF49" s="70"/>
      <c r="AG49" s="71"/>
      <c r="AH49" s="74"/>
      <c r="AI49" s="71"/>
      <c r="AJ49" s="71"/>
      <c r="AK49" s="71"/>
      <c r="AL49" s="71"/>
      <c r="AM49" s="71"/>
      <c r="AN49" s="71"/>
      <c r="AO49" s="71"/>
      <c r="AP49" s="74"/>
      <c r="AQ49" s="71"/>
      <c r="AR49" s="71"/>
      <c r="AS49" s="71"/>
      <c r="AT49" s="71"/>
      <c r="AU49" s="71"/>
      <c r="AV49" s="71"/>
      <c r="AW49" s="71"/>
      <c r="AX49" s="54"/>
    </row>
    <row r="50" spans="1:50" ht="14.25" thickTop="1" thickBot="1" x14ac:dyDescent="0.25">
      <c r="A50" s="75" t="s">
        <v>42</v>
      </c>
      <c r="B50" s="76">
        <v>58830024045.870003</v>
      </c>
      <c r="C50" s="77">
        <v>100</v>
      </c>
      <c r="D50" s="76">
        <v>61000558412.720001</v>
      </c>
      <c r="E50" s="77">
        <v>100</v>
      </c>
      <c r="F50" s="76">
        <v>56688416255.169998</v>
      </c>
      <c r="G50" s="77">
        <v>100</v>
      </c>
      <c r="H50" s="76">
        <v>50743903809.669998</v>
      </c>
      <c r="I50" s="77">
        <v>100</v>
      </c>
      <c r="J50" s="78">
        <v>4668397535.5699997</v>
      </c>
      <c r="K50" s="77">
        <v>100</v>
      </c>
      <c r="L50" s="76">
        <v>5192953651.04</v>
      </c>
      <c r="M50" s="77">
        <v>100</v>
      </c>
      <c r="N50" s="76">
        <v>4666884569.04</v>
      </c>
      <c r="O50" s="77">
        <v>100</v>
      </c>
      <c r="P50" s="76">
        <v>4343058517.5799999</v>
      </c>
      <c r="Q50" s="77">
        <v>100</v>
      </c>
      <c r="R50" s="78">
        <v>4171300673.3499999</v>
      </c>
      <c r="S50" s="77">
        <v>100</v>
      </c>
      <c r="T50" s="76">
        <v>3068201283.6199999</v>
      </c>
      <c r="U50" s="77">
        <v>100</v>
      </c>
      <c r="V50" s="76">
        <v>3276570817.0999999</v>
      </c>
      <c r="W50" s="77">
        <v>100</v>
      </c>
      <c r="X50" s="76">
        <v>4201297239.3699999</v>
      </c>
      <c r="Y50" s="77">
        <v>100</v>
      </c>
      <c r="Z50" s="78">
        <v>497096862.22000003</v>
      </c>
      <c r="AA50" s="77">
        <v>100</v>
      </c>
      <c r="AB50" s="76">
        <v>2124752367.4200001</v>
      </c>
      <c r="AC50" s="77">
        <v>100</v>
      </c>
      <c r="AD50" s="76">
        <v>1390313751.9400001</v>
      </c>
      <c r="AE50" s="77">
        <v>100</v>
      </c>
      <c r="AF50" s="76">
        <v>141761278.21000001</v>
      </c>
      <c r="AG50" s="77">
        <v>100</v>
      </c>
      <c r="AH50" s="79">
        <v>101009</v>
      </c>
      <c r="AI50" s="77">
        <v>100</v>
      </c>
      <c r="AJ50" s="80">
        <v>106296</v>
      </c>
      <c r="AK50" s="77">
        <v>100</v>
      </c>
      <c r="AL50" s="80">
        <v>106895</v>
      </c>
      <c r="AM50" s="77">
        <v>100</v>
      </c>
      <c r="AN50" s="80">
        <v>96758</v>
      </c>
      <c r="AO50" s="77">
        <v>100</v>
      </c>
      <c r="AP50" s="79">
        <v>84</v>
      </c>
      <c r="AQ50" s="77">
        <v>100</v>
      </c>
      <c r="AR50" s="80">
        <v>103</v>
      </c>
      <c r="AS50" s="77">
        <v>100</v>
      </c>
      <c r="AT50" s="80">
        <v>106</v>
      </c>
      <c r="AU50" s="77">
        <v>100</v>
      </c>
      <c r="AV50" s="80">
        <v>104</v>
      </c>
      <c r="AW50" s="77">
        <v>100</v>
      </c>
      <c r="AX50" s="54"/>
    </row>
    <row r="51" spans="1:50" ht="13.5" thickTop="1" x14ac:dyDescent="0.2">
      <c r="B51" s="66"/>
      <c r="C51" s="67"/>
      <c r="D51" s="66"/>
      <c r="E51" s="67"/>
      <c r="F51" s="66"/>
      <c r="G51" s="67"/>
      <c r="H51" s="66"/>
      <c r="I51" s="67"/>
      <c r="J51" s="55"/>
      <c r="K51" s="67"/>
      <c r="L51" s="66"/>
      <c r="M51" s="67"/>
      <c r="N51" s="66"/>
      <c r="O51" s="67"/>
      <c r="P51" s="66"/>
      <c r="Q51" s="67"/>
      <c r="R51" s="55"/>
      <c r="S51" s="71"/>
      <c r="T51" s="70"/>
      <c r="U51" s="67"/>
      <c r="V51" s="66"/>
      <c r="W51" s="67"/>
      <c r="X51" s="66"/>
      <c r="Y51" s="67"/>
      <c r="Z51" s="55"/>
      <c r="AA51" s="71"/>
      <c r="AB51" s="70"/>
      <c r="AC51" s="67"/>
      <c r="AD51" s="66"/>
      <c r="AE51" s="67"/>
      <c r="AF51" s="66"/>
      <c r="AG51" s="67"/>
      <c r="AH51" s="54"/>
      <c r="AI51" s="71"/>
      <c r="AJ51" s="71"/>
      <c r="AK51" s="67"/>
      <c r="AL51" s="67"/>
      <c r="AM51" s="67"/>
      <c r="AN51" s="67"/>
      <c r="AO51" s="67"/>
      <c r="AP51" s="54"/>
      <c r="AQ51" s="71"/>
      <c r="AR51" s="71"/>
      <c r="AS51" s="67"/>
      <c r="AT51" s="67"/>
      <c r="AU51" s="67"/>
      <c r="AV51" s="67"/>
      <c r="AW51" s="67"/>
      <c r="AX51" s="54"/>
    </row>
    <row r="52" spans="1:50" x14ac:dyDescent="0.2">
      <c r="B52" s="66"/>
      <c r="C52" s="67"/>
      <c r="D52" s="66"/>
      <c r="E52" s="67"/>
      <c r="F52" s="66"/>
      <c r="G52" s="67"/>
      <c r="H52" s="66"/>
      <c r="I52" s="67"/>
      <c r="J52" s="55"/>
      <c r="K52" s="67"/>
      <c r="L52" s="66"/>
      <c r="M52" s="67"/>
      <c r="N52" s="66"/>
      <c r="O52" s="67"/>
      <c r="P52" s="66"/>
      <c r="Q52" s="67"/>
      <c r="R52" s="55"/>
      <c r="S52" s="71"/>
      <c r="T52" s="70"/>
      <c r="U52" s="67"/>
      <c r="V52" s="66"/>
      <c r="W52" s="67"/>
      <c r="X52" s="66"/>
      <c r="Y52" s="67"/>
      <c r="Z52" s="55"/>
      <c r="AA52" s="71"/>
      <c r="AB52" s="70"/>
      <c r="AC52" s="67"/>
      <c r="AD52" s="66"/>
      <c r="AE52" s="67"/>
      <c r="AF52" s="66"/>
      <c r="AG52" s="67"/>
      <c r="AH52" s="54"/>
      <c r="AI52" s="71"/>
      <c r="AJ52" s="71"/>
      <c r="AK52" s="67"/>
      <c r="AL52" s="67"/>
      <c r="AM52" s="67"/>
      <c r="AN52" s="67"/>
      <c r="AO52" s="67"/>
      <c r="AP52" s="54"/>
      <c r="AQ52" s="71"/>
      <c r="AR52" s="71"/>
      <c r="AS52" s="67"/>
      <c r="AT52" s="67"/>
      <c r="AU52" s="67"/>
      <c r="AV52" s="67"/>
      <c r="AW52" s="67"/>
      <c r="AX52" s="54"/>
    </row>
    <row r="53" spans="1:50" x14ac:dyDescent="0.2">
      <c r="B53" s="66"/>
      <c r="C53" s="67"/>
      <c r="D53" s="66"/>
      <c r="E53" s="67"/>
      <c r="F53" s="66"/>
      <c r="G53" s="67"/>
      <c r="H53" s="66"/>
      <c r="I53" s="67"/>
      <c r="J53" s="55"/>
      <c r="K53" s="67"/>
      <c r="L53" s="66"/>
      <c r="M53" s="67"/>
      <c r="N53" s="66"/>
      <c r="O53" s="67"/>
      <c r="P53" s="66"/>
      <c r="Q53" s="67"/>
      <c r="R53" s="55"/>
      <c r="S53" s="71"/>
      <c r="T53" s="70"/>
      <c r="U53" s="67"/>
      <c r="V53" s="66"/>
      <c r="W53" s="67"/>
      <c r="X53" s="66"/>
      <c r="Y53" s="67"/>
      <c r="Z53" s="55"/>
      <c r="AA53" s="71"/>
      <c r="AB53" s="70"/>
      <c r="AC53" s="67"/>
      <c r="AD53" s="66"/>
      <c r="AE53" s="67"/>
      <c r="AF53" s="66"/>
      <c r="AG53" s="67"/>
      <c r="AH53" s="54"/>
      <c r="AI53" s="71"/>
      <c r="AJ53" s="71"/>
      <c r="AK53" s="67"/>
      <c r="AL53" s="67"/>
      <c r="AM53" s="67"/>
      <c r="AN53" s="67"/>
      <c r="AO53" s="67"/>
      <c r="AP53" s="54"/>
      <c r="AQ53" s="71"/>
      <c r="AR53" s="71"/>
      <c r="AS53" s="67"/>
      <c r="AT53" s="67"/>
      <c r="AU53" s="67"/>
      <c r="AV53" s="67"/>
      <c r="AW53" s="67"/>
      <c r="AX53" s="54"/>
    </row>
    <row r="54" spans="1:50" x14ac:dyDescent="0.2">
      <c r="A54" s="72"/>
      <c r="B54" s="70"/>
      <c r="C54" s="71"/>
      <c r="D54" s="70"/>
      <c r="E54" s="71"/>
      <c r="F54" s="70"/>
      <c r="G54" s="71"/>
      <c r="H54" s="70"/>
      <c r="I54" s="71"/>
      <c r="J54" s="73"/>
      <c r="K54" s="71"/>
      <c r="L54" s="70"/>
      <c r="M54" s="71"/>
      <c r="N54" s="70"/>
      <c r="O54" s="71"/>
      <c r="P54" s="70"/>
      <c r="Q54" s="71"/>
      <c r="R54" s="73"/>
      <c r="S54" s="71"/>
      <c r="T54" s="70"/>
      <c r="U54" s="71"/>
      <c r="V54" s="70"/>
      <c r="W54" s="71"/>
      <c r="X54" s="70"/>
      <c r="Y54" s="71"/>
      <c r="Z54" s="73"/>
      <c r="AA54" s="71"/>
      <c r="AB54" s="70"/>
      <c r="AC54" s="71"/>
      <c r="AD54" s="70"/>
      <c r="AE54" s="71"/>
      <c r="AF54" s="70"/>
      <c r="AG54" s="71"/>
      <c r="AH54" s="74"/>
      <c r="AI54" s="71"/>
      <c r="AJ54" s="71"/>
      <c r="AK54" s="71"/>
      <c r="AL54" s="71"/>
      <c r="AM54" s="71"/>
      <c r="AN54" s="71"/>
      <c r="AO54" s="71"/>
      <c r="AP54" s="74"/>
      <c r="AQ54" s="71"/>
      <c r="AR54" s="71"/>
      <c r="AS54" s="71"/>
      <c r="AT54" s="71"/>
      <c r="AU54" s="71"/>
      <c r="AV54" s="71"/>
      <c r="AW54" s="71"/>
      <c r="AX54" s="54"/>
    </row>
    <row r="55" spans="1:50" x14ac:dyDescent="0.2">
      <c r="A55" s="72"/>
      <c r="B55" s="82"/>
      <c r="C55" s="72"/>
      <c r="D55" s="82"/>
      <c r="E55" s="72"/>
      <c r="F55" s="82"/>
      <c r="G55" s="72"/>
      <c r="H55" s="82"/>
      <c r="I55" s="72"/>
      <c r="J55" s="73"/>
      <c r="K55" s="72"/>
      <c r="L55" s="82"/>
      <c r="M55" s="72"/>
      <c r="N55" s="82"/>
      <c r="O55" s="72"/>
      <c r="P55" s="82"/>
      <c r="Q55" s="72"/>
      <c r="R55" s="73"/>
      <c r="S55" s="71"/>
      <c r="T55" s="70"/>
      <c r="U55" s="72"/>
      <c r="V55" s="82"/>
      <c r="W55" s="72"/>
      <c r="X55" s="82"/>
      <c r="Y55" s="72"/>
      <c r="Z55" s="73"/>
      <c r="AA55" s="71"/>
      <c r="AB55" s="70"/>
      <c r="AC55" s="72"/>
      <c r="AD55" s="82"/>
      <c r="AE55" s="72"/>
      <c r="AF55" s="82"/>
      <c r="AG55" s="72"/>
      <c r="AH55" s="74"/>
      <c r="AI55" s="71"/>
      <c r="AJ55" s="71"/>
      <c r="AK55" s="72"/>
      <c r="AL55" s="72"/>
      <c r="AM55" s="72"/>
      <c r="AN55" s="72"/>
      <c r="AO55" s="72"/>
      <c r="AP55" s="74"/>
      <c r="AQ55" s="71"/>
      <c r="AR55" s="71"/>
      <c r="AS55" s="72"/>
      <c r="AT55" s="72"/>
      <c r="AU55" s="72"/>
      <c r="AV55" s="72"/>
      <c r="AW55" s="72"/>
      <c r="AX55" s="54"/>
    </row>
    <row r="56" spans="1:50" x14ac:dyDescent="0.2">
      <c r="A56" s="72"/>
      <c r="B56" s="82"/>
      <c r="C56" s="72"/>
      <c r="D56" s="82"/>
      <c r="E56" s="72"/>
      <c r="F56" s="82"/>
      <c r="G56" s="72"/>
      <c r="H56" s="82"/>
      <c r="I56" s="72"/>
      <c r="J56" s="73"/>
      <c r="K56" s="72"/>
      <c r="L56" s="82"/>
      <c r="M56" s="72"/>
      <c r="N56" s="82"/>
      <c r="O56" s="72"/>
      <c r="P56" s="82"/>
      <c r="Q56" s="72"/>
      <c r="R56" s="73"/>
      <c r="S56" s="71"/>
      <c r="T56" s="70"/>
      <c r="U56" s="72"/>
      <c r="V56" s="82"/>
      <c r="W56" s="72"/>
      <c r="X56" s="82"/>
      <c r="Y56" s="72"/>
      <c r="Z56" s="73"/>
      <c r="AA56" s="71"/>
      <c r="AB56" s="70"/>
      <c r="AC56" s="72"/>
      <c r="AD56" s="82"/>
      <c r="AE56" s="72"/>
      <c r="AF56" s="82"/>
      <c r="AG56" s="72"/>
      <c r="AH56" s="74"/>
      <c r="AI56" s="71"/>
      <c r="AJ56" s="71"/>
      <c r="AK56" s="72"/>
      <c r="AL56" s="72"/>
      <c r="AM56" s="72"/>
      <c r="AN56" s="72"/>
      <c r="AO56" s="72"/>
      <c r="AP56" s="74"/>
      <c r="AQ56" s="71"/>
      <c r="AR56" s="71"/>
      <c r="AS56" s="72"/>
      <c r="AT56" s="72"/>
      <c r="AU56" s="72"/>
      <c r="AV56" s="72"/>
      <c r="AW56" s="72"/>
      <c r="AX56" s="54"/>
    </row>
    <row r="57" spans="1:50" ht="13.5" thickBot="1" x14ac:dyDescent="0.25">
      <c r="A57" s="72"/>
      <c r="B57" s="82"/>
      <c r="C57" s="72"/>
      <c r="D57" s="82"/>
      <c r="E57" s="72"/>
      <c r="F57" s="82"/>
      <c r="G57" s="72"/>
      <c r="H57" s="82"/>
      <c r="I57" s="72"/>
      <c r="J57" s="73"/>
      <c r="K57" s="72"/>
      <c r="L57" s="82"/>
      <c r="M57" s="72"/>
      <c r="N57" s="82"/>
      <c r="O57" s="72"/>
      <c r="P57" s="82"/>
      <c r="Q57" s="72"/>
      <c r="R57" s="73"/>
      <c r="S57" s="71"/>
      <c r="T57" s="70"/>
      <c r="U57" s="72"/>
      <c r="V57" s="82"/>
      <c r="W57" s="72"/>
      <c r="X57" s="82"/>
      <c r="Y57" s="72"/>
      <c r="Z57" s="73"/>
      <c r="AA57" s="71"/>
      <c r="AB57" s="70"/>
      <c r="AC57" s="72"/>
      <c r="AD57" s="82"/>
      <c r="AE57" s="72"/>
      <c r="AF57" s="82"/>
      <c r="AG57" s="72"/>
      <c r="AH57" s="74"/>
      <c r="AI57" s="71"/>
      <c r="AJ57" s="71"/>
      <c r="AK57" s="72"/>
      <c r="AL57" s="72"/>
      <c r="AM57" s="72"/>
      <c r="AN57" s="72"/>
      <c r="AO57" s="72"/>
      <c r="AP57" s="74"/>
      <c r="AQ57" s="71"/>
      <c r="AR57" s="71"/>
      <c r="AS57" s="72"/>
      <c r="AT57" s="72"/>
      <c r="AU57" s="72"/>
      <c r="AV57" s="72"/>
      <c r="AW57" s="72"/>
      <c r="AX57" s="54"/>
    </row>
    <row r="58" spans="1:50" ht="14.25" thickTop="1" thickBot="1" x14ac:dyDescent="0.25">
      <c r="A58" s="83" t="s">
        <v>14</v>
      </c>
      <c r="B58" s="84">
        <v>1314597735253.03</v>
      </c>
      <c r="C58" s="85">
        <v>100</v>
      </c>
      <c r="D58" s="84">
        <v>1229925527320.3101</v>
      </c>
      <c r="E58" s="85">
        <v>100</v>
      </c>
      <c r="F58" s="84">
        <v>1149768741555.74</v>
      </c>
      <c r="G58" s="85">
        <v>100</v>
      </c>
      <c r="H58" s="84">
        <v>1055729078736.05</v>
      </c>
      <c r="I58" s="85">
        <v>100</v>
      </c>
      <c r="J58" s="78">
        <v>309986900408.62</v>
      </c>
      <c r="K58" s="85">
        <v>100</v>
      </c>
      <c r="L58" s="78">
        <v>304065002273.56</v>
      </c>
      <c r="M58" s="85">
        <v>100</v>
      </c>
      <c r="N58" s="84">
        <v>296886037516.97998</v>
      </c>
      <c r="O58" s="85">
        <v>100</v>
      </c>
      <c r="P58" s="84">
        <v>241697247054.56</v>
      </c>
      <c r="Q58" s="85">
        <v>100</v>
      </c>
      <c r="R58" s="78">
        <v>263369170953.48001</v>
      </c>
      <c r="S58" s="77">
        <v>100</v>
      </c>
      <c r="T58" s="76">
        <v>263025498316.25</v>
      </c>
      <c r="U58" s="85">
        <v>100</v>
      </c>
      <c r="V58" s="84">
        <v>233698717341.51999</v>
      </c>
      <c r="W58" s="85">
        <v>100</v>
      </c>
      <c r="X58" s="84">
        <v>226755199202.84</v>
      </c>
      <c r="Y58" s="85">
        <v>100</v>
      </c>
      <c r="Z58" s="78">
        <v>46617729455.139999</v>
      </c>
      <c r="AA58" s="77">
        <v>100</v>
      </c>
      <c r="AB58" s="76">
        <v>41039503957.309998</v>
      </c>
      <c r="AC58" s="85">
        <v>100</v>
      </c>
      <c r="AD58" s="84">
        <v>63187320175.459999</v>
      </c>
      <c r="AE58" s="85">
        <v>100</v>
      </c>
      <c r="AF58" s="84">
        <v>14942047851.719999</v>
      </c>
      <c r="AG58" s="85">
        <v>100</v>
      </c>
      <c r="AH58" s="79">
        <v>1649106</v>
      </c>
      <c r="AI58" s="77">
        <v>100</v>
      </c>
      <c r="AJ58" s="80">
        <v>1624185</v>
      </c>
      <c r="AK58" s="85">
        <v>100</v>
      </c>
      <c r="AL58" s="75">
        <v>1666720</v>
      </c>
      <c r="AM58" s="85">
        <v>100</v>
      </c>
      <c r="AN58" s="75">
        <v>1754044</v>
      </c>
      <c r="AO58" s="85">
        <v>100</v>
      </c>
      <c r="AP58" s="79">
        <v>988</v>
      </c>
      <c r="AQ58" s="77">
        <v>100</v>
      </c>
      <c r="AR58" s="80">
        <v>967</v>
      </c>
      <c r="AS58" s="85">
        <v>100</v>
      </c>
      <c r="AT58" s="75">
        <v>965</v>
      </c>
      <c r="AU58" s="85">
        <v>100</v>
      </c>
      <c r="AV58" s="75">
        <v>951</v>
      </c>
      <c r="AW58" s="85">
        <v>100</v>
      </c>
      <c r="AX58" s="54"/>
    </row>
    <row r="59" spans="1:50" ht="13.5" thickTop="1" x14ac:dyDescent="0.2"/>
  </sheetData>
  <mergeCells count="30"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honeticPr fontId="0" type="noConversion"/>
  <pageMargins left="0.25" right="0.25" top="0.75" bottom="0.75" header="0.3" footer="0.3"/>
  <pageSetup paperSize="9" scale="4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2"/>
  <sheetViews>
    <sheetView workbookViewId="0"/>
  </sheetViews>
  <sheetFormatPr defaultRowHeight="12.75" x14ac:dyDescent="0.2"/>
  <cols>
    <col min="1" max="1" width="38.7109375" customWidth="1"/>
    <col min="2" max="2" width="9.140625" style="23"/>
    <col min="3" max="3" width="4" bestFit="1" customWidth="1"/>
    <col min="4" max="4" width="9.140625" style="23"/>
    <col min="5" max="5" width="4" bestFit="1" customWidth="1"/>
    <col min="6" max="6" width="9.140625" style="23"/>
    <col min="7" max="7" width="4" bestFit="1" customWidth="1"/>
    <col min="8" max="8" width="7.5703125" style="23" bestFit="1" customWidth="1"/>
    <col min="9" max="9" width="4" bestFit="1" customWidth="1"/>
    <col min="10" max="10" width="7.5703125" style="23" bestFit="1" customWidth="1"/>
    <col min="11" max="11" width="4" bestFit="1" customWidth="1"/>
    <col min="12" max="12" width="7.5703125" style="23" bestFit="1" customWidth="1"/>
    <col min="13" max="13" width="4" bestFit="1" customWidth="1"/>
    <col min="14" max="14" width="7.5703125" style="23" bestFit="1" customWidth="1"/>
    <col min="15" max="15" width="4" bestFit="1" customWidth="1"/>
    <col min="16" max="16" width="7.5703125" style="23" bestFit="1" customWidth="1"/>
    <col min="17" max="17" width="4" bestFit="1" customWidth="1"/>
    <col min="18" max="18" width="7.5703125" style="23" bestFit="1" customWidth="1"/>
    <col min="19" max="19" width="4" bestFit="1" customWidth="1"/>
    <col min="20" max="20" width="7.5703125" style="23" bestFit="1" customWidth="1"/>
    <col min="21" max="21" width="4" bestFit="1" customWidth="1"/>
    <col min="22" max="22" width="7.5703125" style="23" bestFit="1" customWidth="1"/>
    <col min="23" max="23" width="4" bestFit="1" customWidth="1"/>
    <col min="24" max="24" width="7.5703125" style="23" bestFit="1" customWidth="1"/>
    <col min="25" max="25" width="4" bestFit="1" customWidth="1"/>
    <col min="26" max="26" width="6.5703125" style="23" bestFit="1" customWidth="1"/>
    <col min="27" max="27" width="4" bestFit="1" customWidth="1"/>
    <col min="28" max="28" width="6.5703125" style="23" bestFit="1" customWidth="1"/>
    <col min="29" max="29" width="4" bestFit="1" customWidth="1"/>
    <col min="30" max="30" width="6.5703125" style="23" bestFit="1" customWidth="1"/>
    <col min="31" max="31" width="4" bestFit="1" customWidth="1"/>
    <col min="32" max="32" width="6.5703125" style="23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 x14ac:dyDescent="0.2">
      <c r="A1" s="1" t="s">
        <v>75</v>
      </c>
      <c r="AN1" s="1" t="s">
        <v>0</v>
      </c>
    </row>
    <row r="2" spans="1:50" x14ac:dyDescent="0.2">
      <c r="A2" s="1" t="s">
        <v>9</v>
      </c>
    </row>
    <row r="3" spans="1:50" ht="13.5" thickBot="1" x14ac:dyDescent="0.25"/>
    <row r="4" spans="1:50" ht="13.5" thickTop="1" x14ac:dyDescent="0.2">
      <c r="A4" s="7"/>
      <c r="B4" s="30"/>
      <c r="C4" s="7"/>
      <c r="D4" s="30"/>
      <c r="E4" s="7"/>
      <c r="F4" s="30"/>
      <c r="G4" s="7"/>
      <c r="H4" s="30"/>
      <c r="I4" s="7"/>
      <c r="J4" s="24"/>
      <c r="K4" s="7"/>
      <c r="L4" s="30"/>
      <c r="M4" s="7"/>
      <c r="N4" s="30"/>
      <c r="O4" s="7"/>
      <c r="P4" s="30"/>
      <c r="Q4" s="7"/>
      <c r="R4" s="24"/>
      <c r="S4" s="7"/>
      <c r="T4" s="30"/>
      <c r="U4" s="7"/>
      <c r="V4" s="30"/>
      <c r="W4" s="7"/>
      <c r="X4" s="30"/>
      <c r="Y4" s="7"/>
      <c r="Z4" s="24"/>
      <c r="AA4" s="7"/>
      <c r="AB4" s="30"/>
      <c r="AC4" s="7"/>
      <c r="AD4" s="30"/>
      <c r="AE4" s="7"/>
      <c r="AF4" s="30"/>
      <c r="AG4" s="7"/>
      <c r="AH4" s="20"/>
      <c r="AI4" s="7"/>
      <c r="AJ4" s="7"/>
      <c r="AK4" s="7"/>
      <c r="AL4" s="7"/>
      <c r="AM4" s="7"/>
      <c r="AN4" s="7"/>
      <c r="AO4" s="7"/>
      <c r="AP4" s="20"/>
      <c r="AQ4" s="7"/>
      <c r="AR4" s="7"/>
      <c r="AS4" s="7"/>
      <c r="AT4" s="7"/>
      <c r="AU4" s="7"/>
      <c r="AV4" s="7"/>
      <c r="AW4" s="21"/>
      <c r="AX4" s="13"/>
    </row>
    <row r="5" spans="1:50" x14ac:dyDescent="0.2">
      <c r="B5" s="420" t="s">
        <v>2</v>
      </c>
      <c r="C5" s="420"/>
      <c r="D5" s="420"/>
      <c r="E5" s="420"/>
      <c r="F5" s="420"/>
      <c r="G5" s="420"/>
      <c r="H5" s="420"/>
      <c r="I5" s="420"/>
      <c r="J5" s="423" t="s">
        <v>15</v>
      </c>
      <c r="K5" s="420"/>
      <c r="L5" s="420"/>
      <c r="M5" s="420"/>
      <c r="N5" s="420"/>
      <c r="O5" s="420"/>
      <c r="P5" s="420"/>
      <c r="Q5" s="420"/>
      <c r="R5" s="423" t="s">
        <v>16</v>
      </c>
      <c r="S5" s="425"/>
      <c r="T5" s="425"/>
      <c r="U5" s="425"/>
      <c r="V5" s="425"/>
      <c r="W5" s="425"/>
      <c r="X5" s="425"/>
      <c r="Y5" s="425"/>
      <c r="Z5" s="423" t="s">
        <v>17</v>
      </c>
      <c r="AA5" s="425"/>
      <c r="AB5" s="425"/>
      <c r="AC5" s="425"/>
      <c r="AD5" s="425"/>
      <c r="AE5" s="425"/>
      <c r="AF5" s="425"/>
      <c r="AG5" s="425"/>
      <c r="AH5" s="423" t="s">
        <v>18</v>
      </c>
      <c r="AI5" s="425"/>
      <c r="AJ5" s="425"/>
      <c r="AK5" s="425"/>
      <c r="AL5" s="425"/>
      <c r="AM5" s="425"/>
      <c r="AN5" s="425"/>
      <c r="AO5" s="425"/>
      <c r="AP5" s="423" t="s">
        <v>20</v>
      </c>
      <c r="AQ5" s="425"/>
      <c r="AR5" s="425"/>
      <c r="AS5" s="425"/>
      <c r="AT5" s="425"/>
      <c r="AU5" s="425"/>
      <c r="AV5" s="425"/>
      <c r="AW5" s="425"/>
      <c r="AX5" s="13"/>
    </row>
    <row r="6" spans="1:50" x14ac:dyDescent="0.2">
      <c r="J6" s="25"/>
      <c r="R6" s="25"/>
      <c r="Z6" s="25"/>
      <c r="AH6" s="13"/>
      <c r="AP6" s="13"/>
      <c r="AX6" s="13"/>
    </row>
    <row r="7" spans="1:50" x14ac:dyDescent="0.2">
      <c r="B7" s="421" t="s">
        <v>3</v>
      </c>
      <c r="C7" s="422"/>
      <c r="D7" s="421" t="s">
        <v>6</v>
      </c>
      <c r="E7" s="422"/>
      <c r="F7" s="421" t="s">
        <v>7</v>
      </c>
      <c r="G7" s="422"/>
      <c r="H7" s="421" t="s">
        <v>8</v>
      </c>
      <c r="I7" s="422"/>
      <c r="J7" s="424" t="s">
        <v>3</v>
      </c>
      <c r="K7" s="422"/>
      <c r="L7" s="421" t="s">
        <v>6</v>
      </c>
      <c r="M7" s="422"/>
      <c r="N7" s="421" t="s">
        <v>7</v>
      </c>
      <c r="O7" s="422"/>
      <c r="P7" s="421" t="s">
        <v>8</v>
      </c>
      <c r="Q7" s="422"/>
      <c r="R7" s="424" t="s">
        <v>3</v>
      </c>
      <c r="S7" s="422"/>
      <c r="T7" s="421" t="s">
        <v>6</v>
      </c>
      <c r="U7" s="422"/>
      <c r="V7" s="421" t="s">
        <v>7</v>
      </c>
      <c r="W7" s="422"/>
      <c r="X7" s="421" t="s">
        <v>8</v>
      </c>
      <c r="Y7" s="422"/>
      <c r="Z7" s="424" t="s">
        <v>3</v>
      </c>
      <c r="AA7" s="422"/>
      <c r="AB7" s="421" t="s">
        <v>6</v>
      </c>
      <c r="AC7" s="422"/>
      <c r="AD7" s="421" t="s">
        <v>7</v>
      </c>
      <c r="AE7" s="422"/>
      <c r="AF7" s="421" t="s">
        <v>8</v>
      </c>
      <c r="AG7" s="422"/>
      <c r="AH7" s="424" t="s">
        <v>3</v>
      </c>
      <c r="AI7" s="422"/>
      <c r="AJ7" s="421" t="s">
        <v>6</v>
      </c>
      <c r="AK7" s="422"/>
      <c r="AL7" s="421" t="s">
        <v>7</v>
      </c>
      <c r="AM7" s="422"/>
      <c r="AN7" s="421" t="s">
        <v>8</v>
      </c>
      <c r="AO7" s="422"/>
      <c r="AP7" s="424" t="s">
        <v>3</v>
      </c>
      <c r="AQ7" s="422"/>
      <c r="AR7" s="421" t="s">
        <v>6</v>
      </c>
      <c r="AS7" s="422"/>
      <c r="AT7" s="421" t="s">
        <v>7</v>
      </c>
      <c r="AU7" s="422"/>
      <c r="AV7" s="421" t="s">
        <v>8</v>
      </c>
      <c r="AW7" s="422"/>
      <c r="AX7" s="13"/>
    </row>
    <row r="8" spans="1:50" x14ac:dyDescent="0.2">
      <c r="B8" s="31" t="s">
        <v>4</v>
      </c>
      <c r="C8" s="2" t="s">
        <v>5</v>
      </c>
      <c r="D8" s="31" t="s">
        <v>4</v>
      </c>
      <c r="E8" s="2" t="s">
        <v>5</v>
      </c>
      <c r="F8" s="31" t="s">
        <v>4</v>
      </c>
      <c r="G8" s="2" t="s">
        <v>5</v>
      </c>
      <c r="H8" s="31" t="s">
        <v>4</v>
      </c>
      <c r="I8" s="2" t="s">
        <v>5</v>
      </c>
      <c r="J8" s="26" t="s">
        <v>4</v>
      </c>
      <c r="K8" s="2" t="s">
        <v>5</v>
      </c>
      <c r="L8" s="31" t="s">
        <v>4</v>
      </c>
      <c r="M8" s="2" t="s">
        <v>5</v>
      </c>
      <c r="N8" s="31" t="s">
        <v>4</v>
      </c>
      <c r="O8" s="2" t="s">
        <v>5</v>
      </c>
      <c r="P8" s="31" t="s">
        <v>4</v>
      </c>
      <c r="Q8" s="2" t="s">
        <v>5</v>
      </c>
      <c r="R8" s="26" t="s">
        <v>4</v>
      </c>
      <c r="S8" s="2" t="s">
        <v>5</v>
      </c>
      <c r="T8" s="31" t="s">
        <v>4</v>
      </c>
      <c r="U8" s="2" t="s">
        <v>5</v>
      </c>
      <c r="V8" s="31" t="s">
        <v>4</v>
      </c>
      <c r="W8" s="2" t="s">
        <v>5</v>
      </c>
      <c r="X8" s="31" t="s">
        <v>4</v>
      </c>
      <c r="Y8" s="2" t="s">
        <v>5</v>
      </c>
      <c r="Z8" s="26" t="s">
        <v>4</v>
      </c>
      <c r="AA8" s="2" t="s">
        <v>5</v>
      </c>
      <c r="AB8" s="31" t="s">
        <v>4</v>
      </c>
      <c r="AC8" s="2" t="s">
        <v>5</v>
      </c>
      <c r="AD8" s="31" t="s">
        <v>4</v>
      </c>
      <c r="AE8" s="2" t="s">
        <v>5</v>
      </c>
      <c r="AF8" s="31" t="s">
        <v>4</v>
      </c>
      <c r="AG8" s="2" t="s">
        <v>5</v>
      </c>
      <c r="AH8" s="14" t="s">
        <v>19</v>
      </c>
      <c r="AI8" s="2" t="s">
        <v>5</v>
      </c>
      <c r="AJ8" s="2" t="s">
        <v>19</v>
      </c>
      <c r="AK8" s="2" t="s">
        <v>5</v>
      </c>
      <c r="AL8" s="2" t="s">
        <v>19</v>
      </c>
      <c r="AM8" s="2" t="s">
        <v>5</v>
      </c>
      <c r="AN8" s="2" t="s">
        <v>19</v>
      </c>
      <c r="AO8" s="2" t="s">
        <v>5</v>
      </c>
      <c r="AP8" s="14" t="s">
        <v>19</v>
      </c>
      <c r="AQ8" s="2" t="s">
        <v>5</v>
      </c>
      <c r="AR8" s="2" t="s">
        <v>19</v>
      </c>
      <c r="AS8" s="2" t="s">
        <v>5</v>
      </c>
      <c r="AT8" s="2" t="s">
        <v>19</v>
      </c>
      <c r="AU8" s="2" t="s">
        <v>5</v>
      </c>
      <c r="AV8" s="2" t="s">
        <v>19</v>
      </c>
      <c r="AW8" s="2" t="s">
        <v>5</v>
      </c>
      <c r="AX8" s="18"/>
    </row>
    <row r="9" spans="1:50" x14ac:dyDescent="0.2">
      <c r="A9" s="3"/>
      <c r="B9" s="32"/>
      <c r="C9" s="4"/>
      <c r="D9" s="32"/>
      <c r="E9" s="4"/>
      <c r="F9" s="32"/>
      <c r="G9" s="4"/>
      <c r="H9" s="32"/>
      <c r="I9" s="4"/>
      <c r="J9" s="27"/>
      <c r="K9" s="4"/>
      <c r="L9" s="32"/>
      <c r="M9" s="4"/>
      <c r="N9" s="32"/>
      <c r="O9" s="4"/>
      <c r="P9" s="32"/>
      <c r="Q9" s="4"/>
      <c r="R9" s="27"/>
      <c r="S9" s="4"/>
      <c r="T9" s="32"/>
      <c r="U9" s="4"/>
      <c r="V9" s="32"/>
      <c r="W9" s="4"/>
      <c r="X9" s="32"/>
      <c r="Y9" s="4"/>
      <c r="Z9" s="27"/>
      <c r="AA9" s="4"/>
      <c r="AB9" s="32"/>
      <c r="AC9" s="4"/>
      <c r="AD9" s="32"/>
      <c r="AE9" s="4"/>
      <c r="AF9" s="32"/>
      <c r="AG9" s="4"/>
      <c r="AH9" s="15"/>
      <c r="AI9" s="4"/>
      <c r="AJ9" s="4"/>
      <c r="AK9" s="4"/>
      <c r="AL9" s="4"/>
      <c r="AM9" s="4"/>
      <c r="AN9" s="4"/>
      <c r="AO9" s="4"/>
      <c r="AP9" s="15"/>
      <c r="AQ9" s="4"/>
      <c r="AR9" s="4"/>
      <c r="AS9" s="4"/>
      <c r="AT9" s="4"/>
      <c r="AU9" s="4"/>
      <c r="AV9" s="4"/>
      <c r="AW9" s="4"/>
      <c r="AX9" s="18"/>
    </row>
    <row r="10" spans="1:50" x14ac:dyDescent="0.2">
      <c r="A10" s="1" t="s">
        <v>44</v>
      </c>
      <c r="B10" s="33"/>
      <c r="C10" s="5"/>
      <c r="D10" s="33"/>
      <c r="E10" s="5"/>
      <c r="F10" s="33"/>
      <c r="G10" s="5"/>
      <c r="H10" s="33"/>
      <c r="I10" s="5"/>
      <c r="J10" s="25"/>
      <c r="K10" s="5"/>
      <c r="L10" s="33"/>
      <c r="M10" s="5"/>
      <c r="N10" s="33"/>
      <c r="O10" s="5"/>
      <c r="P10" s="33"/>
      <c r="Q10" s="5"/>
      <c r="R10" s="25"/>
      <c r="S10" s="5"/>
      <c r="T10" s="33"/>
      <c r="U10" s="5"/>
      <c r="V10" s="33"/>
      <c r="W10" s="5"/>
      <c r="X10" s="33"/>
      <c r="Y10" s="5"/>
      <c r="Z10" s="25"/>
      <c r="AA10" s="5"/>
      <c r="AB10" s="33"/>
      <c r="AC10" s="5"/>
      <c r="AD10" s="33"/>
      <c r="AE10" s="5"/>
      <c r="AF10" s="33"/>
      <c r="AG10" s="5"/>
      <c r="AH10" s="13"/>
      <c r="AI10" s="5"/>
      <c r="AJ10" s="5"/>
      <c r="AK10" s="5"/>
      <c r="AL10" s="5"/>
      <c r="AM10" s="5"/>
      <c r="AN10" s="5"/>
      <c r="AO10" s="5"/>
      <c r="AP10" s="13"/>
      <c r="AQ10" s="5"/>
      <c r="AR10" s="5"/>
      <c r="AS10" s="5"/>
      <c r="AT10" s="5"/>
      <c r="AU10" s="5"/>
      <c r="AV10" s="5"/>
      <c r="AW10" s="5"/>
      <c r="AX10" s="13"/>
    </row>
    <row r="11" spans="1:50" x14ac:dyDescent="0.2">
      <c r="B11" s="33"/>
      <c r="C11" s="5"/>
      <c r="D11" s="33"/>
      <c r="E11" s="5"/>
      <c r="F11" s="33"/>
      <c r="G11" s="5"/>
      <c r="H11" s="33"/>
      <c r="I11" s="5"/>
      <c r="J11" s="25"/>
      <c r="K11" s="5"/>
      <c r="L11" s="33"/>
      <c r="M11" s="5"/>
      <c r="N11" s="33"/>
      <c r="O11" s="5"/>
      <c r="P11" s="33"/>
      <c r="Q11" s="5"/>
      <c r="R11" s="25"/>
      <c r="S11" s="5"/>
      <c r="T11" s="33"/>
      <c r="U11" s="5"/>
      <c r="V11" s="33"/>
      <c r="W11" s="5"/>
      <c r="X11" s="33"/>
      <c r="Y11" s="5"/>
      <c r="Z11" s="25"/>
      <c r="AA11" s="5"/>
      <c r="AB11" s="33"/>
      <c r="AC11" s="5"/>
      <c r="AD11" s="33"/>
      <c r="AE11" s="5"/>
      <c r="AF11" s="33"/>
      <c r="AG11" s="5"/>
      <c r="AH11" s="13"/>
      <c r="AI11" s="5"/>
      <c r="AJ11" s="5"/>
      <c r="AK11" s="5"/>
      <c r="AL11" s="5"/>
      <c r="AM11" s="5"/>
      <c r="AN11" s="5"/>
      <c r="AO11" s="5"/>
      <c r="AP11" s="13"/>
      <c r="AQ11" s="5"/>
      <c r="AR11" s="5"/>
      <c r="AS11" s="5"/>
      <c r="AT11" s="5"/>
      <c r="AU11" s="5"/>
      <c r="AV11" s="5"/>
      <c r="AW11" s="5"/>
      <c r="AX11" s="13"/>
    </row>
    <row r="12" spans="1:50" x14ac:dyDescent="0.2">
      <c r="A12" t="s">
        <v>45</v>
      </c>
      <c r="B12" s="33">
        <v>226318217817.23001</v>
      </c>
      <c r="C12" s="6">
        <v>18.410477611144</v>
      </c>
      <c r="D12" s="33">
        <v>164034784158.31</v>
      </c>
      <c r="E12" s="6">
        <v>14.1376106199681</v>
      </c>
      <c r="F12" s="33">
        <v>152058951693.38</v>
      </c>
      <c r="G12" s="6">
        <v>14.008712290662199</v>
      </c>
      <c r="H12" s="33">
        <v>146275476578.67999</v>
      </c>
      <c r="I12" s="6">
        <v>14.6593261419386</v>
      </c>
      <c r="J12" s="25">
        <v>16001879211.459999</v>
      </c>
      <c r="K12" s="6">
        <v>5.26775126145328</v>
      </c>
      <c r="L12" s="33">
        <v>8593980239.8199997</v>
      </c>
      <c r="M12" s="6">
        <v>2.8809206421014202</v>
      </c>
      <c r="N12" s="33">
        <v>9494311372.7800007</v>
      </c>
      <c r="O12" s="6">
        <v>3.2548660447391198</v>
      </c>
      <c r="P12" s="33">
        <v>8320164600.4799995</v>
      </c>
      <c r="Q12" s="6">
        <v>3.5102234904034799</v>
      </c>
      <c r="R12" s="25">
        <v>14381945599.83</v>
      </c>
      <c r="S12" s="6">
        <v>5.5642774258130698</v>
      </c>
      <c r="T12" s="33">
        <v>7983353065.75</v>
      </c>
      <c r="U12" s="6">
        <v>3.0734310742514901</v>
      </c>
      <c r="V12" s="33">
        <v>10761821588.77</v>
      </c>
      <c r="W12" s="6">
        <v>4.6776851216883699</v>
      </c>
      <c r="X12" s="33">
        <v>8302160807.8000002</v>
      </c>
      <c r="Y12" s="6">
        <v>3.7343868612145599</v>
      </c>
      <c r="Z12" s="25">
        <v>1619933611.6300001</v>
      </c>
      <c r="AA12" s="6">
        <v>3.57590567060458</v>
      </c>
      <c r="AB12" s="33">
        <v>610627174.07000005</v>
      </c>
      <c r="AC12" s="6">
        <v>1.5838657308470401</v>
      </c>
      <c r="AD12" s="33">
        <v>-1267510215.99</v>
      </c>
      <c r="AE12" s="6">
        <v>-2.05668935603151</v>
      </c>
      <c r="AF12" s="33">
        <v>18003792.68</v>
      </c>
      <c r="AG12" s="6">
        <v>0.122390990583923</v>
      </c>
      <c r="AH12" s="13">
        <v>572314</v>
      </c>
      <c r="AI12" s="6">
        <v>37.3542872509014</v>
      </c>
      <c r="AJ12" s="5">
        <v>497945</v>
      </c>
      <c r="AK12" s="6">
        <v>32.983567334977799</v>
      </c>
      <c r="AL12" s="5">
        <v>559791</v>
      </c>
      <c r="AM12" s="6">
        <v>36.122376681527498</v>
      </c>
      <c r="AN12" s="5">
        <v>517174</v>
      </c>
      <c r="AO12" s="6">
        <v>31.3972731809368</v>
      </c>
      <c r="AP12" s="13">
        <v>165</v>
      </c>
      <c r="AQ12" s="6">
        <v>19.480519480519501</v>
      </c>
      <c r="AR12" s="5">
        <v>130</v>
      </c>
      <c r="AS12" s="6">
        <v>15.6438026474128</v>
      </c>
      <c r="AT12" s="5">
        <v>128</v>
      </c>
      <c r="AU12" s="6">
        <v>15.496368038740901</v>
      </c>
      <c r="AV12" s="5">
        <v>125</v>
      </c>
      <c r="AW12" s="6">
        <v>15.3562653562654</v>
      </c>
      <c r="AX12" s="13"/>
    </row>
    <row r="13" spans="1:50" x14ac:dyDescent="0.2">
      <c r="B13" s="33"/>
      <c r="C13" s="5"/>
      <c r="D13" s="33"/>
      <c r="E13" s="5"/>
      <c r="F13" s="33"/>
      <c r="G13" s="5"/>
      <c r="H13" s="33"/>
      <c r="I13" s="5"/>
      <c r="J13" s="25"/>
      <c r="K13" s="5"/>
      <c r="L13" s="33"/>
      <c r="M13" s="5"/>
      <c r="N13" s="33"/>
      <c r="O13" s="5"/>
      <c r="P13" s="33"/>
      <c r="Q13" s="5"/>
      <c r="R13" s="25"/>
      <c r="S13" s="5"/>
      <c r="T13" s="33"/>
      <c r="U13" s="5"/>
      <c r="V13" s="33"/>
      <c r="W13" s="5"/>
      <c r="X13" s="33"/>
      <c r="Y13" s="5"/>
      <c r="Z13" s="25"/>
      <c r="AA13" s="5"/>
      <c r="AB13" s="33"/>
      <c r="AC13" s="5"/>
      <c r="AD13" s="33"/>
      <c r="AE13" s="5"/>
      <c r="AF13" s="33"/>
      <c r="AG13" s="5"/>
      <c r="AH13" s="13"/>
      <c r="AI13" s="5"/>
      <c r="AJ13" s="5"/>
      <c r="AK13" s="5"/>
      <c r="AL13" s="5"/>
      <c r="AM13" s="5"/>
      <c r="AN13" s="5"/>
      <c r="AO13" s="5"/>
      <c r="AP13" s="13"/>
      <c r="AQ13" s="5"/>
      <c r="AR13" s="5"/>
      <c r="AS13" s="5"/>
      <c r="AT13" s="5"/>
      <c r="AU13" s="5"/>
      <c r="AV13" s="5"/>
      <c r="AW13" s="5"/>
      <c r="AX13" s="13"/>
    </row>
    <row r="14" spans="1:50" x14ac:dyDescent="0.2">
      <c r="A14" t="s">
        <v>46</v>
      </c>
      <c r="B14" s="33">
        <v>0</v>
      </c>
      <c r="C14" s="6">
        <v>0</v>
      </c>
      <c r="D14" s="33">
        <v>6849863817.4399996</v>
      </c>
      <c r="E14" s="6">
        <v>0.59036690265226799</v>
      </c>
      <c r="F14" s="33">
        <v>6499925862</v>
      </c>
      <c r="G14" s="6">
        <v>0.59881769732966394</v>
      </c>
      <c r="H14" s="33">
        <v>6189986254.8599997</v>
      </c>
      <c r="I14" s="6">
        <v>0.62034340578819602</v>
      </c>
      <c r="J14" s="25">
        <v>0</v>
      </c>
      <c r="K14" s="6">
        <v>0</v>
      </c>
      <c r="L14" s="33">
        <v>188474532.18000001</v>
      </c>
      <c r="M14" s="6">
        <v>6.3181454357072606E-2</v>
      </c>
      <c r="N14" s="33">
        <v>211298774.63999999</v>
      </c>
      <c r="O14" s="6">
        <v>7.2438029454403793E-2</v>
      </c>
      <c r="P14" s="33">
        <v>281447873.31</v>
      </c>
      <c r="Q14" s="6">
        <v>0.118741032618498</v>
      </c>
      <c r="R14" s="25">
        <v>0</v>
      </c>
      <c r="S14" s="6">
        <v>0</v>
      </c>
      <c r="T14" s="33">
        <v>421076463.91000003</v>
      </c>
      <c r="U14" s="6">
        <v>0.16210600710734699</v>
      </c>
      <c r="V14" s="33">
        <v>290072472.12</v>
      </c>
      <c r="W14" s="6">
        <v>0.126081600206324</v>
      </c>
      <c r="X14" s="33">
        <v>529940408.97000003</v>
      </c>
      <c r="Y14" s="6">
        <v>0.23837197884976399</v>
      </c>
      <c r="Z14" s="25">
        <v>0</v>
      </c>
      <c r="AA14" s="6">
        <v>0</v>
      </c>
      <c r="AB14" s="33">
        <v>-232601931.72999999</v>
      </c>
      <c r="AC14" s="6">
        <v>-0.60333087723629197</v>
      </c>
      <c r="AD14" s="33">
        <v>-78773697.480000004</v>
      </c>
      <c r="AE14" s="6">
        <v>-0.12781989691169501</v>
      </c>
      <c r="AF14" s="33">
        <v>-248492535.66</v>
      </c>
      <c r="AG14" s="6">
        <v>-1.6892689297585399</v>
      </c>
      <c r="AH14" s="13">
        <v>0</v>
      </c>
      <c r="AI14" s="6">
        <v>0</v>
      </c>
      <c r="AJ14" s="5">
        <v>38142</v>
      </c>
      <c r="AK14" s="6">
        <v>2.5265023753441098</v>
      </c>
      <c r="AL14" s="5">
        <v>38470</v>
      </c>
      <c r="AM14" s="6">
        <v>2.4824047384441101</v>
      </c>
      <c r="AN14" s="5">
        <v>38918</v>
      </c>
      <c r="AO14" s="6">
        <v>2.36268466252305</v>
      </c>
      <c r="AP14" s="13">
        <v>0</v>
      </c>
      <c r="AQ14" s="6">
        <v>0</v>
      </c>
      <c r="AR14" s="5">
        <v>7</v>
      </c>
      <c r="AS14" s="6">
        <v>0.84235860409145602</v>
      </c>
      <c r="AT14" s="5">
        <v>7</v>
      </c>
      <c r="AU14" s="6">
        <v>0.84745762711864403</v>
      </c>
      <c r="AV14" s="5">
        <v>7</v>
      </c>
      <c r="AW14" s="6">
        <v>0.85995085995085996</v>
      </c>
      <c r="AX14" s="13"/>
    </row>
    <row r="15" spans="1:50" x14ac:dyDescent="0.2">
      <c r="B15" s="33"/>
      <c r="C15" s="5"/>
      <c r="D15" s="33"/>
      <c r="E15" s="5"/>
      <c r="F15" s="33"/>
      <c r="G15" s="5"/>
      <c r="H15" s="33"/>
      <c r="I15" s="5"/>
      <c r="J15" s="25"/>
      <c r="K15" s="5"/>
      <c r="L15" s="33"/>
      <c r="M15" s="5"/>
      <c r="N15" s="33"/>
      <c r="O15" s="5"/>
      <c r="P15" s="33"/>
      <c r="Q15" s="5"/>
      <c r="R15" s="25"/>
      <c r="S15" s="5"/>
      <c r="T15" s="33"/>
      <c r="U15" s="5"/>
      <c r="V15" s="33"/>
      <c r="W15" s="5"/>
      <c r="X15" s="33"/>
      <c r="Y15" s="5"/>
      <c r="Z15" s="25"/>
      <c r="AA15" s="5"/>
      <c r="AB15" s="33"/>
      <c r="AC15" s="5"/>
      <c r="AD15" s="33"/>
      <c r="AE15" s="5"/>
      <c r="AF15" s="33"/>
      <c r="AG15" s="5"/>
      <c r="AH15" s="13"/>
      <c r="AI15" s="5"/>
      <c r="AJ15" s="5"/>
      <c r="AK15" s="5"/>
      <c r="AL15" s="5"/>
      <c r="AM15" s="5"/>
      <c r="AN15" s="5"/>
      <c r="AO15" s="5"/>
      <c r="AP15" s="13"/>
      <c r="AQ15" s="5"/>
      <c r="AR15" s="5"/>
      <c r="AS15" s="5"/>
      <c r="AT15" s="5"/>
      <c r="AU15" s="5"/>
      <c r="AV15" s="5"/>
      <c r="AW15" s="5"/>
      <c r="AX15" s="13"/>
    </row>
    <row r="16" spans="1:50" x14ac:dyDescent="0.2">
      <c r="A16" t="s">
        <v>47</v>
      </c>
      <c r="B16" s="33">
        <v>0</v>
      </c>
      <c r="C16" s="6">
        <v>0</v>
      </c>
      <c r="D16" s="33">
        <v>28548375424.049999</v>
      </c>
      <c r="E16" s="6">
        <v>2.4604892044626601</v>
      </c>
      <c r="F16" s="33">
        <v>27737122886.77</v>
      </c>
      <c r="G16" s="6">
        <v>2.55533376999086</v>
      </c>
      <c r="H16" s="33">
        <v>26802778128.130001</v>
      </c>
      <c r="I16" s="6">
        <v>2.68610074142493</v>
      </c>
      <c r="J16" s="25">
        <v>0</v>
      </c>
      <c r="K16" s="6">
        <v>0</v>
      </c>
      <c r="L16" s="33">
        <v>2036436373.21</v>
      </c>
      <c r="M16" s="6">
        <v>0.68266524010878205</v>
      </c>
      <c r="N16" s="33">
        <v>1862828410.8900001</v>
      </c>
      <c r="O16" s="6">
        <v>0.63861998029308598</v>
      </c>
      <c r="P16" s="33">
        <v>3062013166.21</v>
      </c>
      <c r="Q16" s="6">
        <v>1.29184349830471</v>
      </c>
      <c r="R16" s="25">
        <v>0</v>
      </c>
      <c r="S16" s="6">
        <v>0</v>
      </c>
      <c r="T16" s="33">
        <v>3102033918.9000001</v>
      </c>
      <c r="U16" s="6">
        <v>1.1942209446593901</v>
      </c>
      <c r="V16" s="33">
        <v>1652385396.28</v>
      </c>
      <c r="W16" s="6">
        <v>0.718218427960159</v>
      </c>
      <c r="X16" s="33">
        <v>3294743465.96</v>
      </c>
      <c r="Y16" s="6">
        <v>1.4820053471855099</v>
      </c>
      <c r="Z16" s="25">
        <v>0</v>
      </c>
      <c r="AA16" s="6">
        <v>0</v>
      </c>
      <c r="AB16" s="33">
        <v>-1065597545.6900001</v>
      </c>
      <c r="AC16" s="6">
        <v>-2.7639835028036801</v>
      </c>
      <c r="AD16" s="33">
        <v>210443014.61000001</v>
      </c>
      <c r="AE16" s="6">
        <v>0.34146936469582401</v>
      </c>
      <c r="AF16" s="33">
        <v>-232730299.75</v>
      </c>
      <c r="AG16" s="6">
        <v>-1.58211619249194</v>
      </c>
      <c r="AH16" s="13">
        <v>0</v>
      </c>
      <c r="AI16" s="6">
        <v>0</v>
      </c>
      <c r="AJ16" s="5">
        <v>26970</v>
      </c>
      <c r="AK16" s="6">
        <v>1.78647603856722</v>
      </c>
      <c r="AL16" s="5">
        <v>27048</v>
      </c>
      <c r="AM16" s="6">
        <v>1.7453621878200201</v>
      </c>
      <c r="AN16" s="5">
        <v>18266</v>
      </c>
      <c r="AO16" s="6">
        <v>1.10891613252598</v>
      </c>
      <c r="AP16" s="13">
        <v>0</v>
      </c>
      <c r="AQ16" s="6">
        <v>0</v>
      </c>
      <c r="AR16" s="5">
        <v>18</v>
      </c>
      <c r="AS16" s="6">
        <v>2.16606498194946</v>
      </c>
      <c r="AT16" s="5">
        <v>18</v>
      </c>
      <c r="AU16" s="6">
        <v>2.1791767554479402</v>
      </c>
      <c r="AV16" s="5">
        <v>18</v>
      </c>
      <c r="AW16" s="6">
        <v>2.2113022113022098</v>
      </c>
      <c r="AX16" s="13"/>
    </row>
    <row r="17" spans="1:50" x14ac:dyDescent="0.2">
      <c r="B17" s="33"/>
      <c r="C17" s="5"/>
      <c r="D17" s="33"/>
      <c r="E17" s="5"/>
      <c r="F17" s="33"/>
      <c r="G17" s="5"/>
      <c r="H17" s="33"/>
      <c r="I17" s="5"/>
      <c r="J17" s="25"/>
      <c r="K17" s="5"/>
      <c r="L17" s="33"/>
      <c r="M17" s="5"/>
      <c r="N17" s="33"/>
      <c r="O17" s="5"/>
      <c r="P17" s="33"/>
      <c r="Q17" s="5"/>
      <c r="R17" s="25"/>
      <c r="S17" s="5"/>
      <c r="T17" s="33"/>
      <c r="U17" s="5"/>
      <c r="V17" s="33"/>
      <c r="W17" s="5"/>
      <c r="X17" s="33"/>
      <c r="Y17" s="5"/>
      <c r="Z17" s="25"/>
      <c r="AA17" s="5"/>
      <c r="AB17" s="33"/>
      <c r="AC17" s="5"/>
      <c r="AD17" s="33"/>
      <c r="AE17" s="5"/>
      <c r="AF17" s="33"/>
      <c r="AG17" s="5"/>
      <c r="AH17" s="13"/>
      <c r="AI17" s="5"/>
      <c r="AJ17" s="5"/>
      <c r="AK17" s="5"/>
      <c r="AL17" s="5"/>
      <c r="AM17" s="5"/>
      <c r="AN17" s="5"/>
      <c r="AO17" s="5"/>
      <c r="AP17" s="13"/>
      <c r="AQ17" s="5"/>
      <c r="AR17" s="5"/>
      <c r="AS17" s="5"/>
      <c r="AT17" s="5"/>
      <c r="AU17" s="5"/>
      <c r="AV17" s="5"/>
      <c r="AW17" s="5"/>
      <c r="AX17" s="13"/>
    </row>
    <row r="18" spans="1:50" x14ac:dyDescent="0.2">
      <c r="A18" t="s">
        <v>48</v>
      </c>
      <c r="B18" s="33">
        <v>16817832551.25</v>
      </c>
      <c r="C18" s="6">
        <v>1.36809282363121</v>
      </c>
      <c r="D18" s="33">
        <v>30559088758.75</v>
      </c>
      <c r="E18" s="6">
        <v>2.6337858765083402</v>
      </c>
      <c r="F18" s="33">
        <v>27402190681.93</v>
      </c>
      <c r="G18" s="6">
        <v>2.52447752087018</v>
      </c>
      <c r="H18" s="33">
        <v>25727843207.959999</v>
      </c>
      <c r="I18" s="6">
        <v>2.57837371879133</v>
      </c>
      <c r="J18" s="25">
        <v>227466559.77000001</v>
      </c>
      <c r="K18" s="6">
        <v>7.4881033741881903E-2</v>
      </c>
      <c r="L18" s="33">
        <v>1641878712.5999999</v>
      </c>
      <c r="M18" s="6">
        <v>0.55039948230731806</v>
      </c>
      <c r="N18" s="33">
        <v>1536107995.1199999</v>
      </c>
      <c r="O18" s="6">
        <v>0.52661278507283504</v>
      </c>
      <c r="P18" s="33">
        <v>1348830923.48</v>
      </c>
      <c r="Q18" s="6">
        <v>0.56906301972787499</v>
      </c>
      <c r="R18" s="25">
        <v>438617421.31999999</v>
      </c>
      <c r="S18" s="6">
        <v>0.16969811205850099</v>
      </c>
      <c r="T18" s="33">
        <v>1129769492.23</v>
      </c>
      <c r="U18" s="6">
        <v>0.434938632372111</v>
      </c>
      <c r="V18" s="33">
        <v>1517825063.6700001</v>
      </c>
      <c r="W18" s="6">
        <v>0.65973103708238701</v>
      </c>
      <c r="X18" s="33">
        <v>1026431166.05</v>
      </c>
      <c r="Y18" s="6">
        <v>0.461698002384755</v>
      </c>
      <c r="Z18" s="25">
        <v>-211150861.55000001</v>
      </c>
      <c r="AA18" s="6">
        <v>-0.466102782082495</v>
      </c>
      <c r="AB18" s="33">
        <v>512109220.37</v>
      </c>
      <c r="AC18" s="6">
        <v>1.32832647978725</v>
      </c>
      <c r="AD18" s="33">
        <v>18282931.449999999</v>
      </c>
      <c r="AE18" s="6">
        <v>2.9666278059068098E-2</v>
      </c>
      <c r="AF18" s="33">
        <v>322399757.43000001</v>
      </c>
      <c r="AG18" s="6">
        <v>2.1916951820772801</v>
      </c>
      <c r="AH18" s="13">
        <v>46697</v>
      </c>
      <c r="AI18" s="6">
        <v>3.0478603559502999</v>
      </c>
      <c r="AJ18" s="5">
        <v>53288</v>
      </c>
      <c r="AK18" s="6">
        <v>3.5297640023422199</v>
      </c>
      <c r="AL18" s="5">
        <v>52481</v>
      </c>
      <c r="AM18" s="6">
        <v>3.3865111275873399</v>
      </c>
      <c r="AN18" s="5">
        <v>52051</v>
      </c>
      <c r="AO18" s="6">
        <v>3.15997994164622</v>
      </c>
      <c r="AP18" s="13">
        <v>20</v>
      </c>
      <c r="AQ18" s="6">
        <v>2.3612750885478202</v>
      </c>
      <c r="AR18" s="5">
        <v>21</v>
      </c>
      <c r="AS18" s="6">
        <v>2.5270758122743699</v>
      </c>
      <c r="AT18" s="5">
        <v>21</v>
      </c>
      <c r="AU18" s="6">
        <v>2.5423728813559299</v>
      </c>
      <c r="AV18" s="5">
        <v>20</v>
      </c>
      <c r="AW18" s="6">
        <v>2.45700245700246</v>
      </c>
      <c r="AX18" s="13"/>
    </row>
    <row r="19" spans="1:50" x14ac:dyDescent="0.2">
      <c r="B19" s="33"/>
      <c r="C19" s="5"/>
      <c r="D19" s="33"/>
      <c r="E19" s="5"/>
      <c r="F19" s="33"/>
      <c r="G19" s="5"/>
      <c r="H19" s="33"/>
      <c r="I19" s="5"/>
      <c r="J19" s="25"/>
      <c r="K19" s="5"/>
      <c r="L19" s="33"/>
      <c r="M19" s="5"/>
      <c r="N19" s="33"/>
      <c r="O19" s="5"/>
      <c r="P19" s="33"/>
      <c r="Q19" s="5"/>
      <c r="R19" s="25"/>
      <c r="S19" s="5"/>
      <c r="T19" s="33"/>
      <c r="U19" s="5"/>
      <c r="V19" s="33"/>
      <c r="W19" s="5"/>
      <c r="X19" s="33"/>
      <c r="Y19" s="5"/>
      <c r="Z19" s="25"/>
      <c r="AA19" s="5"/>
      <c r="AB19" s="33"/>
      <c r="AC19" s="5"/>
      <c r="AD19" s="33"/>
      <c r="AE19" s="5"/>
      <c r="AF19" s="33"/>
      <c r="AG19" s="5"/>
      <c r="AH19" s="13"/>
      <c r="AI19" s="5"/>
      <c r="AJ19" s="5"/>
      <c r="AK19" s="5"/>
      <c r="AL19" s="5"/>
      <c r="AM19" s="5"/>
      <c r="AN19" s="5"/>
      <c r="AO19" s="5"/>
      <c r="AP19" s="13"/>
      <c r="AQ19" s="5"/>
      <c r="AR19" s="5"/>
      <c r="AS19" s="5"/>
      <c r="AT19" s="5"/>
      <c r="AU19" s="5"/>
      <c r="AV19" s="5"/>
      <c r="AW19" s="5"/>
      <c r="AX19" s="13"/>
    </row>
    <row r="20" spans="1:50" x14ac:dyDescent="0.2">
      <c r="A20" t="s">
        <v>49</v>
      </c>
      <c r="B20" s="33">
        <v>6090405217.0799999</v>
      </c>
      <c r="C20" s="6">
        <v>0.49544075582283797</v>
      </c>
      <c r="D20" s="33">
        <v>5602630355.8199997</v>
      </c>
      <c r="E20" s="6">
        <v>0.48287201293692</v>
      </c>
      <c r="F20" s="33">
        <v>5370774566.3599997</v>
      </c>
      <c r="G20" s="6">
        <v>0.49479254486678598</v>
      </c>
      <c r="H20" s="33">
        <v>4843167306.3000002</v>
      </c>
      <c r="I20" s="6">
        <v>0.48536891325619602</v>
      </c>
      <c r="J20" s="25">
        <v>675512590.97000003</v>
      </c>
      <c r="K20" s="6">
        <v>0.222375900741793</v>
      </c>
      <c r="L20" s="33">
        <v>512044702.69</v>
      </c>
      <c r="M20" s="6">
        <v>0.171650400919377</v>
      </c>
      <c r="N20" s="33">
        <v>876532474.04999995</v>
      </c>
      <c r="O20" s="6">
        <v>0.30049528342581999</v>
      </c>
      <c r="P20" s="33">
        <v>635946152.71000004</v>
      </c>
      <c r="Q20" s="6">
        <v>0.26830155784965798</v>
      </c>
      <c r="R20" s="25">
        <v>454119545.55000001</v>
      </c>
      <c r="S20" s="6">
        <v>0.175695779015756</v>
      </c>
      <c r="T20" s="33">
        <v>657107929.25</v>
      </c>
      <c r="U20" s="6">
        <v>0.25297339504604099</v>
      </c>
      <c r="V20" s="33">
        <v>508477240.63</v>
      </c>
      <c r="W20" s="6">
        <v>0.221012437680074</v>
      </c>
      <c r="X20" s="33">
        <v>314853054.86000001</v>
      </c>
      <c r="Y20" s="6">
        <v>0.14162374573349501</v>
      </c>
      <c r="Z20" s="25">
        <v>221393045.41999999</v>
      </c>
      <c r="AA20" s="6">
        <v>0.48871178477073202</v>
      </c>
      <c r="AB20" s="33">
        <v>-145063226.56</v>
      </c>
      <c r="AC20" s="6">
        <v>-0.37626997800157802</v>
      </c>
      <c r="AD20" s="33">
        <v>368055233.42000002</v>
      </c>
      <c r="AE20" s="6">
        <v>0.59721434309337396</v>
      </c>
      <c r="AF20" s="33">
        <v>321093097.85000002</v>
      </c>
      <c r="AG20" s="6">
        <v>2.1828124225835102</v>
      </c>
      <c r="AH20" s="13">
        <v>27969</v>
      </c>
      <c r="AI20" s="6">
        <v>1.82550498523618</v>
      </c>
      <c r="AJ20" s="5">
        <v>27558</v>
      </c>
      <c r="AK20" s="6">
        <v>1.8254247931344201</v>
      </c>
      <c r="AL20" s="5">
        <v>31227</v>
      </c>
      <c r="AM20" s="6">
        <v>2.01502606621768</v>
      </c>
      <c r="AN20" s="5">
        <v>31071</v>
      </c>
      <c r="AO20" s="6">
        <v>1.88629876019461</v>
      </c>
      <c r="AP20" s="13">
        <v>9</v>
      </c>
      <c r="AQ20" s="6">
        <v>1.06257378984652</v>
      </c>
      <c r="AR20" s="5">
        <v>9</v>
      </c>
      <c r="AS20" s="6">
        <v>1.08303249097473</v>
      </c>
      <c r="AT20" s="5">
        <v>9</v>
      </c>
      <c r="AU20" s="6">
        <v>1.0895883777239701</v>
      </c>
      <c r="AV20" s="5">
        <v>8</v>
      </c>
      <c r="AW20" s="6">
        <v>0.98280098280098305</v>
      </c>
      <c r="AX20" s="13"/>
    </row>
    <row r="21" spans="1:50" x14ac:dyDescent="0.2">
      <c r="B21" s="33"/>
      <c r="C21" s="5"/>
      <c r="D21" s="33"/>
      <c r="E21" s="5"/>
      <c r="F21" s="33"/>
      <c r="G21" s="5"/>
      <c r="H21" s="33"/>
      <c r="I21" s="5"/>
      <c r="J21" s="25"/>
      <c r="K21" s="5"/>
      <c r="L21" s="33"/>
      <c r="M21" s="5"/>
      <c r="N21" s="33"/>
      <c r="O21" s="5"/>
      <c r="P21" s="33"/>
      <c r="Q21" s="5"/>
      <c r="R21" s="25"/>
      <c r="S21" s="5"/>
      <c r="T21" s="33"/>
      <c r="U21" s="5"/>
      <c r="V21" s="33"/>
      <c r="W21" s="5"/>
      <c r="X21" s="33"/>
      <c r="Y21" s="5"/>
      <c r="Z21" s="25"/>
      <c r="AA21" s="5"/>
      <c r="AB21" s="33"/>
      <c r="AC21" s="5"/>
      <c r="AD21" s="33"/>
      <c r="AE21" s="5"/>
      <c r="AF21" s="33"/>
      <c r="AG21" s="5"/>
      <c r="AH21" s="13"/>
      <c r="AI21" s="5"/>
      <c r="AJ21" s="5"/>
      <c r="AK21" s="5"/>
      <c r="AL21" s="5"/>
      <c r="AM21" s="5"/>
      <c r="AN21" s="5"/>
      <c r="AO21" s="5"/>
      <c r="AP21" s="13"/>
      <c r="AQ21" s="5"/>
      <c r="AR21" s="5"/>
      <c r="AS21" s="5"/>
      <c r="AT21" s="5"/>
      <c r="AU21" s="5"/>
      <c r="AV21" s="5"/>
      <c r="AW21" s="5"/>
      <c r="AX21" s="13"/>
    </row>
    <row r="22" spans="1:50" x14ac:dyDescent="0.2">
      <c r="A22" t="s">
        <v>50</v>
      </c>
      <c r="B22" s="33">
        <v>521420825.04000002</v>
      </c>
      <c r="C22" s="6">
        <v>4.2416410477108001E-2</v>
      </c>
      <c r="D22" s="33">
        <v>5146501809.6999998</v>
      </c>
      <c r="E22" s="6">
        <v>0.443559815766146</v>
      </c>
      <c r="F22" s="33">
        <v>4641394659.0699997</v>
      </c>
      <c r="G22" s="6">
        <v>0.42759707128218</v>
      </c>
      <c r="H22" s="33">
        <v>4352796108.7399998</v>
      </c>
      <c r="I22" s="6">
        <v>0.43622525989897398</v>
      </c>
      <c r="J22" s="25">
        <v>14562144.83</v>
      </c>
      <c r="K22" s="6">
        <v>4.7937967649925098E-3</v>
      </c>
      <c r="L22" s="33">
        <v>172219354.80000001</v>
      </c>
      <c r="M22" s="6">
        <v>5.7732305679946597E-2</v>
      </c>
      <c r="N22" s="33">
        <v>244717800.66999999</v>
      </c>
      <c r="O22" s="6">
        <v>8.3894832249512705E-2</v>
      </c>
      <c r="P22" s="33">
        <v>274234396.48000002</v>
      </c>
      <c r="Q22" s="6">
        <v>0.115697713521819</v>
      </c>
      <c r="R22" s="25">
        <v>50930329.939999998</v>
      </c>
      <c r="S22" s="6">
        <v>1.9704599993599199E-2</v>
      </c>
      <c r="T22" s="33">
        <v>73712182.329999998</v>
      </c>
      <c r="U22" s="6">
        <v>2.8377714208313101E-2</v>
      </c>
      <c r="V22" s="33">
        <v>41945617.759999998</v>
      </c>
      <c r="W22" s="6">
        <v>1.82318941544918E-2</v>
      </c>
      <c r="X22" s="33">
        <v>15767754.33</v>
      </c>
      <c r="Y22" s="6">
        <v>7.0924782070578198E-3</v>
      </c>
      <c r="Z22" s="25">
        <v>-36368185.109999999</v>
      </c>
      <c r="AA22" s="6">
        <v>-8.0280573494359894E-2</v>
      </c>
      <c r="AB22" s="33">
        <v>98507172.469999999</v>
      </c>
      <c r="AC22" s="6">
        <v>0.25551128633523101</v>
      </c>
      <c r="AD22" s="33">
        <v>202772182.91</v>
      </c>
      <c r="AE22" s="6">
        <v>0.32902250808648498</v>
      </c>
      <c r="AF22" s="33">
        <v>258466642.15000001</v>
      </c>
      <c r="AG22" s="6">
        <v>1.7570735748796</v>
      </c>
      <c r="AH22" s="13">
        <v>626</v>
      </c>
      <c r="AI22" s="6">
        <v>4.08583117293378E-2</v>
      </c>
      <c r="AJ22" s="5">
        <v>1480</v>
      </c>
      <c r="AK22" s="6">
        <v>9.8034280203169399E-2</v>
      </c>
      <c r="AL22" s="5">
        <v>1416</v>
      </c>
      <c r="AM22" s="6">
        <v>9.13721109861413E-2</v>
      </c>
      <c r="AN22" s="5">
        <v>1105</v>
      </c>
      <c r="AO22" s="6">
        <v>6.7083780052622805E-2</v>
      </c>
      <c r="AP22" s="13">
        <v>3</v>
      </c>
      <c r="AQ22" s="6">
        <v>0.35419126328217199</v>
      </c>
      <c r="AR22" s="5">
        <v>5</v>
      </c>
      <c r="AS22" s="6">
        <v>0.60168471720818295</v>
      </c>
      <c r="AT22" s="5">
        <v>5</v>
      </c>
      <c r="AU22" s="6">
        <v>0.60532687651331696</v>
      </c>
      <c r="AV22" s="5">
        <v>5</v>
      </c>
      <c r="AW22" s="6">
        <v>0.614250614250614</v>
      </c>
      <c r="AX22" s="13"/>
    </row>
    <row r="23" spans="1:50" x14ac:dyDescent="0.2">
      <c r="B23" s="33"/>
      <c r="C23" s="5"/>
      <c r="D23" s="33"/>
      <c r="E23" s="5"/>
      <c r="F23" s="33"/>
      <c r="G23" s="5"/>
      <c r="H23" s="33"/>
      <c r="I23" s="5"/>
      <c r="J23" s="25"/>
      <c r="K23" s="5"/>
      <c r="L23" s="33"/>
      <c r="M23" s="5"/>
      <c r="N23" s="33"/>
      <c r="O23" s="5"/>
      <c r="P23" s="33"/>
      <c r="Q23" s="5"/>
      <c r="R23" s="25"/>
      <c r="S23" s="5"/>
      <c r="T23" s="33"/>
      <c r="U23" s="5"/>
      <c r="V23" s="33"/>
      <c r="W23" s="5"/>
      <c r="X23" s="33"/>
      <c r="Y23" s="5"/>
      <c r="Z23" s="25"/>
      <c r="AA23" s="5"/>
      <c r="AB23" s="33"/>
      <c r="AC23" s="5"/>
      <c r="AD23" s="33"/>
      <c r="AE23" s="5"/>
      <c r="AF23" s="33"/>
      <c r="AG23" s="5"/>
      <c r="AH23" s="13"/>
      <c r="AI23" s="5"/>
      <c r="AJ23" s="5"/>
      <c r="AK23" s="5"/>
      <c r="AL23" s="5"/>
      <c r="AM23" s="5"/>
      <c r="AN23" s="5"/>
      <c r="AO23" s="5"/>
      <c r="AP23" s="13"/>
      <c r="AQ23" s="5"/>
      <c r="AR23" s="5"/>
      <c r="AS23" s="5"/>
      <c r="AT23" s="5"/>
      <c r="AU23" s="5"/>
      <c r="AV23" s="5"/>
      <c r="AW23" s="5"/>
      <c r="AX23" s="13"/>
    </row>
    <row r="24" spans="1:50" x14ac:dyDescent="0.2">
      <c r="A24" t="s">
        <v>51</v>
      </c>
      <c r="B24" s="33">
        <v>4683460792.8900003</v>
      </c>
      <c r="C24" s="6">
        <v>0.38098899373538497</v>
      </c>
      <c r="D24" s="33">
        <v>4892691581.7600002</v>
      </c>
      <c r="E24" s="6">
        <v>0.42168475925058402</v>
      </c>
      <c r="F24" s="33">
        <v>4642447548.2299995</v>
      </c>
      <c r="G24" s="6">
        <v>0.427694070644283</v>
      </c>
      <c r="H24" s="33">
        <v>4714388162.5299997</v>
      </c>
      <c r="I24" s="6">
        <v>0.47246302148978903</v>
      </c>
      <c r="J24" s="25">
        <v>254717904.13999999</v>
      </c>
      <c r="K24" s="6">
        <v>8.3852061568323505E-2</v>
      </c>
      <c r="L24" s="33">
        <v>1544564937.24</v>
      </c>
      <c r="M24" s="6">
        <v>0.51777743101420104</v>
      </c>
      <c r="N24" s="33">
        <v>292335599.22000003</v>
      </c>
      <c r="O24" s="6">
        <v>0.100219297451905</v>
      </c>
      <c r="P24" s="33">
        <v>348195436.86000001</v>
      </c>
      <c r="Q24" s="6">
        <v>0.14690139683615899</v>
      </c>
      <c r="R24" s="25">
        <v>630860040.01999998</v>
      </c>
      <c r="S24" s="6">
        <v>0.24407548027245399</v>
      </c>
      <c r="T24" s="33">
        <v>1165998258.55</v>
      </c>
      <c r="U24" s="6">
        <v>0.44888598197229101</v>
      </c>
      <c r="V24" s="33">
        <v>431844024.30000001</v>
      </c>
      <c r="W24" s="6">
        <v>0.18770338745125201</v>
      </c>
      <c r="X24" s="33">
        <v>602259761.09000003</v>
      </c>
      <c r="Y24" s="6">
        <v>0.27090187614044797</v>
      </c>
      <c r="Z24" s="25">
        <v>-376142135.88</v>
      </c>
      <c r="AA24" s="6">
        <v>-0.83031106150899803</v>
      </c>
      <c r="AB24" s="33">
        <v>378566678.69</v>
      </c>
      <c r="AC24" s="6">
        <v>0.98193924980636305</v>
      </c>
      <c r="AD24" s="33">
        <v>-139508425.08000001</v>
      </c>
      <c r="AE24" s="6">
        <v>-0.226369373058386</v>
      </c>
      <c r="AF24" s="33">
        <v>-254064324.22999999</v>
      </c>
      <c r="AG24" s="6">
        <v>-1.72714632229061</v>
      </c>
      <c r="AH24" s="13">
        <v>31417</v>
      </c>
      <c r="AI24" s="6">
        <v>2.0505520440904301</v>
      </c>
      <c r="AJ24" s="5">
        <v>32039</v>
      </c>
      <c r="AK24" s="6">
        <v>2.1222434482630699</v>
      </c>
      <c r="AL24" s="5">
        <v>32664</v>
      </c>
      <c r="AM24" s="6">
        <v>2.10775327207014</v>
      </c>
      <c r="AN24" s="5">
        <v>33379</v>
      </c>
      <c r="AO24" s="6">
        <v>2.0264158320149299</v>
      </c>
      <c r="AP24" s="13">
        <v>11</v>
      </c>
      <c r="AQ24" s="6">
        <v>1.2987012987013</v>
      </c>
      <c r="AR24" s="5">
        <v>11</v>
      </c>
      <c r="AS24" s="6">
        <v>1.323706377858</v>
      </c>
      <c r="AT24" s="5">
        <v>11</v>
      </c>
      <c r="AU24" s="6">
        <v>1.3317191283293</v>
      </c>
      <c r="AV24" s="5">
        <v>11</v>
      </c>
      <c r="AW24" s="6">
        <v>1.35135135135135</v>
      </c>
      <c r="AX24" s="13"/>
    </row>
    <row r="25" spans="1:50" x14ac:dyDescent="0.2">
      <c r="B25" s="33"/>
      <c r="C25" s="5"/>
      <c r="D25" s="33"/>
      <c r="E25" s="5"/>
      <c r="F25" s="33"/>
      <c r="G25" s="5"/>
      <c r="H25" s="33"/>
      <c r="I25" s="5"/>
      <c r="J25" s="25"/>
      <c r="K25" s="5"/>
      <c r="L25" s="33"/>
      <c r="M25" s="5"/>
      <c r="N25" s="33"/>
      <c r="O25" s="5"/>
      <c r="P25" s="33"/>
      <c r="Q25" s="5"/>
      <c r="R25" s="25"/>
      <c r="S25" s="5"/>
      <c r="T25" s="33"/>
      <c r="U25" s="5"/>
      <c r="V25" s="33"/>
      <c r="W25" s="5"/>
      <c r="X25" s="33"/>
      <c r="Y25" s="5"/>
      <c r="Z25" s="25"/>
      <c r="AA25" s="5"/>
      <c r="AB25" s="33"/>
      <c r="AC25" s="5"/>
      <c r="AD25" s="33"/>
      <c r="AE25" s="5"/>
      <c r="AF25" s="33"/>
      <c r="AG25" s="5"/>
      <c r="AH25" s="13"/>
      <c r="AI25" s="5"/>
      <c r="AJ25" s="5"/>
      <c r="AK25" s="5"/>
      <c r="AL25" s="5"/>
      <c r="AM25" s="5"/>
      <c r="AN25" s="5"/>
      <c r="AO25" s="5"/>
      <c r="AP25" s="13"/>
      <c r="AQ25" s="5"/>
      <c r="AR25" s="5"/>
      <c r="AS25" s="5"/>
      <c r="AT25" s="5"/>
      <c r="AU25" s="5"/>
      <c r="AV25" s="5"/>
      <c r="AW25" s="5"/>
      <c r="AX25" s="13"/>
    </row>
    <row r="26" spans="1:50" x14ac:dyDescent="0.2">
      <c r="A26" s="9" t="s">
        <v>52</v>
      </c>
      <c r="B26" s="34">
        <v>4895493560.2700005</v>
      </c>
      <c r="C26" s="19">
        <v>0.39823738210786203</v>
      </c>
      <c r="D26" s="34">
        <v>4333065056.4700003</v>
      </c>
      <c r="E26" s="19">
        <v>0.37345241665475998</v>
      </c>
      <c r="F26" s="34">
        <v>3881579231.8600001</v>
      </c>
      <c r="G26" s="19">
        <v>0.35759766910785301</v>
      </c>
      <c r="H26" s="34">
        <v>3658849134.9000001</v>
      </c>
      <c r="I26" s="19">
        <v>0.36667980188598898</v>
      </c>
      <c r="J26" s="28">
        <v>523308013.63999999</v>
      </c>
      <c r="K26" s="19">
        <v>0.172270794733065</v>
      </c>
      <c r="L26" s="34">
        <v>220843244.28999999</v>
      </c>
      <c r="M26" s="19">
        <v>7.4032269494377398E-2</v>
      </c>
      <c r="N26" s="34">
        <v>251806122.09</v>
      </c>
      <c r="O26" s="19">
        <v>8.6324870174148305E-2</v>
      </c>
      <c r="P26" s="34">
        <v>187944724.97</v>
      </c>
      <c r="Q26" s="19">
        <v>7.9292660682344598E-2</v>
      </c>
      <c r="R26" s="28">
        <v>201077841.56</v>
      </c>
      <c r="S26" s="19">
        <v>7.7795656147993705E-2</v>
      </c>
      <c r="T26" s="34">
        <v>144335369.77000001</v>
      </c>
      <c r="U26" s="19">
        <v>5.5566227237004003E-2</v>
      </c>
      <c r="V26" s="34">
        <v>313562125.01999998</v>
      </c>
      <c r="W26" s="19">
        <v>0.13629150742116</v>
      </c>
      <c r="X26" s="34">
        <v>170619013.13</v>
      </c>
      <c r="Y26" s="19">
        <v>7.6745972001343102E-2</v>
      </c>
      <c r="Z26" s="28">
        <v>322230172.07999998</v>
      </c>
      <c r="AA26" s="19">
        <v>0.71130365547593999</v>
      </c>
      <c r="AB26" s="34">
        <v>76507874.519999996</v>
      </c>
      <c r="AC26" s="19">
        <v>0.19844875193563299</v>
      </c>
      <c r="AD26" s="34">
        <v>-61756002.93</v>
      </c>
      <c r="AE26" s="19">
        <v>-0.10020661947720701</v>
      </c>
      <c r="AF26" s="34">
        <v>17325711.84</v>
      </c>
      <c r="AG26" s="19">
        <v>0.11778135153849199</v>
      </c>
      <c r="AH26" s="16">
        <v>38423</v>
      </c>
      <c r="AI26" s="19">
        <v>2.5078257373424102</v>
      </c>
      <c r="AJ26" s="10">
        <v>37243</v>
      </c>
      <c r="AK26" s="19">
        <v>2.4669531740585402</v>
      </c>
      <c r="AL26" s="10">
        <v>37207</v>
      </c>
      <c r="AM26" s="19">
        <v>2.40090546148401</v>
      </c>
      <c r="AN26" s="10">
        <v>37130</v>
      </c>
      <c r="AO26" s="19">
        <v>2.2541364283745602</v>
      </c>
      <c r="AP26" s="16">
        <v>7</v>
      </c>
      <c r="AQ26" s="19">
        <v>0.826446280991736</v>
      </c>
      <c r="AR26" s="10">
        <v>7</v>
      </c>
      <c r="AS26" s="19">
        <v>0.84235860409145602</v>
      </c>
      <c r="AT26" s="10">
        <v>7</v>
      </c>
      <c r="AU26" s="19">
        <v>0.84745762711864403</v>
      </c>
      <c r="AV26" s="10">
        <v>7</v>
      </c>
      <c r="AW26" s="19">
        <v>0.85995085995085996</v>
      </c>
      <c r="AX26" s="13"/>
    </row>
    <row r="27" spans="1:50" x14ac:dyDescent="0.2">
      <c r="A27" s="9"/>
      <c r="B27" s="34"/>
      <c r="C27" s="10"/>
      <c r="D27" s="34"/>
      <c r="E27" s="10"/>
      <c r="F27" s="34"/>
      <c r="G27" s="10"/>
      <c r="H27" s="34"/>
      <c r="I27" s="10"/>
      <c r="J27" s="28"/>
      <c r="K27" s="10"/>
      <c r="L27" s="34"/>
      <c r="M27" s="10"/>
      <c r="N27" s="34"/>
      <c r="O27" s="10"/>
      <c r="P27" s="34"/>
      <c r="Q27" s="10"/>
      <c r="R27" s="28"/>
      <c r="S27" s="10"/>
      <c r="T27" s="34"/>
      <c r="U27" s="10"/>
      <c r="V27" s="34"/>
      <c r="W27" s="10"/>
      <c r="X27" s="34"/>
      <c r="Y27" s="10"/>
      <c r="Z27" s="28"/>
      <c r="AA27" s="10"/>
      <c r="AB27" s="34"/>
      <c r="AC27" s="10"/>
      <c r="AD27" s="34"/>
      <c r="AE27" s="10"/>
      <c r="AF27" s="34"/>
      <c r="AG27" s="10"/>
      <c r="AH27" s="16"/>
      <c r="AI27" s="10"/>
      <c r="AJ27" s="10"/>
      <c r="AK27" s="10"/>
      <c r="AL27" s="10"/>
      <c r="AM27" s="10"/>
      <c r="AN27" s="10"/>
      <c r="AO27" s="10"/>
      <c r="AP27" s="16"/>
      <c r="AQ27" s="10"/>
      <c r="AR27" s="10"/>
      <c r="AS27" s="10"/>
      <c r="AT27" s="10"/>
      <c r="AU27" s="10"/>
      <c r="AV27" s="10"/>
      <c r="AW27" s="10"/>
      <c r="AX27" s="13"/>
    </row>
    <row r="28" spans="1:50" x14ac:dyDescent="0.2">
      <c r="A28" s="9" t="s">
        <v>53</v>
      </c>
      <c r="B28" s="34">
        <v>2696650044.3000002</v>
      </c>
      <c r="C28" s="19">
        <v>0.21936641134992199</v>
      </c>
      <c r="D28" s="34">
        <v>2620676151.9299998</v>
      </c>
      <c r="E28" s="19">
        <v>0.225867331658544</v>
      </c>
      <c r="F28" s="34">
        <v>2403676126.8600001</v>
      </c>
      <c r="G28" s="19">
        <v>0.22144311088645299</v>
      </c>
      <c r="H28" s="34">
        <v>2456733481.1399999</v>
      </c>
      <c r="I28" s="19">
        <v>0.24620707576009801</v>
      </c>
      <c r="J28" s="28">
        <v>197003237.37</v>
      </c>
      <c r="K28" s="19">
        <v>6.4852636271806499E-2</v>
      </c>
      <c r="L28" s="34">
        <v>92725999.180000007</v>
      </c>
      <c r="M28" s="19">
        <v>3.1084112092714899E-2</v>
      </c>
      <c r="N28" s="34">
        <v>88771092.650000006</v>
      </c>
      <c r="O28" s="19">
        <v>3.0432751136565302E-2</v>
      </c>
      <c r="P28" s="34">
        <v>113474321.12</v>
      </c>
      <c r="Q28" s="19">
        <v>4.7874080223128397E-2</v>
      </c>
      <c r="R28" s="28">
        <v>233228608.59</v>
      </c>
      <c r="S28" s="19">
        <v>9.0234570338415795E-2</v>
      </c>
      <c r="T28" s="34">
        <v>119961672.09</v>
      </c>
      <c r="U28" s="19">
        <v>4.6182841681189801E-2</v>
      </c>
      <c r="V28" s="34">
        <v>225460829.97999999</v>
      </c>
      <c r="W28" s="19">
        <v>9.79977935168031E-2</v>
      </c>
      <c r="X28" s="34">
        <v>114429554.5</v>
      </c>
      <c r="Y28" s="19">
        <v>5.14714463803157E-2</v>
      </c>
      <c r="Z28" s="28">
        <v>-36225371.219999999</v>
      </c>
      <c r="AA28" s="19">
        <v>-7.9965320452243999E-2</v>
      </c>
      <c r="AB28" s="34">
        <v>-27235672.91</v>
      </c>
      <c r="AC28" s="19">
        <v>-7.0644823569157203E-2</v>
      </c>
      <c r="AD28" s="34">
        <v>-136689737.33000001</v>
      </c>
      <c r="AE28" s="19">
        <v>-0.22179570965096901</v>
      </c>
      <c r="AF28" s="34">
        <v>-955233.38</v>
      </c>
      <c r="AG28" s="19">
        <v>-6.4937406076056303E-3</v>
      </c>
      <c r="AH28" s="16">
        <v>15746</v>
      </c>
      <c r="AI28" s="19">
        <v>1.0277236046168601</v>
      </c>
      <c r="AJ28" s="10">
        <v>15691</v>
      </c>
      <c r="AK28" s="19">
        <v>1.0393620882891399</v>
      </c>
      <c r="AL28" s="10">
        <v>15797</v>
      </c>
      <c r="AM28" s="19">
        <v>1.0193539811073999</v>
      </c>
      <c r="AN28" s="10">
        <v>15925</v>
      </c>
      <c r="AO28" s="19">
        <v>0.96679565369956399</v>
      </c>
      <c r="AP28" s="16">
        <v>8</v>
      </c>
      <c r="AQ28" s="19">
        <v>0.94451003541912604</v>
      </c>
      <c r="AR28" s="10">
        <v>8</v>
      </c>
      <c r="AS28" s="19">
        <v>0.96269554753309305</v>
      </c>
      <c r="AT28" s="10">
        <v>8</v>
      </c>
      <c r="AU28" s="19">
        <v>0.96852300242130795</v>
      </c>
      <c r="AV28" s="10">
        <v>8</v>
      </c>
      <c r="AW28" s="19">
        <v>0.98280098280098305</v>
      </c>
      <c r="AX28" s="13"/>
    </row>
    <row r="29" spans="1:50" ht="13.5" thickBot="1" x14ac:dyDescent="0.25">
      <c r="A29" s="9"/>
      <c r="B29" s="34"/>
      <c r="C29" s="10"/>
      <c r="D29" s="34"/>
      <c r="E29" s="10"/>
      <c r="F29" s="34"/>
      <c r="G29" s="10"/>
      <c r="H29" s="34"/>
      <c r="I29" s="10"/>
      <c r="J29" s="28"/>
      <c r="K29" s="10"/>
      <c r="L29" s="34"/>
      <c r="M29" s="10"/>
      <c r="N29" s="34"/>
      <c r="O29" s="10"/>
      <c r="P29" s="34"/>
      <c r="Q29" s="10"/>
      <c r="R29" s="28"/>
      <c r="S29" s="10"/>
      <c r="T29" s="34"/>
      <c r="U29" s="10"/>
      <c r="V29" s="34"/>
      <c r="W29" s="10"/>
      <c r="X29" s="34"/>
      <c r="Y29" s="10"/>
      <c r="Z29" s="28"/>
      <c r="AA29" s="10"/>
      <c r="AB29" s="34"/>
      <c r="AC29" s="10"/>
      <c r="AD29" s="34"/>
      <c r="AE29" s="10"/>
      <c r="AF29" s="34"/>
      <c r="AG29" s="10"/>
      <c r="AH29" s="16"/>
      <c r="AI29" s="10"/>
      <c r="AJ29" s="10"/>
      <c r="AK29" s="10"/>
      <c r="AL29" s="10"/>
      <c r="AM29" s="10"/>
      <c r="AN29" s="10"/>
      <c r="AO29" s="10"/>
      <c r="AP29" s="16"/>
      <c r="AQ29" s="10"/>
      <c r="AR29" s="10"/>
      <c r="AS29" s="10"/>
      <c r="AT29" s="10"/>
      <c r="AU29" s="10"/>
      <c r="AV29" s="10"/>
      <c r="AW29" s="10"/>
      <c r="AX29" s="13"/>
    </row>
    <row r="30" spans="1:50" ht="14.25" thickTop="1" thickBot="1" x14ac:dyDescent="0.25">
      <c r="A30" s="8" t="s">
        <v>42</v>
      </c>
      <c r="B30" s="35">
        <v>262023480808.06</v>
      </c>
      <c r="C30" s="12">
        <v>21.315020388268302</v>
      </c>
      <c r="D30" s="35">
        <v>252587677114.23001</v>
      </c>
      <c r="E30" s="12">
        <v>21.769688939858298</v>
      </c>
      <c r="F30" s="35">
        <v>234638063256.45999</v>
      </c>
      <c r="G30" s="12">
        <v>21.616465745640401</v>
      </c>
      <c r="H30" s="35">
        <v>225022018363.23999</v>
      </c>
      <c r="I30" s="12">
        <v>22.551088080234098</v>
      </c>
      <c r="J30" s="29">
        <v>17894449662.18</v>
      </c>
      <c r="K30" s="12">
        <v>5.89077748527514</v>
      </c>
      <c r="L30" s="35">
        <v>15003168096.01</v>
      </c>
      <c r="M30" s="12">
        <v>5.0294433380752102</v>
      </c>
      <c r="N30" s="35">
        <v>14858709642.110001</v>
      </c>
      <c r="O30" s="12">
        <v>5.0939038739973901</v>
      </c>
      <c r="P30" s="35">
        <v>14572251595.620001</v>
      </c>
      <c r="Q30" s="12">
        <v>6.1479384501676799</v>
      </c>
      <c r="R30" s="29">
        <v>16390779386.809999</v>
      </c>
      <c r="S30" s="12">
        <v>6.3414816236397904</v>
      </c>
      <c r="T30" s="35">
        <v>14797348352.780001</v>
      </c>
      <c r="U30" s="12">
        <v>5.6966828185351703</v>
      </c>
      <c r="V30" s="35">
        <v>15743394358.530001</v>
      </c>
      <c r="W30" s="12">
        <v>6.8429532071610204</v>
      </c>
      <c r="X30" s="35">
        <v>14371204986.690001</v>
      </c>
      <c r="Y30" s="12">
        <v>6.4642977080972504</v>
      </c>
      <c r="Z30" s="29">
        <v>1503670275.3699999</v>
      </c>
      <c r="AA30" s="12">
        <v>3.3192613733131502</v>
      </c>
      <c r="AB30" s="35">
        <v>205819743.22999999</v>
      </c>
      <c r="AC30" s="12">
        <v>0.533862317100818</v>
      </c>
      <c r="AD30" s="35">
        <v>-884684716.41999996</v>
      </c>
      <c r="AE30" s="12">
        <v>-1.43550846119502</v>
      </c>
      <c r="AF30" s="35">
        <v>201046608.93000001</v>
      </c>
      <c r="AG30" s="12">
        <v>1.3667283365141101</v>
      </c>
      <c r="AH30" s="17">
        <v>733192</v>
      </c>
      <c r="AI30" s="12">
        <v>47.8546122898669</v>
      </c>
      <c r="AJ30" s="11">
        <v>730356</v>
      </c>
      <c r="AK30" s="12">
        <v>48.3783275351797</v>
      </c>
      <c r="AL30" s="11">
        <v>796101</v>
      </c>
      <c r="AM30" s="12">
        <v>51.371065627244398</v>
      </c>
      <c r="AN30" s="11">
        <v>745019</v>
      </c>
      <c r="AO30" s="12">
        <v>45.229584371968301</v>
      </c>
      <c r="AP30" s="17">
        <v>223</v>
      </c>
      <c r="AQ30" s="12">
        <v>26.328217237308099</v>
      </c>
      <c r="AR30" s="11">
        <v>216</v>
      </c>
      <c r="AS30" s="12">
        <v>25.992779783393502</v>
      </c>
      <c r="AT30" s="11">
        <v>214</v>
      </c>
      <c r="AU30" s="12">
        <v>25.90799031477</v>
      </c>
      <c r="AV30" s="11">
        <v>209</v>
      </c>
      <c r="AW30" s="12">
        <v>25.675675675675699</v>
      </c>
      <c r="AX30" s="13"/>
    </row>
    <row r="31" spans="1:50" ht="13.5" thickTop="1" x14ac:dyDescent="0.2">
      <c r="A31" s="3"/>
      <c r="B31" s="38"/>
      <c r="C31" s="36"/>
      <c r="D31" s="38"/>
      <c r="E31" s="36"/>
      <c r="F31" s="38"/>
      <c r="G31" s="36"/>
      <c r="H31" s="38"/>
      <c r="I31" s="36"/>
      <c r="J31" s="39"/>
      <c r="K31" s="36"/>
      <c r="L31" s="38"/>
      <c r="M31" s="36"/>
      <c r="N31" s="38"/>
      <c r="O31" s="36"/>
      <c r="P31" s="38"/>
      <c r="Q31" s="36"/>
      <c r="R31" s="39"/>
      <c r="S31" s="36"/>
      <c r="T31" s="38"/>
      <c r="U31" s="36"/>
      <c r="V31" s="38"/>
      <c r="W31" s="36"/>
      <c r="X31" s="38"/>
      <c r="Y31" s="36"/>
      <c r="Z31" s="39"/>
      <c r="AA31" s="36"/>
      <c r="AB31" s="38"/>
      <c r="AC31" s="36"/>
      <c r="AD31" s="38"/>
      <c r="AE31" s="36"/>
      <c r="AF31" s="38"/>
      <c r="AG31" s="36"/>
      <c r="AH31" s="37"/>
      <c r="AI31" s="36"/>
      <c r="AJ31" s="36"/>
      <c r="AK31" s="36"/>
      <c r="AL31" s="36"/>
      <c r="AM31" s="36"/>
      <c r="AN31" s="36"/>
      <c r="AO31" s="36"/>
      <c r="AP31" s="37"/>
      <c r="AQ31" s="36"/>
      <c r="AR31" s="36"/>
      <c r="AS31" s="36"/>
      <c r="AT31" s="36"/>
      <c r="AU31" s="36"/>
      <c r="AV31" s="36"/>
      <c r="AW31" s="36"/>
      <c r="AX31" s="13"/>
    </row>
    <row r="32" spans="1:50" x14ac:dyDescent="0.2">
      <c r="A32" s="1" t="s">
        <v>54</v>
      </c>
      <c r="B32" s="33"/>
      <c r="C32" s="5"/>
      <c r="D32" s="33"/>
      <c r="E32" s="5"/>
      <c r="F32" s="33"/>
      <c r="G32" s="5"/>
      <c r="H32" s="33"/>
      <c r="I32" s="5"/>
      <c r="J32" s="25"/>
      <c r="K32" s="5"/>
      <c r="L32" s="33"/>
      <c r="M32" s="5"/>
      <c r="N32" s="33"/>
      <c r="O32" s="5"/>
      <c r="P32" s="33"/>
      <c r="Q32" s="5"/>
      <c r="R32" s="25"/>
      <c r="S32" s="5"/>
      <c r="T32" s="33"/>
      <c r="U32" s="5"/>
      <c r="V32" s="33"/>
      <c r="W32" s="5"/>
      <c r="X32" s="33"/>
      <c r="Y32" s="5"/>
      <c r="Z32" s="25"/>
      <c r="AA32" s="5"/>
      <c r="AB32" s="33"/>
      <c r="AC32" s="5"/>
      <c r="AD32" s="33"/>
      <c r="AE32" s="5"/>
      <c r="AF32" s="33"/>
      <c r="AG32" s="5"/>
      <c r="AH32" s="13"/>
      <c r="AI32" s="5"/>
      <c r="AJ32" s="5"/>
      <c r="AK32" s="5"/>
      <c r="AL32" s="5"/>
      <c r="AM32" s="5"/>
      <c r="AN32" s="5"/>
      <c r="AO32" s="5"/>
      <c r="AP32" s="13"/>
      <c r="AQ32" s="5"/>
      <c r="AR32" s="5"/>
      <c r="AS32" s="5"/>
      <c r="AT32" s="5"/>
      <c r="AU32" s="5"/>
      <c r="AV32" s="5"/>
      <c r="AW32" s="5"/>
      <c r="AX32" s="13"/>
    </row>
    <row r="33" spans="1:50" x14ac:dyDescent="0.2">
      <c r="B33" s="33"/>
      <c r="C33" s="5"/>
      <c r="D33" s="33"/>
      <c r="E33" s="5"/>
      <c r="F33" s="33"/>
      <c r="G33" s="5"/>
      <c r="H33" s="33"/>
      <c r="I33" s="5"/>
      <c r="J33" s="25"/>
      <c r="K33" s="5"/>
      <c r="L33" s="33"/>
      <c r="M33" s="5"/>
      <c r="N33" s="33"/>
      <c r="O33" s="5"/>
      <c r="P33" s="33"/>
      <c r="Q33" s="5"/>
      <c r="R33" s="25"/>
      <c r="S33" s="5"/>
      <c r="T33" s="33"/>
      <c r="U33" s="5"/>
      <c r="V33" s="33"/>
      <c r="W33" s="5"/>
      <c r="X33" s="33"/>
      <c r="Y33" s="5"/>
      <c r="Z33" s="25"/>
      <c r="AA33" s="5"/>
      <c r="AB33" s="33"/>
      <c r="AC33" s="5"/>
      <c r="AD33" s="33"/>
      <c r="AE33" s="5"/>
      <c r="AF33" s="33"/>
      <c r="AG33" s="5"/>
      <c r="AH33" s="13"/>
      <c r="AI33" s="5"/>
      <c r="AJ33" s="5"/>
      <c r="AK33" s="5"/>
      <c r="AL33" s="5"/>
      <c r="AM33" s="5"/>
      <c r="AN33" s="5"/>
      <c r="AO33" s="5"/>
      <c r="AP33" s="13"/>
      <c r="AQ33" s="5"/>
      <c r="AR33" s="5"/>
      <c r="AS33" s="5"/>
      <c r="AT33" s="5"/>
      <c r="AU33" s="5"/>
      <c r="AV33" s="5"/>
      <c r="AW33" s="5"/>
      <c r="AX33" s="13"/>
    </row>
    <row r="34" spans="1:50" x14ac:dyDescent="0.2">
      <c r="A34" t="s">
        <v>55</v>
      </c>
      <c r="B34" s="33">
        <v>126482596872.42999</v>
      </c>
      <c r="C34" s="6">
        <v>10.289074562259801</v>
      </c>
      <c r="D34" s="33">
        <v>93313047501.580002</v>
      </c>
      <c r="E34" s="6">
        <v>8.0423401543098301</v>
      </c>
      <c r="F34" s="33">
        <v>83447212462.800003</v>
      </c>
      <c r="G34" s="6">
        <v>7.6877288566761699</v>
      </c>
      <c r="H34" s="33">
        <v>73814507885.300003</v>
      </c>
      <c r="I34" s="6">
        <v>7.3974870593928896</v>
      </c>
      <c r="J34" s="25">
        <v>18421631519.360001</v>
      </c>
      <c r="K34" s="6">
        <v>6.0643235329909801</v>
      </c>
      <c r="L34" s="33">
        <v>12553656403.52</v>
      </c>
      <c r="M34" s="6">
        <v>4.2083047502453796</v>
      </c>
      <c r="N34" s="33">
        <v>12131351820.77</v>
      </c>
      <c r="O34" s="6">
        <v>4.1589035336900499</v>
      </c>
      <c r="P34" s="33">
        <v>9154789755.2600002</v>
      </c>
      <c r="Q34" s="6">
        <v>3.8623464308344202</v>
      </c>
      <c r="R34" s="25">
        <v>6471914008.0799999</v>
      </c>
      <c r="S34" s="6">
        <v>2.50393973242317</v>
      </c>
      <c r="T34" s="33">
        <v>4736179630.4300003</v>
      </c>
      <c r="U34" s="6">
        <v>1.8233343219968201</v>
      </c>
      <c r="V34" s="33">
        <v>4743178413.6599998</v>
      </c>
      <c r="W34" s="6">
        <v>2.0616486634793398</v>
      </c>
      <c r="X34" s="33">
        <v>4077983966.1599998</v>
      </c>
      <c r="Y34" s="6">
        <v>1.83431399319126</v>
      </c>
      <c r="Z34" s="25">
        <v>11949717511.280001</v>
      </c>
      <c r="AA34" s="6">
        <v>26.378280136870799</v>
      </c>
      <c r="AB34" s="33">
        <v>7817476773.0900002</v>
      </c>
      <c r="AC34" s="6">
        <v>20.277239678119201</v>
      </c>
      <c r="AD34" s="33">
        <v>7388173407.1099997</v>
      </c>
      <c r="AE34" s="6">
        <v>11.9882091798762</v>
      </c>
      <c r="AF34" s="33">
        <v>5076805789.1000004</v>
      </c>
      <c r="AG34" s="6">
        <v>34.512466377175798</v>
      </c>
      <c r="AH34" s="13">
        <v>113026</v>
      </c>
      <c r="AI34" s="6">
        <v>7.3770791398085303</v>
      </c>
      <c r="AJ34" s="5">
        <v>76996</v>
      </c>
      <c r="AK34" s="6">
        <v>5.1001671881913699</v>
      </c>
      <c r="AL34" s="5">
        <v>69465</v>
      </c>
      <c r="AM34" s="6">
        <v>4.4824602328053</v>
      </c>
      <c r="AN34" s="5">
        <v>63742</v>
      </c>
      <c r="AO34" s="6">
        <v>3.86973240553329</v>
      </c>
      <c r="AP34" s="13">
        <v>110</v>
      </c>
      <c r="AQ34" s="6">
        <v>12.987012987012999</v>
      </c>
      <c r="AR34" s="5">
        <v>89</v>
      </c>
      <c r="AS34" s="6">
        <v>10.7099879663057</v>
      </c>
      <c r="AT34" s="5">
        <v>89</v>
      </c>
      <c r="AU34" s="6">
        <v>10.774818401937001</v>
      </c>
      <c r="AV34" s="5">
        <v>87</v>
      </c>
      <c r="AW34" s="6">
        <v>10.6879606879607</v>
      </c>
      <c r="AX34" s="13"/>
    </row>
    <row r="35" spans="1:50" x14ac:dyDescent="0.2">
      <c r="B35" s="33"/>
      <c r="C35" s="5"/>
      <c r="D35" s="33"/>
      <c r="E35" s="5"/>
      <c r="F35" s="33"/>
      <c r="G35" s="5"/>
      <c r="H35" s="33"/>
      <c r="I35" s="5"/>
      <c r="J35" s="25"/>
      <c r="K35" s="5"/>
      <c r="L35" s="33"/>
      <c r="M35" s="5"/>
      <c r="N35" s="33"/>
      <c r="O35" s="5"/>
      <c r="P35" s="33"/>
      <c r="Q35" s="5"/>
      <c r="R35" s="25"/>
      <c r="S35" s="5"/>
      <c r="T35" s="33"/>
      <c r="U35" s="5"/>
      <c r="V35" s="33"/>
      <c r="W35" s="5"/>
      <c r="X35" s="33"/>
      <c r="Y35" s="5"/>
      <c r="Z35" s="25"/>
      <c r="AA35" s="5"/>
      <c r="AB35" s="33"/>
      <c r="AC35" s="5"/>
      <c r="AD35" s="33"/>
      <c r="AE35" s="5"/>
      <c r="AF35" s="33"/>
      <c r="AG35" s="5"/>
      <c r="AH35" s="13"/>
      <c r="AI35" s="5"/>
      <c r="AJ35" s="5"/>
      <c r="AK35" s="5"/>
      <c r="AL35" s="5"/>
      <c r="AM35" s="5"/>
      <c r="AN35" s="5"/>
      <c r="AO35" s="5"/>
      <c r="AP35" s="13"/>
      <c r="AQ35" s="5"/>
      <c r="AR35" s="5"/>
      <c r="AS35" s="5"/>
      <c r="AT35" s="5"/>
      <c r="AU35" s="5"/>
      <c r="AV35" s="5"/>
      <c r="AW35" s="5"/>
      <c r="AX35" s="13"/>
    </row>
    <row r="36" spans="1:50" x14ac:dyDescent="0.2">
      <c r="A36" t="s">
        <v>56</v>
      </c>
      <c r="B36" s="33">
        <v>32493625130.91</v>
      </c>
      <c r="C36" s="6">
        <v>2.6432832661338699</v>
      </c>
      <c r="D36" s="33">
        <v>6982620058.3400002</v>
      </c>
      <c r="E36" s="6">
        <v>0.60180872001341701</v>
      </c>
      <c r="F36" s="33">
        <v>6710614068.4399996</v>
      </c>
      <c r="G36" s="6">
        <v>0.61822773819989896</v>
      </c>
      <c r="H36" s="33">
        <v>4655071509.8100004</v>
      </c>
      <c r="I36" s="6">
        <v>0.46651846961951798</v>
      </c>
      <c r="J36" s="25">
        <v>2809064225.23</v>
      </c>
      <c r="K36" s="6">
        <v>0.92473211554810197</v>
      </c>
      <c r="L36" s="33">
        <v>299016372.13</v>
      </c>
      <c r="M36" s="6">
        <v>0.10023788916852799</v>
      </c>
      <c r="N36" s="33">
        <v>1888569069.5699999</v>
      </c>
      <c r="O36" s="6">
        <v>0.64744446398833899</v>
      </c>
      <c r="P36" s="33">
        <v>141725209.97</v>
      </c>
      <c r="Q36" s="6">
        <v>5.9792947027797902E-2</v>
      </c>
      <c r="R36" s="25">
        <v>1719602889.5599999</v>
      </c>
      <c r="S36" s="6">
        <v>0.66530272092356801</v>
      </c>
      <c r="T36" s="33">
        <v>219801222.06999999</v>
      </c>
      <c r="U36" s="6">
        <v>8.46190692688506E-2</v>
      </c>
      <c r="V36" s="33">
        <v>247584974.31999999</v>
      </c>
      <c r="W36" s="6">
        <v>0.107614174903138</v>
      </c>
      <c r="X36" s="33">
        <v>114844797.38</v>
      </c>
      <c r="Y36" s="6">
        <v>5.1658226375449902E-2</v>
      </c>
      <c r="Z36" s="25">
        <v>1089461335.6700001</v>
      </c>
      <c r="AA36" s="6">
        <v>2.40492014003387</v>
      </c>
      <c r="AB36" s="33">
        <v>79215150.060000002</v>
      </c>
      <c r="AC36" s="6">
        <v>0.20547097618940399</v>
      </c>
      <c r="AD36" s="33">
        <v>1640984095.25</v>
      </c>
      <c r="AE36" s="6">
        <v>2.6626961104858702</v>
      </c>
      <c r="AF36" s="33">
        <v>26880412.59</v>
      </c>
      <c r="AG36" s="6">
        <v>0.18273484829945599</v>
      </c>
      <c r="AH36" s="13">
        <v>38214</v>
      </c>
      <c r="AI36" s="6">
        <v>2.4941845438097698</v>
      </c>
      <c r="AJ36" s="5">
        <v>16088</v>
      </c>
      <c r="AK36" s="6">
        <v>1.0656591215598601</v>
      </c>
      <c r="AL36" s="5">
        <v>15629</v>
      </c>
      <c r="AM36" s="6">
        <v>1.00851322217684</v>
      </c>
      <c r="AN36" s="5">
        <v>15092</v>
      </c>
      <c r="AO36" s="6">
        <v>0.91622480412143303</v>
      </c>
      <c r="AP36" s="13">
        <v>66</v>
      </c>
      <c r="AQ36" s="6">
        <v>7.7922077922077904</v>
      </c>
      <c r="AR36" s="5">
        <v>45</v>
      </c>
      <c r="AS36" s="6">
        <v>5.4151624548736503</v>
      </c>
      <c r="AT36" s="5">
        <v>44</v>
      </c>
      <c r="AU36" s="6">
        <v>5.32687651331719</v>
      </c>
      <c r="AV36" s="5">
        <v>44</v>
      </c>
      <c r="AW36" s="6">
        <v>5.4054054054054097</v>
      </c>
      <c r="AX36" s="13"/>
    </row>
    <row r="37" spans="1:50" x14ac:dyDescent="0.2">
      <c r="B37" s="33"/>
      <c r="C37" s="5"/>
      <c r="D37" s="33"/>
      <c r="E37" s="5"/>
      <c r="F37" s="33"/>
      <c r="G37" s="5"/>
      <c r="H37" s="33"/>
      <c r="I37" s="5"/>
      <c r="J37" s="25"/>
      <c r="K37" s="5"/>
      <c r="L37" s="33"/>
      <c r="M37" s="5"/>
      <c r="N37" s="33"/>
      <c r="O37" s="5"/>
      <c r="P37" s="33"/>
      <c r="Q37" s="5"/>
      <c r="R37" s="25"/>
      <c r="S37" s="5"/>
      <c r="T37" s="33"/>
      <c r="U37" s="5"/>
      <c r="V37" s="33"/>
      <c r="W37" s="5"/>
      <c r="X37" s="33"/>
      <c r="Y37" s="5"/>
      <c r="Z37" s="25"/>
      <c r="AA37" s="5"/>
      <c r="AB37" s="33"/>
      <c r="AC37" s="5"/>
      <c r="AD37" s="33"/>
      <c r="AE37" s="5"/>
      <c r="AF37" s="33"/>
      <c r="AG37" s="5"/>
      <c r="AH37" s="13"/>
      <c r="AI37" s="5"/>
      <c r="AJ37" s="5"/>
      <c r="AK37" s="5"/>
      <c r="AL37" s="5"/>
      <c r="AM37" s="5"/>
      <c r="AN37" s="5"/>
      <c r="AO37" s="5"/>
      <c r="AP37" s="13"/>
      <c r="AQ37" s="5"/>
      <c r="AR37" s="5"/>
      <c r="AS37" s="5"/>
      <c r="AT37" s="5"/>
      <c r="AU37" s="5"/>
      <c r="AV37" s="5"/>
      <c r="AW37" s="5"/>
      <c r="AX37" s="13"/>
    </row>
    <row r="38" spans="1:50" x14ac:dyDescent="0.2">
      <c r="A38" t="s">
        <v>57</v>
      </c>
      <c r="B38" s="33">
        <v>0</v>
      </c>
      <c r="C38" s="6">
        <v>0</v>
      </c>
      <c r="D38" s="33">
        <v>1454704233.1300001</v>
      </c>
      <c r="E38" s="6">
        <v>0.12537610312799799</v>
      </c>
      <c r="F38" s="33">
        <v>1337290023.3699999</v>
      </c>
      <c r="G38" s="6">
        <v>0.12320031788946501</v>
      </c>
      <c r="H38" s="33">
        <v>1197486073.9300001</v>
      </c>
      <c r="I38" s="6">
        <v>0.12000876236234399</v>
      </c>
      <c r="J38" s="25">
        <v>0</v>
      </c>
      <c r="K38" s="6">
        <v>0</v>
      </c>
      <c r="L38" s="33">
        <v>200084934</v>
      </c>
      <c r="M38" s="6">
        <v>6.7073556192651193E-2</v>
      </c>
      <c r="N38" s="33">
        <v>10522731</v>
      </c>
      <c r="O38" s="6">
        <v>3.6074317014731599E-3</v>
      </c>
      <c r="P38" s="33">
        <v>26746907</v>
      </c>
      <c r="Q38" s="6">
        <v>1.1284346615164399E-2</v>
      </c>
      <c r="R38" s="25">
        <v>0</v>
      </c>
      <c r="S38" s="6">
        <v>0</v>
      </c>
      <c r="T38" s="33">
        <v>159112251</v>
      </c>
      <c r="U38" s="6">
        <v>6.1255030623095799E-2</v>
      </c>
      <c r="V38" s="33">
        <v>10217876</v>
      </c>
      <c r="W38" s="6">
        <v>4.4412561708263203E-3</v>
      </c>
      <c r="X38" s="33">
        <v>20068278</v>
      </c>
      <c r="Y38" s="6">
        <v>9.0268925675339295E-3</v>
      </c>
      <c r="Z38" s="25">
        <v>0</v>
      </c>
      <c r="AA38" s="6">
        <v>0</v>
      </c>
      <c r="AB38" s="33">
        <v>40972683</v>
      </c>
      <c r="AC38" s="6">
        <v>0.106276352020193</v>
      </c>
      <c r="AD38" s="33">
        <v>304855</v>
      </c>
      <c r="AE38" s="6">
        <v>4.9466428414012399E-4</v>
      </c>
      <c r="AF38" s="33">
        <v>6678629</v>
      </c>
      <c r="AG38" s="6">
        <v>4.5401768037495203E-2</v>
      </c>
      <c r="AH38" s="13">
        <v>0</v>
      </c>
      <c r="AI38" s="6">
        <v>0</v>
      </c>
      <c r="AJ38" s="5">
        <v>3173</v>
      </c>
      <c r="AK38" s="6">
        <v>0.21017754803017299</v>
      </c>
      <c r="AL38" s="5">
        <v>3044</v>
      </c>
      <c r="AM38" s="6">
        <v>0.196424227289417</v>
      </c>
      <c r="AN38" s="5">
        <v>2918</v>
      </c>
      <c r="AO38" s="6">
        <v>0.177149746781496</v>
      </c>
      <c r="AP38" s="13">
        <v>0</v>
      </c>
      <c r="AQ38" s="6">
        <v>0</v>
      </c>
      <c r="AR38" s="5">
        <v>17</v>
      </c>
      <c r="AS38" s="6">
        <v>2.04572803850782</v>
      </c>
      <c r="AT38" s="5">
        <v>16</v>
      </c>
      <c r="AU38" s="6">
        <v>1.9370460048426199</v>
      </c>
      <c r="AV38" s="5">
        <v>16</v>
      </c>
      <c r="AW38" s="6">
        <v>1.9656019656019701</v>
      </c>
      <c r="AX38" s="13"/>
    </row>
    <row r="39" spans="1:50" x14ac:dyDescent="0.2">
      <c r="B39" s="33"/>
      <c r="C39" s="5"/>
      <c r="D39" s="33"/>
      <c r="E39" s="5"/>
      <c r="F39" s="33"/>
      <c r="G39" s="5"/>
      <c r="H39" s="33"/>
      <c r="I39" s="5"/>
      <c r="J39" s="25"/>
      <c r="K39" s="5"/>
      <c r="L39" s="33"/>
      <c r="M39" s="5"/>
      <c r="N39" s="33"/>
      <c r="O39" s="5"/>
      <c r="P39" s="33"/>
      <c r="Q39" s="5"/>
      <c r="R39" s="25"/>
      <c r="S39" s="5"/>
      <c r="T39" s="33"/>
      <c r="U39" s="5"/>
      <c r="V39" s="33"/>
      <c r="W39" s="5"/>
      <c r="X39" s="33"/>
      <c r="Y39" s="5"/>
      <c r="Z39" s="25"/>
      <c r="AA39" s="5"/>
      <c r="AB39" s="33"/>
      <c r="AC39" s="5"/>
      <c r="AD39" s="33"/>
      <c r="AE39" s="5"/>
      <c r="AF39" s="33"/>
      <c r="AG39" s="5"/>
      <c r="AH39" s="13"/>
      <c r="AI39" s="5"/>
      <c r="AJ39" s="5"/>
      <c r="AK39" s="5"/>
      <c r="AL39" s="5"/>
      <c r="AM39" s="5"/>
      <c r="AN39" s="5"/>
      <c r="AO39" s="5"/>
      <c r="AP39" s="13"/>
      <c r="AQ39" s="5"/>
      <c r="AR39" s="5"/>
      <c r="AS39" s="5"/>
      <c r="AT39" s="5"/>
      <c r="AU39" s="5"/>
      <c r="AV39" s="5"/>
      <c r="AW39" s="5"/>
      <c r="AX39" s="13"/>
    </row>
    <row r="40" spans="1:50" x14ac:dyDescent="0.2">
      <c r="A40" t="s">
        <v>58</v>
      </c>
      <c r="B40" s="33">
        <v>228462402931.23999</v>
      </c>
      <c r="C40" s="6">
        <v>18.584902243930401</v>
      </c>
      <c r="D40" s="33">
        <v>179376113845.28</v>
      </c>
      <c r="E40" s="6">
        <v>15.4598286276902</v>
      </c>
      <c r="F40" s="33">
        <v>162962004149.10001</v>
      </c>
      <c r="G40" s="6">
        <v>15.0131761728687</v>
      </c>
      <c r="H40" s="33">
        <v>146703245992.14001</v>
      </c>
      <c r="I40" s="6">
        <v>14.702196016589699</v>
      </c>
      <c r="J40" s="25">
        <v>19957139703.040001</v>
      </c>
      <c r="K40" s="6">
        <v>6.5698063618926898</v>
      </c>
      <c r="L40" s="33">
        <v>15035175732.200001</v>
      </c>
      <c r="M40" s="6">
        <v>5.0401731113853003</v>
      </c>
      <c r="N40" s="33">
        <v>20364142766.02</v>
      </c>
      <c r="O40" s="6">
        <v>6.9812916615910598</v>
      </c>
      <c r="P40" s="33">
        <v>14916660197.4</v>
      </c>
      <c r="Q40" s="6">
        <v>6.2932422058404196</v>
      </c>
      <c r="R40" s="25">
        <v>12671390598.73</v>
      </c>
      <c r="S40" s="6">
        <v>4.9024752717050104</v>
      </c>
      <c r="T40" s="33">
        <v>6580178198.3199997</v>
      </c>
      <c r="U40" s="6">
        <v>2.5332368470075801</v>
      </c>
      <c r="V40" s="33">
        <v>10021274336.9</v>
      </c>
      <c r="W40" s="6">
        <v>4.3558021733969499</v>
      </c>
      <c r="X40" s="33">
        <v>6142769973.3900003</v>
      </c>
      <c r="Y40" s="6">
        <v>2.7630733746495202</v>
      </c>
      <c r="Z40" s="25">
        <v>7285749104.3100004</v>
      </c>
      <c r="AA40" s="6">
        <v>16.082851389501901</v>
      </c>
      <c r="AB40" s="33">
        <v>8454997533.8800001</v>
      </c>
      <c r="AC40" s="6">
        <v>21.9308629176297</v>
      </c>
      <c r="AD40" s="33">
        <v>10342868429.120001</v>
      </c>
      <c r="AE40" s="6">
        <v>16.782560914028402</v>
      </c>
      <c r="AF40" s="33">
        <v>8773890224.0100002</v>
      </c>
      <c r="AG40" s="6">
        <v>59.645494417634097</v>
      </c>
      <c r="AH40" s="13">
        <v>128020</v>
      </c>
      <c r="AI40" s="6">
        <v>8.3557205552553206</v>
      </c>
      <c r="AJ40" s="5">
        <v>114903</v>
      </c>
      <c r="AK40" s="6">
        <v>7.6111033095843101</v>
      </c>
      <c r="AL40" s="5">
        <v>111656</v>
      </c>
      <c r="AM40" s="6">
        <v>7.20497487589589</v>
      </c>
      <c r="AN40" s="5">
        <v>109193</v>
      </c>
      <c r="AO40" s="6">
        <v>6.6290309459602197</v>
      </c>
      <c r="AP40" s="13">
        <v>138</v>
      </c>
      <c r="AQ40" s="6">
        <v>16.292798110979898</v>
      </c>
      <c r="AR40" s="5">
        <v>114</v>
      </c>
      <c r="AS40" s="6">
        <v>13.7184115523466</v>
      </c>
      <c r="AT40" s="5">
        <v>112</v>
      </c>
      <c r="AU40" s="6">
        <v>13.559322033898299</v>
      </c>
      <c r="AV40" s="5">
        <v>110</v>
      </c>
      <c r="AW40" s="6">
        <v>13.5135135135135</v>
      </c>
      <c r="AX40" s="13"/>
    </row>
    <row r="41" spans="1:50" x14ac:dyDescent="0.2">
      <c r="B41" s="33"/>
      <c r="C41" s="5"/>
      <c r="D41" s="33"/>
      <c r="E41" s="5"/>
      <c r="F41" s="33"/>
      <c r="G41" s="5"/>
      <c r="H41" s="33"/>
      <c r="I41" s="5"/>
      <c r="J41" s="25"/>
      <c r="K41" s="5"/>
      <c r="L41" s="33"/>
      <c r="M41" s="5"/>
      <c r="N41" s="33"/>
      <c r="O41" s="5"/>
      <c r="P41" s="33"/>
      <c r="Q41" s="5"/>
      <c r="R41" s="25"/>
      <c r="S41" s="5"/>
      <c r="T41" s="33"/>
      <c r="U41" s="5"/>
      <c r="V41" s="33"/>
      <c r="W41" s="5"/>
      <c r="X41" s="33"/>
      <c r="Y41" s="5"/>
      <c r="Z41" s="25"/>
      <c r="AA41" s="5"/>
      <c r="AB41" s="33"/>
      <c r="AC41" s="5"/>
      <c r="AD41" s="33"/>
      <c r="AE41" s="5"/>
      <c r="AF41" s="33"/>
      <c r="AG41" s="5"/>
      <c r="AH41" s="13"/>
      <c r="AI41" s="5"/>
      <c r="AJ41" s="5"/>
      <c r="AK41" s="5"/>
      <c r="AL41" s="5"/>
      <c r="AM41" s="5"/>
      <c r="AN41" s="5"/>
      <c r="AO41" s="5"/>
      <c r="AP41" s="13"/>
      <c r="AQ41" s="5"/>
      <c r="AR41" s="5"/>
      <c r="AS41" s="5"/>
      <c r="AT41" s="5"/>
      <c r="AU41" s="5"/>
      <c r="AV41" s="5"/>
      <c r="AW41" s="5"/>
      <c r="AX41" s="13"/>
    </row>
    <row r="42" spans="1:50" x14ac:dyDescent="0.2">
      <c r="A42" t="s">
        <v>59</v>
      </c>
      <c r="B42" s="33">
        <v>43343520650.18</v>
      </c>
      <c r="C42" s="6">
        <v>3.5258978451426599</v>
      </c>
      <c r="D42" s="33">
        <v>60788693584.349998</v>
      </c>
      <c r="E42" s="6">
        <v>5.2391746323918502</v>
      </c>
      <c r="F42" s="33">
        <v>57667815844.68</v>
      </c>
      <c r="G42" s="6">
        <v>5.31275424171021</v>
      </c>
      <c r="H42" s="33">
        <v>55655476742.019997</v>
      </c>
      <c r="I42" s="6">
        <v>5.5776388785682904</v>
      </c>
      <c r="J42" s="25">
        <v>5724728565.0699997</v>
      </c>
      <c r="K42" s="6">
        <v>1.88455653999238</v>
      </c>
      <c r="L42" s="33">
        <v>6380512389.3800001</v>
      </c>
      <c r="M42" s="6">
        <v>2.1389099505462301</v>
      </c>
      <c r="N42" s="33">
        <v>5014954278.1899996</v>
      </c>
      <c r="O42" s="6">
        <v>1.7192404751752199</v>
      </c>
      <c r="P42" s="33">
        <v>12306341144.219999</v>
      </c>
      <c r="Q42" s="6">
        <v>5.1919655246805796</v>
      </c>
      <c r="R42" s="25">
        <v>5424819201.3999996</v>
      </c>
      <c r="S42" s="6">
        <v>2.0988258377103102</v>
      </c>
      <c r="T42" s="33">
        <v>5701071518.3199997</v>
      </c>
      <c r="U42" s="6">
        <v>2.1947983781534899</v>
      </c>
      <c r="V42" s="33">
        <v>5475566341.3400002</v>
      </c>
      <c r="W42" s="6">
        <v>2.3799851165002499</v>
      </c>
      <c r="X42" s="33">
        <v>10981182002.77</v>
      </c>
      <c r="Y42" s="6">
        <v>4.9394347738028097</v>
      </c>
      <c r="Z42" s="25">
        <v>299909363.67000002</v>
      </c>
      <c r="AA42" s="6">
        <v>0.66203181816559298</v>
      </c>
      <c r="AB42" s="33">
        <v>679440871.05999994</v>
      </c>
      <c r="AC42" s="6">
        <v>1.7623570609149399</v>
      </c>
      <c r="AD42" s="33">
        <v>-460612063.14999998</v>
      </c>
      <c r="AE42" s="6">
        <v>-0.74739904703678905</v>
      </c>
      <c r="AF42" s="33">
        <v>1325159141.45</v>
      </c>
      <c r="AG42" s="6">
        <v>9.0085207537174607</v>
      </c>
      <c r="AH42" s="13">
        <v>72790</v>
      </c>
      <c r="AI42" s="6">
        <v>4.7509209437356201</v>
      </c>
      <c r="AJ42" s="5">
        <v>57706</v>
      </c>
      <c r="AK42" s="6">
        <v>3.82240957662439</v>
      </c>
      <c r="AL42" s="5">
        <v>54085</v>
      </c>
      <c r="AM42" s="6">
        <v>3.4900145640433999</v>
      </c>
      <c r="AN42" s="5">
        <v>52050</v>
      </c>
      <c r="AO42" s="6">
        <v>3.1599192323429999</v>
      </c>
      <c r="AP42" s="13">
        <v>103</v>
      </c>
      <c r="AQ42" s="6">
        <v>12.160566706021299</v>
      </c>
      <c r="AR42" s="5">
        <v>83</v>
      </c>
      <c r="AS42" s="6">
        <v>9.9879663056558403</v>
      </c>
      <c r="AT42" s="5">
        <v>85</v>
      </c>
      <c r="AU42" s="6">
        <v>10.290556900726401</v>
      </c>
      <c r="AV42" s="5">
        <v>84</v>
      </c>
      <c r="AW42" s="6">
        <v>10.3194103194103</v>
      </c>
      <c r="AX42" s="13"/>
    </row>
    <row r="43" spans="1:50" x14ac:dyDescent="0.2">
      <c r="B43" s="33"/>
      <c r="C43" s="5"/>
      <c r="D43" s="33"/>
      <c r="E43" s="5"/>
      <c r="F43" s="33"/>
      <c r="G43" s="5"/>
      <c r="H43" s="33"/>
      <c r="I43" s="5"/>
      <c r="J43" s="25"/>
      <c r="K43" s="5"/>
      <c r="L43" s="33"/>
      <c r="M43" s="5"/>
      <c r="N43" s="33"/>
      <c r="O43" s="5"/>
      <c r="P43" s="33"/>
      <c r="Q43" s="5"/>
      <c r="R43" s="25"/>
      <c r="S43" s="5"/>
      <c r="T43" s="33"/>
      <c r="U43" s="5"/>
      <c r="V43" s="33"/>
      <c r="W43" s="5"/>
      <c r="X43" s="33"/>
      <c r="Y43" s="5"/>
      <c r="Z43" s="25"/>
      <c r="AA43" s="5"/>
      <c r="AB43" s="33"/>
      <c r="AC43" s="5"/>
      <c r="AD43" s="33"/>
      <c r="AE43" s="5"/>
      <c r="AF43" s="33"/>
      <c r="AG43" s="5"/>
      <c r="AH43" s="13"/>
      <c r="AI43" s="5"/>
      <c r="AJ43" s="5"/>
      <c r="AK43" s="5"/>
      <c r="AL43" s="5"/>
      <c r="AM43" s="5"/>
      <c r="AN43" s="5"/>
      <c r="AO43" s="5"/>
      <c r="AP43" s="13"/>
      <c r="AQ43" s="5"/>
      <c r="AR43" s="5"/>
      <c r="AS43" s="5"/>
      <c r="AT43" s="5"/>
      <c r="AU43" s="5"/>
      <c r="AV43" s="5"/>
      <c r="AW43" s="5"/>
      <c r="AX43" s="13"/>
    </row>
    <row r="44" spans="1:50" x14ac:dyDescent="0.2">
      <c r="A44" s="9" t="s">
        <v>60</v>
      </c>
      <c r="B44" s="34">
        <v>0</v>
      </c>
      <c r="C44" s="19">
        <v>0</v>
      </c>
      <c r="D44" s="34">
        <v>52019849468.169998</v>
      </c>
      <c r="E44" s="19">
        <v>4.4834172219263602</v>
      </c>
      <c r="F44" s="34">
        <v>49794041061.360001</v>
      </c>
      <c r="G44" s="19">
        <v>4.5873681703698104</v>
      </c>
      <c r="H44" s="34">
        <v>48496106330.879997</v>
      </c>
      <c r="I44" s="19">
        <v>4.8601464575376596</v>
      </c>
      <c r="J44" s="28">
        <v>0</v>
      </c>
      <c r="K44" s="19">
        <v>0</v>
      </c>
      <c r="L44" s="34">
        <v>5858842739.1899996</v>
      </c>
      <c r="M44" s="19">
        <v>1.96403302255115</v>
      </c>
      <c r="N44" s="34">
        <v>5437057518.4899998</v>
      </c>
      <c r="O44" s="19">
        <v>1.8639470737143999</v>
      </c>
      <c r="P44" s="34">
        <v>4175965618.04</v>
      </c>
      <c r="Q44" s="19">
        <v>1.7618128139815501</v>
      </c>
      <c r="R44" s="28">
        <v>0</v>
      </c>
      <c r="S44" s="19">
        <v>0</v>
      </c>
      <c r="T44" s="34">
        <v>4199833110.25</v>
      </c>
      <c r="U44" s="19">
        <v>1.6168516513555899</v>
      </c>
      <c r="V44" s="34">
        <v>5239747098.2200003</v>
      </c>
      <c r="W44" s="19">
        <v>2.2774849815694398</v>
      </c>
      <c r="X44" s="34">
        <v>4089502743.8200002</v>
      </c>
      <c r="Y44" s="19">
        <v>1.83949524334367</v>
      </c>
      <c r="Z44" s="28">
        <v>0</v>
      </c>
      <c r="AA44" s="19">
        <v>0</v>
      </c>
      <c r="AB44" s="34">
        <v>1659009628.9400001</v>
      </c>
      <c r="AC44" s="19">
        <v>4.3031961399774099</v>
      </c>
      <c r="AD44" s="34">
        <v>197310420.27000001</v>
      </c>
      <c r="AE44" s="19">
        <v>0.32016013447785502</v>
      </c>
      <c r="AF44" s="34">
        <v>86462874.219999999</v>
      </c>
      <c r="AG44" s="19">
        <v>0.58778042008196096</v>
      </c>
      <c r="AH44" s="16">
        <v>0</v>
      </c>
      <c r="AI44" s="19">
        <v>0</v>
      </c>
      <c r="AJ44" s="10">
        <v>52791</v>
      </c>
      <c r="AK44" s="19">
        <v>3.4968430312199401</v>
      </c>
      <c r="AL44" s="10">
        <v>53864</v>
      </c>
      <c r="AM44" s="19">
        <v>3.47575380378355</v>
      </c>
      <c r="AN44" s="10">
        <v>53041</v>
      </c>
      <c r="AO44" s="19">
        <v>3.2200821518291098</v>
      </c>
      <c r="AP44" s="16">
        <v>0</v>
      </c>
      <c r="AQ44" s="19">
        <v>0</v>
      </c>
      <c r="AR44" s="10">
        <v>68</v>
      </c>
      <c r="AS44" s="19">
        <v>8.1829121540312908</v>
      </c>
      <c r="AT44" s="10">
        <v>72</v>
      </c>
      <c r="AU44" s="19">
        <v>8.7167070217917697</v>
      </c>
      <c r="AV44" s="10">
        <v>71</v>
      </c>
      <c r="AW44" s="19">
        <v>8.7223587223587202</v>
      </c>
      <c r="AX44" s="13"/>
    </row>
    <row r="45" spans="1:50" x14ac:dyDescent="0.2">
      <c r="A45" s="9"/>
      <c r="B45" s="34"/>
      <c r="C45" s="10"/>
      <c r="D45" s="34"/>
      <c r="E45" s="10"/>
      <c r="F45" s="34"/>
      <c r="G45" s="10"/>
      <c r="H45" s="34"/>
      <c r="I45" s="10"/>
      <c r="J45" s="28"/>
      <c r="K45" s="10"/>
      <c r="L45" s="34"/>
      <c r="M45" s="10"/>
      <c r="N45" s="34"/>
      <c r="O45" s="10"/>
      <c r="P45" s="34"/>
      <c r="Q45" s="10"/>
      <c r="R45" s="28"/>
      <c r="S45" s="10"/>
      <c r="T45" s="34"/>
      <c r="U45" s="10"/>
      <c r="V45" s="34"/>
      <c r="W45" s="10"/>
      <c r="X45" s="34"/>
      <c r="Y45" s="10"/>
      <c r="Z45" s="28"/>
      <c r="AA45" s="10"/>
      <c r="AB45" s="34"/>
      <c r="AC45" s="10"/>
      <c r="AD45" s="34"/>
      <c r="AE45" s="10"/>
      <c r="AF45" s="34"/>
      <c r="AG45" s="10"/>
      <c r="AH45" s="16"/>
      <c r="AI45" s="10"/>
      <c r="AJ45" s="10"/>
      <c r="AK45" s="10"/>
      <c r="AL45" s="10"/>
      <c r="AM45" s="10"/>
      <c r="AN45" s="10"/>
      <c r="AO45" s="10"/>
      <c r="AP45" s="16"/>
      <c r="AQ45" s="10"/>
      <c r="AR45" s="10"/>
      <c r="AS45" s="10"/>
      <c r="AT45" s="10"/>
      <c r="AU45" s="10"/>
      <c r="AV45" s="10"/>
      <c r="AW45" s="10"/>
      <c r="AX45" s="13"/>
    </row>
    <row r="46" spans="1:50" x14ac:dyDescent="0.2">
      <c r="A46" s="9" t="s">
        <v>61</v>
      </c>
      <c r="B46" s="34">
        <v>102470047736.89</v>
      </c>
      <c r="C46" s="19">
        <v>8.3357077387220695</v>
      </c>
      <c r="D46" s="34">
        <v>0</v>
      </c>
      <c r="E46" s="19">
        <v>0</v>
      </c>
      <c r="F46" s="34">
        <v>0</v>
      </c>
      <c r="G46" s="19">
        <v>0</v>
      </c>
      <c r="H46" s="34">
        <v>0</v>
      </c>
      <c r="I46" s="19">
        <v>0</v>
      </c>
      <c r="J46" s="28">
        <v>18486932028.299999</v>
      </c>
      <c r="K46" s="19">
        <v>6.0858201855901299</v>
      </c>
      <c r="L46" s="34">
        <v>0</v>
      </c>
      <c r="M46" s="19">
        <v>0</v>
      </c>
      <c r="N46" s="34">
        <v>0</v>
      </c>
      <c r="O46" s="19">
        <v>0</v>
      </c>
      <c r="P46" s="34">
        <v>0</v>
      </c>
      <c r="Q46" s="19">
        <v>0</v>
      </c>
      <c r="R46" s="28">
        <v>12891316355.01</v>
      </c>
      <c r="S46" s="19">
        <v>4.9875630585089201</v>
      </c>
      <c r="T46" s="34">
        <v>0</v>
      </c>
      <c r="U46" s="19">
        <v>0</v>
      </c>
      <c r="V46" s="34">
        <v>0</v>
      </c>
      <c r="W46" s="19">
        <v>0</v>
      </c>
      <c r="X46" s="34">
        <v>0</v>
      </c>
      <c r="Y46" s="19">
        <v>0</v>
      </c>
      <c r="Z46" s="28">
        <v>5595615673.29</v>
      </c>
      <c r="AA46" s="19">
        <v>12.351983854762899</v>
      </c>
      <c r="AB46" s="34">
        <v>0</v>
      </c>
      <c r="AC46" s="19">
        <v>0</v>
      </c>
      <c r="AD46" s="34">
        <v>0</v>
      </c>
      <c r="AE46" s="19">
        <v>0</v>
      </c>
      <c r="AF46" s="34">
        <v>0</v>
      </c>
      <c r="AG46" s="19">
        <v>0</v>
      </c>
      <c r="AH46" s="16">
        <v>59924</v>
      </c>
      <c r="AI46" s="19">
        <v>3.9111716806211501</v>
      </c>
      <c r="AJ46" s="10">
        <v>0</v>
      </c>
      <c r="AK46" s="19">
        <v>0</v>
      </c>
      <c r="AL46" s="10">
        <v>0</v>
      </c>
      <c r="AM46" s="19">
        <v>0</v>
      </c>
      <c r="AN46" s="10">
        <v>0</v>
      </c>
      <c r="AO46" s="19">
        <v>0</v>
      </c>
      <c r="AP46" s="16">
        <v>74</v>
      </c>
      <c r="AQ46" s="19">
        <v>8.7367178276269204</v>
      </c>
      <c r="AR46" s="10">
        <v>0</v>
      </c>
      <c r="AS46" s="19">
        <v>0</v>
      </c>
      <c r="AT46" s="10">
        <v>0</v>
      </c>
      <c r="AU46" s="19">
        <v>0</v>
      </c>
      <c r="AV46" s="10">
        <v>0</v>
      </c>
      <c r="AW46" s="19">
        <v>0</v>
      </c>
      <c r="AX46" s="13"/>
    </row>
    <row r="47" spans="1:50" ht="13.5" thickBot="1" x14ac:dyDescent="0.25">
      <c r="A47" s="9"/>
      <c r="B47" s="34"/>
      <c r="C47" s="10"/>
      <c r="D47" s="34"/>
      <c r="E47" s="10"/>
      <c r="F47" s="34"/>
      <c r="G47" s="10"/>
      <c r="H47" s="34"/>
      <c r="I47" s="10"/>
      <c r="J47" s="28"/>
      <c r="K47" s="10"/>
      <c r="L47" s="34"/>
      <c r="M47" s="10"/>
      <c r="N47" s="34"/>
      <c r="O47" s="10"/>
      <c r="P47" s="34"/>
      <c r="Q47" s="10"/>
      <c r="R47" s="28"/>
      <c r="S47" s="10"/>
      <c r="T47" s="34"/>
      <c r="U47" s="10"/>
      <c r="V47" s="34"/>
      <c r="W47" s="10"/>
      <c r="X47" s="34"/>
      <c r="Y47" s="10"/>
      <c r="Z47" s="28"/>
      <c r="AA47" s="10"/>
      <c r="AB47" s="34"/>
      <c r="AC47" s="10"/>
      <c r="AD47" s="34"/>
      <c r="AE47" s="10"/>
      <c r="AF47" s="34"/>
      <c r="AG47" s="10"/>
      <c r="AH47" s="16"/>
      <c r="AI47" s="10"/>
      <c r="AJ47" s="10"/>
      <c r="AK47" s="10"/>
      <c r="AL47" s="10"/>
      <c r="AM47" s="10"/>
      <c r="AN47" s="10"/>
      <c r="AO47" s="10"/>
      <c r="AP47" s="16"/>
      <c r="AQ47" s="10"/>
      <c r="AR47" s="10"/>
      <c r="AS47" s="10"/>
      <c r="AT47" s="10"/>
      <c r="AU47" s="10"/>
      <c r="AV47" s="10"/>
      <c r="AW47" s="10"/>
      <c r="AX47" s="13"/>
    </row>
    <row r="48" spans="1:50" ht="14.25" thickTop="1" thickBot="1" x14ac:dyDescent="0.25">
      <c r="A48" s="8" t="s">
        <v>42</v>
      </c>
      <c r="B48" s="35">
        <v>533252193321.65002</v>
      </c>
      <c r="C48" s="12">
        <v>43.378865656188701</v>
      </c>
      <c r="D48" s="35">
        <v>393935028690.84998</v>
      </c>
      <c r="E48" s="12">
        <v>33.951945459459701</v>
      </c>
      <c r="F48" s="35">
        <v>361918977609.75</v>
      </c>
      <c r="G48" s="12">
        <v>33.342455497714198</v>
      </c>
      <c r="H48" s="35">
        <v>330521894534.08002</v>
      </c>
      <c r="I48" s="12">
        <v>33.123995644070398</v>
      </c>
      <c r="J48" s="29">
        <v>65399496041</v>
      </c>
      <c r="K48" s="12">
        <v>21.5292387360143</v>
      </c>
      <c r="L48" s="35">
        <v>40327288570.419998</v>
      </c>
      <c r="M48" s="12">
        <v>13.5187322800892</v>
      </c>
      <c r="N48" s="35">
        <v>44846598184.040001</v>
      </c>
      <c r="O48" s="12">
        <v>15.3744346398605</v>
      </c>
      <c r="P48" s="35">
        <v>40722228831.889999</v>
      </c>
      <c r="Q48" s="12">
        <v>17.180444268979901</v>
      </c>
      <c r="R48" s="29">
        <v>39179043052.779999</v>
      </c>
      <c r="S48" s="12">
        <v>15.158106621270999</v>
      </c>
      <c r="T48" s="35">
        <v>21596175930.389999</v>
      </c>
      <c r="U48" s="12">
        <v>8.3140952984054302</v>
      </c>
      <c r="V48" s="35">
        <v>25737569040.439999</v>
      </c>
      <c r="W48" s="12">
        <v>11.18697636602</v>
      </c>
      <c r="X48" s="35">
        <v>25426351761.52</v>
      </c>
      <c r="Y48" s="12">
        <v>11.4370025039302</v>
      </c>
      <c r="Z48" s="29">
        <v>26220452988.220001</v>
      </c>
      <c r="AA48" s="12">
        <v>57.880067339335099</v>
      </c>
      <c r="AB48" s="35">
        <v>18731112640.029999</v>
      </c>
      <c r="AC48" s="12">
        <v>48.585403124850899</v>
      </c>
      <c r="AD48" s="35">
        <v>19109029143.599998</v>
      </c>
      <c r="AE48" s="12">
        <v>31.006721956115701</v>
      </c>
      <c r="AF48" s="35">
        <v>15295877070.370001</v>
      </c>
      <c r="AG48" s="12">
        <v>103.982398584946</v>
      </c>
      <c r="AH48" s="17">
        <v>411974</v>
      </c>
      <c r="AI48" s="12">
        <v>26.8890768632304</v>
      </c>
      <c r="AJ48" s="11">
        <v>321657</v>
      </c>
      <c r="AK48" s="12">
        <v>21.306359775210002</v>
      </c>
      <c r="AL48" s="11">
        <v>307743</v>
      </c>
      <c r="AM48" s="12">
        <v>19.858140925994402</v>
      </c>
      <c r="AN48" s="11">
        <v>296036</v>
      </c>
      <c r="AO48" s="12">
        <v>17.972139286568598</v>
      </c>
      <c r="AP48" s="17">
        <v>491</v>
      </c>
      <c r="AQ48" s="12">
        <v>57.969303423848899</v>
      </c>
      <c r="AR48" s="11">
        <v>416</v>
      </c>
      <c r="AS48" s="12">
        <v>50.0601684717208</v>
      </c>
      <c r="AT48" s="11">
        <v>418</v>
      </c>
      <c r="AU48" s="12">
        <v>50.605326876513303</v>
      </c>
      <c r="AV48" s="11">
        <v>412</v>
      </c>
      <c r="AW48" s="12">
        <v>50.614250614250601</v>
      </c>
      <c r="AX48" s="13"/>
    </row>
    <row r="49" spans="1:50" ht="13.5" thickTop="1" x14ac:dyDescent="0.2">
      <c r="A49" s="3"/>
      <c r="B49" s="38"/>
      <c r="C49" s="36"/>
      <c r="D49" s="38"/>
      <c r="E49" s="36"/>
      <c r="F49" s="38"/>
      <c r="G49" s="36"/>
      <c r="H49" s="38"/>
      <c r="I49" s="36"/>
      <c r="J49" s="39"/>
      <c r="K49" s="36"/>
      <c r="L49" s="38"/>
      <c r="M49" s="36"/>
      <c r="N49" s="38"/>
      <c r="O49" s="36"/>
      <c r="P49" s="38"/>
      <c r="Q49" s="36"/>
      <c r="R49" s="39"/>
      <c r="S49" s="36"/>
      <c r="T49" s="38"/>
      <c r="U49" s="36"/>
      <c r="V49" s="38"/>
      <c r="W49" s="36"/>
      <c r="X49" s="38"/>
      <c r="Y49" s="36"/>
      <c r="Z49" s="39"/>
      <c r="AA49" s="36"/>
      <c r="AB49" s="38"/>
      <c r="AC49" s="36"/>
      <c r="AD49" s="38"/>
      <c r="AE49" s="36"/>
      <c r="AF49" s="38"/>
      <c r="AG49" s="36"/>
      <c r="AH49" s="37"/>
      <c r="AI49" s="36"/>
      <c r="AJ49" s="36"/>
      <c r="AK49" s="36"/>
      <c r="AL49" s="36"/>
      <c r="AM49" s="36"/>
      <c r="AN49" s="36"/>
      <c r="AO49" s="36"/>
      <c r="AP49" s="37"/>
      <c r="AQ49" s="36"/>
      <c r="AR49" s="36"/>
      <c r="AS49" s="36"/>
      <c r="AT49" s="36"/>
      <c r="AU49" s="36"/>
      <c r="AV49" s="36"/>
      <c r="AW49" s="36"/>
      <c r="AX49" s="13"/>
    </row>
    <row r="50" spans="1:50" x14ac:dyDescent="0.2">
      <c r="A50" s="22" t="s">
        <v>62</v>
      </c>
      <c r="B50" s="34"/>
      <c r="C50" s="10"/>
      <c r="D50" s="34"/>
      <c r="E50" s="10"/>
      <c r="F50" s="34"/>
      <c r="G50" s="10"/>
      <c r="H50" s="34"/>
      <c r="I50" s="10"/>
      <c r="J50" s="28"/>
      <c r="K50" s="10"/>
      <c r="L50" s="34"/>
      <c r="M50" s="10"/>
      <c r="N50" s="34"/>
      <c r="O50" s="10"/>
      <c r="P50" s="34"/>
      <c r="Q50" s="10"/>
      <c r="R50" s="28"/>
      <c r="S50" s="10"/>
      <c r="T50" s="34"/>
      <c r="U50" s="10"/>
      <c r="V50" s="34"/>
      <c r="W50" s="10"/>
      <c r="X50" s="34"/>
      <c r="Y50" s="10"/>
      <c r="Z50" s="28"/>
      <c r="AA50" s="10"/>
      <c r="AB50" s="34"/>
      <c r="AC50" s="10"/>
      <c r="AD50" s="34"/>
      <c r="AE50" s="10"/>
      <c r="AF50" s="34"/>
      <c r="AG50" s="10"/>
      <c r="AH50" s="16"/>
      <c r="AI50" s="10"/>
      <c r="AJ50" s="10"/>
      <c r="AK50" s="10"/>
      <c r="AL50" s="10"/>
      <c r="AM50" s="10"/>
      <c r="AN50" s="10"/>
      <c r="AO50" s="10"/>
      <c r="AP50" s="16"/>
      <c r="AQ50" s="10"/>
      <c r="AR50" s="10"/>
      <c r="AS50" s="10"/>
      <c r="AT50" s="10"/>
      <c r="AU50" s="10"/>
      <c r="AV50" s="10"/>
      <c r="AW50" s="10"/>
      <c r="AX50" s="13"/>
    </row>
    <row r="51" spans="1:50" x14ac:dyDescent="0.2">
      <c r="A51" s="9"/>
      <c r="B51" s="34"/>
      <c r="C51" s="10"/>
      <c r="D51" s="34"/>
      <c r="E51" s="10"/>
      <c r="F51" s="34"/>
      <c r="G51" s="10"/>
      <c r="H51" s="34"/>
      <c r="I51" s="10"/>
      <c r="J51" s="28"/>
      <c r="K51" s="10"/>
      <c r="L51" s="34"/>
      <c r="M51" s="10"/>
      <c r="N51" s="34"/>
      <c r="O51" s="10"/>
      <c r="P51" s="34"/>
      <c r="Q51" s="10"/>
      <c r="R51" s="28"/>
      <c r="S51" s="10"/>
      <c r="T51" s="34"/>
      <c r="U51" s="10"/>
      <c r="V51" s="34"/>
      <c r="W51" s="10"/>
      <c r="X51" s="34"/>
      <c r="Y51" s="10"/>
      <c r="Z51" s="28"/>
      <c r="AA51" s="10"/>
      <c r="AB51" s="34"/>
      <c r="AC51" s="10"/>
      <c r="AD51" s="34"/>
      <c r="AE51" s="10"/>
      <c r="AF51" s="34"/>
      <c r="AG51" s="10"/>
      <c r="AH51" s="16"/>
      <c r="AI51" s="10"/>
      <c r="AJ51" s="10"/>
      <c r="AK51" s="10"/>
      <c r="AL51" s="10"/>
      <c r="AM51" s="10"/>
      <c r="AN51" s="10"/>
      <c r="AO51" s="10"/>
      <c r="AP51" s="16"/>
      <c r="AQ51" s="10"/>
      <c r="AR51" s="10"/>
      <c r="AS51" s="10"/>
      <c r="AT51" s="10"/>
      <c r="AU51" s="10"/>
      <c r="AV51" s="10"/>
      <c r="AW51" s="10"/>
      <c r="AX51" s="13"/>
    </row>
    <row r="52" spans="1:50" x14ac:dyDescent="0.2">
      <c r="A52" s="9" t="s">
        <v>45</v>
      </c>
      <c r="B52" s="34">
        <v>49295394590.660004</v>
      </c>
      <c r="C52" s="19">
        <v>4.0100693934271598</v>
      </c>
      <c r="D52" s="34">
        <v>46935390021.220001</v>
      </c>
      <c r="E52" s="19">
        <v>4.0452046303541698</v>
      </c>
      <c r="F52" s="34">
        <v>45409587944.779999</v>
      </c>
      <c r="G52" s="19">
        <v>4.1834423141274302</v>
      </c>
      <c r="H52" s="34">
        <v>40418433802.730003</v>
      </c>
      <c r="I52" s="19">
        <v>4.0506243228123902</v>
      </c>
      <c r="J52" s="28">
        <v>4954102592.3900003</v>
      </c>
      <c r="K52" s="19">
        <v>1.6308697144608899</v>
      </c>
      <c r="L52" s="34">
        <v>4615489876.1700001</v>
      </c>
      <c r="M52" s="19">
        <v>1.5472295358625101</v>
      </c>
      <c r="N52" s="34">
        <v>5559118619.0100002</v>
      </c>
      <c r="O52" s="19">
        <v>1.9057923972841599</v>
      </c>
      <c r="P52" s="34">
        <v>3534750451.5</v>
      </c>
      <c r="Q52" s="19">
        <v>1.4912882933654701</v>
      </c>
      <c r="R52" s="28">
        <v>3211847277.9499998</v>
      </c>
      <c r="S52" s="19">
        <v>1.24264197634481</v>
      </c>
      <c r="T52" s="34">
        <v>3829503887.9400001</v>
      </c>
      <c r="U52" s="19">
        <v>1.4742823161180001</v>
      </c>
      <c r="V52" s="34">
        <v>4072287810.0599999</v>
      </c>
      <c r="W52" s="19">
        <v>1.77004236162288</v>
      </c>
      <c r="X52" s="34">
        <v>1925669484.78</v>
      </c>
      <c r="Y52" s="19">
        <v>0.86618351408563599</v>
      </c>
      <c r="Z52" s="28">
        <v>1742255314.4400001</v>
      </c>
      <c r="AA52" s="19">
        <v>3.8459234463800702</v>
      </c>
      <c r="AB52" s="34">
        <v>785985988.23000002</v>
      </c>
      <c r="AC52" s="19">
        <v>2.03871744420718</v>
      </c>
      <c r="AD52" s="34">
        <v>1486830808.95</v>
      </c>
      <c r="AE52" s="19">
        <v>2.4125636704227702</v>
      </c>
      <c r="AF52" s="34">
        <v>1609080966.72</v>
      </c>
      <c r="AG52" s="19">
        <v>10.9386403713352</v>
      </c>
      <c r="AH52" s="16">
        <v>41878</v>
      </c>
      <c r="AI52" s="19">
        <v>2.7333296782766898</v>
      </c>
      <c r="AJ52" s="10">
        <v>48315</v>
      </c>
      <c r="AK52" s="19">
        <v>3.2003555729838702</v>
      </c>
      <c r="AL52" s="10">
        <v>46040</v>
      </c>
      <c r="AM52" s="19">
        <v>2.97088417358894</v>
      </c>
      <c r="AN52" s="10">
        <v>40707</v>
      </c>
      <c r="AO52" s="19">
        <v>2.4712936059747701</v>
      </c>
      <c r="AP52" s="16">
        <v>32</v>
      </c>
      <c r="AQ52" s="19">
        <v>3.7780401416765099</v>
      </c>
      <c r="AR52" s="10">
        <v>31</v>
      </c>
      <c r="AS52" s="19">
        <v>3.7304452466907301</v>
      </c>
      <c r="AT52" s="10">
        <v>31</v>
      </c>
      <c r="AU52" s="19">
        <v>3.7530266343825698</v>
      </c>
      <c r="AV52" s="10">
        <v>30</v>
      </c>
      <c r="AW52" s="19">
        <v>3.68550368550369</v>
      </c>
      <c r="AX52" s="13"/>
    </row>
    <row r="53" spans="1:50" ht="13.5" thickBot="1" x14ac:dyDescent="0.25">
      <c r="A53" s="9"/>
      <c r="B53" s="34"/>
      <c r="C53" s="10"/>
      <c r="D53" s="34"/>
      <c r="E53" s="10"/>
      <c r="F53" s="34"/>
      <c r="G53" s="10"/>
      <c r="H53" s="34"/>
      <c r="I53" s="10"/>
      <c r="J53" s="28"/>
      <c r="K53" s="10"/>
      <c r="L53" s="34"/>
      <c r="M53" s="10"/>
      <c r="N53" s="34"/>
      <c r="O53" s="10"/>
      <c r="P53" s="34"/>
      <c r="Q53" s="10"/>
      <c r="R53" s="28"/>
      <c r="S53" s="10"/>
      <c r="T53" s="34"/>
      <c r="U53" s="10"/>
      <c r="V53" s="34"/>
      <c r="W53" s="10"/>
      <c r="X53" s="34"/>
      <c r="Y53" s="10"/>
      <c r="Z53" s="28"/>
      <c r="AA53" s="10"/>
      <c r="AB53" s="34"/>
      <c r="AC53" s="10"/>
      <c r="AD53" s="34"/>
      <c r="AE53" s="10"/>
      <c r="AF53" s="34"/>
      <c r="AG53" s="10"/>
      <c r="AH53" s="16"/>
      <c r="AI53" s="10"/>
      <c r="AJ53" s="10"/>
      <c r="AK53" s="10"/>
      <c r="AL53" s="10"/>
      <c r="AM53" s="10"/>
      <c r="AN53" s="10"/>
      <c r="AO53" s="10"/>
      <c r="AP53" s="16"/>
      <c r="AQ53" s="10"/>
      <c r="AR53" s="10"/>
      <c r="AS53" s="10"/>
      <c r="AT53" s="10"/>
      <c r="AU53" s="10"/>
      <c r="AV53" s="10"/>
      <c r="AW53" s="10"/>
      <c r="AX53" s="13"/>
    </row>
    <row r="54" spans="1:50" ht="14.25" thickTop="1" thickBot="1" x14ac:dyDescent="0.25">
      <c r="A54" s="8" t="s">
        <v>42</v>
      </c>
      <c r="B54" s="35">
        <v>49295394590.660004</v>
      </c>
      <c r="C54" s="12">
        <v>4.0100693934271598</v>
      </c>
      <c r="D54" s="35">
        <v>46935390021.220001</v>
      </c>
      <c r="E54" s="12">
        <v>4.0452046303541698</v>
      </c>
      <c r="F54" s="35">
        <v>45409587944.779999</v>
      </c>
      <c r="G54" s="12">
        <v>4.1834423141274302</v>
      </c>
      <c r="H54" s="35">
        <v>40418433802.730003</v>
      </c>
      <c r="I54" s="12">
        <v>4.0506243228123902</v>
      </c>
      <c r="J54" s="29">
        <v>4954102592.3900003</v>
      </c>
      <c r="K54" s="12">
        <v>1.6308697144608899</v>
      </c>
      <c r="L54" s="35">
        <v>4615489876.1700001</v>
      </c>
      <c r="M54" s="12">
        <v>1.5472295358625101</v>
      </c>
      <c r="N54" s="35">
        <v>5559118619.0100002</v>
      </c>
      <c r="O54" s="12">
        <v>1.9057923972841599</v>
      </c>
      <c r="P54" s="35">
        <v>3534750451.5</v>
      </c>
      <c r="Q54" s="12">
        <v>1.4912882933654701</v>
      </c>
      <c r="R54" s="29">
        <v>3211847277.9499998</v>
      </c>
      <c r="S54" s="12">
        <v>1.24264197634481</v>
      </c>
      <c r="T54" s="35">
        <v>3829503887.9400001</v>
      </c>
      <c r="U54" s="12">
        <v>1.4742823161180001</v>
      </c>
      <c r="V54" s="35">
        <v>4072287810.0599999</v>
      </c>
      <c r="W54" s="12">
        <v>1.77004236162288</v>
      </c>
      <c r="X54" s="35">
        <v>1925669484.78</v>
      </c>
      <c r="Y54" s="12">
        <v>0.86618351408563599</v>
      </c>
      <c r="Z54" s="29">
        <v>1742255314.4400001</v>
      </c>
      <c r="AA54" s="12">
        <v>3.8459234463800702</v>
      </c>
      <c r="AB54" s="35">
        <v>785985988.23000002</v>
      </c>
      <c r="AC54" s="12">
        <v>2.03871744420718</v>
      </c>
      <c r="AD54" s="35">
        <v>1486830808.95</v>
      </c>
      <c r="AE54" s="12">
        <v>2.4125636704227702</v>
      </c>
      <c r="AF54" s="35">
        <v>1609080966.72</v>
      </c>
      <c r="AG54" s="12">
        <v>10.9386403713352</v>
      </c>
      <c r="AH54" s="17">
        <v>41878</v>
      </c>
      <c r="AI54" s="12">
        <v>2.7333296782766898</v>
      </c>
      <c r="AJ54" s="11">
        <v>48315</v>
      </c>
      <c r="AK54" s="12">
        <v>3.2003555729838702</v>
      </c>
      <c r="AL54" s="11">
        <v>46040</v>
      </c>
      <c r="AM54" s="12">
        <v>2.97088417358894</v>
      </c>
      <c r="AN54" s="11">
        <v>40707</v>
      </c>
      <c r="AO54" s="12">
        <v>2.4712936059747701</v>
      </c>
      <c r="AP54" s="17">
        <v>32</v>
      </c>
      <c r="AQ54" s="12">
        <v>3.7780401416765099</v>
      </c>
      <c r="AR54" s="11">
        <v>31</v>
      </c>
      <c r="AS54" s="12">
        <v>3.7304452466907301</v>
      </c>
      <c r="AT54" s="11">
        <v>31</v>
      </c>
      <c r="AU54" s="12">
        <v>3.7530266343825698</v>
      </c>
      <c r="AV54" s="11">
        <v>30</v>
      </c>
      <c r="AW54" s="12">
        <v>3.68550368550369</v>
      </c>
      <c r="AX54" s="13"/>
    </row>
    <row r="55" spans="1:50" ht="13.5" thickTop="1" x14ac:dyDescent="0.2">
      <c r="A55" s="3"/>
      <c r="B55" s="38"/>
      <c r="C55" s="36"/>
      <c r="D55" s="38"/>
      <c r="E55" s="36"/>
      <c r="F55" s="38"/>
      <c r="G55" s="36"/>
      <c r="H55" s="38"/>
      <c r="I55" s="36"/>
      <c r="J55" s="39"/>
      <c r="K55" s="36"/>
      <c r="L55" s="38"/>
      <c r="M55" s="36"/>
      <c r="N55" s="38"/>
      <c r="O55" s="36"/>
      <c r="P55" s="38"/>
      <c r="Q55" s="36"/>
      <c r="R55" s="39"/>
      <c r="S55" s="36"/>
      <c r="T55" s="38"/>
      <c r="U55" s="36"/>
      <c r="V55" s="38"/>
      <c r="W55" s="36"/>
      <c r="X55" s="38"/>
      <c r="Y55" s="36"/>
      <c r="Z55" s="39"/>
      <c r="AA55" s="36"/>
      <c r="AB55" s="38"/>
      <c r="AC55" s="36"/>
      <c r="AD55" s="38"/>
      <c r="AE55" s="36"/>
      <c r="AF55" s="38"/>
      <c r="AG55" s="36"/>
      <c r="AH55" s="37"/>
      <c r="AI55" s="36"/>
      <c r="AJ55" s="36"/>
      <c r="AK55" s="36"/>
      <c r="AL55" s="36"/>
      <c r="AM55" s="36"/>
      <c r="AN55" s="36"/>
      <c r="AO55" s="36"/>
      <c r="AP55" s="37"/>
      <c r="AQ55" s="36"/>
      <c r="AR55" s="36"/>
      <c r="AS55" s="36"/>
      <c r="AT55" s="36"/>
      <c r="AU55" s="36"/>
      <c r="AV55" s="36"/>
      <c r="AW55" s="36"/>
      <c r="AX55" s="13"/>
    </row>
    <row r="56" spans="1:50" x14ac:dyDescent="0.2">
      <c r="A56" s="1" t="s">
        <v>63</v>
      </c>
      <c r="B56" s="33"/>
      <c r="C56" s="5"/>
      <c r="D56" s="33"/>
      <c r="E56" s="5"/>
      <c r="F56" s="33"/>
      <c r="G56" s="5"/>
      <c r="H56" s="33"/>
      <c r="I56" s="5"/>
      <c r="J56" s="25"/>
      <c r="K56" s="5"/>
      <c r="L56" s="33"/>
      <c r="M56" s="5"/>
      <c r="N56" s="33"/>
      <c r="O56" s="5"/>
      <c r="P56" s="33"/>
      <c r="Q56" s="5"/>
      <c r="R56" s="25"/>
      <c r="S56" s="5"/>
      <c r="T56" s="33"/>
      <c r="U56" s="5"/>
      <c r="V56" s="33"/>
      <c r="W56" s="5"/>
      <c r="X56" s="33"/>
      <c r="Y56" s="5"/>
      <c r="Z56" s="25"/>
      <c r="AA56" s="5"/>
      <c r="AB56" s="33"/>
      <c r="AC56" s="5"/>
      <c r="AD56" s="33"/>
      <c r="AE56" s="5"/>
      <c r="AF56" s="33"/>
      <c r="AG56" s="5"/>
      <c r="AH56" s="13"/>
      <c r="AI56" s="5"/>
      <c r="AJ56" s="5"/>
      <c r="AK56" s="5"/>
      <c r="AL56" s="5"/>
      <c r="AM56" s="5"/>
      <c r="AN56" s="5"/>
      <c r="AO56" s="5"/>
      <c r="AP56" s="13"/>
      <c r="AQ56" s="5"/>
      <c r="AR56" s="5"/>
      <c r="AS56" s="5"/>
      <c r="AT56" s="5"/>
      <c r="AU56" s="5"/>
      <c r="AV56" s="5"/>
      <c r="AW56" s="5"/>
      <c r="AX56" s="13"/>
    </row>
    <row r="57" spans="1:50" x14ac:dyDescent="0.2">
      <c r="B57" s="33"/>
      <c r="C57" s="5"/>
      <c r="D57" s="33"/>
      <c r="E57" s="5"/>
      <c r="F57" s="33"/>
      <c r="G57" s="5"/>
      <c r="H57" s="33"/>
      <c r="I57" s="5"/>
      <c r="J57" s="25"/>
      <c r="K57" s="5"/>
      <c r="L57" s="33"/>
      <c r="M57" s="5"/>
      <c r="N57" s="33"/>
      <c r="O57" s="5"/>
      <c r="P57" s="33"/>
      <c r="Q57" s="5"/>
      <c r="R57" s="25"/>
      <c r="S57" s="5"/>
      <c r="T57" s="33"/>
      <c r="U57" s="5"/>
      <c r="V57" s="33"/>
      <c r="W57" s="5"/>
      <c r="X57" s="33"/>
      <c r="Y57" s="5"/>
      <c r="Z57" s="25"/>
      <c r="AA57" s="5"/>
      <c r="AB57" s="33"/>
      <c r="AC57" s="5"/>
      <c r="AD57" s="33"/>
      <c r="AE57" s="5"/>
      <c r="AF57" s="33"/>
      <c r="AG57" s="5"/>
      <c r="AH57" s="13"/>
      <c r="AI57" s="5"/>
      <c r="AJ57" s="5"/>
      <c r="AK57" s="5"/>
      <c r="AL57" s="5"/>
      <c r="AM57" s="5"/>
      <c r="AN57" s="5"/>
      <c r="AO57" s="5"/>
      <c r="AP57" s="13"/>
      <c r="AQ57" s="5"/>
      <c r="AR57" s="5"/>
      <c r="AS57" s="5"/>
      <c r="AT57" s="5"/>
      <c r="AU57" s="5"/>
      <c r="AV57" s="5"/>
      <c r="AW57" s="5"/>
      <c r="AX57" s="13"/>
    </row>
    <row r="58" spans="1:50" x14ac:dyDescent="0.2">
      <c r="A58" t="s">
        <v>64</v>
      </c>
      <c r="B58" s="33">
        <v>44952463174.059998</v>
      </c>
      <c r="C58" s="6">
        <v>3.6567816979725301</v>
      </c>
      <c r="D58" s="33">
        <v>17425161895.75</v>
      </c>
      <c r="E58" s="6">
        <v>1.5018165515081601</v>
      </c>
      <c r="F58" s="33">
        <v>16828417524.620001</v>
      </c>
      <c r="G58" s="6">
        <v>1.55034910331953</v>
      </c>
      <c r="H58" s="33">
        <v>14722972664.780001</v>
      </c>
      <c r="I58" s="6">
        <v>1.47549584605705</v>
      </c>
      <c r="J58" s="25">
        <v>3605551386.46</v>
      </c>
      <c r="K58" s="6">
        <v>1.1869323354632599</v>
      </c>
      <c r="L58" s="33">
        <v>2034545626.1099999</v>
      </c>
      <c r="M58" s="6">
        <v>0.68203141361658803</v>
      </c>
      <c r="N58" s="33">
        <v>3297049340.4000001</v>
      </c>
      <c r="O58" s="6">
        <v>1.13030356015754</v>
      </c>
      <c r="P58" s="33">
        <v>1615890213.5799999</v>
      </c>
      <c r="Q58" s="6">
        <v>0.68173360239704694</v>
      </c>
      <c r="R58" s="25">
        <v>2688577529.9499998</v>
      </c>
      <c r="S58" s="6">
        <v>1.04019245196046</v>
      </c>
      <c r="T58" s="33">
        <v>1831686467.8099999</v>
      </c>
      <c r="U58" s="6">
        <v>0.70516261301344896</v>
      </c>
      <c r="V58" s="33">
        <v>1336214812.0899999</v>
      </c>
      <c r="W58" s="6">
        <v>0.58079313937106303</v>
      </c>
      <c r="X58" s="33">
        <v>1044973500.4299999</v>
      </c>
      <c r="Y58" s="6">
        <v>0.47003851173984501</v>
      </c>
      <c r="Z58" s="25">
        <v>916973856.50999999</v>
      </c>
      <c r="AA58" s="6">
        <v>2.0241644409062398</v>
      </c>
      <c r="AB58" s="33">
        <v>202859158.30000001</v>
      </c>
      <c r="AC58" s="6">
        <v>0.52618305025352996</v>
      </c>
      <c r="AD58" s="33">
        <v>1960834528.3099999</v>
      </c>
      <c r="AE58" s="6">
        <v>3.18169230704336</v>
      </c>
      <c r="AF58" s="33">
        <v>570916713.14999998</v>
      </c>
      <c r="AG58" s="6">
        <v>3.8811301210421298</v>
      </c>
      <c r="AH58" s="13">
        <v>13508</v>
      </c>
      <c r="AI58" s="6">
        <v>0.88165187674104695</v>
      </c>
      <c r="AJ58" s="5">
        <v>10829</v>
      </c>
      <c r="AK58" s="6">
        <v>0.717306229946028</v>
      </c>
      <c r="AL58" s="5">
        <v>10469</v>
      </c>
      <c r="AM58" s="6">
        <v>0.67554705502394996</v>
      </c>
      <c r="AN58" s="5">
        <v>9818</v>
      </c>
      <c r="AO58" s="6">
        <v>0.59604393896529495</v>
      </c>
      <c r="AP58" s="13">
        <v>32</v>
      </c>
      <c r="AQ58" s="6">
        <v>3.7780401416765099</v>
      </c>
      <c r="AR58" s="5">
        <v>29</v>
      </c>
      <c r="AS58" s="6">
        <v>3.48977135980746</v>
      </c>
      <c r="AT58" s="5">
        <v>27</v>
      </c>
      <c r="AU58" s="6">
        <v>3.2687651331719101</v>
      </c>
      <c r="AV58" s="5">
        <v>28</v>
      </c>
      <c r="AW58" s="6">
        <v>3.4398034398034398</v>
      </c>
      <c r="AX58" s="13"/>
    </row>
    <row r="59" spans="1:50" x14ac:dyDescent="0.2">
      <c r="B59" s="33"/>
      <c r="C59" s="5"/>
      <c r="D59" s="33"/>
      <c r="E59" s="5"/>
      <c r="F59" s="33"/>
      <c r="G59" s="5"/>
      <c r="H59" s="33"/>
      <c r="I59" s="5"/>
      <c r="J59" s="25"/>
      <c r="K59" s="5"/>
      <c r="L59" s="33"/>
      <c r="M59" s="5"/>
      <c r="N59" s="33"/>
      <c r="O59" s="5"/>
      <c r="P59" s="33"/>
      <c r="Q59" s="5"/>
      <c r="R59" s="25"/>
      <c r="S59" s="5"/>
      <c r="T59" s="33"/>
      <c r="U59" s="5"/>
      <c r="V59" s="33"/>
      <c r="W59" s="5"/>
      <c r="X59" s="33"/>
      <c r="Y59" s="5"/>
      <c r="Z59" s="25"/>
      <c r="AA59" s="5"/>
      <c r="AB59" s="33"/>
      <c r="AC59" s="5"/>
      <c r="AD59" s="33"/>
      <c r="AE59" s="5"/>
      <c r="AF59" s="33"/>
      <c r="AG59" s="5"/>
      <c r="AH59" s="13"/>
      <c r="AI59" s="5"/>
      <c r="AJ59" s="5"/>
      <c r="AK59" s="5"/>
      <c r="AL59" s="5"/>
      <c r="AM59" s="5"/>
      <c r="AN59" s="5"/>
      <c r="AO59" s="5"/>
      <c r="AP59" s="13"/>
      <c r="AQ59" s="5"/>
      <c r="AR59" s="5"/>
      <c r="AS59" s="5"/>
      <c r="AT59" s="5"/>
      <c r="AU59" s="5"/>
      <c r="AV59" s="5"/>
      <c r="AW59" s="5"/>
      <c r="AX59" s="13"/>
    </row>
    <row r="60" spans="1:50" x14ac:dyDescent="0.2">
      <c r="A60" s="9" t="s">
        <v>65</v>
      </c>
      <c r="B60" s="34">
        <v>90471905797.679993</v>
      </c>
      <c r="C60" s="19">
        <v>7.3596858979812598</v>
      </c>
      <c r="D60" s="34">
        <v>39247878876.989998</v>
      </c>
      <c r="E60" s="19">
        <v>3.3826437000523502</v>
      </c>
      <c r="F60" s="34">
        <v>35386773700.93</v>
      </c>
      <c r="G60" s="19">
        <v>3.2600720059592598</v>
      </c>
      <c r="H60" s="34">
        <v>29040798520.540001</v>
      </c>
      <c r="I60" s="19">
        <v>2.9103889926889801</v>
      </c>
      <c r="J60" s="28">
        <v>25058503968.689999</v>
      </c>
      <c r="K60" s="19">
        <v>8.2491539991542595</v>
      </c>
      <c r="L60" s="34">
        <v>7886405457.1999998</v>
      </c>
      <c r="M60" s="19">
        <v>2.6437235878616199</v>
      </c>
      <c r="N60" s="34">
        <v>10126973266.73</v>
      </c>
      <c r="O60" s="19">
        <v>3.47175694241096</v>
      </c>
      <c r="P60" s="34">
        <v>7084958107.1400003</v>
      </c>
      <c r="Q60" s="19">
        <v>2.9890978809208502</v>
      </c>
      <c r="R60" s="28">
        <v>15952464484.99</v>
      </c>
      <c r="S60" s="19">
        <v>6.1719005543285999</v>
      </c>
      <c r="T60" s="34">
        <v>4862717609.7399998</v>
      </c>
      <c r="U60" s="19">
        <v>1.8720489102758699</v>
      </c>
      <c r="V60" s="34">
        <v>4962977631.2299995</v>
      </c>
      <c r="W60" s="19">
        <v>2.1571856059295702</v>
      </c>
      <c r="X60" s="34">
        <v>4334387736.8000002</v>
      </c>
      <c r="Y60" s="19">
        <v>1.94964672335764</v>
      </c>
      <c r="Z60" s="28">
        <v>9106039483.7000008</v>
      </c>
      <c r="AA60" s="19">
        <v>20.101032531664899</v>
      </c>
      <c r="AB60" s="34">
        <v>3023687847.46</v>
      </c>
      <c r="AC60" s="19">
        <v>7.8429453613237898</v>
      </c>
      <c r="AD60" s="34">
        <v>5163995635.5</v>
      </c>
      <c r="AE60" s="19">
        <v>8.3792104585371092</v>
      </c>
      <c r="AF60" s="34">
        <v>2750570370.3400002</v>
      </c>
      <c r="AG60" s="19">
        <v>18.698561924159002</v>
      </c>
      <c r="AH60" s="16">
        <v>87823</v>
      </c>
      <c r="AI60" s="19">
        <v>5.7321078450569303</v>
      </c>
      <c r="AJ60" s="10">
        <v>81792</v>
      </c>
      <c r="AK60" s="19">
        <v>5.4178512475524503</v>
      </c>
      <c r="AL60" s="10">
        <v>75779</v>
      </c>
      <c r="AM60" s="19">
        <v>4.8898920892788098</v>
      </c>
      <c r="AN60" s="10">
        <v>74031</v>
      </c>
      <c r="AO60" s="19">
        <v>4.4943704263128703</v>
      </c>
      <c r="AP60" s="16">
        <v>32</v>
      </c>
      <c r="AQ60" s="19">
        <v>3.7780401416765099</v>
      </c>
      <c r="AR60" s="10">
        <v>15</v>
      </c>
      <c r="AS60" s="19">
        <v>1.80505415162455</v>
      </c>
      <c r="AT60" s="10">
        <v>14</v>
      </c>
      <c r="AU60" s="19">
        <v>1.6949152542372901</v>
      </c>
      <c r="AV60" s="10">
        <v>13</v>
      </c>
      <c r="AW60" s="19">
        <v>1.5970515970515999</v>
      </c>
      <c r="AX60" s="13"/>
    </row>
    <row r="61" spans="1:50" x14ac:dyDescent="0.2">
      <c r="A61" s="9"/>
      <c r="B61" s="34"/>
      <c r="C61" s="10"/>
      <c r="D61" s="34"/>
      <c r="E61" s="10"/>
      <c r="F61" s="34"/>
      <c r="G61" s="10"/>
      <c r="H61" s="34"/>
      <c r="I61" s="10"/>
      <c r="J61" s="28"/>
      <c r="K61" s="10"/>
      <c r="L61" s="34"/>
      <c r="M61" s="10"/>
      <c r="N61" s="34"/>
      <c r="O61" s="10"/>
      <c r="P61" s="34"/>
      <c r="Q61" s="10"/>
      <c r="R61" s="28"/>
      <c r="S61" s="10"/>
      <c r="T61" s="34"/>
      <c r="U61" s="10"/>
      <c r="V61" s="34"/>
      <c r="W61" s="10"/>
      <c r="X61" s="34"/>
      <c r="Y61" s="10"/>
      <c r="Z61" s="28"/>
      <c r="AA61" s="10"/>
      <c r="AB61" s="34"/>
      <c r="AC61" s="10"/>
      <c r="AD61" s="34"/>
      <c r="AE61" s="10"/>
      <c r="AF61" s="34"/>
      <c r="AG61" s="10"/>
      <c r="AH61" s="16"/>
      <c r="AI61" s="10"/>
      <c r="AJ61" s="10"/>
      <c r="AK61" s="10"/>
      <c r="AL61" s="10"/>
      <c r="AM61" s="10"/>
      <c r="AN61" s="10"/>
      <c r="AO61" s="10"/>
      <c r="AP61" s="16"/>
      <c r="AQ61" s="10"/>
      <c r="AR61" s="10"/>
      <c r="AS61" s="10"/>
      <c r="AT61" s="10"/>
      <c r="AU61" s="10"/>
      <c r="AV61" s="10"/>
      <c r="AW61" s="10"/>
      <c r="AX61" s="13"/>
    </row>
    <row r="62" spans="1:50" x14ac:dyDescent="0.2">
      <c r="A62" s="9" t="s">
        <v>66</v>
      </c>
      <c r="B62" s="34">
        <v>0</v>
      </c>
      <c r="C62" s="19">
        <v>0</v>
      </c>
      <c r="D62" s="34">
        <v>164613443259.53</v>
      </c>
      <c r="E62" s="19">
        <v>14.1874833167667</v>
      </c>
      <c r="F62" s="34">
        <v>148653443168.25</v>
      </c>
      <c r="G62" s="19">
        <v>13.6949735163206</v>
      </c>
      <c r="H62" s="34">
        <v>127157935620.55</v>
      </c>
      <c r="I62" s="19">
        <v>12.7434187424754</v>
      </c>
      <c r="J62" s="28">
        <v>0</v>
      </c>
      <c r="K62" s="19">
        <v>0</v>
      </c>
      <c r="L62" s="34">
        <v>40207364933.019997</v>
      </c>
      <c r="M62" s="19">
        <v>13.478530828279901</v>
      </c>
      <c r="N62" s="34">
        <v>46651869110.120003</v>
      </c>
      <c r="O62" s="19">
        <v>15.993322604257701</v>
      </c>
      <c r="P62" s="34">
        <v>24702778607.02</v>
      </c>
      <c r="Q62" s="19">
        <v>10.421942101914199</v>
      </c>
      <c r="R62" s="28">
        <v>0</v>
      </c>
      <c r="S62" s="19">
        <v>0</v>
      </c>
      <c r="T62" s="34">
        <v>26908596879.919998</v>
      </c>
      <c r="U62" s="19">
        <v>10.3592709897872</v>
      </c>
      <c r="V62" s="34">
        <v>22611329575.889999</v>
      </c>
      <c r="W62" s="19">
        <v>9.8281391366962207</v>
      </c>
      <c r="X62" s="34">
        <v>21615114345.810001</v>
      </c>
      <c r="Y62" s="19">
        <v>9.7226735166110494</v>
      </c>
      <c r="Z62" s="28">
        <v>0</v>
      </c>
      <c r="AA62" s="19">
        <v>0</v>
      </c>
      <c r="AB62" s="34">
        <v>13298768053.1</v>
      </c>
      <c r="AC62" s="19">
        <v>34.494801208067301</v>
      </c>
      <c r="AD62" s="34">
        <v>24040539534.23</v>
      </c>
      <c r="AE62" s="19">
        <v>39.008696852740599</v>
      </c>
      <c r="AF62" s="34">
        <v>3087664261.21</v>
      </c>
      <c r="AG62" s="19">
        <v>20.990148811248599</v>
      </c>
      <c r="AH62" s="16">
        <v>0</v>
      </c>
      <c r="AI62" s="19">
        <v>0</v>
      </c>
      <c r="AJ62" s="10">
        <v>69539</v>
      </c>
      <c r="AK62" s="19">
        <v>4.6062201426001304</v>
      </c>
      <c r="AL62" s="10">
        <v>62526</v>
      </c>
      <c r="AM62" s="19">
        <v>4.0346981719770296</v>
      </c>
      <c r="AN62" s="10">
        <v>59800</v>
      </c>
      <c r="AO62" s="19">
        <v>3.6304163322595899</v>
      </c>
      <c r="AP62" s="16">
        <v>0</v>
      </c>
      <c r="AQ62" s="19">
        <v>0</v>
      </c>
      <c r="AR62" s="10">
        <v>87</v>
      </c>
      <c r="AS62" s="19">
        <v>10.4693140794224</v>
      </c>
      <c r="AT62" s="10">
        <v>87</v>
      </c>
      <c r="AU62" s="19">
        <v>10.532687651331701</v>
      </c>
      <c r="AV62" s="10">
        <v>89</v>
      </c>
      <c r="AW62" s="19">
        <v>10.933660933660899</v>
      </c>
      <c r="AX62" s="13"/>
    </row>
    <row r="63" spans="1:50" ht="13.5" thickBot="1" x14ac:dyDescent="0.25">
      <c r="A63" s="9"/>
      <c r="B63" s="34"/>
      <c r="C63" s="10"/>
      <c r="D63" s="34"/>
      <c r="E63" s="10"/>
      <c r="F63" s="34"/>
      <c r="G63" s="10"/>
      <c r="H63" s="34"/>
      <c r="I63" s="10"/>
      <c r="J63" s="28"/>
      <c r="K63" s="10"/>
      <c r="L63" s="34"/>
      <c r="M63" s="10"/>
      <c r="N63" s="34"/>
      <c r="O63" s="10"/>
      <c r="P63" s="34"/>
      <c r="Q63" s="10"/>
      <c r="R63" s="28"/>
      <c r="S63" s="10"/>
      <c r="T63" s="34"/>
      <c r="U63" s="10"/>
      <c r="V63" s="34"/>
      <c r="W63" s="10"/>
      <c r="X63" s="34"/>
      <c r="Y63" s="10"/>
      <c r="Z63" s="28"/>
      <c r="AA63" s="10"/>
      <c r="AB63" s="34"/>
      <c r="AC63" s="10"/>
      <c r="AD63" s="34"/>
      <c r="AE63" s="10"/>
      <c r="AF63" s="34"/>
      <c r="AG63" s="10"/>
      <c r="AH63" s="16"/>
      <c r="AI63" s="10"/>
      <c r="AJ63" s="10"/>
      <c r="AK63" s="10"/>
      <c r="AL63" s="10"/>
      <c r="AM63" s="10"/>
      <c r="AN63" s="10"/>
      <c r="AO63" s="10"/>
      <c r="AP63" s="16"/>
      <c r="AQ63" s="10"/>
      <c r="AR63" s="10"/>
      <c r="AS63" s="10"/>
      <c r="AT63" s="10"/>
      <c r="AU63" s="10"/>
      <c r="AV63" s="10"/>
      <c r="AW63" s="10"/>
      <c r="AX63" s="13"/>
    </row>
    <row r="64" spans="1:50" ht="14.25" thickTop="1" thickBot="1" x14ac:dyDescent="0.25">
      <c r="A64" s="8" t="s">
        <v>42</v>
      </c>
      <c r="B64" s="35">
        <v>135424368971.74001</v>
      </c>
      <c r="C64" s="12">
        <v>11.016467595953801</v>
      </c>
      <c r="D64" s="35">
        <v>221286484032.26999</v>
      </c>
      <c r="E64" s="12">
        <v>19.0719435683272</v>
      </c>
      <c r="F64" s="35">
        <v>200868634393.79999</v>
      </c>
      <c r="G64" s="12">
        <v>18.505394625599401</v>
      </c>
      <c r="H64" s="35">
        <v>170921706805.87</v>
      </c>
      <c r="I64" s="12">
        <v>17.1293035812214</v>
      </c>
      <c r="J64" s="29">
        <v>28664055355.150002</v>
      </c>
      <c r="K64" s="12">
        <v>9.4360863346175297</v>
      </c>
      <c r="L64" s="35">
        <v>50128316016.330002</v>
      </c>
      <c r="M64" s="12">
        <v>16.804285829758101</v>
      </c>
      <c r="N64" s="35">
        <v>60075891717.25</v>
      </c>
      <c r="O64" s="12">
        <v>20.595383106826201</v>
      </c>
      <c r="P64" s="35">
        <v>33403626927.740002</v>
      </c>
      <c r="Q64" s="12">
        <v>14.092773585232001</v>
      </c>
      <c r="R64" s="29">
        <v>18641042014.939999</v>
      </c>
      <c r="S64" s="12">
        <v>7.2120930062890602</v>
      </c>
      <c r="T64" s="35">
        <v>6694404077.5500002</v>
      </c>
      <c r="U64" s="12">
        <v>2.57721152328932</v>
      </c>
      <c r="V64" s="35">
        <v>6299192443.3199997</v>
      </c>
      <c r="W64" s="12">
        <v>2.7379787453006301</v>
      </c>
      <c r="X64" s="35">
        <v>5379361237.2299995</v>
      </c>
      <c r="Y64" s="12">
        <v>2.41968523509748</v>
      </c>
      <c r="Z64" s="29">
        <v>10023013340.209999</v>
      </c>
      <c r="AA64" s="12">
        <v>22.1251969725711</v>
      </c>
      <c r="AB64" s="35">
        <v>3226547005.7600002</v>
      </c>
      <c r="AC64" s="12">
        <v>8.3691284115773197</v>
      </c>
      <c r="AD64" s="35">
        <v>7124830163.8100004</v>
      </c>
      <c r="AE64" s="12">
        <v>11.560902765580501</v>
      </c>
      <c r="AF64" s="35">
        <v>3321487083.4899998</v>
      </c>
      <c r="AG64" s="12">
        <v>22.579692045201099</v>
      </c>
      <c r="AH64" s="17">
        <v>101331</v>
      </c>
      <c r="AI64" s="12">
        <v>6.6137597217979804</v>
      </c>
      <c r="AJ64" s="11">
        <v>92621</v>
      </c>
      <c r="AK64" s="12">
        <v>6.1351574774984803</v>
      </c>
      <c r="AL64" s="11">
        <v>86248</v>
      </c>
      <c r="AM64" s="12">
        <v>5.5654391443027604</v>
      </c>
      <c r="AN64" s="11">
        <v>83849</v>
      </c>
      <c r="AO64" s="12">
        <v>5.0904143652781597</v>
      </c>
      <c r="AP64" s="17">
        <v>64</v>
      </c>
      <c r="AQ64" s="12">
        <v>7.5560802833530101</v>
      </c>
      <c r="AR64" s="11">
        <v>44</v>
      </c>
      <c r="AS64" s="12">
        <v>5.29482551143201</v>
      </c>
      <c r="AT64" s="11">
        <v>41</v>
      </c>
      <c r="AU64" s="12">
        <v>4.9636803874091999</v>
      </c>
      <c r="AV64" s="11">
        <v>41</v>
      </c>
      <c r="AW64" s="12">
        <v>5.03685503685504</v>
      </c>
      <c r="AX64" s="13"/>
    </row>
    <row r="65" spans="1:50" ht="14.25" thickTop="1" thickBot="1" x14ac:dyDescent="0.25">
      <c r="A65" s="9"/>
      <c r="B65" s="34"/>
      <c r="C65" s="10"/>
      <c r="D65" s="34"/>
      <c r="E65" s="10"/>
      <c r="F65" s="34"/>
      <c r="G65" s="10"/>
      <c r="H65" s="34"/>
      <c r="I65" s="10"/>
      <c r="J65" s="28"/>
      <c r="K65" s="10"/>
      <c r="L65" s="34"/>
      <c r="M65" s="10"/>
      <c r="N65" s="34"/>
      <c r="O65" s="10"/>
      <c r="P65" s="34"/>
      <c r="Q65" s="10"/>
      <c r="R65" s="28"/>
      <c r="S65" s="10"/>
      <c r="T65" s="34"/>
      <c r="U65" s="10"/>
      <c r="V65" s="34"/>
      <c r="W65" s="10"/>
      <c r="X65" s="34"/>
      <c r="Y65" s="10"/>
      <c r="Z65" s="28"/>
      <c r="AA65" s="10"/>
      <c r="AB65" s="34"/>
      <c r="AC65" s="10"/>
      <c r="AD65" s="34"/>
      <c r="AE65" s="10"/>
      <c r="AF65" s="34"/>
      <c r="AG65" s="10"/>
      <c r="AH65" s="16"/>
      <c r="AI65" s="10"/>
      <c r="AJ65" s="10"/>
      <c r="AK65" s="10"/>
      <c r="AL65" s="10"/>
      <c r="AM65" s="10"/>
      <c r="AN65" s="10"/>
      <c r="AO65" s="10"/>
      <c r="AP65" s="16"/>
      <c r="AQ65" s="10"/>
      <c r="AR65" s="10"/>
      <c r="AS65" s="10"/>
      <c r="AT65" s="10"/>
      <c r="AU65" s="10"/>
      <c r="AV65" s="10"/>
      <c r="AW65" s="10"/>
      <c r="AX65" s="13"/>
    </row>
    <row r="66" spans="1:50" ht="14.25" thickTop="1" thickBot="1" x14ac:dyDescent="0.25">
      <c r="A66" s="8" t="s">
        <v>67</v>
      </c>
      <c r="B66" s="35">
        <v>979995437692.10999</v>
      </c>
      <c r="C66" s="12">
        <v>79.720423033838003</v>
      </c>
      <c r="D66" s="35">
        <v>914744579858.56995</v>
      </c>
      <c r="E66" s="12">
        <v>78.838782597999298</v>
      </c>
      <c r="F66" s="35">
        <v>842835263204.79004</v>
      </c>
      <c r="G66" s="12">
        <v>77.647758183081507</v>
      </c>
      <c r="H66" s="35">
        <v>766884053505.92004</v>
      </c>
      <c r="I66" s="12">
        <v>76.855011628338303</v>
      </c>
      <c r="J66" s="29">
        <v>116912103650.72</v>
      </c>
      <c r="K66" s="12">
        <v>38.486972270367801</v>
      </c>
      <c r="L66" s="35">
        <v>110074262558.92999</v>
      </c>
      <c r="M66" s="12">
        <v>36.899690983785099</v>
      </c>
      <c r="N66" s="35">
        <v>125340318162.41</v>
      </c>
      <c r="O66" s="12">
        <v>42.969514017968301</v>
      </c>
      <c r="P66" s="35">
        <v>92232857806.75</v>
      </c>
      <c r="Q66" s="12">
        <v>38.9124445977451</v>
      </c>
      <c r="R66" s="29">
        <v>77422711732.479996</v>
      </c>
      <c r="S66" s="12">
        <v>29.954323227544599</v>
      </c>
      <c r="T66" s="35">
        <v>73826029128.580002</v>
      </c>
      <c r="U66" s="12">
        <v>28.421542946135101</v>
      </c>
      <c r="V66" s="35">
        <v>74463773228.240005</v>
      </c>
      <c r="W66" s="12">
        <v>32.366089816800702</v>
      </c>
      <c r="X66" s="35">
        <v>68717701816.029999</v>
      </c>
      <c r="Y66" s="12">
        <v>30.909842477821702</v>
      </c>
      <c r="Z66" s="29">
        <v>39489391918.239998</v>
      </c>
      <c r="AA66" s="12">
        <v>87.170449131599398</v>
      </c>
      <c r="AB66" s="35">
        <v>36248233430.349998</v>
      </c>
      <c r="AC66" s="12">
        <v>94.021912505803499</v>
      </c>
      <c r="AD66" s="35">
        <v>50876544934.169998</v>
      </c>
      <c r="AE66" s="12">
        <v>82.553376783664504</v>
      </c>
      <c r="AF66" s="35">
        <v>23515155990.720001</v>
      </c>
      <c r="AG66" s="12">
        <v>159.85760814924501</v>
      </c>
      <c r="AH66" s="17">
        <v>1288375</v>
      </c>
      <c r="AI66" s="12">
        <v>84.090778553171901</v>
      </c>
      <c r="AJ66" s="11">
        <v>1262488</v>
      </c>
      <c r="AK66" s="12">
        <v>83.626420503472303</v>
      </c>
      <c r="AL66" s="11">
        <v>1298658</v>
      </c>
      <c r="AM66" s="12">
        <v>83.800228043107495</v>
      </c>
      <c r="AN66" s="11">
        <v>1225411</v>
      </c>
      <c r="AO66" s="12">
        <v>74.393847962049406</v>
      </c>
      <c r="AP66" s="17">
        <v>810</v>
      </c>
      <c r="AQ66" s="12">
        <v>95.631641086186505</v>
      </c>
      <c r="AR66" s="11">
        <v>794</v>
      </c>
      <c r="AS66" s="12">
        <v>95.547533092659407</v>
      </c>
      <c r="AT66" s="11">
        <v>791</v>
      </c>
      <c r="AU66" s="12">
        <v>95.762711864406796</v>
      </c>
      <c r="AV66" s="11">
        <v>781</v>
      </c>
      <c r="AW66" s="12">
        <v>95.945945945945894</v>
      </c>
      <c r="AX66" s="13"/>
    </row>
    <row r="67" spans="1:50" ht="13.5" thickTop="1" x14ac:dyDescent="0.2">
      <c r="A67" s="9"/>
      <c r="B67" s="34"/>
      <c r="C67" s="10"/>
      <c r="D67" s="34"/>
      <c r="E67" s="10"/>
      <c r="F67" s="34"/>
      <c r="G67" s="10"/>
      <c r="H67" s="34"/>
      <c r="I67" s="10"/>
      <c r="J67" s="28"/>
      <c r="K67" s="10"/>
      <c r="L67" s="34"/>
      <c r="M67" s="10"/>
      <c r="N67" s="34"/>
      <c r="O67" s="10"/>
      <c r="P67" s="34"/>
      <c r="Q67" s="10"/>
      <c r="R67" s="28"/>
      <c r="S67" s="10"/>
      <c r="T67" s="34"/>
      <c r="U67" s="10"/>
      <c r="V67" s="34"/>
      <c r="W67" s="10"/>
      <c r="X67" s="34"/>
      <c r="Y67" s="10"/>
      <c r="Z67" s="28"/>
      <c r="AA67" s="10"/>
      <c r="AB67" s="34"/>
      <c r="AC67" s="10"/>
      <c r="AD67" s="34"/>
      <c r="AE67" s="10"/>
      <c r="AF67" s="34"/>
      <c r="AG67" s="10"/>
      <c r="AH67" s="16"/>
      <c r="AI67" s="10"/>
      <c r="AJ67" s="10"/>
      <c r="AK67" s="10"/>
      <c r="AL67" s="10"/>
      <c r="AM67" s="10"/>
      <c r="AN67" s="10"/>
      <c r="AO67" s="10"/>
      <c r="AP67" s="16"/>
      <c r="AQ67" s="10"/>
      <c r="AR67" s="10"/>
      <c r="AS67" s="10"/>
      <c r="AT67" s="10"/>
      <c r="AU67" s="10"/>
      <c r="AV67" s="10"/>
      <c r="AW67" s="10"/>
      <c r="AX67" s="13"/>
    </row>
    <row r="68" spans="1:50" x14ac:dyDescent="0.2">
      <c r="A68" s="9" t="s">
        <v>68</v>
      </c>
      <c r="B68" s="34">
        <v>249294875125.39999</v>
      </c>
      <c r="C68" s="19">
        <v>20.279576966162001</v>
      </c>
      <c r="D68" s="34">
        <v>245527750224.04001</v>
      </c>
      <c r="E68" s="19">
        <v>21.161217402000698</v>
      </c>
      <c r="F68" s="34">
        <v>242624617320.69</v>
      </c>
      <c r="G68" s="19">
        <v>22.3522418169185</v>
      </c>
      <c r="H68" s="34">
        <v>230948146708.26999</v>
      </c>
      <c r="I68" s="19">
        <v>23.1449883716617</v>
      </c>
      <c r="J68" s="28">
        <v>186858488718.62</v>
      </c>
      <c r="K68" s="19">
        <v>61.5130277296321</v>
      </c>
      <c r="L68" s="34">
        <v>188232470164.92999</v>
      </c>
      <c r="M68" s="19">
        <v>63.100309016214901</v>
      </c>
      <c r="N68" s="34">
        <v>166355599343.19</v>
      </c>
      <c r="O68" s="19">
        <v>57.030485982031699</v>
      </c>
      <c r="P68" s="34">
        <v>144793776629.10001</v>
      </c>
      <c r="Q68" s="19">
        <v>61.0875554022549</v>
      </c>
      <c r="R68" s="28">
        <v>181046528731.89999</v>
      </c>
      <c r="S68" s="19">
        <v>70.045676772455394</v>
      </c>
      <c r="T68" s="34">
        <v>185927740286.73999</v>
      </c>
      <c r="U68" s="19">
        <v>71.578457053864895</v>
      </c>
      <c r="V68" s="34">
        <v>155603478175.07001</v>
      </c>
      <c r="W68" s="19">
        <v>67.633910183199305</v>
      </c>
      <c r="X68" s="34">
        <v>153598868918.14999</v>
      </c>
      <c r="Y68" s="19">
        <v>69.090157522178302</v>
      </c>
      <c r="Z68" s="28">
        <v>5811959986.7200003</v>
      </c>
      <c r="AA68" s="19">
        <v>12.829550868400601</v>
      </c>
      <c r="AB68" s="34">
        <v>2304729878.1900001</v>
      </c>
      <c r="AC68" s="19">
        <v>5.9780874941965099</v>
      </c>
      <c r="AD68" s="34">
        <v>10752121168.120001</v>
      </c>
      <c r="AE68" s="19">
        <v>17.4466232163355</v>
      </c>
      <c r="AF68" s="34">
        <v>-8805092289.0499992</v>
      </c>
      <c r="AG68" s="19">
        <v>-59.857608149245301</v>
      </c>
      <c r="AH68" s="16">
        <v>243749</v>
      </c>
      <c r="AI68" s="19">
        <v>15.9092214468281</v>
      </c>
      <c r="AJ68" s="10">
        <v>247188</v>
      </c>
      <c r="AK68" s="19">
        <v>16.3735794965277</v>
      </c>
      <c r="AL68" s="10">
        <v>251049</v>
      </c>
      <c r="AM68" s="19">
        <v>16.199771956892501</v>
      </c>
      <c r="AN68" s="10">
        <v>421783</v>
      </c>
      <c r="AO68" s="19">
        <v>25.606152037950601</v>
      </c>
      <c r="AP68" s="16">
        <v>37</v>
      </c>
      <c r="AQ68" s="19">
        <v>4.3683589138134602</v>
      </c>
      <c r="AR68" s="10">
        <v>37</v>
      </c>
      <c r="AS68" s="19">
        <v>4.4524669073405496</v>
      </c>
      <c r="AT68" s="10">
        <v>35</v>
      </c>
      <c r="AU68" s="19">
        <v>4.2372881355932197</v>
      </c>
      <c r="AV68" s="10">
        <v>33</v>
      </c>
      <c r="AW68" s="19">
        <v>4.0540540540540499</v>
      </c>
      <c r="AX68" s="13"/>
    </row>
    <row r="69" spans="1:50" x14ac:dyDescent="0.2">
      <c r="A69" s="9"/>
      <c r="B69" s="34"/>
      <c r="C69" s="10"/>
      <c r="D69" s="34"/>
      <c r="E69" s="10"/>
      <c r="F69" s="34"/>
      <c r="G69" s="10"/>
      <c r="H69" s="34"/>
      <c r="I69" s="10"/>
      <c r="J69" s="28"/>
      <c r="K69" s="10"/>
      <c r="L69" s="34"/>
      <c r="M69" s="10"/>
      <c r="N69" s="34"/>
      <c r="O69" s="10"/>
      <c r="P69" s="34"/>
      <c r="Q69" s="10"/>
      <c r="R69" s="28"/>
      <c r="S69" s="10"/>
      <c r="T69" s="34"/>
      <c r="U69" s="10"/>
      <c r="V69" s="34"/>
      <c r="W69" s="10"/>
      <c r="X69" s="34"/>
      <c r="Y69" s="10"/>
      <c r="Z69" s="28"/>
      <c r="AA69" s="10"/>
      <c r="AB69" s="34"/>
      <c r="AC69" s="10"/>
      <c r="AD69" s="34"/>
      <c r="AE69" s="10"/>
      <c r="AF69" s="34"/>
      <c r="AG69" s="10"/>
      <c r="AH69" s="16"/>
      <c r="AI69" s="10"/>
      <c r="AJ69" s="10"/>
      <c r="AK69" s="10"/>
      <c r="AL69" s="10"/>
      <c r="AM69" s="10"/>
      <c r="AN69" s="10"/>
      <c r="AO69" s="10"/>
      <c r="AP69" s="16"/>
      <c r="AQ69" s="10"/>
      <c r="AR69" s="10"/>
      <c r="AS69" s="10"/>
      <c r="AT69" s="10"/>
      <c r="AU69" s="10"/>
      <c r="AV69" s="10"/>
      <c r="AW69" s="10"/>
      <c r="AX69" s="13"/>
    </row>
    <row r="70" spans="1:50" ht="13.5" thickBot="1" x14ac:dyDescent="0.25">
      <c r="A70" s="9"/>
      <c r="B70" s="34"/>
      <c r="C70" s="10"/>
      <c r="D70" s="34"/>
      <c r="E70" s="10"/>
      <c r="F70" s="34"/>
      <c r="G70" s="10"/>
      <c r="H70" s="34"/>
      <c r="I70" s="10"/>
      <c r="J70" s="28"/>
      <c r="K70" s="10"/>
      <c r="L70" s="34"/>
      <c r="M70" s="10"/>
      <c r="N70" s="34"/>
      <c r="O70" s="10"/>
      <c r="P70" s="34"/>
      <c r="Q70" s="10"/>
      <c r="R70" s="28"/>
      <c r="S70" s="10"/>
      <c r="T70" s="34"/>
      <c r="U70" s="10"/>
      <c r="V70" s="34"/>
      <c r="W70" s="10"/>
      <c r="X70" s="34"/>
      <c r="Y70" s="10"/>
      <c r="Z70" s="28"/>
      <c r="AA70" s="10"/>
      <c r="AB70" s="34"/>
      <c r="AC70" s="10"/>
      <c r="AD70" s="34"/>
      <c r="AE70" s="10"/>
      <c r="AF70" s="34"/>
      <c r="AG70" s="10"/>
      <c r="AH70" s="16"/>
      <c r="AI70" s="10"/>
      <c r="AJ70" s="10"/>
      <c r="AK70" s="10"/>
      <c r="AL70" s="10"/>
      <c r="AM70" s="10"/>
      <c r="AN70" s="10"/>
      <c r="AO70" s="10"/>
      <c r="AP70" s="16"/>
      <c r="AQ70" s="10"/>
      <c r="AR70" s="10"/>
      <c r="AS70" s="10"/>
      <c r="AT70" s="10"/>
      <c r="AU70" s="10"/>
      <c r="AV70" s="10"/>
      <c r="AW70" s="10"/>
      <c r="AX70" s="13"/>
    </row>
    <row r="71" spans="1:50" ht="14.25" thickTop="1" thickBot="1" x14ac:dyDescent="0.25">
      <c r="A71" s="8" t="s">
        <v>69</v>
      </c>
      <c r="B71" s="35">
        <v>1229290312817.51</v>
      </c>
      <c r="C71" s="12">
        <v>100</v>
      </c>
      <c r="D71" s="35">
        <v>1160272330082.6101</v>
      </c>
      <c r="E71" s="12">
        <v>100</v>
      </c>
      <c r="F71" s="35">
        <v>1085459880525.48</v>
      </c>
      <c r="G71" s="12">
        <v>100</v>
      </c>
      <c r="H71" s="35">
        <v>997832200214.18994</v>
      </c>
      <c r="I71" s="12">
        <v>100</v>
      </c>
      <c r="J71" s="29">
        <v>303770592369.34003</v>
      </c>
      <c r="K71" s="12">
        <v>100</v>
      </c>
      <c r="L71" s="35">
        <v>298306732723.85999</v>
      </c>
      <c r="M71" s="12">
        <v>100</v>
      </c>
      <c r="N71" s="35">
        <v>291695917505.59998</v>
      </c>
      <c r="O71" s="12">
        <v>100</v>
      </c>
      <c r="P71" s="35">
        <v>237026634435.85001</v>
      </c>
      <c r="Q71" s="12">
        <v>100</v>
      </c>
      <c r="R71" s="29">
        <v>258469240464.38</v>
      </c>
      <c r="S71" s="12">
        <v>100</v>
      </c>
      <c r="T71" s="35">
        <v>259753769415.32001</v>
      </c>
      <c r="U71" s="12">
        <v>100</v>
      </c>
      <c r="V71" s="35">
        <v>230067251403.31</v>
      </c>
      <c r="W71" s="12">
        <v>100</v>
      </c>
      <c r="X71" s="35">
        <v>222316570734.17999</v>
      </c>
      <c r="Y71" s="12">
        <v>100</v>
      </c>
      <c r="Z71" s="29">
        <v>45301351904.959999</v>
      </c>
      <c r="AA71" s="12">
        <v>100</v>
      </c>
      <c r="AB71" s="35">
        <v>38552963308.540001</v>
      </c>
      <c r="AC71" s="12">
        <v>100</v>
      </c>
      <c r="AD71" s="35">
        <v>61628666102.290001</v>
      </c>
      <c r="AE71" s="12">
        <v>100</v>
      </c>
      <c r="AF71" s="35">
        <v>14710063701.67</v>
      </c>
      <c r="AG71" s="12">
        <v>100</v>
      </c>
      <c r="AH71" s="17">
        <v>1532124</v>
      </c>
      <c r="AI71" s="12">
        <v>100</v>
      </c>
      <c r="AJ71" s="11">
        <v>1509676</v>
      </c>
      <c r="AK71" s="12">
        <v>100</v>
      </c>
      <c r="AL71" s="11">
        <v>1549707</v>
      </c>
      <c r="AM71" s="12">
        <v>100</v>
      </c>
      <c r="AN71" s="11">
        <v>1647194</v>
      </c>
      <c r="AO71" s="12">
        <v>100</v>
      </c>
      <c r="AP71" s="17">
        <v>847</v>
      </c>
      <c r="AQ71" s="12">
        <v>100</v>
      </c>
      <c r="AR71" s="11">
        <v>831</v>
      </c>
      <c r="AS71" s="12">
        <v>100</v>
      </c>
      <c r="AT71" s="11">
        <v>826</v>
      </c>
      <c r="AU71" s="12">
        <v>100</v>
      </c>
      <c r="AV71" s="11">
        <v>814</v>
      </c>
      <c r="AW71" s="12">
        <v>100</v>
      </c>
      <c r="AX71" s="13"/>
    </row>
    <row r="72" spans="1:50" ht="13.5" thickTop="1" x14ac:dyDescent="0.2"/>
  </sheetData>
  <mergeCells count="30"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honeticPr fontId="0" type="noConversion"/>
  <pageMargins left="0.25" right="0.25" top="0.75" bottom="0.75" header="0.3" footer="0.3"/>
  <pageSetup paperSize="9" scale="4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2"/>
  <sheetViews>
    <sheetView workbookViewId="0"/>
  </sheetViews>
  <sheetFormatPr defaultRowHeight="12.75" x14ac:dyDescent="0.2"/>
  <cols>
    <col min="1" max="1" width="38.7109375" customWidth="1"/>
    <col min="2" max="2" width="7.5703125" style="23" bestFit="1" customWidth="1"/>
    <col min="3" max="3" width="4" bestFit="1" customWidth="1"/>
    <col min="4" max="4" width="7.5703125" style="23" bestFit="1" customWidth="1"/>
    <col min="5" max="5" width="4" bestFit="1" customWidth="1"/>
    <col min="6" max="6" width="7.5703125" style="23" bestFit="1" customWidth="1"/>
    <col min="7" max="7" width="4" bestFit="1" customWidth="1"/>
    <col min="8" max="8" width="7.5703125" style="23" bestFit="1" customWidth="1"/>
    <col min="9" max="9" width="4" bestFit="1" customWidth="1"/>
    <col min="10" max="10" width="6.5703125" style="23" bestFit="1" customWidth="1"/>
    <col min="11" max="11" width="4" bestFit="1" customWidth="1"/>
    <col min="12" max="12" width="6.5703125" style="23" bestFit="1" customWidth="1"/>
    <col min="13" max="13" width="4" bestFit="1" customWidth="1"/>
    <col min="14" max="14" width="6.5703125" style="23" bestFit="1" customWidth="1"/>
    <col min="15" max="15" width="4" bestFit="1" customWidth="1"/>
    <col min="16" max="16" width="6.5703125" style="23" bestFit="1" customWidth="1"/>
    <col min="17" max="17" width="4" bestFit="1" customWidth="1"/>
    <col min="18" max="18" width="5.5703125" style="23" bestFit="1" customWidth="1"/>
    <col min="19" max="19" width="4" bestFit="1" customWidth="1"/>
    <col min="20" max="20" width="6.5703125" style="23" bestFit="1" customWidth="1"/>
    <col min="21" max="21" width="4" bestFit="1" customWidth="1"/>
    <col min="22" max="22" width="5.5703125" style="23" bestFit="1" customWidth="1"/>
    <col min="23" max="23" width="4" bestFit="1" customWidth="1"/>
    <col min="24" max="24" width="5.5703125" style="23" bestFit="1" customWidth="1"/>
    <col min="25" max="25" width="4" bestFit="1" customWidth="1"/>
    <col min="26" max="26" width="5.5703125" style="23" bestFit="1" customWidth="1"/>
    <col min="27" max="27" width="4.5703125" bestFit="1" customWidth="1"/>
    <col min="28" max="28" width="5.5703125" style="23" bestFit="1" customWidth="1"/>
    <col min="29" max="29" width="4" bestFit="1" customWidth="1"/>
    <col min="30" max="30" width="5.5703125" style="23" bestFit="1" customWidth="1"/>
    <col min="31" max="31" width="4" bestFit="1" customWidth="1"/>
    <col min="32" max="32" width="5.5703125" style="23" bestFit="1" customWidth="1"/>
    <col min="33" max="33" width="4.5703125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 x14ac:dyDescent="0.2">
      <c r="A1" s="1" t="s">
        <v>75</v>
      </c>
      <c r="AN1" s="1" t="s">
        <v>0</v>
      </c>
    </row>
    <row r="2" spans="1:50" x14ac:dyDescent="0.2">
      <c r="A2" s="1" t="s">
        <v>70</v>
      </c>
    </row>
    <row r="3" spans="1:50" ht="13.5" thickBot="1" x14ac:dyDescent="0.25"/>
    <row r="4" spans="1:50" ht="13.5" thickTop="1" x14ac:dyDescent="0.2">
      <c r="A4" s="45"/>
      <c r="B4" s="30"/>
      <c r="C4" s="7"/>
      <c r="D4" s="30"/>
      <c r="E4" s="7"/>
      <c r="F4" s="30"/>
      <c r="G4" s="7"/>
      <c r="H4" s="30"/>
      <c r="I4" s="7"/>
      <c r="J4" s="24"/>
      <c r="K4" s="7"/>
      <c r="L4" s="30"/>
      <c r="M4" s="7"/>
      <c r="N4" s="30"/>
      <c r="O4" s="7"/>
      <c r="P4" s="30"/>
      <c r="Q4" s="7"/>
      <c r="R4" s="24"/>
      <c r="S4" s="7"/>
      <c r="T4" s="30"/>
      <c r="U4" s="7"/>
      <c r="V4" s="30"/>
      <c r="W4" s="7"/>
      <c r="X4" s="30"/>
      <c r="Y4" s="7"/>
      <c r="Z4" s="24"/>
      <c r="AA4" s="7"/>
      <c r="AB4" s="30"/>
      <c r="AC4" s="7"/>
      <c r="AD4" s="30"/>
      <c r="AE4" s="7"/>
      <c r="AF4" s="30"/>
      <c r="AG4" s="7"/>
      <c r="AH4" s="20"/>
      <c r="AI4" s="7"/>
      <c r="AJ4" s="7"/>
      <c r="AK4" s="7"/>
      <c r="AL4" s="7"/>
      <c r="AM4" s="7"/>
      <c r="AN4" s="7"/>
      <c r="AO4" s="7"/>
      <c r="AP4" s="20"/>
      <c r="AQ4" s="7"/>
      <c r="AR4" s="7"/>
      <c r="AS4" s="7"/>
      <c r="AT4" s="7"/>
      <c r="AU4" s="7"/>
      <c r="AV4" s="7"/>
      <c r="AW4" s="21"/>
      <c r="AX4" s="13"/>
    </row>
    <row r="5" spans="1:50" x14ac:dyDescent="0.2">
      <c r="A5" s="40"/>
      <c r="B5" s="420" t="s">
        <v>2</v>
      </c>
      <c r="C5" s="420"/>
      <c r="D5" s="420"/>
      <c r="E5" s="420"/>
      <c r="F5" s="420"/>
      <c r="G5" s="420"/>
      <c r="H5" s="420"/>
      <c r="I5" s="420"/>
      <c r="J5" s="423" t="s">
        <v>15</v>
      </c>
      <c r="K5" s="420"/>
      <c r="L5" s="420"/>
      <c r="M5" s="420"/>
      <c r="N5" s="420"/>
      <c r="O5" s="420"/>
      <c r="P5" s="420"/>
      <c r="Q5" s="420"/>
      <c r="R5" s="423" t="s">
        <v>16</v>
      </c>
      <c r="S5" s="425"/>
      <c r="T5" s="425"/>
      <c r="U5" s="425"/>
      <c r="V5" s="425"/>
      <c r="W5" s="425"/>
      <c r="X5" s="425"/>
      <c r="Y5" s="425"/>
      <c r="Z5" s="423" t="s">
        <v>17</v>
      </c>
      <c r="AA5" s="425"/>
      <c r="AB5" s="425"/>
      <c r="AC5" s="425"/>
      <c r="AD5" s="425"/>
      <c r="AE5" s="425"/>
      <c r="AF5" s="425"/>
      <c r="AG5" s="425"/>
      <c r="AH5" s="423" t="s">
        <v>73</v>
      </c>
      <c r="AI5" s="425"/>
      <c r="AJ5" s="425"/>
      <c r="AK5" s="425"/>
      <c r="AL5" s="425"/>
      <c r="AM5" s="425"/>
      <c r="AN5" s="425"/>
      <c r="AO5" s="425"/>
      <c r="AP5" s="423" t="s">
        <v>74</v>
      </c>
      <c r="AQ5" s="425"/>
      <c r="AR5" s="425"/>
      <c r="AS5" s="425"/>
      <c r="AT5" s="425"/>
      <c r="AU5" s="425"/>
      <c r="AV5" s="425"/>
      <c r="AW5" s="425"/>
      <c r="AX5" s="13"/>
    </row>
    <row r="6" spans="1:50" x14ac:dyDescent="0.2">
      <c r="A6" s="40"/>
      <c r="J6" s="25"/>
      <c r="R6" s="25"/>
      <c r="Z6" s="25"/>
      <c r="AH6" s="13"/>
      <c r="AP6" s="13"/>
      <c r="AX6" s="13"/>
    </row>
    <row r="7" spans="1:50" x14ac:dyDescent="0.2">
      <c r="A7" s="40"/>
      <c r="B7" s="421" t="s">
        <v>3</v>
      </c>
      <c r="C7" s="422"/>
      <c r="D7" s="421" t="s">
        <v>6</v>
      </c>
      <c r="E7" s="422"/>
      <c r="F7" s="421" t="s">
        <v>7</v>
      </c>
      <c r="G7" s="422"/>
      <c r="H7" s="421" t="s">
        <v>8</v>
      </c>
      <c r="I7" s="422"/>
      <c r="J7" s="424" t="s">
        <v>3</v>
      </c>
      <c r="K7" s="422"/>
      <c r="L7" s="421" t="s">
        <v>6</v>
      </c>
      <c r="M7" s="422"/>
      <c r="N7" s="421" t="s">
        <v>7</v>
      </c>
      <c r="O7" s="422"/>
      <c r="P7" s="421" t="s">
        <v>8</v>
      </c>
      <c r="Q7" s="422"/>
      <c r="R7" s="424" t="s">
        <v>3</v>
      </c>
      <c r="S7" s="422"/>
      <c r="T7" s="421" t="s">
        <v>6</v>
      </c>
      <c r="U7" s="422"/>
      <c r="V7" s="421" t="s">
        <v>7</v>
      </c>
      <c r="W7" s="422"/>
      <c r="X7" s="421" t="s">
        <v>8</v>
      </c>
      <c r="Y7" s="422"/>
      <c r="Z7" s="424" t="s">
        <v>3</v>
      </c>
      <c r="AA7" s="422"/>
      <c r="AB7" s="421" t="s">
        <v>6</v>
      </c>
      <c r="AC7" s="422"/>
      <c r="AD7" s="421" t="s">
        <v>7</v>
      </c>
      <c r="AE7" s="422"/>
      <c r="AF7" s="421" t="s">
        <v>8</v>
      </c>
      <c r="AG7" s="422"/>
      <c r="AH7" s="424" t="s">
        <v>3</v>
      </c>
      <c r="AI7" s="422"/>
      <c r="AJ7" s="421" t="s">
        <v>6</v>
      </c>
      <c r="AK7" s="422"/>
      <c r="AL7" s="421" t="s">
        <v>7</v>
      </c>
      <c r="AM7" s="422"/>
      <c r="AN7" s="421" t="s">
        <v>8</v>
      </c>
      <c r="AO7" s="422"/>
      <c r="AP7" s="424" t="s">
        <v>3</v>
      </c>
      <c r="AQ7" s="422"/>
      <c r="AR7" s="421" t="s">
        <v>6</v>
      </c>
      <c r="AS7" s="422"/>
      <c r="AT7" s="421" t="s">
        <v>7</v>
      </c>
      <c r="AU7" s="422"/>
      <c r="AV7" s="421" t="s">
        <v>8</v>
      </c>
      <c r="AW7" s="422"/>
      <c r="AX7" s="13"/>
    </row>
    <row r="8" spans="1:50" x14ac:dyDescent="0.2">
      <c r="A8" s="40"/>
      <c r="B8" s="31" t="s">
        <v>4</v>
      </c>
      <c r="C8" s="2" t="s">
        <v>5</v>
      </c>
      <c r="D8" s="31" t="s">
        <v>4</v>
      </c>
      <c r="E8" s="2" t="s">
        <v>5</v>
      </c>
      <c r="F8" s="31" t="s">
        <v>4</v>
      </c>
      <c r="G8" s="2" t="s">
        <v>5</v>
      </c>
      <c r="H8" s="31" t="s">
        <v>4</v>
      </c>
      <c r="I8" s="2" t="s">
        <v>5</v>
      </c>
      <c r="J8" s="26" t="s">
        <v>4</v>
      </c>
      <c r="K8" s="2" t="s">
        <v>5</v>
      </c>
      <c r="L8" s="31" t="s">
        <v>4</v>
      </c>
      <c r="M8" s="2" t="s">
        <v>5</v>
      </c>
      <c r="N8" s="31" t="s">
        <v>4</v>
      </c>
      <c r="O8" s="2" t="s">
        <v>5</v>
      </c>
      <c r="P8" s="31" t="s">
        <v>4</v>
      </c>
      <c r="Q8" s="2" t="s">
        <v>5</v>
      </c>
      <c r="R8" s="26" t="s">
        <v>4</v>
      </c>
      <c r="S8" s="2" t="s">
        <v>5</v>
      </c>
      <c r="T8" s="31" t="s">
        <v>4</v>
      </c>
      <c r="U8" s="2" t="s">
        <v>5</v>
      </c>
      <c r="V8" s="31" t="s">
        <v>4</v>
      </c>
      <c r="W8" s="2" t="s">
        <v>5</v>
      </c>
      <c r="X8" s="31" t="s">
        <v>4</v>
      </c>
      <c r="Y8" s="2" t="s">
        <v>5</v>
      </c>
      <c r="Z8" s="26" t="s">
        <v>4</v>
      </c>
      <c r="AA8" s="2" t="s">
        <v>5</v>
      </c>
      <c r="AB8" s="31" t="s">
        <v>4</v>
      </c>
      <c r="AC8" s="2" t="s">
        <v>5</v>
      </c>
      <c r="AD8" s="31" t="s">
        <v>4</v>
      </c>
      <c r="AE8" s="2" t="s">
        <v>5</v>
      </c>
      <c r="AF8" s="31" t="s">
        <v>4</v>
      </c>
      <c r="AG8" s="2" t="s">
        <v>5</v>
      </c>
      <c r="AH8" s="14" t="s">
        <v>19</v>
      </c>
      <c r="AI8" s="2" t="s">
        <v>5</v>
      </c>
      <c r="AJ8" s="2" t="s">
        <v>19</v>
      </c>
      <c r="AK8" s="2" t="s">
        <v>5</v>
      </c>
      <c r="AL8" s="2" t="s">
        <v>19</v>
      </c>
      <c r="AM8" s="2" t="s">
        <v>5</v>
      </c>
      <c r="AN8" s="2" t="s">
        <v>19</v>
      </c>
      <c r="AO8" s="2" t="s">
        <v>5</v>
      </c>
      <c r="AP8" s="14" t="s">
        <v>19</v>
      </c>
      <c r="AQ8" s="2" t="s">
        <v>5</v>
      </c>
      <c r="AR8" s="2" t="s">
        <v>19</v>
      </c>
      <c r="AS8" s="2" t="s">
        <v>5</v>
      </c>
      <c r="AT8" s="2" t="s">
        <v>19</v>
      </c>
      <c r="AU8" s="2" t="s">
        <v>5</v>
      </c>
      <c r="AV8" s="2" t="s">
        <v>19</v>
      </c>
      <c r="AW8" s="2" t="s">
        <v>5</v>
      </c>
      <c r="AX8" s="18"/>
    </row>
    <row r="9" spans="1:50" x14ac:dyDescent="0.2">
      <c r="A9" s="41"/>
      <c r="B9" s="32"/>
      <c r="C9" s="4"/>
      <c r="D9" s="32"/>
      <c r="E9" s="4"/>
      <c r="F9" s="32"/>
      <c r="G9" s="4"/>
      <c r="H9" s="32"/>
      <c r="I9" s="4"/>
      <c r="J9" s="27"/>
      <c r="K9" s="4"/>
      <c r="L9" s="32"/>
      <c r="M9" s="4"/>
      <c r="N9" s="32"/>
      <c r="O9" s="4"/>
      <c r="P9" s="32"/>
      <c r="Q9" s="4"/>
      <c r="R9" s="27"/>
      <c r="S9" s="4"/>
      <c r="T9" s="32"/>
      <c r="U9" s="4"/>
      <c r="V9" s="32"/>
      <c r="W9" s="4"/>
      <c r="X9" s="32"/>
      <c r="Y9" s="4"/>
      <c r="Z9" s="27"/>
      <c r="AA9" s="4"/>
      <c r="AB9" s="32"/>
      <c r="AC9" s="4"/>
      <c r="AD9" s="32"/>
      <c r="AE9" s="4"/>
      <c r="AF9" s="32"/>
      <c r="AG9" s="4"/>
      <c r="AH9" s="15"/>
      <c r="AI9" s="4"/>
      <c r="AJ9" s="4"/>
      <c r="AK9" s="4"/>
      <c r="AL9" s="4"/>
      <c r="AM9" s="4"/>
      <c r="AN9" s="4"/>
      <c r="AO9" s="4"/>
      <c r="AP9" s="15"/>
      <c r="AQ9" s="4"/>
      <c r="AR9" s="4"/>
      <c r="AS9" s="4"/>
      <c r="AT9" s="4"/>
      <c r="AU9" s="4"/>
      <c r="AV9" s="4"/>
      <c r="AW9" s="4"/>
      <c r="AX9" s="18"/>
    </row>
    <row r="10" spans="1:50" x14ac:dyDescent="0.2">
      <c r="A10" s="42" t="s">
        <v>10</v>
      </c>
      <c r="B10" s="33"/>
      <c r="C10" s="5"/>
      <c r="D10" s="33"/>
      <c r="E10" s="5"/>
      <c r="F10" s="33"/>
      <c r="G10" s="5"/>
      <c r="H10" s="33"/>
      <c r="I10" s="5"/>
      <c r="J10" s="25"/>
      <c r="K10" s="5"/>
      <c r="L10" s="33"/>
      <c r="M10" s="5"/>
      <c r="N10" s="33"/>
      <c r="O10" s="5"/>
      <c r="P10" s="33"/>
      <c r="Q10" s="5"/>
      <c r="R10" s="25"/>
      <c r="S10" s="5"/>
      <c r="T10" s="33"/>
      <c r="U10" s="5"/>
      <c r="V10" s="33"/>
      <c r="W10" s="5"/>
      <c r="X10" s="33"/>
      <c r="Y10" s="5"/>
      <c r="Z10" s="25"/>
      <c r="AA10" s="5"/>
      <c r="AB10" s="33"/>
      <c r="AC10" s="5"/>
      <c r="AD10" s="33"/>
      <c r="AE10" s="5"/>
      <c r="AF10" s="33"/>
      <c r="AG10" s="5"/>
      <c r="AH10" s="13"/>
      <c r="AI10" s="5"/>
      <c r="AJ10" s="5"/>
      <c r="AK10" s="5"/>
      <c r="AL10" s="5"/>
      <c r="AM10" s="5"/>
      <c r="AN10" s="5"/>
      <c r="AO10" s="5"/>
      <c r="AP10" s="13"/>
      <c r="AQ10" s="5"/>
      <c r="AR10" s="5"/>
      <c r="AS10" s="5"/>
      <c r="AT10" s="5"/>
      <c r="AU10" s="5"/>
      <c r="AV10" s="5"/>
      <c r="AW10" s="5"/>
      <c r="AX10" s="13"/>
    </row>
    <row r="11" spans="1:50" x14ac:dyDescent="0.2">
      <c r="A11" s="40"/>
      <c r="B11" s="33"/>
      <c r="C11" s="5"/>
      <c r="D11" s="33"/>
      <c r="E11" s="5"/>
      <c r="F11" s="33"/>
      <c r="G11" s="5"/>
      <c r="H11" s="33"/>
      <c r="I11" s="5"/>
      <c r="J11" s="25"/>
      <c r="K11" s="5"/>
      <c r="L11" s="33"/>
      <c r="M11" s="5"/>
      <c r="N11" s="33"/>
      <c r="O11" s="5"/>
      <c r="P11" s="33"/>
      <c r="Q11" s="5"/>
      <c r="R11" s="25"/>
      <c r="S11" s="5"/>
      <c r="T11" s="33"/>
      <c r="U11" s="5"/>
      <c r="V11" s="33"/>
      <c r="W11" s="5"/>
      <c r="X11" s="33"/>
      <c r="Y11" s="5"/>
      <c r="Z11" s="25"/>
      <c r="AA11" s="5"/>
      <c r="AB11" s="33"/>
      <c r="AC11" s="5"/>
      <c r="AD11" s="33"/>
      <c r="AE11" s="5"/>
      <c r="AF11" s="33"/>
      <c r="AG11" s="5"/>
      <c r="AH11" s="13"/>
      <c r="AI11" s="5"/>
      <c r="AJ11" s="5"/>
      <c r="AK11" s="5"/>
      <c r="AL11" s="5"/>
      <c r="AM11" s="5"/>
      <c r="AN11" s="5"/>
      <c r="AO11" s="5"/>
      <c r="AP11" s="13"/>
      <c r="AQ11" s="5"/>
      <c r="AR11" s="5"/>
      <c r="AS11" s="5"/>
      <c r="AT11" s="5"/>
      <c r="AU11" s="5"/>
      <c r="AV11" s="5"/>
      <c r="AW11" s="5"/>
      <c r="AX11" s="13"/>
    </row>
    <row r="12" spans="1:50" x14ac:dyDescent="0.2">
      <c r="A12" s="40" t="s">
        <v>44</v>
      </c>
      <c r="B12" s="33"/>
      <c r="C12" s="5"/>
      <c r="D12" s="33"/>
      <c r="E12" s="5"/>
      <c r="F12" s="33"/>
      <c r="G12" s="5"/>
      <c r="H12" s="33"/>
      <c r="I12" s="5"/>
      <c r="J12" s="25"/>
      <c r="K12" s="5"/>
      <c r="L12" s="33"/>
      <c r="M12" s="5"/>
      <c r="N12" s="33"/>
      <c r="O12" s="5"/>
      <c r="P12" s="33"/>
      <c r="Q12" s="5"/>
      <c r="R12" s="25"/>
      <c r="S12" s="5"/>
      <c r="T12" s="33"/>
      <c r="U12" s="5"/>
      <c r="V12" s="33"/>
      <c r="W12" s="5"/>
      <c r="X12" s="33"/>
      <c r="Y12" s="5"/>
      <c r="Z12" s="25"/>
      <c r="AA12" s="5"/>
      <c r="AB12" s="33"/>
      <c r="AC12" s="5"/>
      <c r="AD12" s="33"/>
      <c r="AE12" s="5"/>
      <c r="AF12" s="33"/>
      <c r="AG12" s="5"/>
      <c r="AH12" s="13"/>
      <c r="AI12" s="5"/>
      <c r="AJ12" s="5"/>
      <c r="AK12" s="5"/>
      <c r="AL12" s="5"/>
      <c r="AM12" s="5"/>
      <c r="AN12" s="5"/>
      <c r="AO12" s="5"/>
      <c r="AP12" s="13"/>
      <c r="AQ12" s="5"/>
      <c r="AR12" s="5"/>
      <c r="AS12" s="5"/>
      <c r="AT12" s="5"/>
      <c r="AU12" s="5"/>
      <c r="AV12" s="5"/>
      <c r="AW12" s="5"/>
      <c r="AX12" s="13"/>
    </row>
    <row r="13" spans="1:50" x14ac:dyDescent="0.2">
      <c r="A13" s="40"/>
      <c r="B13" s="33"/>
      <c r="C13" s="5"/>
      <c r="D13" s="33"/>
      <c r="E13" s="5"/>
      <c r="F13" s="33"/>
      <c r="G13" s="5"/>
      <c r="H13" s="33"/>
      <c r="I13" s="5"/>
      <c r="J13" s="25"/>
      <c r="K13" s="5"/>
      <c r="L13" s="33"/>
      <c r="M13" s="5"/>
      <c r="N13" s="33"/>
      <c r="O13" s="5"/>
      <c r="P13" s="33"/>
      <c r="Q13" s="5"/>
      <c r="R13" s="25"/>
      <c r="S13" s="5"/>
      <c r="T13" s="33"/>
      <c r="U13" s="5"/>
      <c r="V13" s="33"/>
      <c r="W13" s="5"/>
      <c r="X13" s="33"/>
      <c r="Y13" s="5"/>
      <c r="Z13" s="25"/>
      <c r="AA13" s="5"/>
      <c r="AB13" s="33"/>
      <c r="AC13" s="5"/>
      <c r="AD13" s="33"/>
      <c r="AE13" s="5"/>
      <c r="AF13" s="33"/>
      <c r="AG13" s="5"/>
      <c r="AH13" s="13"/>
      <c r="AI13" s="5"/>
      <c r="AJ13" s="5"/>
      <c r="AK13" s="5"/>
      <c r="AL13" s="5"/>
      <c r="AM13" s="5"/>
      <c r="AN13" s="5"/>
      <c r="AO13" s="5"/>
      <c r="AP13" s="13"/>
      <c r="AQ13" s="5"/>
      <c r="AR13" s="5"/>
      <c r="AS13" s="5"/>
      <c r="AT13" s="5"/>
      <c r="AU13" s="5"/>
      <c r="AV13" s="5"/>
      <c r="AW13" s="5"/>
      <c r="AX13" s="13"/>
    </row>
    <row r="14" spans="1:50" x14ac:dyDescent="0.2">
      <c r="A14" s="40" t="s">
        <v>45</v>
      </c>
      <c r="B14" s="33">
        <v>296419975.50999999</v>
      </c>
      <c r="C14" s="6">
        <v>2.1596268252322202</v>
      </c>
      <c r="D14" s="33">
        <v>272220688.01999998</v>
      </c>
      <c r="E14" s="6">
        <v>3.48717684467303</v>
      </c>
      <c r="F14" s="33">
        <v>262326100.41</v>
      </c>
      <c r="G14" s="6">
        <v>3.8101972926286298</v>
      </c>
      <c r="H14" s="33">
        <v>243620824.44999999</v>
      </c>
      <c r="I14" s="6">
        <v>3.74202599839438</v>
      </c>
      <c r="J14" s="25">
        <v>4693115.5999999996</v>
      </c>
      <c r="K14" s="6">
        <v>0.51078896008411501</v>
      </c>
      <c r="L14" s="33">
        <v>6056009.2199999997</v>
      </c>
      <c r="M14" s="6">
        <v>1.47069781052106</v>
      </c>
      <c r="N14" s="33">
        <v>5349066.1399999997</v>
      </c>
      <c r="O14" s="6">
        <v>1.39177758528761</v>
      </c>
      <c r="P14" s="33">
        <v>4077863.67</v>
      </c>
      <c r="Q14" s="6">
        <v>2.0996264886282301</v>
      </c>
      <c r="R14" s="25">
        <v>5901296.79</v>
      </c>
      <c r="S14" s="6">
        <v>1.2345415300784299</v>
      </c>
      <c r="T14" s="33">
        <v>5588804.3799999999</v>
      </c>
      <c r="U14" s="6">
        <v>3.54528872002283</v>
      </c>
      <c r="V14" s="33">
        <v>7453648.4199999999</v>
      </c>
      <c r="W14" s="6">
        <v>2.4268922207623902</v>
      </c>
      <c r="X14" s="33">
        <v>4982841.26</v>
      </c>
      <c r="Y14" s="6">
        <v>2.4582679334316699</v>
      </c>
      <c r="Z14" s="25">
        <v>-1208181.19</v>
      </c>
      <c r="AA14" s="6">
        <v>-0.274099402027007</v>
      </c>
      <c r="AB14" s="33">
        <v>467204.84</v>
      </c>
      <c r="AC14" s="6">
        <v>0.183839301565729</v>
      </c>
      <c r="AD14" s="33">
        <v>-2104582.2799999998</v>
      </c>
      <c r="AE14" s="6">
        <v>-2.7259272017106202</v>
      </c>
      <c r="AF14" s="33">
        <v>-904977.59</v>
      </c>
      <c r="AG14" s="6">
        <v>10.6735269619614</v>
      </c>
      <c r="AH14" s="13">
        <v>1</v>
      </c>
      <c r="AI14" s="6">
        <v>9.7713504006253695E-3</v>
      </c>
      <c r="AJ14" s="5">
        <v>1</v>
      </c>
      <c r="AK14" s="6">
        <v>1.53139356814701E-2</v>
      </c>
      <c r="AL14" s="5">
        <v>2177</v>
      </c>
      <c r="AM14" s="6">
        <v>25.488818639503599</v>
      </c>
      <c r="AN14" s="5">
        <v>2214</v>
      </c>
      <c r="AO14" s="6">
        <v>25.690415409607802</v>
      </c>
      <c r="AP14" s="13">
        <v>1</v>
      </c>
      <c r="AQ14" s="5">
        <v>2.7</v>
      </c>
      <c r="AR14" s="5">
        <v>1</v>
      </c>
      <c r="AS14" s="5">
        <v>3.13</v>
      </c>
      <c r="AT14" s="5">
        <v>1</v>
      </c>
      <c r="AU14" s="5">
        <v>3.13</v>
      </c>
      <c r="AV14" s="5">
        <v>1</v>
      </c>
      <c r="AW14" s="5">
        <v>3.13</v>
      </c>
      <c r="AX14" s="13"/>
    </row>
    <row r="15" spans="1:50" x14ac:dyDescent="0.2">
      <c r="A15" s="40"/>
      <c r="B15" s="33"/>
      <c r="C15" s="5"/>
      <c r="D15" s="33"/>
      <c r="E15" s="5"/>
      <c r="F15" s="33"/>
      <c r="G15" s="5"/>
      <c r="H15" s="33"/>
      <c r="I15" s="5"/>
      <c r="J15" s="25"/>
      <c r="K15" s="5"/>
      <c r="L15" s="33"/>
      <c r="M15" s="5"/>
      <c r="N15" s="33"/>
      <c r="O15" s="5"/>
      <c r="P15" s="33"/>
      <c r="Q15" s="5"/>
      <c r="R15" s="25"/>
      <c r="S15" s="5"/>
      <c r="T15" s="33"/>
      <c r="U15" s="5"/>
      <c r="V15" s="33"/>
      <c r="W15" s="5"/>
      <c r="X15" s="33"/>
      <c r="Y15" s="5"/>
      <c r="Z15" s="25"/>
      <c r="AA15" s="5"/>
      <c r="AB15" s="33"/>
      <c r="AC15" s="5"/>
      <c r="AD15" s="33"/>
      <c r="AE15" s="5"/>
      <c r="AF15" s="33"/>
      <c r="AG15" s="5"/>
      <c r="AH15" s="13"/>
      <c r="AI15" s="5"/>
      <c r="AJ15" s="5"/>
      <c r="AK15" s="5"/>
      <c r="AL15" s="5"/>
      <c r="AM15" s="5"/>
      <c r="AN15" s="5"/>
      <c r="AO15" s="5"/>
      <c r="AP15" s="13"/>
      <c r="AQ15" s="5"/>
      <c r="AR15" s="5"/>
      <c r="AS15" s="5"/>
      <c r="AT15" s="5"/>
      <c r="AU15" s="5"/>
      <c r="AV15" s="5"/>
      <c r="AW15" s="5"/>
      <c r="AX15" s="13"/>
    </row>
    <row r="16" spans="1:50" x14ac:dyDescent="0.2">
      <c r="A16" s="40" t="s">
        <v>50</v>
      </c>
      <c r="B16" s="33">
        <v>96136477.069999993</v>
      </c>
      <c r="C16" s="6">
        <v>0.70042146925651405</v>
      </c>
      <c r="D16" s="33">
        <v>0</v>
      </c>
      <c r="E16" s="6">
        <v>0</v>
      </c>
      <c r="F16" s="33">
        <v>0</v>
      </c>
      <c r="G16" s="6">
        <v>0</v>
      </c>
      <c r="H16" s="33">
        <v>0</v>
      </c>
      <c r="I16" s="6">
        <v>0</v>
      </c>
      <c r="J16" s="25">
        <v>6378309.0099999998</v>
      </c>
      <c r="K16" s="6">
        <v>0.69420191275770904</v>
      </c>
      <c r="L16" s="33">
        <v>0</v>
      </c>
      <c r="M16" s="6">
        <v>0</v>
      </c>
      <c r="N16" s="33">
        <v>0</v>
      </c>
      <c r="O16" s="6">
        <v>0</v>
      </c>
      <c r="P16" s="33">
        <v>0</v>
      </c>
      <c r="Q16" s="6">
        <v>0</v>
      </c>
      <c r="R16" s="25">
        <v>7624286.6600000001</v>
      </c>
      <c r="S16" s="6">
        <v>1.59498816174486</v>
      </c>
      <c r="T16" s="33">
        <v>0</v>
      </c>
      <c r="U16" s="6">
        <v>0</v>
      </c>
      <c r="V16" s="33">
        <v>0</v>
      </c>
      <c r="W16" s="6">
        <v>0</v>
      </c>
      <c r="X16" s="33">
        <v>0</v>
      </c>
      <c r="Y16" s="6">
        <v>0</v>
      </c>
      <c r="Z16" s="25">
        <v>-1245977.6499999999</v>
      </c>
      <c r="AA16" s="6">
        <v>-0.28267426411763302</v>
      </c>
      <c r="AB16" s="33">
        <v>0</v>
      </c>
      <c r="AC16" s="6">
        <v>0</v>
      </c>
      <c r="AD16" s="33">
        <v>0</v>
      </c>
      <c r="AE16" s="6">
        <v>0</v>
      </c>
      <c r="AF16" s="33">
        <v>0</v>
      </c>
      <c r="AG16" s="6">
        <v>0</v>
      </c>
      <c r="AH16" s="13">
        <v>792</v>
      </c>
      <c r="AI16" s="6">
        <v>7.7389095172952898</v>
      </c>
      <c r="AJ16" s="5">
        <v>0</v>
      </c>
      <c r="AK16" s="6">
        <v>0</v>
      </c>
      <c r="AL16" s="5">
        <v>0</v>
      </c>
      <c r="AM16" s="6">
        <v>0</v>
      </c>
      <c r="AN16" s="5">
        <v>0</v>
      </c>
      <c r="AO16" s="6">
        <v>0</v>
      </c>
      <c r="AP16" s="13">
        <v>1</v>
      </c>
      <c r="AQ16" s="5">
        <v>2.7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13"/>
    </row>
    <row r="17" spans="1:50" x14ac:dyDescent="0.2">
      <c r="A17" s="40"/>
      <c r="B17" s="33"/>
      <c r="C17" s="5"/>
      <c r="D17" s="33"/>
      <c r="E17" s="5"/>
      <c r="F17" s="33"/>
      <c r="G17" s="5"/>
      <c r="H17" s="33"/>
      <c r="I17" s="5"/>
      <c r="J17" s="25"/>
      <c r="K17" s="5"/>
      <c r="L17" s="33"/>
      <c r="M17" s="5"/>
      <c r="N17" s="33"/>
      <c r="O17" s="5"/>
      <c r="P17" s="33"/>
      <c r="Q17" s="5"/>
      <c r="R17" s="25"/>
      <c r="S17" s="5"/>
      <c r="T17" s="33"/>
      <c r="U17" s="5"/>
      <c r="V17" s="33"/>
      <c r="W17" s="5"/>
      <c r="X17" s="33"/>
      <c r="Y17" s="5"/>
      <c r="Z17" s="25"/>
      <c r="AA17" s="5"/>
      <c r="AB17" s="33"/>
      <c r="AC17" s="5"/>
      <c r="AD17" s="33"/>
      <c r="AE17" s="5"/>
      <c r="AF17" s="33"/>
      <c r="AG17" s="5"/>
      <c r="AH17" s="13"/>
      <c r="AI17" s="5"/>
      <c r="AJ17" s="5"/>
      <c r="AK17" s="5"/>
      <c r="AL17" s="5"/>
      <c r="AM17" s="5"/>
      <c r="AN17" s="5"/>
      <c r="AO17" s="5"/>
      <c r="AP17" s="13"/>
      <c r="AQ17" s="5"/>
      <c r="AR17" s="5"/>
      <c r="AS17" s="5"/>
      <c r="AT17" s="5"/>
      <c r="AU17" s="5"/>
      <c r="AV17" s="5"/>
      <c r="AW17" s="5"/>
      <c r="AX17" s="13"/>
    </row>
    <row r="18" spans="1:50" x14ac:dyDescent="0.2">
      <c r="A18" s="40" t="s">
        <v>71</v>
      </c>
      <c r="B18" s="33">
        <v>0</v>
      </c>
      <c r="C18" s="6">
        <v>0</v>
      </c>
      <c r="D18" s="33">
        <v>88228020.489999995</v>
      </c>
      <c r="E18" s="6">
        <v>1.1302106108903101</v>
      </c>
      <c r="F18" s="33">
        <v>87528888.859999999</v>
      </c>
      <c r="G18" s="6">
        <v>1.27132730917709</v>
      </c>
      <c r="H18" s="33">
        <v>70808784.75</v>
      </c>
      <c r="I18" s="6">
        <v>1.0876258794682501</v>
      </c>
      <c r="J18" s="25">
        <v>0</v>
      </c>
      <c r="K18" s="6">
        <v>0</v>
      </c>
      <c r="L18" s="33">
        <v>7755349.2400000002</v>
      </c>
      <c r="M18" s="6">
        <v>1.8833814039494099</v>
      </c>
      <c r="N18" s="33">
        <v>14692922.060000001</v>
      </c>
      <c r="O18" s="6">
        <v>3.8229625602434201</v>
      </c>
      <c r="P18" s="33">
        <v>7814118.8399999999</v>
      </c>
      <c r="Q18" s="6">
        <v>4.0233642488967396</v>
      </c>
      <c r="R18" s="25">
        <v>0</v>
      </c>
      <c r="S18" s="6">
        <v>0</v>
      </c>
      <c r="T18" s="33">
        <v>6501525.5700000003</v>
      </c>
      <c r="U18" s="6">
        <v>4.12427841431463</v>
      </c>
      <c r="V18" s="33">
        <v>5692657.8399999999</v>
      </c>
      <c r="W18" s="6">
        <v>1.8535173983102899</v>
      </c>
      <c r="X18" s="33">
        <v>1922201.69</v>
      </c>
      <c r="Y18" s="6">
        <v>0.948311722078651</v>
      </c>
      <c r="Z18" s="25">
        <v>0</v>
      </c>
      <c r="AA18" s="6">
        <v>0</v>
      </c>
      <c r="AB18" s="33">
        <v>1253823.67</v>
      </c>
      <c r="AC18" s="6">
        <v>0.49336404087633001</v>
      </c>
      <c r="AD18" s="33">
        <v>9000264.2200000007</v>
      </c>
      <c r="AE18" s="6">
        <v>11.6574511213127</v>
      </c>
      <c r="AF18" s="33">
        <v>5891917.1500000004</v>
      </c>
      <c r="AG18" s="6">
        <v>-69.490711430951094</v>
      </c>
      <c r="AH18" s="13">
        <v>0</v>
      </c>
      <c r="AI18" s="6">
        <v>0</v>
      </c>
      <c r="AJ18" s="5">
        <v>796</v>
      </c>
      <c r="AK18" s="6">
        <v>12.189892802450199</v>
      </c>
      <c r="AL18" s="5">
        <v>792</v>
      </c>
      <c r="AM18" s="6">
        <v>9.2729188619599601</v>
      </c>
      <c r="AN18" s="5">
        <v>787</v>
      </c>
      <c r="AO18" s="6">
        <v>9.1320491993502007</v>
      </c>
      <c r="AP18" s="13">
        <v>0</v>
      </c>
      <c r="AQ18" s="5">
        <v>0</v>
      </c>
      <c r="AR18" s="5">
        <v>1</v>
      </c>
      <c r="AS18" s="5">
        <v>3.13</v>
      </c>
      <c r="AT18" s="5">
        <v>1</v>
      </c>
      <c r="AU18" s="5">
        <v>3.13</v>
      </c>
      <c r="AV18" s="5">
        <v>1</v>
      </c>
      <c r="AW18" s="5">
        <v>3.13</v>
      </c>
      <c r="AX18" s="13"/>
    </row>
    <row r="19" spans="1:50" x14ac:dyDescent="0.2">
      <c r="A19" s="40"/>
      <c r="B19" s="33"/>
      <c r="C19" s="5"/>
      <c r="D19" s="33"/>
      <c r="E19" s="5"/>
      <c r="F19" s="33"/>
      <c r="G19" s="5"/>
      <c r="H19" s="33"/>
      <c r="I19" s="5"/>
      <c r="J19" s="25"/>
      <c r="K19" s="5"/>
      <c r="L19" s="33"/>
      <c r="M19" s="5"/>
      <c r="N19" s="33"/>
      <c r="O19" s="5"/>
      <c r="P19" s="33"/>
      <c r="Q19" s="5"/>
      <c r="R19" s="25"/>
      <c r="S19" s="5"/>
      <c r="T19" s="33"/>
      <c r="U19" s="5"/>
      <c r="V19" s="33"/>
      <c r="W19" s="5"/>
      <c r="X19" s="33"/>
      <c r="Y19" s="5"/>
      <c r="Z19" s="25"/>
      <c r="AA19" s="5"/>
      <c r="AB19" s="33"/>
      <c r="AC19" s="5"/>
      <c r="AD19" s="33"/>
      <c r="AE19" s="5"/>
      <c r="AF19" s="33"/>
      <c r="AG19" s="5"/>
      <c r="AH19" s="13"/>
      <c r="AI19" s="5"/>
      <c r="AJ19" s="5"/>
      <c r="AK19" s="5"/>
      <c r="AL19" s="5"/>
      <c r="AM19" s="5"/>
      <c r="AN19" s="5"/>
      <c r="AO19" s="5"/>
      <c r="AP19" s="13"/>
      <c r="AQ19" s="5"/>
      <c r="AR19" s="5"/>
      <c r="AS19" s="5"/>
      <c r="AT19" s="5"/>
      <c r="AU19" s="5"/>
      <c r="AV19" s="5"/>
      <c r="AW19" s="5"/>
      <c r="AX19" s="13"/>
    </row>
    <row r="20" spans="1:50" x14ac:dyDescent="0.2">
      <c r="A20" s="40" t="s">
        <v>54</v>
      </c>
      <c r="B20" s="33"/>
      <c r="C20" s="5"/>
      <c r="D20" s="33"/>
      <c r="E20" s="5"/>
      <c r="F20" s="33"/>
      <c r="G20" s="5"/>
      <c r="H20" s="33"/>
      <c r="I20" s="5"/>
      <c r="J20" s="25"/>
      <c r="K20" s="5"/>
      <c r="L20" s="33"/>
      <c r="M20" s="5"/>
      <c r="N20" s="33"/>
      <c r="O20" s="5"/>
      <c r="P20" s="33"/>
      <c r="Q20" s="5"/>
      <c r="R20" s="25"/>
      <c r="S20" s="5"/>
      <c r="T20" s="33"/>
      <c r="U20" s="5"/>
      <c r="V20" s="33"/>
      <c r="W20" s="5"/>
      <c r="X20" s="33"/>
      <c r="Y20" s="5"/>
      <c r="Z20" s="25"/>
      <c r="AA20" s="5"/>
      <c r="AB20" s="33"/>
      <c r="AC20" s="5"/>
      <c r="AD20" s="33"/>
      <c r="AE20" s="5"/>
      <c r="AF20" s="33"/>
      <c r="AG20" s="5"/>
      <c r="AH20" s="13"/>
      <c r="AI20" s="5"/>
      <c r="AJ20" s="5"/>
      <c r="AK20" s="5"/>
      <c r="AL20" s="5"/>
      <c r="AM20" s="5"/>
      <c r="AN20" s="5"/>
      <c r="AO20" s="5"/>
      <c r="AP20" s="13"/>
      <c r="AQ20" s="5"/>
      <c r="AR20" s="5"/>
      <c r="AS20" s="5"/>
      <c r="AT20" s="5"/>
      <c r="AU20" s="5"/>
      <c r="AV20" s="5"/>
      <c r="AW20" s="5"/>
      <c r="AX20" s="13"/>
    </row>
    <row r="21" spans="1:50" x14ac:dyDescent="0.2">
      <c r="A21" s="40"/>
      <c r="B21" s="33"/>
      <c r="C21" s="5"/>
      <c r="D21" s="33"/>
      <c r="E21" s="5"/>
      <c r="F21" s="33"/>
      <c r="G21" s="5"/>
      <c r="H21" s="33"/>
      <c r="I21" s="5"/>
      <c r="J21" s="25"/>
      <c r="K21" s="5"/>
      <c r="L21" s="33"/>
      <c r="M21" s="5"/>
      <c r="N21" s="33"/>
      <c r="O21" s="5"/>
      <c r="P21" s="33"/>
      <c r="Q21" s="5"/>
      <c r="R21" s="25"/>
      <c r="S21" s="5"/>
      <c r="T21" s="33"/>
      <c r="U21" s="5"/>
      <c r="V21" s="33"/>
      <c r="W21" s="5"/>
      <c r="X21" s="33"/>
      <c r="Y21" s="5"/>
      <c r="Z21" s="25"/>
      <c r="AA21" s="5"/>
      <c r="AB21" s="33"/>
      <c r="AC21" s="5"/>
      <c r="AD21" s="33"/>
      <c r="AE21" s="5"/>
      <c r="AF21" s="33"/>
      <c r="AG21" s="5"/>
      <c r="AH21" s="13"/>
      <c r="AI21" s="5"/>
      <c r="AJ21" s="5"/>
      <c r="AK21" s="5"/>
      <c r="AL21" s="5"/>
      <c r="AM21" s="5"/>
      <c r="AN21" s="5"/>
      <c r="AO21" s="5"/>
      <c r="AP21" s="13"/>
      <c r="AQ21" s="5"/>
      <c r="AR21" s="5"/>
      <c r="AS21" s="5"/>
      <c r="AT21" s="5"/>
      <c r="AU21" s="5"/>
      <c r="AV21" s="5"/>
      <c r="AW21" s="5"/>
      <c r="AX21" s="13"/>
    </row>
    <row r="22" spans="1:50" x14ac:dyDescent="0.2">
      <c r="A22" s="40" t="s">
        <v>59</v>
      </c>
      <c r="B22" s="34">
        <v>13291728464.860001</v>
      </c>
      <c r="C22" s="19">
        <v>96.839537541375705</v>
      </c>
      <c r="D22" s="34">
        <v>7445885760.4700003</v>
      </c>
      <c r="E22" s="19">
        <v>95.382612544436697</v>
      </c>
      <c r="F22" s="34">
        <v>6534987979.8199997</v>
      </c>
      <c r="G22" s="19">
        <v>94.918475398194303</v>
      </c>
      <c r="H22" s="34">
        <v>6195969424.7600002</v>
      </c>
      <c r="I22" s="19">
        <v>95.170348122137398</v>
      </c>
      <c r="J22" s="28">
        <v>865825958.79999995</v>
      </c>
      <c r="K22" s="19">
        <v>94.2347001018436</v>
      </c>
      <c r="L22" s="34">
        <v>397966586.44999999</v>
      </c>
      <c r="M22" s="19">
        <v>96.645920785529498</v>
      </c>
      <c r="N22" s="34">
        <v>364291413.67000002</v>
      </c>
      <c r="O22" s="19">
        <v>94.785259854469004</v>
      </c>
      <c r="P22" s="34">
        <v>182326545.97999999</v>
      </c>
      <c r="Q22" s="19">
        <v>93.877009262474999</v>
      </c>
      <c r="R22" s="28">
        <v>463989667.25</v>
      </c>
      <c r="S22" s="19">
        <v>97.065871134977201</v>
      </c>
      <c r="T22" s="34">
        <v>145549987.13999999</v>
      </c>
      <c r="U22" s="19">
        <v>92.330432865662502</v>
      </c>
      <c r="V22" s="34">
        <v>293980988.31999999</v>
      </c>
      <c r="W22" s="19">
        <v>95.719590380927301</v>
      </c>
      <c r="X22" s="34">
        <v>195792197.34</v>
      </c>
      <c r="Y22" s="19">
        <v>96.593420344489701</v>
      </c>
      <c r="Z22" s="28">
        <v>401836291.55000001</v>
      </c>
      <c r="AA22" s="19">
        <v>91.164378437811294</v>
      </c>
      <c r="AB22" s="34">
        <v>252416599.31</v>
      </c>
      <c r="AC22" s="19">
        <v>99.322796657557902</v>
      </c>
      <c r="AD22" s="34">
        <v>70310425.349999994</v>
      </c>
      <c r="AE22" s="19">
        <v>91.0684760803979</v>
      </c>
      <c r="AF22" s="34">
        <v>-13465651.359999999</v>
      </c>
      <c r="AG22" s="19">
        <v>158.81718446899001</v>
      </c>
      <c r="AH22" s="16">
        <v>9440</v>
      </c>
      <c r="AI22" s="19">
        <v>92.241547781903407</v>
      </c>
      <c r="AJ22" s="10">
        <v>5733</v>
      </c>
      <c r="AK22" s="19">
        <v>87.794793261868307</v>
      </c>
      <c r="AL22" s="10">
        <v>5572</v>
      </c>
      <c r="AM22" s="19">
        <v>65.2382624985365</v>
      </c>
      <c r="AN22" s="10">
        <v>5617</v>
      </c>
      <c r="AO22" s="19">
        <v>65.177535391041999</v>
      </c>
      <c r="AP22" s="16">
        <v>34</v>
      </c>
      <c r="AQ22" s="10">
        <v>91.89</v>
      </c>
      <c r="AR22" s="10">
        <v>30</v>
      </c>
      <c r="AS22" s="10">
        <v>93.75</v>
      </c>
      <c r="AT22" s="10">
        <v>30</v>
      </c>
      <c r="AU22" s="10">
        <v>93.75</v>
      </c>
      <c r="AV22" s="10">
        <v>30</v>
      </c>
      <c r="AW22" s="10">
        <v>93.75</v>
      </c>
      <c r="AX22" s="13"/>
    </row>
    <row r="23" spans="1:50" x14ac:dyDescent="0.2">
      <c r="A23" s="40"/>
      <c r="B23" s="34"/>
      <c r="C23" s="10"/>
      <c r="D23" s="34"/>
      <c r="E23" s="10"/>
      <c r="F23" s="34"/>
      <c r="G23" s="10"/>
      <c r="H23" s="34"/>
      <c r="I23" s="10"/>
      <c r="J23" s="28"/>
      <c r="K23" s="10"/>
      <c r="L23" s="34"/>
      <c r="M23" s="10"/>
      <c r="N23" s="34"/>
      <c r="O23" s="10"/>
      <c r="P23" s="34"/>
      <c r="Q23" s="10"/>
      <c r="R23" s="28"/>
      <c r="S23" s="10"/>
      <c r="T23" s="34"/>
      <c r="U23" s="10"/>
      <c r="V23" s="34"/>
      <c r="W23" s="10"/>
      <c r="X23" s="34"/>
      <c r="Y23" s="10"/>
      <c r="Z23" s="28"/>
      <c r="AA23" s="10"/>
      <c r="AB23" s="34"/>
      <c r="AC23" s="10"/>
      <c r="AD23" s="34"/>
      <c r="AE23" s="10"/>
      <c r="AF23" s="34"/>
      <c r="AG23" s="10"/>
      <c r="AH23" s="16"/>
      <c r="AI23" s="10"/>
      <c r="AJ23" s="10"/>
      <c r="AK23" s="10"/>
      <c r="AL23" s="10"/>
      <c r="AM23" s="10"/>
      <c r="AN23" s="10"/>
      <c r="AO23" s="10"/>
      <c r="AP23" s="16"/>
      <c r="AQ23" s="10"/>
      <c r="AR23" s="10"/>
      <c r="AS23" s="10"/>
      <c r="AT23" s="10"/>
      <c r="AU23" s="10"/>
      <c r="AV23" s="10"/>
      <c r="AW23" s="10"/>
      <c r="AX23" s="13"/>
    </row>
    <row r="24" spans="1:50" x14ac:dyDescent="0.2">
      <c r="A24" s="40" t="s">
        <v>61</v>
      </c>
      <c r="B24" s="34">
        <v>41233401.130000003</v>
      </c>
      <c r="C24" s="19">
        <v>0.30041416413552202</v>
      </c>
      <c r="D24" s="34">
        <v>0</v>
      </c>
      <c r="E24" s="19">
        <v>0</v>
      </c>
      <c r="F24" s="34">
        <v>0</v>
      </c>
      <c r="G24" s="19">
        <v>0</v>
      </c>
      <c r="H24" s="34">
        <v>0</v>
      </c>
      <c r="I24" s="19">
        <v>0</v>
      </c>
      <c r="J24" s="28">
        <v>41900000</v>
      </c>
      <c r="K24" s="19">
        <v>4.5603090253145302</v>
      </c>
      <c r="L24" s="34">
        <v>0</v>
      </c>
      <c r="M24" s="19">
        <v>0</v>
      </c>
      <c r="N24" s="34">
        <v>0</v>
      </c>
      <c r="O24" s="19">
        <v>0</v>
      </c>
      <c r="P24" s="34">
        <v>0</v>
      </c>
      <c r="Q24" s="19">
        <v>0</v>
      </c>
      <c r="R24" s="28">
        <v>500000</v>
      </c>
      <c r="S24" s="19">
        <v>0.104599173199559</v>
      </c>
      <c r="T24" s="34">
        <v>0</v>
      </c>
      <c r="U24" s="19">
        <v>0</v>
      </c>
      <c r="V24" s="34">
        <v>0</v>
      </c>
      <c r="W24" s="19">
        <v>0</v>
      </c>
      <c r="X24" s="34">
        <v>0</v>
      </c>
      <c r="Y24" s="19">
        <v>0</v>
      </c>
      <c r="Z24" s="28">
        <v>41400000</v>
      </c>
      <c r="AA24" s="19">
        <v>9.3923952283333492</v>
      </c>
      <c r="AB24" s="34">
        <v>0</v>
      </c>
      <c r="AC24" s="19">
        <v>0</v>
      </c>
      <c r="AD24" s="34">
        <v>0</v>
      </c>
      <c r="AE24" s="19">
        <v>0</v>
      </c>
      <c r="AF24" s="34">
        <v>0</v>
      </c>
      <c r="AG24" s="19">
        <v>0</v>
      </c>
      <c r="AH24" s="16">
        <v>1</v>
      </c>
      <c r="AI24" s="19">
        <v>9.7713504006253695E-3</v>
      </c>
      <c r="AJ24" s="10">
        <v>0</v>
      </c>
      <c r="AK24" s="19">
        <v>0</v>
      </c>
      <c r="AL24" s="10">
        <v>0</v>
      </c>
      <c r="AM24" s="19">
        <v>0</v>
      </c>
      <c r="AN24" s="10">
        <v>0</v>
      </c>
      <c r="AO24" s="19">
        <v>0</v>
      </c>
      <c r="AP24" s="16">
        <v>1</v>
      </c>
      <c r="AQ24" s="10">
        <v>2.7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3"/>
    </row>
    <row r="25" spans="1:50" x14ac:dyDescent="0.2">
      <c r="A25" s="40"/>
      <c r="B25" s="34"/>
      <c r="C25" s="10"/>
      <c r="D25" s="34"/>
      <c r="E25" s="10"/>
      <c r="F25" s="34"/>
      <c r="G25" s="10"/>
      <c r="H25" s="34"/>
      <c r="I25" s="10"/>
      <c r="J25" s="28"/>
      <c r="K25" s="10"/>
      <c r="L25" s="34"/>
      <c r="M25" s="10"/>
      <c r="N25" s="34"/>
      <c r="O25" s="10"/>
      <c r="P25" s="34"/>
      <c r="Q25" s="10"/>
      <c r="R25" s="28"/>
      <c r="S25" s="10"/>
      <c r="T25" s="34"/>
      <c r="U25" s="10"/>
      <c r="V25" s="34"/>
      <c r="W25" s="10"/>
      <c r="X25" s="34"/>
      <c r="Y25" s="10"/>
      <c r="Z25" s="28"/>
      <c r="AA25" s="10"/>
      <c r="AB25" s="34"/>
      <c r="AC25" s="10"/>
      <c r="AD25" s="34"/>
      <c r="AE25" s="10"/>
      <c r="AF25" s="34"/>
      <c r="AG25" s="10"/>
      <c r="AH25" s="16"/>
      <c r="AI25" s="10"/>
      <c r="AJ25" s="10"/>
      <c r="AK25" s="10"/>
      <c r="AL25" s="10"/>
      <c r="AM25" s="10"/>
      <c r="AN25" s="10"/>
      <c r="AO25" s="10"/>
      <c r="AP25" s="16"/>
      <c r="AQ25" s="10"/>
      <c r="AR25" s="10"/>
      <c r="AS25" s="10"/>
      <c r="AT25" s="10"/>
      <c r="AU25" s="10"/>
      <c r="AV25" s="10"/>
      <c r="AW25" s="10"/>
      <c r="AX25" s="13"/>
    </row>
    <row r="26" spans="1:50" ht="13.5" thickBot="1" x14ac:dyDescent="0.25">
      <c r="A26" s="40"/>
      <c r="B26" s="34"/>
      <c r="C26" s="10"/>
      <c r="D26" s="34"/>
      <c r="E26" s="10"/>
      <c r="F26" s="34"/>
      <c r="G26" s="10"/>
      <c r="H26" s="34"/>
      <c r="I26" s="10"/>
      <c r="J26" s="28"/>
      <c r="K26" s="10"/>
      <c r="L26" s="34"/>
      <c r="M26" s="10"/>
      <c r="N26" s="34"/>
      <c r="O26" s="10"/>
      <c r="P26" s="34"/>
      <c r="Q26" s="10"/>
      <c r="R26" s="28"/>
      <c r="S26" s="10"/>
      <c r="T26" s="34"/>
      <c r="U26" s="10"/>
      <c r="V26" s="34"/>
      <c r="W26" s="10"/>
      <c r="X26" s="34"/>
      <c r="Y26" s="10"/>
      <c r="Z26" s="28"/>
      <c r="AA26" s="10"/>
      <c r="AB26" s="34"/>
      <c r="AC26" s="10"/>
      <c r="AD26" s="34"/>
      <c r="AE26" s="10"/>
      <c r="AF26" s="34"/>
      <c r="AG26" s="10"/>
      <c r="AH26" s="16"/>
      <c r="AI26" s="10"/>
      <c r="AJ26" s="10"/>
      <c r="AK26" s="10"/>
      <c r="AL26" s="10"/>
      <c r="AM26" s="10"/>
      <c r="AN26" s="10"/>
      <c r="AO26" s="10"/>
      <c r="AP26" s="16"/>
      <c r="AQ26" s="10"/>
      <c r="AR26" s="10"/>
      <c r="AS26" s="10"/>
      <c r="AT26" s="10"/>
      <c r="AU26" s="10"/>
      <c r="AV26" s="10"/>
      <c r="AW26" s="10"/>
      <c r="AX26" s="13"/>
    </row>
    <row r="27" spans="1:50" ht="14.25" thickTop="1" thickBot="1" x14ac:dyDescent="0.25">
      <c r="A27" s="43" t="s">
        <v>42</v>
      </c>
      <c r="B27" s="35">
        <v>13725518318.57</v>
      </c>
      <c r="C27" s="12">
        <v>100</v>
      </c>
      <c r="D27" s="35">
        <v>7806334468.9799995</v>
      </c>
      <c r="E27" s="12">
        <v>100</v>
      </c>
      <c r="F27" s="35">
        <v>6884842969.0900002</v>
      </c>
      <c r="G27" s="12">
        <v>100</v>
      </c>
      <c r="H27" s="35">
        <v>6510399033.96</v>
      </c>
      <c r="I27" s="12">
        <v>100</v>
      </c>
      <c r="J27" s="29">
        <v>918797383.40999997</v>
      </c>
      <c r="K27" s="12">
        <v>100</v>
      </c>
      <c r="L27" s="35">
        <v>411777944.91000003</v>
      </c>
      <c r="M27" s="12">
        <v>100</v>
      </c>
      <c r="N27" s="35">
        <v>384333401.87</v>
      </c>
      <c r="O27" s="12">
        <v>100</v>
      </c>
      <c r="P27" s="35">
        <v>194218528.49000001</v>
      </c>
      <c r="Q27" s="12">
        <v>100</v>
      </c>
      <c r="R27" s="29">
        <v>478015250.69999999</v>
      </c>
      <c r="S27" s="12">
        <v>100</v>
      </c>
      <c r="T27" s="35">
        <v>157640317.09</v>
      </c>
      <c r="U27" s="12">
        <v>100</v>
      </c>
      <c r="V27" s="35">
        <v>307127294.57999998</v>
      </c>
      <c r="W27" s="12">
        <v>100</v>
      </c>
      <c r="X27" s="35">
        <v>202697240.28999999</v>
      </c>
      <c r="Y27" s="12">
        <v>100</v>
      </c>
      <c r="Z27" s="29">
        <v>440782132.70999998</v>
      </c>
      <c r="AA27" s="12">
        <v>100</v>
      </c>
      <c r="AB27" s="35">
        <v>254137627.81999999</v>
      </c>
      <c r="AC27" s="12">
        <v>100</v>
      </c>
      <c r="AD27" s="35">
        <v>77206107.290000007</v>
      </c>
      <c r="AE27" s="12">
        <v>100</v>
      </c>
      <c r="AF27" s="35">
        <v>-8478711.8000000007</v>
      </c>
      <c r="AG27" s="12">
        <v>100</v>
      </c>
      <c r="AH27" s="17">
        <v>10234</v>
      </c>
      <c r="AI27" s="12">
        <v>100</v>
      </c>
      <c r="AJ27" s="11">
        <v>6530</v>
      </c>
      <c r="AK27" s="12">
        <v>100</v>
      </c>
      <c r="AL27" s="11">
        <v>8541</v>
      </c>
      <c r="AM27" s="12">
        <v>100</v>
      </c>
      <c r="AN27" s="11">
        <v>8618</v>
      </c>
      <c r="AO27" s="12">
        <v>100</v>
      </c>
      <c r="AP27" s="17">
        <v>37</v>
      </c>
      <c r="AQ27" s="11">
        <v>100</v>
      </c>
      <c r="AR27" s="11">
        <v>32</v>
      </c>
      <c r="AS27" s="11">
        <v>100</v>
      </c>
      <c r="AT27" s="11">
        <v>32</v>
      </c>
      <c r="AU27" s="11">
        <v>100</v>
      </c>
      <c r="AV27" s="11">
        <v>32</v>
      </c>
      <c r="AW27" s="11">
        <v>100</v>
      </c>
      <c r="AX27" s="13"/>
    </row>
    <row r="28" spans="1:50" ht="13.5" thickTop="1" x14ac:dyDescent="0.2">
      <c r="A28" s="40"/>
      <c r="B28" s="33"/>
      <c r="C28" s="5"/>
      <c r="D28" s="33"/>
      <c r="E28" s="5"/>
      <c r="F28" s="33"/>
      <c r="G28" s="5"/>
      <c r="H28" s="33"/>
      <c r="I28" s="5"/>
      <c r="J28" s="25"/>
      <c r="K28" s="5"/>
      <c r="L28" s="33"/>
      <c r="M28" s="5"/>
      <c r="N28" s="33"/>
      <c r="O28" s="5"/>
      <c r="P28" s="33"/>
      <c r="Q28" s="5"/>
      <c r="R28" s="25"/>
      <c r="S28" s="5"/>
      <c r="T28" s="33"/>
      <c r="U28" s="5"/>
      <c r="V28" s="33"/>
      <c r="W28" s="5"/>
      <c r="X28" s="33"/>
      <c r="Y28" s="5"/>
      <c r="Z28" s="25"/>
      <c r="AA28" s="5"/>
      <c r="AB28" s="33"/>
      <c r="AC28" s="5"/>
      <c r="AD28" s="33"/>
      <c r="AE28" s="5"/>
      <c r="AF28" s="33"/>
      <c r="AG28" s="5"/>
      <c r="AH28" s="13"/>
      <c r="AI28" s="5"/>
      <c r="AJ28" s="5"/>
      <c r="AK28" s="5"/>
      <c r="AL28" s="5"/>
      <c r="AM28" s="5"/>
      <c r="AN28" s="5"/>
      <c r="AO28" s="5"/>
      <c r="AP28" s="13"/>
      <c r="AQ28" s="5"/>
      <c r="AR28" s="5"/>
      <c r="AS28" s="5"/>
      <c r="AT28" s="5"/>
      <c r="AU28" s="5"/>
      <c r="AV28" s="5"/>
      <c r="AW28" s="5"/>
      <c r="AX28" s="13"/>
    </row>
    <row r="29" spans="1:50" x14ac:dyDescent="0.2">
      <c r="A29" s="42" t="s">
        <v>11</v>
      </c>
      <c r="B29" s="33"/>
      <c r="C29" s="5"/>
      <c r="D29" s="33"/>
      <c r="E29" s="5"/>
      <c r="F29" s="33"/>
      <c r="G29" s="5"/>
      <c r="H29" s="33"/>
      <c r="I29" s="5"/>
      <c r="J29" s="25"/>
      <c r="K29" s="5"/>
      <c r="L29" s="33"/>
      <c r="M29" s="5"/>
      <c r="N29" s="33"/>
      <c r="O29" s="5"/>
      <c r="P29" s="33"/>
      <c r="Q29" s="5"/>
      <c r="R29" s="25"/>
      <c r="S29" s="5"/>
      <c r="T29" s="33"/>
      <c r="U29" s="5"/>
      <c r="V29" s="33"/>
      <c r="W29" s="5"/>
      <c r="X29" s="33"/>
      <c r="Y29" s="5"/>
      <c r="Z29" s="25"/>
      <c r="AA29" s="5"/>
      <c r="AB29" s="33"/>
      <c r="AC29" s="5"/>
      <c r="AD29" s="33"/>
      <c r="AE29" s="5"/>
      <c r="AF29" s="33"/>
      <c r="AG29" s="5"/>
      <c r="AH29" s="13"/>
      <c r="AI29" s="5"/>
      <c r="AJ29" s="5"/>
      <c r="AK29" s="5"/>
      <c r="AL29" s="5"/>
      <c r="AM29" s="5"/>
      <c r="AN29" s="5"/>
      <c r="AO29" s="5"/>
      <c r="AP29" s="13"/>
      <c r="AQ29" s="5"/>
      <c r="AR29" s="5"/>
      <c r="AS29" s="5"/>
      <c r="AT29" s="5"/>
      <c r="AU29" s="5"/>
      <c r="AV29" s="5"/>
      <c r="AW29" s="5"/>
      <c r="AX29" s="13"/>
    </row>
    <row r="30" spans="1:50" x14ac:dyDescent="0.2">
      <c r="A30" s="40"/>
      <c r="B30" s="33"/>
      <c r="C30" s="5"/>
      <c r="D30" s="33"/>
      <c r="E30" s="5"/>
      <c r="F30" s="33"/>
      <c r="G30" s="5"/>
      <c r="H30" s="33"/>
      <c r="I30" s="5"/>
      <c r="J30" s="25"/>
      <c r="K30" s="5"/>
      <c r="L30" s="33"/>
      <c r="M30" s="5"/>
      <c r="N30" s="33"/>
      <c r="O30" s="5"/>
      <c r="P30" s="33"/>
      <c r="Q30" s="5"/>
      <c r="R30" s="25"/>
      <c r="S30" s="5"/>
      <c r="T30" s="33"/>
      <c r="U30" s="5"/>
      <c r="V30" s="33"/>
      <c r="W30" s="5"/>
      <c r="X30" s="33"/>
      <c r="Y30" s="5"/>
      <c r="Z30" s="25"/>
      <c r="AA30" s="5"/>
      <c r="AB30" s="33"/>
      <c r="AC30" s="5"/>
      <c r="AD30" s="33"/>
      <c r="AE30" s="5"/>
      <c r="AF30" s="33"/>
      <c r="AG30" s="5"/>
      <c r="AH30" s="13"/>
      <c r="AI30" s="5"/>
      <c r="AJ30" s="5"/>
      <c r="AK30" s="5"/>
      <c r="AL30" s="5"/>
      <c r="AM30" s="5"/>
      <c r="AN30" s="5"/>
      <c r="AO30" s="5"/>
      <c r="AP30" s="13"/>
      <c r="AQ30" s="5"/>
      <c r="AR30" s="5"/>
      <c r="AS30" s="5"/>
      <c r="AT30" s="5"/>
      <c r="AU30" s="5"/>
      <c r="AV30" s="5"/>
      <c r="AW30" s="5"/>
      <c r="AX30" s="13"/>
    </row>
    <row r="31" spans="1:50" x14ac:dyDescent="0.2">
      <c r="A31" s="40" t="s">
        <v>44</v>
      </c>
      <c r="B31" s="33"/>
      <c r="C31" s="5"/>
      <c r="D31" s="33"/>
      <c r="E31" s="5"/>
      <c r="F31" s="33"/>
      <c r="G31" s="5"/>
      <c r="H31" s="33"/>
      <c r="I31" s="5"/>
      <c r="J31" s="25"/>
      <c r="K31" s="5"/>
      <c r="L31" s="33"/>
      <c r="M31" s="5"/>
      <c r="N31" s="33"/>
      <c r="O31" s="5"/>
      <c r="P31" s="33"/>
      <c r="Q31" s="5"/>
      <c r="R31" s="25"/>
      <c r="S31" s="5"/>
      <c r="T31" s="33"/>
      <c r="U31" s="5"/>
      <c r="V31" s="33"/>
      <c r="W31" s="5"/>
      <c r="X31" s="33"/>
      <c r="Y31" s="5"/>
      <c r="Z31" s="25"/>
      <c r="AA31" s="5"/>
      <c r="AB31" s="33"/>
      <c r="AC31" s="5"/>
      <c r="AD31" s="33"/>
      <c r="AE31" s="5"/>
      <c r="AF31" s="33"/>
      <c r="AG31" s="5"/>
      <c r="AH31" s="13"/>
      <c r="AI31" s="5"/>
      <c r="AJ31" s="5"/>
      <c r="AK31" s="5"/>
      <c r="AL31" s="5"/>
      <c r="AM31" s="5"/>
      <c r="AN31" s="5"/>
      <c r="AO31" s="5"/>
      <c r="AP31" s="13"/>
      <c r="AQ31" s="5"/>
      <c r="AR31" s="5"/>
      <c r="AS31" s="5"/>
      <c r="AT31" s="5"/>
      <c r="AU31" s="5"/>
      <c r="AV31" s="5"/>
      <c r="AW31" s="5"/>
      <c r="AX31" s="13"/>
    </row>
    <row r="32" spans="1:50" x14ac:dyDescent="0.2">
      <c r="A32" s="40"/>
      <c r="B32" s="33"/>
      <c r="C32" s="5"/>
      <c r="D32" s="33"/>
      <c r="E32" s="5"/>
      <c r="F32" s="33"/>
      <c r="G32" s="5"/>
      <c r="H32" s="33"/>
      <c r="I32" s="5"/>
      <c r="J32" s="25"/>
      <c r="K32" s="5"/>
      <c r="L32" s="33"/>
      <c r="M32" s="5"/>
      <c r="N32" s="33"/>
      <c r="O32" s="5"/>
      <c r="P32" s="33"/>
      <c r="Q32" s="5"/>
      <c r="R32" s="25"/>
      <c r="S32" s="5"/>
      <c r="T32" s="33"/>
      <c r="U32" s="5"/>
      <c r="V32" s="33"/>
      <c r="W32" s="5"/>
      <c r="X32" s="33"/>
      <c r="Y32" s="5"/>
      <c r="Z32" s="25"/>
      <c r="AA32" s="5"/>
      <c r="AB32" s="33"/>
      <c r="AC32" s="5"/>
      <c r="AD32" s="33"/>
      <c r="AE32" s="5"/>
      <c r="AF32" s="33"/>
      <c r="AG32" s="5"/>
      <c r="AH32" s="13"/>
      <c r="AI32" s="5"/>
      <c r="AJ32" s="5"/>
      <c r="AK32" s="5"/>
      <c r="AL32" s="5"/>
      <c r="AM32" s="5"/>
      <c r="AN32" s="5"/>
      <c r="AO32" s="5"/>
      <c r="AP32" s="13"/>
      <c r="AQ32" s="5"/>
      <c r="AR32" s="5"/>
      <c r="AS32" s="5"/>
      <c r="AT32" s="5"/>
      <c r="AU32" s="5"/>
      <c r="AV32" s="5"/>
      <c r="AW32" s="5"/>
      <c r="AX32" s="13"/>
    </row>
    <row r="33" spans="1:50" x14ac:dyDescent="0.2">
      <c r="A33" s="40" t="s">
        <v>45</v>
      </c>
      <c r="B33" s="33">
        <v>2921302978.75</v>
      </c>
      <c r="C33" s="6">
        <v>22.908802172435902</v>
      </c>
      <c r="D33" s="33">
        <v>0</v>
      </c>
      <c r="E33" s="6">
        <v>0</v>
      </c>
      <c r="F33" s="33">
        <v>0</v>
      </c>
      <c r="G33" s="6">
        <v>0</v>
      </c>
      <c r="H33" s="33">
        <v>0</v>
      </c>
      <c r="I33" s="6">
        <v>0</v>
      </c>
      <c r="J33" s="25">
        <v>513545006.74000001</v>
      </c>
      <c r="K33" s="6">
        <v>81.629994697155595</v>
      </c>
      <c r="L33" s="33">
        <v>0</v>
      </c>
      <c r="M33" s="6">
        <v>0</v>
      </c>
      <c r="N33" s="33">
        <v>0</v>
      </c>
      <c r="O33" s="6">
        <v>0</v>
      </c>
      <c r="P33" s="33">
        <v>0</v>
      </c>
      <c r="Q33" s="6">
        <v>0</v>
      </c>
      <c r="R33" s="25">
        <v>34607776</v>
      </c>
      <c r="S33" s="6">
        <v>13.8091638820335</v>
      </c>
      <c r="T33" s="33">
        <v>0</v>
      </c>
      <c r="U33" s="6">
        <v>0</v>
      </c>
      <c r="V33" s="33">
        <v>0</v>
      </c>
      <c r="W33" s="6">
        <v>0</v>
      </c>
      <c r="X33" s="33">
        <v>0</v>
      </c>
      <c r="Y33" s="6">
        <v>0</v>
      </c>
      <c r="Z33" s="25">
        <v>478937230.74000001</v>
      </c>
      <c r="AA33" s="6">
        <v>126.536078961691</v>
      </c>
      <c r="AB33" s="33">
        <v>0</v>
      </c>
      <c r="AC33" s="6">
        <v>0</v>
      </c>
      <c r="AD33" s="33">
        <v>0</v>
      </c>
      <c r="AE33" s="6">
        <v>0</v>
      </c>
      <c r="AF33" s="33">
        <v>0</v>
      </c>
      <c r="AG33" s="6">
        <v>0</v>
      </c>
      <c r="AH33" s="13">
        <v>4665</v>
      </c>
      <c r="AI33" s="6">
        <v>8.73768524635489E-5</v>
      </c>
      <c r="AJ33" s="5">
        <v>0</v>
      </c>
      <c r="AK33" s="6">
        <v>0</v>
      </c>
      <c r="AL33" s="5">
        <v>0</v>
      </c>
      <c r="AM33" s="6">
        <v>0</v>
      </c>
      <c r="AN33" s="5">
        <v>0</v>
      </c>
      <c r="AO33" s="6">
        <v>0</v>
      </c>
      <c r="AP33" s="13">
        <v>11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13"/>
    </row>
    <row r="34" spans="1:50" x14ac:dyDescent="0.2">
      <c r="A34" s="40"/>
      <c r="B34" s="33"/>
      <c r="C34" s="5"/>
      <c r="D34" s="33"/>
      <c r="E34" s="5"/>
      <c r="F34" s="33"/>
      <c r="G34" s="5"/>
      <c r="H34" s="33"/>
      <c r="I34" s="5"/>
      <c r="J34" s="25"/>
      <c r="K34" s="5"/>
      <c r="L34" s="33"/>
      <c r="M34" s="5"/>
      <c r="N34" s="33"/>
      <c r="O34" s="5"/>
      <c r="P34" s="33"/>
      <c r="Q34" s="5"/>
      <c r="R34" s="25"/>
      <c r="S34" s="5"/>
      <c r="T34" s="33"/>
      <c r="U34" s="5"/>
      <c r="V34" s="33"/>
      <c r="W34" s="5"/>
      <c r="X34" s="33"/>
      <c r="Y34" s="5"/>
      <c r="Z34" s="25"/>
      <c r="AA34" s="5"/>
      <c r="AB34" s="33"/>
      <c r="AC34" s="5"/>
      <c r="AD34" s="33"/>
      <c r="AE34" s="5"/>
      <c r="AF34" s="33"/>
      <c r="AG34" s="5"/>
      <c r="AH34" s="13"/>
      <c r="AI34" s="5"/>
      <c r="AJ34" s="5"/>
      <c r="AK34" s="5"/>
      <c r="AL34" s="5"/>
      <c r="AM34" s="5"/>
      <c r="AN34" s="5"/>
      <c r="AO34" s="5"/>
      <c r="AP34" s="13"/>
      <c r="AQ34" s="5"/>
      <c r="AR34" s="5"/>
      <c r="AS34" s="5"/>
      <c r="AT34" s="5"/>
      <c r="AU34" s="5"/>
      <c r="AV34" s="5"/>
      <c r="AW34" s="5"/>
      <c r="AX34" s="13"/>
    </row>
    <row r="35" spans="1:50" x14ac:dyDescent="0.2">
      <c r="A35" s="40" t="s">
        <v>54</v>
      </c>
      <c r="B35" s="33"/>
      <c r="C35" s="5"/>
      <c r="D35" s="33"/>
      <c r="E35" s="5"/>
      <c r="F35" s="33"/>
      <c r="G35" s="5"/>
      <c r="H35" s="33"/>
      <c r="I35" s="5"/>
      <c r="J35" s="25"/>
      <c r="K35" s="5"/>
      <c r="L35" s="33"/>
      <c r="M35" s="5"/>
      <c r="N35" s="33"/>
      <c r="O35" s="5"/>
      <c r="P35" s="33"/>
      <c r="Q35" s="5"/>
      <c r="R35" s="25"/>
      <c r="S35" s="5"/>
      <c r="T35" s="33"/>
      <c r="U35" s="5"/>
      <c r="V35" s="33"/>
      <c r="W35" s="5"/>
      <c r="X35" s="33"/>
      <c r="Y35" s="5"/>
      <c r="Z35" s="25"/>
      <c r="AA35" s="5"/>
      <c r="AB35" s="33"/>
      <c r="AC35" s="5"/>
      <c r="AD35" s="33"/>
      <c r="AE35" s="5"/>
      <c r="AF35" s="33"/>
      <c r="AG35" s="5"/>
      <c r="AH35" s="13"/>
      <c r="AI35" s="5"/>
      <c r="AJ35" s="5"/>
      <c r="AK35" s="5"/>
      <c r="AL35" s="5"/>
      <c r="AM35" s="5"/>
      <c r="AN35" s="5"/>
      <c r="AO35" s="5"/>
      <c r="AP35" s="13"/>
      <c r="AQ35" s="5"/>
      <c r="AR35" s="5"/>
      <c r="AS35" s="5"/>
      <c r="AT35" s="5"/>
      <c r="AU35" s="5"/>
      <c r="AV35" s="5"/>
      <c r="AW35" s="5"/>
      <c r="AX35" s="13"/>
    </row>
    <row r="36" spans="1:50" x14ac:dyDescent="0.2">
      <c r="A36" s="40"/>
      <c r="B36" s="33"/>
      <c r="C36" s="5"/>
      <c r="D36" s="33"/>
      <c r="E36" s="5"/>
      <c r="F36" s="33"/>
      <c r="G36" s="5"/>
      <c r="H36" s="33"/>
      <c r="I36" s="5"/>
      <c r="J36" s="25"/>
      <c r="K36" s="5"/>
      <c r="L36" s="33"/>
      <c r="M36" s="5"/>
      <c r="N36" s="33"/>
      <c r="O36" s="5"/>
      <c r="P36" s="33"/>
      <c r="Q36" s="5"/>
      <c r="R36" s="25"/>
      <c r="S36" s="5"/>
      <c r="T36" s="33"/>
      <c r="U36" s="5"/>
      <c r="V36" s="33"/>
      <c r="W36" s="5"/>
      <c r="X36" s="33"/>
      <c r="Y36" s="5"/>
      <c r="Z36" s="25"/>
      <c r="AA36" s="5"/>
      <c r="AB36" s="33"/>
      <c r="AC36" s="5"/>
      <c r="AD36" s="33"/>
      <c r="AE36" s="5"/>
      <c r="AF36" s="33"/>
      <c r="AG36" s="5"/>
      <c r="AH36" s="13"/>
      <c r="AI36" s="5"/>
      <c r="AJ36" s="5"/>
      <c r="AK36" s="5"/>
      <c r="AL36" s="5"/>
      <c r="AM36" s="5"/>
      <c r="AN36" s="5"/>
      <c r="AO36" s="5"/>
      <c r="AP36" s="13"/>
      <c r="AQ36" s="5"/>
      <c r="AR36" s="5"/>
      <c r="AS36" s="5"/>
      <c r="AT36" s="5"/>
      <c r="AU36" s="5"/>
      <c r="AV36" s="5"/>
      <c r="AW36" s="5"/>
      <c r="AX36" s="13"/>
    </row>
    <row r="37" spans="1:50" x14ac:dyDescent="0.2">
      <c r="A37" s="40" t="s">
        <v>59</v>
      </c>
      <c r="B37" s="33">
        <v>8544673615.8400002</v>
      </c>
      <c r="C37" s="6">
        <v>67.007167321299306</v>
      </c>
      <c r="D37" s="33">
        <v>0</v>
      </c>
      <c r="E37" s="6">
        <v>0</v>
      </c>
      <c r="F37" s="33">
        <v>0</v>
      </c>
      <c r="G37" s="6">
        <v>0</v>
      </c>
      <c r="H37" s="33">
        <v>0</v>
      </c>
      <c r="I37" s="6">
        <v>0</v>
      </c>
      <c r="J37" s="25">
        <v>102625990.84</v>
      </c>
      <c r="K37" s="6">
        <v>16.312804093334101</v>
      </c>
      <c r="L37" s="33">
        <v>0</v>
      </c>
      <c r="M37" s="6">
        <v>0</v>
      </c>
      <c r="N37" s="33">
        <v>0</v>
      </c>
      <c r="O37" s="6">
        <v>0</v>
      </c>
      <c r="P37" s="33">
        <v>0</v>
      </c>
      <c r="Q37" s="6">
        <v>0</v>
      </c>
      <c r="R37" s="25">
        <v>199938478.87</v>
      </c>
      <c r="S37" s="6">
        <v>79.779273335574203</v>
      </c>
      <c r="T37" s="33">
        <v>0</v>
      </c>
      <c r="U37" s="6">
        <v>0</v>
      </c>
      <c r="V37" s="33">
        <v>0</v>
      </c>
      <c r="W37" s="6">
        <v>0</v>
      </c>
      <c r="X37" s="33">
        <v>0</v>
      </c>
      <c r="Y37" s="6">
        <v>0</v>
      </c>
      <c r="Z37" s="25">
        <v>-97312488.030000001</v>
      </c>
      <c r="AA37" s="6">
        <v>-25.710134604272</v>
      </c>
      <c r="AB37" s="33">
        <v>0</v>
      </c>
      <c r="AC37" s="6">
        <v>0</v>
      </c>
      <c r="AD37" s="33">
        <v>0</v>
      </c>
      <c r="AE37" s="6">
        <v>0</v>
      </c>
      <c r="AF37" s="33">
        <v>0</v>
      </c>
      <c r="AG37" s="6">
        <v>0</v>
      </c>
      <c r="AH37" s="13">
        <v>161</v>
      </c>
      <c r="AI37" s="6">
        <v>3.0155784022789599E-6</v>
      </c>
      <c r="AJ37" s="5">
        <v>0</v>
      </c>
      <c r="AK37" s="6">
        <v>0</v>
      </c>
      <c r="AL37" s="5">
        <v>0</v>
      </c>
      <c r="AM37" s="6">
        <v>0</v>
      </c>
      <c r="AN37" s="5">
        <v>0</v>
      </c>
      <c r="AO37" s="6">
        <v>0</v>
      </c>
      <c r="AP37" s="13">
        <v>1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13"/>
    </row>
    <row r="38" spans="1:50" x14ac:dyDescent="0.2">
      <c r="A38" s="40"/>
      <c r="B38" s="33"/>
      <c r="C38" s="5"/>
      <c r="D38" s="33"/>
      <c r="E38" s="5"/>
      <c r="F38" s="33"/>
      <c r="G38" s="5"/>
      <c r="H38" s="33"/>
      <c r="I38" s="5"/>
      <c r="J38" s="25"/>
      <c r="K38" s="5"/>
      <c r="L38" s="33"/>
      <c r="M38" s="5"/>
      <c r="N38" s="33"/>
      <c r="O38" s="5"/>
      <c r="P38" s="33"/>
      <c r="Q38" s="5"/>
      <c r="R38" s="25"/>
      <c r="S38" s="5"/>
      <c r="T38" s="33"/>
      <c r="U38" s="5"/>
      <c r="V38" s="33"/>
      <c r="W38" s="5"/>
      <c r="X38" s="33"/>
      <c r="Y38" s="5"/>
      <c r="Z38" s="25"/>
      <c r="AA38" s="5"/>
      <c r="AB38" s="33"/>
      <c r="AC38" s="5"/>
      <c r="AD38" s="33"/>
      <c r="AE38" s="5"/>
      <c r="AF38" s="33"/>
      <c r="AG38" s="5"/>
      <c r="AH38" s="13"/>
      <c r="AI38" s="5"/>
      <c r="AJ38" s="5"/>
      <c r="AK38" s="5"/>
      <c r="AL38" s="5"/>
      <c r="AM38" s="5"/>
      <c r="AN38" s="5"/>
      <c r="AO38" s="5"/>
      <c r="AP38" s="13"/>
      <c r="AQ38" s="5"/>
      <c r="AR38" s="5"/>
      <c r="AS38" s="5"/>
      <c r="AT38" s="5"/>
      <c r="AU38" s="5"/>
      <c r="AV38" s="5"/>
      <c r="AW38" s="5"/>
      <c r="AX38" s="13"/>
    </row>
    <row r="39" spans="1:50" x14ac:dyDescent="0.2">
      <c r="A39" s="40" t="s">
        <v>62</v>
      </c>
      <c r="B39" s="33"/>
      <c r="C39" s="5"/>
      <c r="D39" s="33"/>
      <c r="E39" s="5"/>
      <c r="F39" s="33"/>
      <c r="G39" s="5"/>
      <c r="H39" s="33"/>
      <c r="I39" s="5"/>
      <c r="J39" s="25"/>
      <c r="K39" s="5"/>
      <c r="L39" s="33"/>
      <c r="M39" s="5"/>
      <c r="N39" s="33"/>
      <c r="O39" s="5"/>
      <c r="P39" s="33"/>
      <c r="Q39" s="5"/>
      <c r="R39" s="25"/>
      <c r="S39" s="5"/>
      <c r="T39" s="33"/>
      <c r="U39" s="5"/>
      <c r="V39" s="33"/>
      <c r="W39" s="5"/>
      <c r="X39" s="33"/>
      <c r="Y39" s="5"/>
      <c r="Z39" s="25"/>
      <c r="AA39" s="5"/>
      <c r="AB39" s="33"/>
      <c r="AC39" s="5"/>
      <c r="AD39" s="33"/>
      <c r="AE39" s="5"/>
      <c r="AF39" s="33"/>
      <c r="AG39" s="5"/>
      <c r="AH39" s="13"/>
      <c r="AI39" s="5"/>
      <c r="AJ39" s="5"/>
      <c r="AK39" s="5"/>
      <c r="AL39" s="5"/>
      <c r="AM39" s="5"/>
      <c r="AN39" s="5"/>
      <c r="AO39" s="5"/>
      <c r="AP39" s="13"/>
      <c r="AQ39" s="5"/>
      <c r="AR39" s="5"/>
      <c r="AS39" s="5"/>
      <c r="AT39" s="5"/>
      <c r="AU39" s="5"/>
      <c r="AV39" s="5"/>
      <c r="AW39" s="5"/>
      <c r="AX39" s="13"/>
    </row>
    <row r="40" spans="1:50" x14ac:dyDescent="0.2">
      <c r="A40" s="40"/>
      <c r="B40" s="33"/>
      <c r="C40" s="5"/>
      <c r="D40" s="33"/>
      <c r="E40" s="5"/>
      <c r="F40" s="33"/>
      <c r="G40" s="5"/>
      <c r="H40" s="33"/>
      <c r="I40" s="5"/>
      <c r="J40" s="25"/>
      <c r="K40" s="5"/>
      <c r="L40" s="33"/>
      <c r="M40" s="5"/>
      <c r="N40" s="33"/>
      <c r="O40" s="5"/>
      <c r="P40" s="33"/>
      <c r="Q40" s="5"/>
      <c r="R40" s="25"/>
      <c r="S40" s="5"/>
      <c r="T40" s="33"/>
      <c r="U40" s="5"/>
      <c r="V40" s="33"/>
      <c r="W40" s="5"/>
      <c r="X40" s="33"/>
      <c r="Y40" s="5"/>
      <c r="Z40" s="25"/>
      <c r="AA40" s="5"/>
      <c r="AB40" s="33"/>
      <c r="AC40" s="5"/>
      <c r="AD40" s="33"/>
      <c r="AE40" s="5"/>
      <c r="AF40" s="33"/>
      <c r="AG40" s="5"/>
      <c r="AH40" s="13"/>
      <c r="AI40" s="5"/>
      <c r="AJ40" s="5"/>
      <c r="AK40" s="5"/>
      <c r="AL40" s="5"/>
      <c r="AM40" s="5"/>
      <c r="AN40" s="5"/>
      <c r="AO40" s="5"/>
      <c r="AP40" s="13"/>
      <c r="AQ40" s="5"/>
      <c r="AR40" s="5"/>
      <c r="AS40" s="5"/>
      <c r="AT40" s="5"/>
      <c r="AU40" s="5"/>
      <c r="AV40" s="5"/>
      <c r="AW40" s="5"/>
      <c r="AX40" s="13"/>
    </row>
    <row r="41" spans="1:50" x14ac:dyDescent="0.2">
      <c r="A41" s="40" t="s">
        <v>72</v>
      </c>
      <c r="B41" s="33">
        <v>56081182.109999999</v>
      </c>
      <c r="C41" s="6">
        <v>0.43978755914734902</v>
      </c>
      <c r="D41" s="33">
        <v>0</v>
      </c>
      <c r="E41" s="6">
        <v>0</v>
      </c>
      <c r="F41" s="33">
        <v>0</v>
      </c>
      <c r="G41" s="6">
        <v>0</v>
      </c>
      <c r="H41" s="33">
        <v>0</v>
      </c>
      <c r="I41" s="6">
        <v>0</v>
      </c>
      <c r="J41" s="25">
        <v>1969.8</v>
      </c>
      <c r="K41" s="6">
        <v>3.1310744227694301E-4</v>
      </c>
      <c r="L41" s="33">
        <v>0</v>
      </c>
      <c r="M41" s="6">
        <v>0</v>
      </c>
      <c r="N41" s="33">
        <v>0</v>
      </c>
      <c r="O41" s="6">
        <v>0</v>
      </c>
      <c r="P41" s="33">
        <v>0</v>
      </c>
      <c r="Q41" s="6">
        <v>0</v>
      </c>
      <c r="R41" s="25">
        <v>0</v>
      </c>
      <c r="S41" s="6">
        <v>0</v>
      </c>
      <c r="T41" s="33">
        <v>0</v>
      </c>
      <c r="U41" s="6">
        <v>0</v>
      </c>
      <c r="V41" s="33">
        <v>0</v>
      </c>
      <c r="W41" s="6">
        <v>0</v>
      </c>
      <c r="X41" s="33">
        <v>0</v>
      </c>
      <c r="Y41" s="6">
        <v>0</v>
      </c>
      <c r="Z41" s="25">
        <v>1969.8</v>
      </c>
      <c r="AA41" s="6">
        <v>5.2042470775058504E-4</v>
      </c>
      <c r="AB41" s="33">
        <v>0</v>
      </c>
      <c r="AC41" s="6">
        <v>0</v>
      </c>
      <c r="AD41" s="33">
        <v>0</v>
      </c>
      <c r="AE41" s="6">
        <v>0</v>
      </c>
      <c r="AF41" s="33">
        <v>0</v>
      </c>
      <c r="AG41" s="6">
        <v>0</v>
      </c>
      <c r="AH41" s="13">
        <v>12</v>
      </c>
      <c r="AI41" s="6">
        <v>2.2476360762327701E-7</v>
      </c>
      <c r="AJ41" s="5">
        <v>0</v>
      </c>
      <c r="AK41" s="6">
        <v>0</v>
      </c>
      <c r="AL41" s="5">
        <v>0</v>
      </c>
      <c r="AM41" s="6">
        <v>0</v>
      </c>
      <c r="AN41" s="5">
        <v>0</v>
      </c>
      <c r="AO41" s="6">
        <v>0</v>
      </c>
      <c r="AP41" s="13">
        <v>1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13"/>
    </row>
    <row r="42" spans="1:50" x14ac:dyDescent="0.2">
      <c r="A42" s="40"/>
      <c r="B42" s="33"/>
      <c r="C42" s="5"/>
      <c r="D42" s="33"/>
      <c r="E42" s="5"/>
      <c r="F42" s="33"/>
      <c r="G42" s="5"/>
      <c r="H42" s="33"/>
      <c r="I42" s="5"/>
      <c r="J42" s="25"/>
      <c r="K42" s="5"/>
      <c r="L42" s="33"/>
      <c r="M42" s="5"/>
      <c r="N42" s="33"/>
      <c r="O42" s="5"/>
      <c r="P42" s="33"/>
      <c r="Q42" s="5"/>
      <c r="R42" s="25"/>
      <c r="S42" s="5"/>
      <c r="T42" s="33"/>
      <c r="U42" s="5"/>
      <c r="V42" s="33"/>
      <c r="W42" s="5"/>
      <c r="X42" s="33"/>
      <c r="Y42" s="5"/>
      <c r="Z42" s="25"/>
      <c r="AA42" s="5"/>
      <c r="AB42" s="33"/>
      <c r="AC42" s="5"/>
      <c r="AD42" s="33"/>
      <c r="AE42" s="5"/>
      <c r="AF42" s="33"/>
      <c r="AG42" s="5"/>
      <c r="AH42" s="13"/>
      <c r="AI42" s="5"/>
      <c r="AJ42" s="5"/>
      <c r="AK42" s="5"/>
      <c r="AL42" s="5"/>
      <c r="AM42" s="5"/>
      <c r="AN42" s="5"/>
      <c r="AO42" s="5"/>
      <c r="AP42" s="13"/>
      <c r="AQ42" s="5"/>
      <c r="AR42" s="5"/>
      <c r="AS42" s="5"/>
      <c r="AT42" s="5"/>
      <c r="AU42" s="5"/>
      <c r="AV42" s="5"/>
      <c r="AW42" s="5"/>
      <c r="AX42" s="13"/>
    </row>
    <row r="43" spans="1:50" x14ac:dyDescent="0.2">
      <c r="A43" s="40" t="s">
        <v>63</v>
      </c>
      <c r="B43" s="34"/>
      <c r="C43" s="10"/>
      <c r="D43" s="34"/>
      <c r="E43" s="10"/>
      <c r="F43" s="34"/>
      <c r="G43" s="10"/>
      <c r="H43" s="34"/>
      <c r="I43" s="10"/>
      <c r="J43" s="28"/>
      <c r="K43" s="10"/>
      <c r="L43" s="34"/>
      <c r="M43" s="10"/>
      <c r="N43" s="34"/>
      <c r="O43" s="10"/>
      <c r="P43" s="34"/>
      <c r="Q43" s="10"/>
      <c r="R43" s="28"/>
      <c r="S43" s="10"/>
      <c r="T43" s="34"/>
      <c r="U43" s="10"/>
      <c r="V43" s="34"/>
      <c r="W43" s="10"/>
      <c r="X43" s="34"/>
      <c r="Y43" s="10"/>
      <c r="Z43" s="28"/>
      <c r="AA43" s="10"/>
      <c r="AB43" s="34"/>
      <c r="AC43" s="10"/>
      <c r="AD43" s="34"/>
      <c r="AE43" s="10"/>
      <c r="AF43" s="34"/>
      <c r="AG43" s="10"/>
      <c r="AH43" s="16"/>
      <c r="AI43" s="10"/>
      <c r="AJ43" s="10"/>
      <c r="AK43" s="10"/>
      <c r="AL43" s="10"/>
      <c r="AM43" s="10"/>
      <c r="AN43" s="10"/>
      <c r="AO43" s="10"/>
      <c r="AP43" s="16"/>
      <c r="AQ43" s="10"/>
      <c r="AR43" s="10"/>
      <c r="AS43" s="10"/>
      <c r="AT43" s="10"/>
      <c r="AU43" s="10"/>
      <c r="AV43" s="10"/>
      <c r="AW43" s="10"/>
      <c r="AX43" s="13"/>
    </row>
    <row r="44" spans="1:50" x14ac:dyDescent="0.2">
      <c r="A44" s="40"/>
      <c r="B44" s="34"/>
      <c r="C44" s="10"/>
      <c r="D44" s="34"/>
      <c r="E44" s="10"/>
      <c r="F44" s="34"/>
      <c r="G44" s="10"/>
      <c r="H44" s="34"/>
      <c r="I44" s="10"/>
      <c r="J44" s="28"/>
      <c r="K44" s="10"/>
      <c r="L44" s="34"/>
      <c r="M44" s="10"/>
      <c r="N44" s="34"/>
      <c r="O44" s="10"/>
      <c r="P44" s="34"/>
      <c r="Q44" s="10"/>
      <c r="R44" s="28"/>
      <c r="S44" s="10"/>
      <c r="T44" s="34"/>
      <c r="U44" s="10"/>
      <c r="V44" s="34"/>
      <c r="W44" s="10"/>
      <c r="X44" s="34"/>
      <c r="Y44" s="10"/>
      <c r="Z44" s="28"/>
      <c r="AA44" s="10"/>
      <c r="AB44" s="34"/>
      <c r="AC44" s="10"/>
      <c r="AD44" s="34"/>
      <c r="AE44" s="10"/>
      <c r="AF44" s="34"/>
      <c r="AG44" s="10"/>
      <c r="AH44" s="16"/>
      <c r="AI44" s="10"/>
      <c r="AJ44" s="10"/>
      <c r="AK44" s="10"/>
      <c r="AL44" s="10"/>
      <c r="AM44" s="10"/>
      <c r="AN44" s="10"/>
      <c r="AO44" s="10"/>
      <c r="AP44" s="16"/>
      <c r="AQ44" s="10"/>
      <c r="AR44" s="10"/>
      <c r="AS44" s="10"/>
      <c r="AT44" s="10"/>
      <c r="AU44" s="10"/>
      <c r="AV44" s="10"/>
      <c r="AW44" s="10"/>
      <c r="AX44" s="13"/>
    </row>
    <row r="45" spans="1:50" x14ac:dyDescent="0.2">
      <c r="A45" s="40" t="s">
        <v>65</v>
      </c>
      <c r="B45" s="34">
        <v>1229822294.3800001</v>
      </c>
      <c r="C45" s="19">
        <v>9.6442429471173803</v>
      </c>
      <c r="D45" s="34">
        <v>0</v>
      </c>
      <c r="E45" s="19">
        <v>0</v>
      </c>
      <c r="F45" s="34">
        <v>0</v>
      </c>
      <c r="G45" s="19">
        <v>0</v>
      </c>
      <c r="H45" s="34">
        <v>0</v>
      </c>
      <c r="I45" s="19">
        <v>0</v>
      </c>
      <c r="J45" s="28">
        <v>12940152.92</v>
      </c>
      <c r="K45" s="19">
        <v>2.0568881020680898</v>
      </c>
      <c r="L45" s="34">
        <v>0</v>
      </c>
      <c r="M45" s="19">
        <v>0</v>
      </c>
      <c r="N45" s="34">
        <v>0</v>
      </c>
      <c r="O45" s="19">
        <v>0</v>
      </c>
      <c r="P45" s="34">
        <v>0</v>
      </c>
      <c r="Q45" s="19">
        <v>0</v>
      </c>
      <c r="R45" s="28">
        <v>16068310.18</v>
      </c>
      <c r="S45" s="19">
        <v>6.4115627823922399</v>
      </c>
      <c r="T45" s="34">
        <v>0</v>
      </c>
      <c r="U45" s="19">
        <v>0</v>
      </c>
      <c r="V45" s="34">
        <v>0</v>
      </c>
      <c r="W45" s="19">
        <v>0</v>
      </c>
      <c r="X45" s="34">
        <v>0</v>
      </c>
      <c r="Y45" s="19">
        <v>0</v>
      </c>
      <c r="Z45" s="28">
        <v>-3128157.26</v>
      </c>
      <c r="AA45" s="19">
        <v>-0.82646478212680097</v>
      </c>
      <c r="AB45" s="34">
        <v>0</v>
      </c>
      <c r="AC45" s="19">
        <v>0</v>
      </c>
      <c r="AD45" s="34">
        <v>0</v>
      </c>
      <c r="AE45" s="19">
        <v>0</v>
      </c>
      <c r="AF45" s="34">
        <v>0</v>
      </c>
      <c r="AG45" s="19">
        <v>0</v>
      </c>
      <c r="AH45" s="16">
        <v>901</v>
      </c>
      <c r="AI45" s="19">
        <v>1.6876000872381E-5</v>
      </c>
      <c r="AJ45" s="10">
        <v>0</v>
      </c>
      <c r="AK45" s="19">
        <v>0</v>
      </c>
      <c r="AL45" s="10">
        <v>0</v>
      </c>
      <c r="AM45" s="19">
        <v>0</v>
      </c>
      <c r="AN45" s="10">
        <v>0</v>
      </c>
      <c r="AO45" s="19">
        <v>0</v>
      </c>
      <c r="AP45" s="16">
        <v>7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3"/>
    </row>
    <row r="46" spans="1:50" x14ac:dyDescent="0.2">
      <c r="A46" s="40"/>
      <c r="B46" s="34"/>
      <c r="C46" s="10"/>
      <c r="D46" s="34"/>
      <c r="E46" s="10"/>
      <c r="F46" s="34"/>
      <c r="G46" s="10"/>
      <c r="H46" s="34"/>
      <c r="I46" s="10"/>
      <c r="J46" s="28"/>
      <c r="K46" s="10"/>
      <c r="L46" s="34"/>
      <c r="M46" s="10"/>
      <c r="N46" s="34"/>
      <c r="O46" s="10"/>
      <c r="P46" s="34"/>
      <c r="Q46" s="10"/>
      <c r="R46" s="28"/>
      <c r="S46" s="10"/>
      <c r="T46" s="34"/>
      <c r="U46" s="10"/>
      <c r="V46" s="34"/>
      <c r="W46" s="10"/>
      <c r="X46" s="34"/>
      <c r="Y46" s="10"/>
      <c r="Z46" s="28"/>
      <c r="AA46" s="10"/>
      <c r="AB46" s="34"/>
      <c r="AC46" s="10"/>
      <c r="AD46" s="34"/>
      <c r="AE46" s="10"/>
      <c r="AF46" s="34"/>
      <c r="AG46" s="10"/>
      <c r="AH46" s="16"/>
      <c r="AI46" s="10"/>
      <c r="AJ46" s="10"/>
      <c r="AK46" s="10"/>
      <c r="AL46" s="10"/>
      <c r="AM46" s="10"/>
      <c r="AN46" s="10"/>
      <c r="AO46" s="10"/>
      <c r="AP46" s="16"/>
      <c r="AQ46" s="10"/>
      <c r="AR46" s="10"/>
      <c r="AS46" s="10"/>
      <c r="AT46" s="10"/>
      <c r="AU46" s="10"/>
      <c r="AV46" s="10"/>
      <c r="AW46" s="10"/>
      <c r="AX46" s="13"/>
    </row>
    <row r="47" spans="1:50" ht="13.5" thickBot="1" x14ac:dyDescent="0.25">
      <c r="A47" s="40"/>
      <c r="B47" s="34"/>
      <c r="C47" s="10"/>
      <c r="D47" s="34"/>
      <c r="E47" s="10"/>
      <c r="F47" s="34"/>
      <c r="G47" s="10"/>
      <c r="H47" s="34"/>
      <c r="I47" s="10"/>
      <c r="J47" s="28"/>
      <c r="K47" s="10"/>
      <c r="L47" s="34"/>
      <c r="M47" s="10"/>
      <c r="N47" s="34"/>
      <c r="O47" s="10"/>
      <c r="P47" s="34"/>
      <c r="Q47" s="10"/>
      <c r="R47" s="28"/>
      <c r="S47" s="10"/>
      <c r="T47" s="34"/>
      <c r="U47" s="10"/>
      <c r="V47" s="34"/>
      <c r="W47" s="10"/>
      <c r="X47" s="34"/>
      <c r="Y47" s="10"/>
      <c r="Z47" s="28"/>
      <c r="AA47" s="10"/>
      <c r="AB47" s="34"/>
      <c r="AC47" s="10"/>
      <c r="AD47" s="34"/>
      <c r="AE47" s="10"/>
      <c r="AF47" s="34"/>
      <c r="AG47" s="10"/>
      <c r="AH47" s="16"/>
      <c r="AI47" s="10"/>
      <c r="AJ47" s="10"/>
      <c r="AK47" s="10"/>
      <c r="AL47" s="10"/>
      <c r="AM47" s="10"/>
      <c r="AN47" s="10"/>
      <c r="AO47" s="10"/>
      <c r="AP47" s="16"/>
      <c r="AQ47" s="10"/>
      <c r="AR47" s="10"/>
      <c r="AS47" s="10"/>
      <c r="AT47" s="10"/>
      <c r="AU47" s="10"/>
      <c r="AV47" s="10"/>
      <c r="AW47" s="10"/>
      <c r="AX47" s="13"/>
    </row>
    <row r="48" spans="1:50" ht="14.25" thickTop="1" thickBot="1" x14ac:dyDescent="0.25">
      <c r="A48" s="43" t="s">
        <v>42</v>
      </c>
      <c r="B48" s="35">
        <v>12751880071.08</v>
      </c>
      <c r="C48" s="12">
        <v>100</v>
      </c>
      <c r="D48" s="35">
        <v>0</v>
      </c>
      <c r="E48" s="12">
        <v>0</v>
      </c>
      <c r="F48" s="35">
        <v>0</v>
      </c>
      <c r="G48" s="12">
        <v>0</v>
      </c>
      <c r="H48" s="35">
        <v>0</v>
      </c>
      <c r="I48" s="12">
        <v>0</v>
      </c>
      <c r="J48" s="29">
        <v>629113120.29999995</v>
      </c>
      <c r="K48" s="12">
        <v>100</v>
      </c>
      <c r="L48" s="35">
        <v>0</v>
      </c>
      <c r="M48" s="12">
        <v>0</v>
      </c>
      <c r="N48" s="35">
        <v>0</v>
      </c>
      <c r="O48" s="12">
        <v>0</v>
      </c>
      <c r="P48" s="35">
        <v>0</v>
      </c>
      <c r="Q48" s="12">
        <v>0</v>
      </c>
      <c r="R48" s="29">
        <v>250614565.05000001</v>
      </c>
      <c r="S48" s="12">
        <v>100</v>
      </c>
      <c r="T48" s="35">
        <v>0</v>
      </c>
      <c r="U48" s="12">
        <v>0</v>
      </c>
      <c r="V48" s="35">
        <v>0</v>
      </c>
      <c r="W48" s="12">
        <v>0</v>
      </c>
      <c r="X48" s="35">
        <v>0</v>
      </c>
      <c r="Y48" s="12">
        <v>0</v>
      </c>
      <c r="Z48" s="29">
        <v>378498555.25</v>
      </c>
      <c r="AA48" s="12">
        <v>100</v>
      </c>
      <c r="AB48" s="35">
        <v>0</v>
      </c>
      <c r="AC48" s="12">
        <v>0</v>
      </c>
      <c r="AD48" s="35">
        <v>0</v>
      </c>
      <c r="AE48" s="12">
        <v>0</v>
      </c>
      <c r="AF48" s="35">
        <v>0</v>
      </c>
      <c r="AG48" s="12">
        <v>0</v>
      </c>
      <c r="AH48" s="17">
        <v>5739</v>
      </c>
      <c r="AI48" s="12">
        <v>1.0749319534583199E-4</v>
      </c>
      <c r="AJ48" s="11">
        <v>0</v>
      </c>
      <c r="AK48" s="12">
        <v>0</v>
      </c>
      <c r="AL48" s="11">
        <v>0</v>
      </c>
      <c r="AM48" s="12">
        <v>0</v>
      </c>
      <c r="AN48" s="11">
        <v>0</v>
      </c>
      <c r="AO48" s="12">
        <v>0</v>
      </c>
      <c r="AP48" s="17">
        <v>20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3"/>
    </row>
    <row r="49" spans="1:50" ht="13.5" thickTop="1" x14ac:dyDescent="0.2">
      <c r="A49" s="40"/>
      <c r="B49" s="33"/>
      <c r="C49" s="5"/>
      <c r="D49" s="33"/>
      <c r="E49" s="5"/>
      <c r="F49" s="33"/>
      <c r="G49" s="5"/>
      <c r="H49" s="33"/>
      <c r="I49" s="5"/>
      <c r="J49" s="25"/>
      <c r="K49" s="5"/>
      <c r="L49" s="33"/>
      <c r="M49" s="5"/>
      <c r="N49" s="33"/>
      <c r="O49" s="5"/>
      <c r="P49" s="33"/>
      <c r="Q49" s="5"/>
      <c r="R49" s="25"/>
      <c r="S49" s="5"/>
      <c r="T49" s="33"/>
      <c r="U49" s="5"/>
      <c r="V49" s="33"/>
      <c r="W49" s="5"/>
      <c r="X49" s="33"/>
      <c r="Y49" s="5"/>
      <c r="Z49" s="25"/>
      <c r="AA49" s="5"/>
      <c r="AB49" s="33"/>
      <c r="AC49" s="5"/>
      <c r="AD49" s="33"/>
      <c r="AE49" s="5"/>
      <c r="AF49" s="33"/>
      <c r="AG49" s="5"/>
      <c r="AH49" s="13"/>
      <c r="AI49" s="5"/>
      <c r="AJ49" s="5"/>
      <c r="AK49" s="5"/>
      <c r="AL49" s="5"/>
      <c r="AM49" s="5"/>
      <c r="AN49" s="5"/>
      <c r="AO49" s="5"/>
      <c r="AP49" s="13"/>
      <c r="AQ49" s="5"/>
      <c r="AR49" s="5"/>
      <c r="AS49" s="5"/>
      <c r="AT49" s="5"/>
      <c r="AU49" s="5"/>
      <c r="AV49" s="5"/>
      <c r="AW49" s="5"/>
      <c r="AX49" s="13"/>
    </row>
    <row r="50" spans="1:50" x14ac:dyDescent="0.2">
      <c r="A50" s="42" t="s">
        <v>12</v>
      </c>
      <c r="B50" s="33"/>
      <c r="C50" s="5"/>
      <c r="D50" s="33"/>
      <c r="E50" s="5"/>
      <c r="F50" s="33"/>
      <c r="G50" s="5"/>
      <c r="H50" s="33"/>
      <c r="I50" s="5"/>
      <c r="J50" s="25"/>
      <c r="K50" s="5"/>
      <c r="L50" s="33"/>
      <c r="M50" s="5"/>
      <c r="N50" s="33"/>
      <c r="O50" s="5"/>
      <c r="P50" s="33"/>
      <c r="Q50" s="5"/>
      <c r="R50" s="25"/>
      <c r="S50" s="5"/>
      <c r="T50" s="33"/>
      <c r="U50" s="5"/>
      <c r="V50" s="33"/>
      <c r="W50" s="5"/>
      <c r="X50" s="33"/>
      <c r="Y50" s="5"/>
      <c r="Z50" s="25"/>
      <c r="AA50" s="5"/>
      <c r="AB50" s="33"/>
      <c r="AC50" s="5"/>
      <c r="AD50" s="33"/>
      <c r="AE50" s="5"/>
      <c r="AF50" s="33"/>
      <c r="AG50" s="5"/>
      <c r="AH50" s="13"/>
      <c r="AI50" s="5"/>
      <c r="AJ50" s="5"/>
      <c r="AK50" s="5"/>
      <c r="AL50" s="5"/>
      <c r="AM50" s="5"/>
      <c r="AN50" s="5"/>
      <c r="AO50" s="5"/>
      <c r="AP50" s="13"/>
      <c r="AQ50" s="5"/>
      <c r="AR50" s="5"/>
      <c r="AS50" s="5"/>
      <c r="AT50" s="5"/>
      <c r="AU50" s="5"/>
      <c r="AV50" s="5"/>
      <c r="AW50" s="5"/>
      <c r="AX50" s="13"/>
    </row>
    <row r="51" spans="1:50" x14ac:dyDescent="0.2">
      <c r="A51" s="40"/>
      <c r="B51" s="33"/>
      <c r="C51" s="5"/>
      <c r="D51" s="33"/>
      <c r="E51" s="5"/>
      <c r="F51" s="33"/>
      <c r="G51" s="5"/>
      <c r="H51" s="33"/>
      <c r="I51" s="5"/>
      <c r="J51" s="25"/>
      <c r="K51" s="5"/>
      <c r="L51" s="33"/>
      <c r="M51" s="5"/>
      <c r="N51" s="33"/>
      <c r="O51" s="5"/>
      <c r="P51" s="33"/>
      <c r="Q51" s="5"/>
      <c r="R51" s="25"/>
      <c r="S51" s="5"/>
      <c r="T51" s="33"/>
      <c r="U51" s="5"/>
      <c r="V51" s="33"/>
      <c r="W51" s="5"/>
      <c r="X51" s="33"/>
      <c r="Y51" s="5"/>
      <c r="Z51" s="25"/>
      <c r="AA51" s="5"/>
      <c r="AB51" s="33"/>
      <c r="AC51" s="5"/>
      <c r="AD51" s="33"/>
      <c r="AE51" s="5"/>
      <c r="AF51" s="33"/>
      <c r="AG51" s="5"/>
      <c r="AH51" s="13"/>
      <c r="AI51" s="5"/>
      <c r="AJ51" s="5"/>
      <c r="AK51" s="5"/>
      <c r="AL51" s="5"/>
      <c r="AM51" s="5"/>
      <c r="AN51" s="5"/>
      <c r="AO51" s="5"/>
      <c r="AP51" s="13"/>
      <c r="AQ51" s="5"/>
      <c r="AR51" s="5"/>
      <c r="AS51" s="5"/>
      <c r="AT51" s="5"/>
      <c r="AU51" s="5"/>
      <c r="AV51" s="5"/>
      <c r="AW51" s="5"/>
      <c r="AX51" s="13"/>
    </row>
    <row r="52" spans="1:50" x14ac:dyDescent="0.2">
      <c r="A52" s="40" t="s">
        <v>44</v>
      </c>
      <c r="B52" s="33"/>
      <c r="C52" s="5"/>
      <c r="D52" s="33"/>
      <c r="E52" s="5"/>
      <c r="F52" s="33"/>
      <c r="G52" s="5"/>
      <c r="H52" s="33"/>
      <c r="I52" s="5"/>
      <c r="J52" s="25"/>
      <c r="K52" s="5"/>
      <c r="L52" s="33"/>
      <c r="M52" s="5"/>
      <c r="N52" s="33"/>
      <c r="O52" s="5"/>
      <c r="P52" s="33"/>
      <c r="Q52" s="5"/>
      <c r="R52" s="25"/>
      <c r="S52" s="5"/>
      <c r="T52" s="33"/>
      <c r="U52" s="5"/>
      <c r="V52" s="33"/>
      <c r="W52" s="5"/>
      <c r="X52" s="33"/>
      <c r="Y52" s="5"/>
      <c r="Z52" s="25"/>
      <c r="AA52" s="5"/>
      <c r="AB52" s="33"/>
      <c r="AC52" s="5"/>
      <c r="AD52" s="33"/>
      <c r="AE52" s="5"/>
      <c r="AF52" s="33"/>
      <c r="AG52" s="5"/>
      <c r="AH52" s="13"/>
      <c r="AI52" s="5"/>
      <c r="AJ52" s="5"/>
      <c r="AK52" s="5"/>
      <c r="AL52" s="5"/>
      <c r="AM52" s="5"/>
      <c r="AN52" s="5"/>
      <c r="AO52" s="5"/>
      <c r="AP52" s="13"/>
      <c r="AQ52" s="5"/>
      <c r="AR52" s="5"/>
      <c r="AS52" s="5"/>
      <c r="AT52" s="5"/>
      <c r="AU52" s="5"/>
      <c r="AV52" s="5"/>
      <c r="AW52" s="5"/>
      <c r="AX52" s="13"/>
    </row>
    <row r="53" spans="1:50" x14ac:dyDescent="0.2">
      <c r="A53" s="40"/>
      <c r="B53" s="33"/>
      <c r="C53" s="5"/>
      <c r="D53" s="33"/>
      <c r="E53" s="5"/>
      <c r="F53" s="33"/>
      <c r="G53" s="5"/>
      <c r="H53" s="33"/>
      <c r="I53" s="5"/>
      <c r="J53" s="25"/>
      <c r="K53" s="5"/>
      <c r="L53" s="33"/>
      <c r="M53" s="5"/>
      <c r="N53" s="33"/>
      <c r="O53" s="5"/>
      <c r="P53" s="33"/>
      <c r="Q53" s="5"/>
      <c r="R53" s="25"/>
      <c r="S53" s="5"/>
      <c r="T53" s="33"/>
      <c r="U53" s="5"/>
      <c r="V53" s="33"/>
      <c r="W53" s="5"/>
      <c r="X53" s="33"/>
      <c r="Y53" s="5"/>
      <c r="Z53" s="25"/>
      <c r="AA53" s="5"/>
      <c r="AB53" s="33"/>
      <c r="AC53" s="5"/>
      <c r="AD53" s="33"/>
      <c r="AE53" s="5"/>
      <c r="AF53" s="33"/>
      <c r="AG53" s="5"/>
      <c r="AH53" s="13"/>
      <c r="AI53" s="5"/>
      <c r="AJ53" s="5"/>
      <c r="AK53" s="5"/>
      <c r="AL53" s="5"/>
      <c r="AM53" s="5"/>
      <c r="AN53" s="5"/>
      <c r="AO53" s="5"/>
      <c r="AP53" s="13"/>
      <c r="AQ53" s="5"/>
      <c r="AR53" s="5"/>
      <c r="AS53" s="5"/>
      <c r="AT53" s="5"/>
      <c r="AU53" s="5"/>
      <c r="AV53" s="5"/>
      <c r="AW53" s="5"/>
      <c r="AX53" s="13"/>
    </row>
    <row r="54" spans="1:50" x14ac:dyDescent="0.2">
      <c r="A54" s="40" t="s">
        <v>45</v>
      </c>
      <c r="B54" s="33">
        <v>32325717886.349998</v>
      </c>
      <c r="C54" s="6">
        <v>54.9476537033973</v>
      </c>
      <c r="D54" s="33">
        <v>28208907732.93</v>
      </c>
      <c r="E54" s="6">
        <v>46.243687708681399</v>
      </c>
      <c r="F54" s="33">
        <v>25747821965.860001</v>
      </c>
      <c r="G54" s="6">
        <v>45.419899984437798</v>
      </c>
      <c r="H54" s="33">
        <v>22875418455.259998</v>
      </c>
      <c r="I54" s="6">
        <v>45.080131282490598</v>
      </c>
      <c r="J54" s="25">
        <v>2068140754.8499999</v>
      </c>
      <c r="K54" s="6">
        <v>44.300870675476602</v>
      </c>
      <c r="L54" s="33">
        <v>2803432989.2199998</v>
      </c>
      <c r="M54" s="6">
        <v>53.985326610002602</v>
      </c>
      <c r="N54" s="33">
        <v>2529626535.5</v>
      </c>
      <c r="O54" s="6">
        <v>54.203751947958601</v>
      </c>
      <c r="P54" s="33">
        <v>1663383901.54</v>
      </c>
      <c r="Q54" s="6">
        <v>38.2998270644268</v>
      </c>
      <c r="R54" s="25">
        <v>2569818479.0700002</v>
      </c>
      <c r="S54" s="6">
        <v>61.607126417146098</v>
      </c>
      <c r="T54" s="33">
        <v>1461486085.1099999</v>
      </c>
      <c r="U54" s="6">
        <v>47.633318352102201</v>
      </c>
      <c r="V54" s="33">
        <v>1812160936.96</v>
      </c>
      <c r="W54" s="6">
        <v>55.306631173743199</v>
      </c>
      <c r="X54" s="33">
        <v>1867921215.9400001</v>
      </c>
      <c r="Y54" s="6">
        <v>44.460582280060301</v>
      </c>
      <c r="Z54" s="25">
        <v>-501677724.22000003</v>
      </c>
      <c r="AA54" s="6">
        <v>-100.921523016569</v>
      </c>
      <c r="AB54" s="33">
        <v>1341946904.1099999</v>
      </c>
      <c r="AC54" s="6">
        <v>63.157802513215699</v>
      </c>
      <c r="AD54" s="33">
        <v>717465598.53999996</v>
      </c>
      <c r="AE54" s="6">
        <v>51.604581882245697</v>
      </c>
      <c r="AF54" s="33">
        <v>-204537314.40000001</v>
      </c>
      <c r="AG54" s="6">
        <v>-144.282921953487</v>
      </c>
      <c r="AH54" s="13">
        <v>77918</v>
      </c>
      <c r="AI54" s="6">
        <v>77.139660822303</v>
      </c>
      <c r="AJ54" s="5">
        <v>74327</v>
      </c>
      <c r="AK54" s="6">
        <v>69.924550312335398</v>
      </c>
      <c r="AL54" s="5">
        <v>74879</v>
      </c>
      <c r="AM54" s="6">
        <v>70.0491136161654</v>
      </c>
      <c r="AN54" s="5">
        <v>64832</v>
      </c>
      <c r="AO54" s="6">
        <v>67.004278715971793</v>
      </c>
      <c r="AP54" s="13">
        <v>29</v>
      </c>
      <c r="AQ54" s="5">
        <v>34.520000000000003</v>
      </c>
      <c r="AR54" s="5">
        <v>33</v>
      </c>
      <c r="AS54" s="5">
        <v>32.04</v>
      </c>
      <c r="AT54" s="5">
        <v>32</v>
      </c>
      <c r="AU54" s="5">
        <v>30.19</v>
      </c>
      <c r="AV54" s="5">
        <v>31</v>
      </c>
      <c r="AW54" s="5">
        <v>29.81</v>
      </c>
      <c r="AX54" s="13"/>
    </row>
    <row r="55" spans="1:50" x14ac:dyDescent="0.2">
      <c r="A55" s="40"/>
      <c r="B55" s="33"/>
      <c r="C55" s="5"/>
      <c r="D55" s="33"/>
      <c r="E55" s="5"/>
      <c r="F55" s="33"/>
      <c r="G55" s="5"/>
      <c r="H55" s="33"/>
      <c r="I55" s="5"/>
      <c r="J55" s="25"/>
      <c r="K55" s="5"/>
      <c r="L55" s="33"/>
      <c r="M55" s="5"/>
      <c r="N55" s="33"/>
      <c r="O55" s="5"/>
      <c r="P55" s="33"/>
      <c r="Q55" s="5"/>
      <c r="R55" s="25"/>
      <c r="S55" s="5"/>
      <c r="T55" s="33"/>
      <c r="U55" s="5"/>
      <c r="V55" s="33"/>
      <c r="W55" s="5"/>
      <c r="X55" s="33"/>
      <c r="Y55" s="5"/>
      <c r="Z55" s="25"/>
      <c r="AA55" s="5"/>
      <c r="AB55" s="33"/>
      <c r="AC55" s="5"/>
      <c r="AD55" s="33"/>
      <c r="AE55" s="5"/>
      <c r="AF55" s="33"/>
      <c r="AG55" s="5"/>
      <c r="AH55" s="13"/>
      <c r="AI55" s="5"/>
      <c r="AJ55" s="5"/>
      <c r="AK55" s="5"/>
      <c r="AL55" s="5"/>
      <c r="AM55" s="5"/>
      <c r="AN55" s="5"/>
      <c r="AO55" s="5"/>
      <c r="AP55" s="13"/>
      <c r="AQ55" s="5"/>
      <c r="AR55" s="5"/>
      <c r="AS55" s="5"/>
      <c r="AT55" s="5"/>
      <c r="AU55" s="5"/>
      <c r="AV55" s="5"/>
      <c r="AW55" s="5"/>
      <c r="AX55" s="13"/>
    </row>
    <row r="56" spans="1:50" x14ac:dyDescent="0.2">
      <c r="A56" s="40" t="s">
        <v>50</v>
      </c>
      <c r="B56" s="33">
        <v>62754736.18</v>
      </c>
      <c r="C56" s="6">
        <v>0.10667127406079201</v>
      </c>
      <c r="D56" s="33">
        <v>3914906073.25</v>
      </c>
      <c r="E56" s="6">
        <v>6.41782005791221</v>
      </c>
      <c r="F56" s="33">
        <v>3263915179.5599999</v>
      </c>
      <c r="G56" s="6">
        <v>5.7576404408058099</v>
      </c>
      <c r="H56" s="33">
        <v>2855580399.9000001</v>
      </c>
      <c r="I56" s="6">
        <v>5.6274353873338097</v>
      </c>
      <c r="J56" s="25">
        <v>13562428.609999999</v>
      </c>
      <c r="K56" s="6">
        <v>0.29051571779531499</v>
      </c>
      <c r="L56" s="33">
        <v>675425303.88999999</v>
      </c>
      <c r="M56" s="6">
        <v>13.006572930893199</v>
      </c>
      <c r="N56" s="33">
        <v>451726746.94999999</v>
      </c>
      <c r="O56" s="6">
        <v>9.6794068991280504</v>
      </c>
      <c r="P56" s="33">
        <v>493456409.35000002</v>
      </c>
      <c r="Q56" s="6">
        <v>11.361956265442201</v>
      </c>
      <c r="R56" s="25">
        <v>647509.26</v>
      </c>
      <c r="S56" s="6">
        <v>1.55229582019073E-2</v>
      </c>
      <c r="T56" s="33">
        <v>199325390.93000001</v>
      </c>
      <c r="U56" s="6">
        <v>6.4964900443176603</v>
      </c>
      <c r="V56" s="33">
        <v>231184050.52000001</v>
      </c>
      <c r="W56" s="6">
        <v>7.0556708041675904</v>
      </c>
      <c r="X56" s="33">
        <v>466093727.89999998</v>
      </c>
      <c r="Y56" s="6">
        <v>11.0940431334464</v>
      </c>
      <c r="Z56" s="25">
        <v>12914919.35</v>
      </c>
      <c r="AA56" s="6">
        <v>2.5980689743891898</v>
      </c>
      <c r="AB56" s="33">
        <v>476099912.95999998</v>
      </c>
      <c r="AC56" s="6">
        <v>22.407312977281599</v>
      </c>
      <c r="AD56" s="33">
        <v>220542696.43000001</v>
      </c>
      <c r="AE56" s="6">
        <v>15.862800473796799</v>
      </c>
      <c r="AF56" s="33">
        <v>27362681.449999999</v>
      </c>
      <c r="AG56" s="6">
        <v>19.301943235490501</v>
      </c>
      <c r="AH56" s="13">
        <v>101</v>
      </c>
      <c r="AI56" s="6">
        <v>9.9991089902879901E-2</v>
      </c>
      <c r="AJ56" s="5">
        <v>10920</v>
      </c>
      <c r="AK56" s="6">
        <v>10.2731993678031</v>
      </c>
      <c r="AL56" s="5">
        <v>10935</v>
      </c>
      <c r="AM56" s="6">
        <v>10.229664624163901</v>
      </c>
      <c r="AN56" s="5">
        <v>10850</v>
      </c>
      <c r="AO56" s="6">
        <v>11.2135430662064</v>
      </c>
      <c r="AP56" s="13">
        <v>1</v>
      </c>
      <c r="AQ56" s="5">
        <v>1.19</v>
      </c>
      <c r="AR56" s="5">
        <v>14</v>
      </c>
      <c r="AS56" s="5">
        <v>13.59</v>
      </c>
      <c r="AT56" s="5">
        <v>14</v>
      </c>
      <c r="AU56" s="5">
        <v>13.21</v>
      </c>
      <c r="AV56" s="5">
        <v>14</v>
      </c>
      <c r="AW56" s="5">
        <v>13.46</v>
      </c>
      <c r="AX56" s="13"/>
    </row>
    <row r="57" spans="1:50" x14ac:dyDescent="0.2">
      <c r="A57" s="40"/>
      <c r="B57" s="33"/>
      <c r="C57" s="5"/>
      <c r="D57" s="33"/>
      <c r="E57" s="5"/>
      <c r="F57" s="33"/>
      <c r="G57" s="5"/>
      <c r="H57" s="33"/>
      <c r="I57" s="5"/>
      <c r="J57" s="25"/>
      <c r="K57" s="5"/>
      <c r="L57" s="33"/>
      <c r="M57" s="5"/>
      <c r="N57" s="33"/>
      <c r="O57" s="5"/>
      <c r="P57" s="33"/>
      <c r="Q57" s="5"/>
      <c r="R57" s="25"/>
      <c r="S57" s="5"/>
      <c r="T57" s="33"/>
      <c r="U57" s="5"/>
      <c r="V57" s="33"/>
      <c r="W57" s="5"/>
      <c r="X57" s="33"/>
      <c r="Y57" s="5"/>
      <c r="Z57" s="25"/>
      <c r="AA57" s="5"/>
      <c r="AB57" s="33"/>
      <c r="AC57" s="5"/>
      <c r="AD57" s="33"/>
      <c r="AE57" s="5"/>
      <c r="AF57" s="33"/>
      <c r="AG57" s="5"/>
      <c r="AH57" s="13"/>
      <c r="AI57" s="5"/>
      <c r="AJ57" s="5"/>
      <c r="AK57" s="5"/>
      <c r="AL57" s="5"/>
      <c r="AM57" s="5"/>
      <c r="AN57" s="5"/>
      <c r="AO57" s="5"/>
      <c r="AP57" s="13"/>
      <c r="AQ57" s="5"/>
      <c r="AR57" s="5"/>
      <c r="AS57" s="5"/>
      <c r="AT57" s="5"/>
      <c r="AU57" s="5"/>
      <c r="AV57" s="5"/>
      <c r="AW57" s="5"/>
      <c r="AX57" s="13"/>
    </row>
    <row r="58" spans="1:50" x14ac:dyDescent="0.2">
      <c r="A58" s="40" t="s">
        <v>54</v>
      </c>
      <c r="B58" s="33"/>
      <c r="C58" s="5"/>
      <c r="D58" s="33"/>
      <c r="E58" s="5"/>
      <c r="F58" s="33"/>
      <c r="G58" s="5"/>
      <c r="H58" s="33"/>
      <c r="I58" s="5"/>
      <c r="J58" s="25"/>
      <c r="K58" s="5"/>
      <c r="L58" s="33"/>
      <c r="M58" s="5"/>
      <c r="N58" s="33"/>
      <c r="O58" s="5"/>
      <c r="P58" s="33"/>
      <c r="Q58" s="5"/>
      <c r="R58" s="25"/>
      <c r="S58" s="5"/>
      <c r="T58" s="33"/>
      <c r="U58" s="5"/>
      <c r="V58" s="33"/>
      <c r="W58" s="5"/>
      <c r="X58" s="33"/>
      <c r="Y58" s="5"/>
      <c r="Z58" s="25"/>
      <c r="AA58" s="5"/>
      <c r="AB58" s="33"/>
      <c r="AC58" s="5"/>
      <c r="AD58" s="33"/>
      <c r="AE58" s="5"/>
      <c r="AF58" s="33"/>
      <c r="AG58" s="5"/>
      <c r="AH58" s="13"/>
      <c r="AI58" s="5"/>
      <c r="AJ58" s="5"/>
      <c r="AK58" s="5"/>
      <c r="AL58" s="5"/>
      <c r="AM58" s="5"/>
      <c r="AN58" s="5"/>
      <c r="AO58" s="5"/>
      <c r="AP58" s="13"/>
      <c r="AQ58" s="5"/>
      <c r="AR58" s="5"/>
      <c r="AS58" s="5"/>
      <c r="AT58" s="5"/>
      <c r="AU58" s="5"/>
      <c r="AV58" s="5"/>
      <c r="AW58" s="5"/>
      <c r="AX58" s="13"/>
    </row>
    <row r="59" spans="1:50" x14ac:dyDescent="0.2">
      <c r="A59" s="40"/>
      <c r="B59" s="33"/>
      <c r="C59" s="5"/>
      <c r="D59" s="33"/>
      <c r="E59" s="5"/>
      <c r="F59" s="33"/>
      <c r="G59" s="5"/>
      <c r="H59" s="33"/>
      <c r="I59" s="5"/>
      <c r="J59" s="25"/>
      <c r="K59" s="5"/>
      <c r="L59" s="33"/>
      <c r="M59" s="5"/>
      <c r="N59" s="33"/>
      <c r="O59" s="5"/>
      <c r="P59" s="33"/>
      <c r="Q59" s="5"/>
      <c r="R59" s="25"/>
      <c r="S59" s="5"/>
      <c r="T59" s="33"/>
      <c r="U59" s="5"/>
      <c r="V59" s="33"/>
      <c r="W59" s="5"/>
      <c r="X59" s="33"/>
      <c r="Y59" s="5"/>
      <c r="Z59" s="25"/>
      <c r="AA59" s="5"/>
      <c r="AB59" s="33"/>
      <c r="AC59" s="5"/>
      <c r="AD59" s="33"/>
      <c r="AE59" s="5"/>
      <c r="AF59" s="33"/>
      <c r="AG59" s="5"/>
      <c r="AH59" s="13"/>
      <c r="AI59" s="5"/>
      <c r="AJ59" s="5"/>
      <c r="AK59" s="5"/>
      <c r="AL59" s="5"/>
      <c r="AM59" s="5"/>
      <c r="AN59" s="5"/>
      <c r="AO59" s="5"/>
      <c r="AP59" s="13"/>
      <c r="AQ59" s="5"/>
      <c r="AR59" s="5"/>
      <c r="AS59" s="5"/>
      <c r="AT59" s="5"/>
      <c r="AU59" s="5"/>
      <c r="AV59" s="5"/>
      <c r="AW59" s="5"/>
      <c r="AX59" s="13"/>
    </row>
    <row r="60" spans="1:50" x14ac:dyDescent="0.2">
      <c r="A60" s="40" t="s">
        <v>59</v>
      </c>
      <c r="B60" s="33">
        <v>9255422321.3799992</v>
      </c>
      <c r="C60" s="6">
        <v>15.7324809423221</v>
      </c>
      <c r="D60" s="33">
        <v>26425452530.73</v>
      </c>
      <c r="E60" s="6">
        <v>43.320017420069497</v>
      </c>
      <c r="F60" s="33">
        <v>25203358159.77</v>
      </c>
      <c r="G60" s="6">
        <v>44.459450139377402</v>
      </c>
      <c r="H60" s="33">
        <v>22817142531.450001</v>
      </c>
      <c r="I60" s="6">
        <v>44.965288080775998</v>
      </c>
      <c r="J60" s="25">
        <v>883776541.08000004</v>
      </c>
      <c r="K60" s="6">
        <v>18.9310472029476</v>
      </c>
      <c r="L60" s="33">
        <v>1457999826.95</v>
      </c>
      <c r="M60" s="6">
        <v>28.0765037573175</v>
      </c>
      <c r="N60" s="33">
        <v>1320645151.76</v>
      </c>
      <c r="O60" s="6">
        <v>28.298217627261</v>
      </c>
      <c r="P60" s="33">
        <v>1938757489.0999999</v>
      </c>
      <c r="Q60" s="6">
        <v>44.6403722457854</v>
      </c>
      <c r="R60" s="25">
        <v>427095208.86000001</v>
      </c>
      <c r="S60" s="6">
        <v>10.2388977037466</v>
      </c>
      <c r="T60" s="33">
        <v>1200288089.4100001</v>
      </c>
      <c r="U60" s="6">
        <v>39.120252501617102</v>
      </c>
      <c r="V60" s="33">
        <v>1069814808.22</v>
      </c>
      <c r="W60" s="6">
        <v>32.650440595905202</v>
      </c>
      <c r="X60" s="33">
        <v>1560659279.5999999</v>
      </c>
      <c r="Y60" s="6">
        <v>37.147080786743501</v>
      </c>
      <c r="Z60" s="25">
        <v>456681332.22000003</v>
      </c>
      <c r="AA60" s="6">
        <v>91.869687163281</v>
      </c>
      <c r="AB60" s="33">
        <v>257711737.53999999</v>
      </c>
      <c r="AC60" s="6">
        <v>12.129024609720901</v>
      </c>
      <c r="AD60" s="33">
        <v>250830343.53999999</v>
      </c>
      <c r="AE60" s="6">
        <v>18.041276164462801</v>
      </c>
      <c r="AF60" s="33">
        <v>378098209.5</v>
      </c>
      <c r="AG60" s="6">
        <v>266.71472934936401</v>
      </c>
      <c r="AH60" s="13">
        <v>8574</v>
      </c>
      <c r="AI60" s="6">
        <v>8.4883525230425008</v>
      </c>
      <c r="AJ60" s="5">
        <v>15464</v>
      </c>
      <c r="AK60" s="6">
        <v>14.5480544893505</v>
      </c>
      <c r="AL60" s="5">
        <v>15190</v>
      </c>
      <c r="AM60" s="6">
        <v>14.210206277187901</v>
      </c>
      <c r="AN60" s="5">
        <v>15120</v>
      </c>
      <c r="AO60" s="6">
        <v>15.6266148535522</v>
      </c>
      <c r="AP60" s="13">
        <v>21</v>
      </c>
      <c r="AQ60" s="5">
        <v>25</v>
      </c>
      <c r="AR60" s="5">
        <v>37</v>
      </c>
      <c r="AS60" s="5">
        <v>35.92</v>
      </c>
      <c r="AT60" s="5">
        <v>38</v>
      </c>
      <c r="AU60" s="5">
        <v>35.85</v>
      </c>
      <c r="AV60" s="5">
        <v>38</v>
      </c>
      <c r="AW60" s="5">
        <v>36.54</v>
      </c>
      <c r="AX60" s="13"/>
    </row>
    <row r="61" spans="1:50" x14ac:dyDescent="0.2">
      <c r="A61" s="40"/>
      <c r="B61" s="33"/>
      <c r="C61" s="5"/>
      <c r="D61" s="33"/>
      <c r="E61" s="5"/>
      <c r="F61" s="33"/>
      <c r="G61" s="5"/>
      <c r="H61" s="33"/>
      <c r="I61" s="5"/>
      <c r="J61" s="25"/>
      <c r="K61" s="5"/>
      <c r="L61" s="33"/>
      <c r="M61" s="5"/>
      <c r="N61" s="33"/>
      <c r="O61" s="5"/>
      <c r="P61" s="33"/>
      <c r="Q61" s="5"/>
      <c r="R61" s="25"/>
      <c r="S61" s="5"/>
      <c r="T61" s="33"/>
      <c r="U61" s="5"/>
      <c r="V61" s="33"/>
      <c r="W61" s="5"/>
      <c r="X61" s="33"/>
      <c r="Y61" s="5"/>
      <c r="Z61" s="25"/>
      <c r="AA61" s="5"/>
      <c r="AB61" s="33"/>
      <c r="AC61" s="5"/>
      <c r="AD61" s="33"/>
      <c r="AE61" s="5"/>
      <c r="AF61" s="33"/>
      <c r="AG61" s="5"/>
      <c r="AH61" s="13"/>
      <c r="AI61" s="5"/>
      <c r="AJ61" s="5"/>
      <c r="AK61" s="5"/>
      <c r="AL61" s="5"/>
      <c r="AM61" s="5"/>
      <c r="AN61" s="5"/>
      <c r="AO61" s="5"/>
      <c r="AP61" s="13"/>
      <c r="AQ61" s="5"/>
      <c r="AR61" s="5"/>
      <c r="AS61" s="5"/>
      <c r="AT61" s="5"/>
      <c r="AU61" s="5"/>
      <c r="AV61" s="5"/>
      <c r="AW61" s="5"/>
      <c r="AX61" s="13"/>
    </row>
    <row r="62" spans="1:50" x14ac:dyDescent="0.2">
      <c r="A62" s="40" t="s">
        <v>61</v>
      </c>
      <c r="B62" s="33">
        <v>358013675.48000002</v>
      </c>
      <c r="C62" s="6">
        <v>0.60855605838416005</v>
      </c>
      <c r="D62" s="33">
        <v>0</v>
      </c>
      <c r="E62" s="6">
        <v>0</v>
      </c>
      <c r="F62" s="33">
        <v>0</v>
      </c>
      <c r="G62" s="6">
        <v>0</v>
      </c>
      <c r="H62" s="33">
        <v>0</v>
      </c>
      <c r="I62" s="6">
        <v>0</v>
      </c>
      <c r="J62" s="25">
        <v>8535223.0800000001</v>
      </c>
      <c r="K62" s="6">
        <v>0.18282982575857001</v>
      </c>
      <c r="L62" s="33">
        <v>0</v>
      </c>
      <c r="M62" s="6">
        <v>0</v>
      </c>
      <c r="N62" s="33">
        <v>0</v>
      </c>
      <c r="O62" s="6">
        <v>0</v>
      </c>
      <c r="P62" s="33">
        <v>0</v>
      </c>
      <c r="Q62" s="6">
        <v>0</v>
      </c>
      <c r="R62" s="25">
        <v>128699543.42</v>
      </c>
      <c r="S62" s="6">
        <v>3.0853576257939799</v>
      </c>
      <c r="T62" s="33">
        <v>0</v>
      </c>
      <c r="U62" s="6">
        <v>0</v>
      </c>
      <c r="V62" s="33">
        <v>0</v>
      </c>
      <c r="W62" s="6">
        <v>0</v>
      </c>
      <c r="X62" s="33">
        <v>0</v>
      </c>
      <c r="Y62" s="6">
        <v>0</v>
      </c>
      <c r="Z62" s="25">
        <v>-120164320.34</v>
      </c>
      <c r="AA62" s="6">
        <v>-24.173220447088401</v>
      </c>
      <c r="AB62" s="33">
        <v>0</v>
      </c>
      <c r="AC62" s="6">
        <v>0</v>
      </c>
      <c r="AD62" s="33">
        <v>0</v>
      </c>
      <c r="AE62" s="6">
        <v>0</v>
      </c>
      <c r="AF62" s="33">
        <v>0</v>
      </c>
      <c r="AG62" s="6">
        <v>0</v>
      </c>
      <c r="AH62" s="13">
        <v>250</v>
      </c>
      <c r="AI62" s="6">
        <v>0.24750269777940601</v>
      </c>
      <c r="AJ62" s="5">
        <v>0</v>
      </c>
      <c r="AK62" s="6">
        <v>0</v>
      </c>
      <c r="AL62" s="5">
        <v>0</v>
      </c>
      <c r="AM62" s="6">
        <v>0</v>
      </c>
      <c r="AN62" s="5">
        <v>0</v>
      </c>
      <c r="AO62" s="6">
        <v>0</v>
      </c>
      <c r="AP62" s="13">
        <v>2</v>
      </c>
      <c r="AQ62" s="5">
        <v>2.38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13"/>
    </row>
    <row r="63" spans="1:50" x14ac:dyDescent="0.2">
      <c r="A63" s="40"/>
      <c r="B63" s="33"/>
      <c r="C63" s="5"/>
      <c r="D63" s="33"/>
      <c r="E63" s="5"/>
      <c r="F63" s="33"/>
      <c r="G63" s="5"/>
      <c r="H63" s="33"/>
      <c r="I63" s="5"/>
      <c r="J63" s="25"/>
      <c r="K63" s="5"/>
      <c r="L63" s="33"/>
      <c r="M63" s="5"/>
      <c r="N63" s="33"/>
      <c r="O63" s="5"/>
      <c r="P63" s="33"/>
      <c r="Q63" s="5"/>
      <c r="R63" s="25"/>
      <c r="S63" s="5"/>
      <c r="T63" s="33"/>
      <c r="U63" s="5"/>
      <c r="V63" s="33"/>
      <c r="W63" s="5"/>
      <c r="X63" s="33"/>
      <c r="Y63" s="5"/>
      <c r="Z63" s="25"/>
      <c r="AA63" s="5"/>
      <c r="AB63" s="33"/>
      <c r="AC63" s="5"/>
      <c r="AD63" s="33"/>
      <c r="AE63" s="5"/>
      <c r="AF63" s="33"/>
      <c r="AG63" s="5"/>
      <c r="AH63" s="13"/>
      <c r="AI63" s="5"/>
      <c r="AJ63" s="5"/>
      <c r="AK63" s="5"/>
      <c r="AL63" s="5"/>
      <c r="AM63" s="5"/>
      <c r="AN63" s="5"/>
      <c r="AO63" s="5"/>
      <c r="AP63" s="13"/>
      <c r="AQ63" s="5"/>
      <c r="AR63" s="5"/>
      <c r="AS63" s="5"/>
      <c r="AT63" s="5"/>
      <c r="AU63" s="5"/>
      <c r="AV63" s="5"/>
      <c r="AW63" s="5"/>
      <c r="AX63" s="13"/>
    </row>
    <row r="64" spans="1:50" x14ac:dyDescent="0.2">
      <c r="A64" s="40" t="s">
        <v>55</v>
      </c>
      <c r="B64" s="33">
        <v>1640483035.9200001</v>
      </c>
      <c r="C64" s="6">
        <v>2.78851328471481</v>
      </c>
      <c r="D64" s="33">
        <v>0</v>
      </c>
      <c r="E64" s="6">
        <v>0</v>
      </c>
      <c r="F64" s="33">
        <v>0</v>
      </c>
      <c r="G64" s="6">
        <v>0</v>
      </c>
      <c r="H64" s="33">
        <v>0</v>
      </c>
      <c r="I64" s="6">
        <v>0</v>
      </c>
      <c r="J64" s="25">
        <v>331415823.49000001</v>
      </c>
      <c r="K64" s="6">
        <v>7.0991345737983496</v>
      </c>
      <c r="L64" s="33">
        <v>0</v>
      </c>
      <c r="M64" s="6">
        <v>0</v>
      </c>
      <c r="N64" s="33">
        <v>0</v>
      </c>
      <c r="O64" s="6">
        <v>0</v>
      </c>
      <c r="P64" s="33">
        <v>0</v>
      </c>
      <c r="Q64" s="6">
        <v>0</v>
      </c>
      <c r="R64" s="25">
        <v>110947720.58</v>
      </c>
      <c r="S64" s="6">
        <v>2.6597871807427702</v>
      </c>
      <c r="T64" s="33">
        <v>0</v>
      </c>
      <c r="U64" s="6">
        <v>0</v>
      </c>
      <c r="V64" s="33">
        <v>0</v>
      </c>
      <c r="W64" s="6">
        <v>0</v>
      </c>
      <c r="X64" s="33">
        <v>0</v>
      </c>
      <c r="Y64" s="6">
        <v>0</v>
      </c>
      <c r="Z64" s="25">
        <v>220468102.91</v>
      </c>
      <c r="AA64" s="6">
        <v>44.351135496089199</v>
      </c>
      <c r="AB64" s="33">
        <v>0</v>
      </c>
      <c r="AC64" s="6">
        <v>0</v>
      </c>
      <c r="AD64" s="33">
        <v>0</v>
      </c>
      <c r="AE64" s="6">
        <v>0</v>
      </c>
      <c r="AF64" s="33">
        <v>0</v>
      </c>
      <c r="AG64" s="6">
        <v>0</v>
      </c>
      <c r="AH64" s="13">
        <v>1186</v>
      </c>
      <c r="AI64" s="6">
        <v>1.1741527982655</v>
      </c>
      <c r="AJ64" s="5">
        <v>0</v>
      </c>
      <c r="AK64" s="6">
        <v>0</v>
      </c>
      <c r="AL64" s="5">
        <v>0</v>
      </c>
      <c r="AM64" s="6">
        <v>0</v>
      </c>
      <c r="AN64" s="5">
        <v>0</v>
      </c>
      <c r="AO64" s="6">
        <v>0</v>
      </c>
      <c r="AP64" s="13">
        <v>6</v>
      </c>
      <c r="AQ64" s="5">
        <v>7.14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13"/>
    </row>
    <row r="65" spans="1:50" x14ac:dyDescent="0.2">
      <c r="A65" s="40"/>
      <c r="B65" s="33"/>
      <c r="C65" s="5"/>
      <c r="D65" s="33"/>
      <c r="E65" s="5"/>
      <c r="F65" s="33"/>
      <c r="G65" s="5"/>
      <c r="H65" s="33"/>
      <c r="I65" s="5"/>
      <c r="J65" s="25"/>
      <c r="K65" s="5"/>
      <c r="L65" s="33"/>
      <c r="M65" s="5"/>
      <c r="N65" s="33"/>
      <c r="O65" s="5"/>
      <c r="P65" s="33"/>
      <c r="Q65" s="5"/>
      <c r="R65" s="25"/>
      <c r="S65" s="5"/>
      <c r="T65" s="33"/>
      <c r="U65" s="5"/>
      <c r="V65" s="33"/>
      <c r="W65" s="5"/>
      <c r="X65" s="33"/>
      <c r="Y65" s="5"/>
      <c r="Z65" s="25"/>
      <c r="AA65" s="5"/>
      <c r="AB65" s="33"/>
      <c r="AC65" s="5"/>
      <c r="AD65" s="33"/>
      <c r="AE65" s="5"/>
      <c r="AF65" s="33"/>
      <c r="AG65" s="5"/>
      <c r="AH65" s="13"/>
      <c r="AI65" s="5"/>
      <c r="AJ65" s="5"/>
      <c r="AK65" s="5"/>
      <c r="AL65" s="5"/>
      <c r="AM65" s="5"/>
      <c r="AN65" s="5"/>
      <c r="AO65" s="5"/>
      <c r="AP65" s="13"/>
      <c r="AQ65" s="5"/>
      <c r="AR65" s="5"/>
      <c r="AS65" s="5"/>
      <c r="AT65" s="5"/>
      <c r="AU65" s="5"/>
      <c r="AV65" s="5"/>
      <c r="AW65" s="5"/>
      <c r="AX65" s="13"/>
    </row>
    <row r="66" spans="1:50" x14ac:dyDescent="0.2">
      <c r="A66" s="40" t="s">
        <v>56</v>
      </c>
      <c r="B66" s="33">
        <v>611468895.69000006</v>
      </c>
      <c r="C66" s="6">
        <v>1.03938236573426</v>
      </c>
      <c r="D66" s="33">
        <v>0</v>
      </c>
      <c r="E66" s="6">
        <v>0</v>
      </c>
      <c r="F66" s="33">
        <v>0</v>
      </c>
      <c r="G66" s="6">
        <v>0</v>
      </c>
      <c r="H66" s="33">
        <v>0</v>
      </c>
      <c r="I66" s="6">
        <v>0</v>
      </c>
      <c r="J66" s="25">
        <v>35502531.969999999</v>
      </c>
      <c r="K66" s="6">
        <v>0.76048647741532205</v>
      </c>
      <c r="L66" s="33">
        <v>0</v>
      </c>
      <c r="M66" s="6">
        <v>0</v>
      </c>
      <c r="N66" s="33">
        <v>0</v>
      </c>
      <c r="O66" s="6">
        <v>0</v>
      </c>
      <c r="P66" s="33">
        <v>0</v>
      </c>
      <c r="Q66" s="6">
        <v>0</v>
      </c>
      <c r="R66" s="25">
        <v>46922566.149999999</v>
      </c>
      <c r="S66" s="6">
        <v>1.1248905275465599</v>
      </c>
      <c r="T66" s="33">
        <v>0</v>
      </c>
      <c r="U66" s="6">
        <v>0</v>
      </c>
      <c r="V66" s="33">
        <v>0</v>
      </c>
      <c r="W66" s="6">
        <v>0</v>
      </c>
      <c r="X66" s="33">
        <v>0</v>
      </c>
      <c r="Y66" s="6">
        <v>0</v>
      </c>
      <c r="Z66" s="25">
        <v>-11420034.18</v>
      </c>
      <c r="AA66" s="6">
        <v>-2.2973458591146398</v>
      </c>
      <c r="AB66" s="33">
        <v>0</v>
      </c>
      <c r="AC66" s="6">
        <v>0</v>
      </c>
      <c r="AD66" s="33">
        <v>0</v>
      </c>
      <c r="AE66" s="6">
        <v>0</v>
      </c>
      <c r="AF66" s="33">
        <v>0</v>
      </c>
      <c r="AG66" s="6">
        <v>0</v>
      </c>
      <c r="AH66" s="13">
        <v>642</v>
      </c>
      <c r="AI66" s="6">
        <v>0.63558692789751403</v>
      </c>
      <c r="AJ66" s="5">
        <v>0</v>
      </c>
      <c r="AK66" s="6">
        <v>0</v>
      </c>
      <c r="AL66" s="5">
        <v>0</v>
      </c>
      <c r="AM66" s="6">
        <v>0</v>
      </c>
      <c r="AN66" s="5">
        <v>0</v>
      </c>
      <c r="AO66" s="6">
        <v>0</v>
      </c>
      <c r="AP66" s="13">
        <v>3</v>
      </c>
      <c r="AQ66" s="5">
        <v>3.57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13"/>
    </row>
    <row r="67" spans="1:50" x14ac:dyDescent="0.2">
      <c r="A67" s="40"/>
      <c r="B67" s="33"/>
      <c r="C67" s="5"/>
      <c r="D67" s="33"/>
      <c r="E67" s="5"/>
      <c r="F67" s="33"/>
      <c r="G67" s="5"/>
      <c r="H67" s="33"/>
      <c r="I67" s="5"/>
      <c r="J67" s="25"/>
      <c r="K67" s="5"/>
      <c r="L67" s="33"/>
      <c r="M67" s="5"/>
      <c r="N67" s="33"/>
      <c r="O67" s="5"/>
      <c r="P67" s="33"/>
      <c r="Q67" s="5"/>
      <c r="R67" s="25"/>
      <c r="S67" s="5"/>
      <c r="T67" s="33"/>
      <c r="U67" s="5"/>
      <c r="V67" s="33"/>
      <c r="W67" s="5"/>
      <c r="X67" s="33"/>
      <c r="Y67" s="5"/>
      <c r="Z67" s="25"/>
      <c r="AA67" s="5"/>
      <c r="AB67" s="33"/>
      <c r="AC67" s="5"/>
      <c r="AD67" s="33"/>
      <c r="AE67" s="5"/>
      <c r="AF67" s="33"/>
      <c r="AG67" s="5"/>
      <c r="AH67" s="13"/>
      <c r="AI67" s="5"/>
      <c r="AJ67" s="5"/>
      <c r="AK67" s="5"/>
      <c r="AL67" s="5"/>
      <c r="AM67" s="5"/>
      <c r="AN67" s="5"/>
      <c r="AO67" s="5"/>
      <c r="AP67" s="13"/>
      <c r="AQ67" s="5"/>
      <c r="AR67" s="5"/>
      <c r="AS67" s="5"/>
      <c r="AT67" s="5"/>
      <c r="AU67" s="5"/>
      <c r="AV67" s="5"/>
      <c r="AW67" s="5"/>
      <c r="AX67" s="13"/>
    </row>
    <row r="68" spans="1:50" x14ac:dyDescent="0.2">
      <c r="A68" s="40" t="s">
        <v>58</v>
      </c>
      <c r="B68" s="33">
        <v>11061024633.83</v>
      </c>
      <c r="C68" s="6">
        <v>18.801666008508999</v>
      </c>
      <c r="D68" s="33">
        <v>0</v>
      </c>
      <c r="E68" s="6">
        <v>0</v>
      </c>
      <c r="F68" s="33">
        <v>0</v>
      </c>
      <c r="G68" s="6">
        <v>0</v>
      </c>
      <c r="H68" s="33">
        <v>0</v>
      </c>
      <c r="I68" s="6">
        <v>0</v>
      </c>
      <c r="J68" s="25">
        <v>588249359.63</v>
      </c>
      <c r="K68" s="6">
        <v>12.600669826164999</v>
      </c>
      <c r="L68" s="33">
        <v>0</v>
      </c>
      <c r="M68" s="6">
        <v>0</v>
      </c>
      <c r="N68" s="33">
        <v>0</v>
      </c>
      <c r="O68" s="6">
        <v>0</v>
      </c>
      <c r="P68" s="33">
        <v>0</v>
      </c>
      <c r="Q68" s="6">
        <v>0</v>
      </c>
      <c r="R68" s="25">
        <v>431295527.81</v>
      </c>
      <c r="S68" s="6">
        <v>10.3395933686944</v>
      </c>
      <c r="T68" s="33">
        <v>0</v>
      </c>
      <c r="U68" s="6">
        <v>0</v>
      </c>
      <c r="V68" s="33">
        <v>0</v>
      </c>
      <c r="W68" s="6">
        <v>0</v>
      </c>
      <c r="X68" s="33">
        <v>0</v>
      </c>
      <c r="Y68" s="6">
        <v>0</v>
      </c>
      <c r="Z68" s="25">
        <v>156953831.81999999</v>
      </c>
      <c r="AA68" s="6">
        <v>31.5740942558066</v>
      </c>
      <c r="AB68" s="33">
        <v>0</v>
      </c>
      <c r="AC68" s="6">
        <v>0</v>
      </c>
      <c r="AD68" s="33">
        <v>0</v>
      </c>
      <c r="AE68" s="6">
        <v>0</v>
      </c>
      <c r="AF68" s="33">
        <v>0</v>
      </c>
      <c r="AG68" s="6">
        <v>0</v>
      </c>
      <c r="AH68" s="13">
        <v>5393</v>
      </c>
      <c r="AI68" s="6">
        <v>5.3391281964973398</v>
      </c>
      <c r="AJ68" s="5">
        <v>0</v>
      </c>
      <c r="AK68" s="6">
        <v>0</v>
      </c>
      <c r="AL68" s="5">
        <v>0</v>
      </c>
      <c r="AM68" s="6">
        <v>0</v>
      </c>
      <c r="AN68" s="5">
        <v>0</v>
      </c>
      <c r="AO68" s="6">
        <v>0</v>
      </c>
      <c r="AP68" s="13">
        <v>7</v>
      </c>
      <c r="AQ68" s="5">
        <v>8.33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13"/>
    </row>
    <row r="69" spans="1:50" x14ac:dyDescent="0.2">
      <c r="A69" s="40"/>
      <c r="B69" s="33"/>
      <c r="C69" s="5"/>
      <c r="D69" s="33"/>
      <c r="E69" s="5"/>
      <c r="F69" s="33"/>
      <c r="G69" s="5"/>
      <c r="H69" s="33"/>
      <c r="I69" s="5"/>
      <c r="J69" s="25"/>
      <c r="K69" s="5"/>
      <c r="L69" s="33"/>
      <c r="M69" s="5"/>
      <c r="N69" s="33"/>
      <c r="O69" s="5"/>
      <c r="P69" s="33"/>
      <c r="Q69" s="5"/>
      <c r="R69" s="25"/>
      <c r="S69" s="5"/>
      <c r="T69" s="33"/>
      <c r="U69" s="5"/>
      <c r="V69" s="33"/>
      <c r="W69" s="5"/>
      <c r="X69" s="33"/>
      <c r="Y69" s="5"/>
      <c r="Z69" s="25"/>
      <c r="AA69" s="5"/>
      <c r="AB69" s="33"/>
      <c r="AC69" s="5"/>
      <c r="AD69" s="33"/>
      <c r="AE69" s="5"/>
      <c r="AF69" s="33"/>
      <c r="AG69" s="5"/>
      <c r="AH69" s="13"/>
      <c r="AI69" s="5"/>
      <c r="AJ69" s="5"/>
      <c r="AK69" s="5"/>
      <c r="AL69" s="5"/>
      <c r="AM69" s="5"/>
      <c r="AN69" s="5"/>
      <c r="AO69" s="5"/>
      <c r="AP69" s="13"/>
      <c r="AQ69" s="5"/>
      <c r="AR69" s="5"/>
      <c r="AS69" s="5"/>
      <c r="AT69" s="5"/>
      <c r="AU69" s="5"/>
      <c r="AV69" s="5"/>
      <c r="AW69" s="5"/>
      <c r="AX69" s="13"/>
    </row>
    <row r="70" spans="1:50" x14ac:dyDescent="0.2">
      <c r="A70" s="40" t="s">
        <v>62</v>
      </c>
      <c r="B70" s="33"/>
      <c r="C70" s="5"/>
      <c r="D70" s="33"/>
      <c r="E70" s="5"/>
      <c r="F70" s="33"/>
      <c r="G70" s="5"/>
      <c r="H70" s="33"/>
      <c r="I70" s="5"/>
      <c r="J70" s="25"/>
      <c r="K70" s="5"/>
      <c r="L70" s="33"/>
      <c r="M70" s="5"/>
      <c r="N70" s="33"/>
      <c r="O70" s="5"/>
      <c r="P70" s="33"/>
      <c r="Q70" s="5"/>
      <c r="R70" s="25"/>
      <c r="S70" s="5"/>
      <c r="T70" s="33"/>
      <c r="U70" s="5"/>
      <c r="V70" s="33"/>
      <c r="W70" s="5"/>
      <c r="X70" s="33"/>
      <c r="Y70" s="5"/>
      <c r="Z70" s="25"/>
      <c r="AA70" s="5"/>
      <c r="AB70" s="33"/>
      <c r="AC70" s="5"/>
      <c r="AD70" s="33"/>
      <c r="AE70" s="5"/>
      <c r="AF70" s="33"/>
      <c r="AG70" s="5"/>
      <c r="AH70" s="13"/>
      <c r="AI70" s="5"/>
      <c r="AJ70" s="5"/>
      <c r="AK70" s="5"/>
      <c r="AL70" s="5"/>
      <c r="AM70" s="5"/>
      <c r="AN70" s="5"/>
      <c r="AO70" s="5"/>
      <c r="AP70" s="13"/>
      <c r="AQ70" s="5"/>
      <c r="AR70" s="5"/>
      <c r="AS70" s="5"/>
      <c r="AT70" s="5"/>
      <c r="AU70" s="5"/>
      <c r="AV70" s="5"/>
      <c r="AW70" s="5"/>
      <c r="AX70" s="13"/>
    </row>
    <row r="71" spans="1:50" x14ac:dyDescent="0.2">
      <c r="A71" s="40"/>
      <c r="B71" s="33"/>
      <c r="C71" s="5"/>
      <c r="D71" s="33"/>
      <c r="E71" s="5"/>
      <c r="F71" s="33"/>
      <c r="G71" s="5"/>
      <c r="H71" s="33"/>
      <c r="I71" s="5"/>
      <c r="J71" s="25"/>
      <c r="K71" s="5"/>
      <c r="L71" s="33"/>
      <c r="M71" s="5"/>
      <c r="N71" s="33"/>
      <c r="O71" s="5"/>
      <c r="P71" s="33"/>
      <c r="Q71" s="5"/>
      <c r="R71" s="25"/>
      <c r="S71" s="5"/>
      <c r="T71" s="33"/>
      <c r="U71" s="5"/>
      <c r="V71" s="33"/>
      <c r="W71" s="5"/>
      <c r="X71" s="33"/>
      <c r="Y71" s="5"/>
      <c r="Z71" s="25"/>
      <c r="AA71" s="5"/>
      <c r="AB71" s="33"/>
      <c r="AC71" s="5"/>
      <c r="AD71" s="33"/>
      <c r="AE71" s="5"/>
      <c r="AF71" s="33"/>
      <c r="AG71" s="5"/>
      <c r="AH71" s="13"/>
      <c r="AI71" s="5"/>
      <c r="AJ71" s="5"/>
      <c r="AK71" s="5"/>
      <c r="AL71" s="5"/>
      <c r="AM71" s="5"/>
      <c r="AN71" s="5"/>
      <c r="AO71" s="5"/>
      <c r="AP71" s="13"/>
      <c r="AQ71" s="5"/>
      <c r="AR71" s="5"/>
      <c r="AS71" s="5"/>
      <c r="AT71" s="5"/>
      <c r="AU71" s="5"/>
      <c r="AV71" s="5"/>
      <c r="AW71" s="5"/>
      <c r="AX71" s="13"/>
    </row>
    <row r="72" spans="1:50" x14ac:dyDescent="0.2">
      <c r="A72" s="40" t="s">
        <v>45</v>
      </c>
      <c r="B72" s="33">
        <v>2826997552.1399999</v>
      </c>
      <c r="C72" s="6">
        <v>4.8053652841205299</v>
      </c>
      <c r="D72" s="33">
        <v>0</v>
      </c>
      <c r="E72" s="6">
        <v>0</v>
      </c>
      <c r="F72" s="33">
        <v>0</v>
      </c>
      <c r="G72" s="6">
        <v>0</v>
      </c>
      <c r="H72" s="33">
        <v>0</v>
      </c>
      <c r="I72" s="6">
        <v>0</v>
      </c>
      <c r="J72" s="25">
        <v>631345926.11000001</v>
      </c>
      <c r="K72" s="6">
        <v>13.523825280507401</v>
      </c>
      <c r="L72" s="33">
        <v>0</v>
      </c>
      <c r="M72" s="6">
        <v>0</v>
      </c>
      <c r="N72" s="33">
        <v>0</v>
      </c>
      <c r="O72" s="6">
        <v>0</v>
      </c>
      <c r="P72" s="33">
        <v>0</v>
      </c>
      <c r="Q72" s="6">
        <v>0</v>
      </c>
      <c r="R72" s="25">
        <v>241162189.30000001</v>
      </c>
      <c r="S72" s="6">
        <v>5.7814626224563401</v>
      </c>
      <c r="T72" s="33">
        <v>0</v>
      </c>
      <c r="U72" s="6">
        <v>0</v>
      </c>
      <c r="V72" s="33">
        <v>0</v>
      </c>
      <c r="W72" s="6">
        <v>0</v>
      </c>
      <c r="X72" s="33">
        <v>0</v>
      </c>
      <c r="Y72" s="6">
        <v>0</v>
      </c>
      <c r="Z72" s="25">
        <v>390183736.81</v>
      </c>
      <c r="AA72" s="6">
        <v>78.492496425639601</v>
      </c>
      <c r="AB72" s="33">
        <v>0</v>
      </c>
      <c r="AC72" s="6">
        <v>0</v>
      </c>
      <c r="AD72" s="33">
        <v>0</v>
      </c>
      <c r="AE72" s="6">
        <v>0</v>
      </c>
      <c r="AF72" s="33">
        <v>0</v>
      </c>
      <c r="AG72" s="6">
        <v>0</v>
      </c>
      <c r="AH72" s="13">
        <v>2735</v>
      </c>
      <c r="AI72" s="6">
        <v>2.7076795137067</v>
      </c>
      <c r="AJ72" s="5">
        <v>0</v>
      </c>
      <c r="AK72" s="6">
        <v>0</v>
      </c>
      <c r="AL72" s="5">
        <v>0</v>
      </c>
      <c r="AM72" s="6">
        <v>0</v>
      </c>
      <c r="AN72" s="5">
        <v>0</v>
      </c>
      <c r="AO72" s="6">
        <v>0</v>
      </c>
      <c r="AP72" s="13">
        <v>6</v>
      </c>
      <c r="AQ72" s="5">
        <v>7.14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13"/>
    </row>
    <row r="73" spans="1:50" x14ac:dyDescent="0.2">
      <c r="A73" s="40"/>
      <c r="B73" s="33"/>
      <c r="C73" s="5"/>
      <c r="D73" s="33"/>
      <c r="E73" s="5"/>
      <c r="F73" s="33"/>
      <c r="G73" s="5"/>
      <c r="H73" s="33"/>
      <c r="I73" s="5"/>
      <c r="J73" s="25"/>
      <c r="K73" s="5"/>
      <c r="L73" s="33"/>
      <c r="M73" s="5"/>
      <c r="N73" s="33"/>
      <c r="O73" s="5"/>
      <c r="P73" s="33"/>
      <c r="Q73" s="5"/>
      <c r="R73" s="25"/>
      <c r="S73" s="5"/>
      <c r="T73" s="33"/>
      <c r="U73" s="5"/>
      <c r="V73" s="33"/>
      <c r="W73" s="5"/>
      <c r="X73" s="33"/>
      <c r="Y73" s="5"/>
      <c r="Z73" s="25"/>
      <c r="AA73" s="5"/>
      <c r="AB73" s="33"/>
      <c r="AC73" s="5"/>
      <c r="AD73" s="33"/>
      <c r="AE73" s="5"/>
      <c r="AF73" s="33"/>
      <c r="AG73" s="5"/>
      <c r="AH73" s="13"/>
      <c r="AI73" s="5"/>
      <c r="AJ73" s="5"/>
      <c r="AK73" s="5"/>
      <c r="AL73" s="5"/>
      <c r="AM73" s="5"/>
      <c r="AN73" s="5"/>
      <c r="AO73" s="5"/>
      <c r="AP73" s="13"/>
      <c r="AQ73" s="5"/>
      <c r="AR73" s="5"/>
      <c r="AS73" s="5"/>
      <c r="AT73" s="5"/>
      <c r="AU73" s="5"/>
      <c r="AV73" s="5"/>
      <c r="AW73" s="5"/>
      <c r="AX73" s="13"/>
    </row>
    <row r="74" spans="1:50" x14ac:dyDescent="0.2">
      <c r="A74" s="40" t="s">
        <v>63</v>
      </c>
      <c r="B74" s="33"/>
      <c r="C74" s="5"/>
      <c r="D74" s="33"/>
      <c r="E74" s="5"/>
      <c r="F74" s="33"/>
      <c r="G74" s="5"/>
      <c r="H74" s="33"/>
      <c r="I74" s="5"/>
      <c r="J74" s="25"/>
      <c r="K74" s="5"/>
      <c r="L74" s="33"/>
      <c r="M74" s="5"/>
      <c r="N74" s="33"/>
      <c r="O74" s="5"/>
      <c r="P74" s="33"/>
      <c r="Q74" s="5"/>
      <c r="R74" s="25"/>
      <c r="S74" s="5"/>
      <c r="T74" s="33"/>
      <c r="U74" s="5"/>
      <c r="V74" s="33"/>
      <c r="W74" s="5"/>
      <c r="X74" s="33"/>
      <c r="Y74" s="5"/>
      <c r="Z74" s="25"/>
      <c r="AA74" s="5"/>
      <c r="AB74" s="33"/>
      <c r="AC74" s="5"/>
      <c r="AD74" s="33"/>
      <c r="AE74" s="5"/>
      <c r="AF74" s="33"/>
      <c r="AG74" s="5"/>
      <c r="AH74" s="13"/>
      <c r="AI74" s="5"/>
      <c r="AJ74" s="5"/>
      <c r="AK74" s="5"/>
      <c r="AL74" s="5"/>
      <c r="AM74" s="5"/>
      <c r="AN74" s="5"/>
      <c r="AO74" s="5"/>
      <c r="AP74" s="13"/>
      <c r="AQ74" s="5"/>
      <c r="AR74" s="5"/>
      <c r="AS74" s="5"/>
      <c r="AT74" s="5"/>
      <c r="AU74" s="5"/>
      <c r="AV74" s="5"/>
      <c r="AW74" s="5"/>
      <c r="AX74" s="13"/>
    </row>
    <row r="75" spans="1:50" x14ac:dyDescent="0.2">
      <c r="A75" s="40"/>
      <c r="B75" s="33"/>
      <c r="C75" s="5"/>
      <c r="D75" s="33"/>
      <c r="E75" s="5"/>
      <c r="F75" s="33"/>
      <c r="G75" s="5"/>
      <c r="H75" s="33"/>
      <c r="I75" s="5"/>
      <c r="J75" s="25"/>
      <c r="K75" s="5"/>
      <c r="L75" s="33"/>
      <c r="M75" s="5"/>
      <c r="N75" s="33"/>
      <c r="O75" s="5"/>
      <c r="P75" s="33"/>
      <c r="Q75" s="5"/>
      <c r="R75" s="25"/>
      <c r="S75" s="5"/>
      <c r="T75" s="33"/>
      <c r="U75" s="5"/>
      <c r="V75" s="33"/>
      <c r="W75" s="5"/>
      <c r="X75" s="33"/>
      <c r="Y75" s="5"/>
      <c r="Z75" s="25"/>
      <c r="AA75" s="5"/>
      <c r="AB75" s="33"/>
      <c r="AC75" s="5"/>
      <c r="AD75" s="33"/>
      <c r="AE75" s="5"/>
      <c r="AF75" s="33"/>
      <c r="AG75" s="5"/>
      <c r="AH75" s="13"/>
      <c r="AI75" s="5"/>
      <c r="AJ75" s="5"/>
      <c r="AK75" s="5"/>
      <c r="AL75" s="5"/>
      <c r="AM75" s="5"/>
      <c r="AN75" s="5"/>
      <c r="AO75" s="5"/>
      <c r="AP75" s="13"/>
      <c r="AQ75" s="5"/>
      <c r="AR75" s="5"/>
      <c r="AS75" s="5"/>
      <c r="AT75" s="5"/>
      <c r="AU75" s="5"/>
      <c r="AV75" s="5"/>
      <c r="AW75" s="5"/>
      <c r="AX75" s="13"/>
    </row>
    <row r="76" spans="1:50" x14ac:dyDescent="0.2">
      <c r="A76" s="40" t="s">
        <v>66</v>
      </c>
      <c r="B76" s="33">
        <v>0</v>
      </c>
      <c r="C76" s="6">
        <v>0</v>
      </c>
      <c r="D76" s="33">
        <v>2001475913.46</v>
      </c>
      <c r="E76" s="6">
        <v>3.2810780188573601</v>
      </c>
      <c r="F76" s="33">
        <v>2003920587.74</v>
      </c>
      <c r="G76" s="6">
        <v>3.53497366855304</v>
      </c>
      <c r="H76" s="33">
        <v>1736972708.6099999</v>
      </c>
      <c r="I76" s="6">
        <v>3.4230175020137001</v>
      </c>
      <c r="J76" s="25">
        <v>0</v>
      </c>
      <c r="K76" s="6">
        <v>0</v>
      </c>
      <c r="L76" s="33">
        <v>196720121.16</v>
      </c>
      <c r="M76" s="6">
        <v>3.7882125352804299</v>
      </c>
      <c r="N76" s="33">
        <v>305767094.17000002</v>
      </c>
      <c r="O76" s="6">
        <v>6.5518460901829796</v>
      </c>
      <c r="P76" s="33">
        <v>217092007.16</v>
      </c>
      <c r="Q76" s="6">
        <v>4.9985973313794103</v>
      </c>
      <c r="R76" s="25">
        <v>0</v>
      </c>
      <c r="S76" s="6">
        <v>0</v>
      </c>
      <c r="T76" s="33">
        <v>133888492.93000001</v>
      </c>
      <c r="U76" s="6">
        <v>4.3637454180330799</v>
      </c>
      <c r="V76" s="33">
        <v>92044726.439999998</v>
      </c>
      <c r="W76" s="6">
        <v>2.8091786070861202</v>
      </c>
      <c r="X76" s="33">
        <v>239124763.53</v>
      </c>
      <c r="Y76" s="6">
        <v>5.6916887786272801</v>
      </c>
      <c r="Z76" s="25">
        <v>0</v>
      </c>
      <c r="AA76" s="6">
        <v>0</v>
      </c>
      <c r="AB76" s="33">
        <v>62831628.229999997</v>
      </c>
      <c r="AC76" s="6">
        <v>2.9571271077718002</v>
      </c>
      <c r="AD76" s="33">
        <v>213722367.72999999</v>
      </c>
      <c r="AE76" s="6">
        <v>15.3722400739961</v>
      </c>
      <c r="AF76" s="33">
        <v>-22032756.370000001</v>
      </c>
      <c r="AG76" s="6">
        <v>-15.542154139836001</v>
      </c>
      <c r="AH76" s="13">
        <v>0</v>
      </c>
      <c r="AI76" s="6">
        <v>0</v>
      </c>
      <c r="AJ76" s="5">
        <v>5065</v>
      </c>
      <c r="AK76" s="6">
        <v>4.76499586061564</v>
      </c>
      <c r="AL76" s="5">
        <v>5232</v>
      </c>
      <c r="AM76" s="6">
        <v>4.8945226624257403</v>
      </c>
      <c r="AN76" s="5">
        <v>5281</v>
      </c>
      <c r="AO76" s="6">
        <v>5.4579466297360399</v>
      </c>
      <c r="AP76" s="13">
        <v>0</v>
      </c>
      <c r="AQ76" s="5">
        <v>0</v>
      </c>
      <c r="AR76" s="5">
        <v>15</v>
      </c>
      <c r="AS76" s="5">
        <v>14.56</v>
      </c>
      <c r="AT76" s="5">
        <v>16</v>
      </c>
      <c r="AU76" s="5">
        <v>15.09</v>
      </c>
      <c r="AV76" s="5">
        <v>15</v>
      </c>
      <c r="AW76" s="5">
        <v>14.42</v>
      </c>
      <c r="AX76" s="13"/>
    </row>
    <row r="77" spans="1:50" x14ac:dyDescent="0.2">
      <c r="A77" s="40"/>
      <c r="B77" s="33"/>
      <c r="C77" s="5"/>
      <c r="D77" s="33"/>
      <c r="E77" s="5"/>
      <c r="F77" s="33"/>
      <c r="G77" s="5"/>
      <c r="H77" s="33"/>
      <c r="I77" s="5"/>
      <c r="J77" s="25"/>
      <c r="K77" s="5"/>
      <c r="L77" s="33"/>
      <c r="M77" s="5"/>
      <c r="N77" s="33"/>
      <c r="O77" s="5"/>
      <c r="P77" s="33"/>
      <c r="Q77" s="5"/>
      <c r="R77" s="25"/>
      <c r="S77" s="5"/>
      <c r="T77" s="33"/>
      <c r="U77" s="5"/>
      <c r="V77" s="33"/>
      <c r="W77" s="5"/>
      <c r="X77" s="33"/>
      <c r="Y77" s="5"/>
      <c r="Z77" s="25"/>
      <c r="AA77" s="5"/>
      <c r="AB77" s="33"/>
      <c r="AC77" s="5"/>
      <c r="AD77" s="33"/>
      <c r="AE77" s="5"/>
      <c r="AF77" s="33"/>
      <c r="AG77" s="5"/>
      <c r="AH77" s="13"/>
      <c r="AI77" s="5"/>
      <c r="AJ77" s="5"/>
      <c r="AK77" s="5"/>
      <c r="AL77" s="5"/>
      <c r="AM77" s="5"/>
      <c r="AN77" s="5"/>
      <c r="AO77" s="5"/>
      <c r="AP77" s="13"/>
      <c r="AQ77" s="5"/>
      <c r="AR77" s="5"/>
      <c r="AS77" s="5"/>
      <c r="AT77" s="5"/>
      <c r="AU77" s="5"/>
      <c r="AV77" s="5"/>
      <c r="AW77" s="5"/>
      <c r="AX77" s="13"/>
    </row>
    <row r="78" spans="1:50" x14ac:dyDescent="0.2">
      <c r="A78" s="40" t="s">
        <v>64</v>
      </c>
      <c r="B78" s="34">
        <v>393485145.25</v>
      </c>
      <c r="C78" s="19">
        <v>0.66885089991327895</v>
      </c>
      <c r="D78" s="34">
        <v>449816162.35000002</v>
      </c>
      <c r="E78" s="19">
        <v>0.73739679447951301</v>
      </c>
      <c r="F78" s="34">
        <v>469400362.24000001</v>
      </c>
      <c r="G78" s="19">
        <v>0.82803576682597901</v>
      </c>
      <c r="H78" s="34">
        <v>458789714.44999999</v>
      </c>
      <c r="I78" s="19">
        <v>0.90412774738582702</v>
      </c>
      <c r="J78" s="28">
        <v>66741718.5</v>
      </c>
      <c r="K78" s="19">
        <v>1.4296494244861</v>
      </c>
      <c r="L78" s="34">
        <v>59375409.82</v>
      </c>
      <c r="M78" s="19">
        <v>1.1433841665062601</v>
      </c>
      <c r="N78" s="34">
        <v>59119040.659999996</v>
      </c>
      <c r="O78" s="19">
        <v>1.2667774354693599</v>
      </c>
      <c r="P78" s="34">
        <v>30368710.43</v>
      </c>
      <c r="Q78" s="19">
        <v>0.69924709296622101</v>
      </c>
      <c r="R78" s="28">
        <v>156570719.36000001</v>
      </c>
      <c r="S78" s="19">
        <v>3.7535227407679801</v>
      </c>
      <c r="T78" s="34">
        <v>73213225.239999995</v>
      </c>
      <c r="U78" s="19">
        <v>2.38619368393001</v>
      </c>
      <c r="V78" s="34">
        <v>71366294.959999993</v>
      </c>
      <c r="W78" s="19">
        <v>2.1780788190979599</v>
      </c>
      <c r="X78" s="34">
        <v>67498252.400000006</v>
      </c>
      <c r="Y78" s="19">
        <v>1.60660502112251</v>
      </c>
      <c r="Z78" s="28">
        <v>-89829000.859999999</v>
      </c>
      <c r="AA78" s="19">
        <v>-18.070723773799301</v>
      </c>
      <c r="AB78" s="34">
        <v>-13837815.42</v>
      </c>
      <c r="AC78" s="19">
        <v>-0.65126720799010995</v>
      </c>
      <c r="AD78" s="34">
        <v>-12247254.300000001</v>
      </c>
      <c r="AE78" s="19">
        <v>-0.88089859450146202</v>
      </c>
      <c r="AF78" s="34">
        <v>-37129541.969999999</v>
      </c>
      <c r="AG78" s="19">
        <v>-26.191596491531101</v>
      </c>
      <c r="AH78" s="16">
        <v>505</v>
      </c>
      <c r="AI78" s="19">
        <v>0.49995544951440002</v>
      </c>
      <c r="AJ78" s="10">
        <v>520</v>
      </c>
      <c r="AK78" s="19">
        <v>0.489199969895386</v>
      </c>
      <c r="AL78" s="10">
        <v>659</v>
      </c>
      <c r="AM78" s="19">
        <v>0.61649282005706496</v>
      </c>
      <c r="AN78" s="10">
        <v>675</v>
      </c>
      <c r="AO78" s="19">
        <v>0.69761673453357897</v>
      </c>
      <c r="AP78" s="16">
        <v>4</v>
      </c>
      <c r="AQ78" s="10">
        <v>4.76</v>
      </c>
      <c r="AR78" s="10">
        <v>4</v>
      </c>
      <c r="AS78" s="10">
        <v>3.88</v>
      </c>
      <c r="AT78" s="10">
        <v>6</v>
      </c>
      <c r="AU78" s="10">
        <v>5.66</v>
      </c>
      <c r="AV78" s="10">
        <v>6</v>
      </c>
      <c r="AW78" s="10">
        <v>5.77</v>
      </c>
      <c r="AX78" s="13"/>
    </row>
    <row r="79" spans="1:50" x14ac:dyDescent="0.2">
      <c r="A79" s="40"/>
      <c r="B79" s="34"/>
      <c r="C79" s="10"/>
      <c r="D79" s="34"/>
      <c r="E79" s="10"/>
      <c r="F79" s="34"/>
      <c r="G79" s="10"/>
      <c r="H79" s="34"/>
      <c r="I79" s="10"/>
      <c r="J79" s="28"/>
      <c r="K79" s="10"/>
      <c r="L79" s="34"/>
      <c r="M79" s="10"/>
      <c r="N79" s="34"/>
      <c r="O79" s="10"/>
      <c r="P79" s="34"/>
      <c r="Q79" s="10"/>
      <c r="R79" s="28"/>
      <c r="S79" s="10"/>
      <c r="T79" s="34"/>
      <c r="U79" s="10"/>
      <c r="V79" s="34"/>
      <c r="W79" s="10"/>
      <c r="X79" s="34"/>
      <c r="Y79" s="10"/>
      <c r="Z79" s="28"/>
      <c r="AA79" s="10"/>
      <c r="AB79" s="34"/>
      <c r="AC79" s="10"/>
      <c r="AD79" s="34"/>
      <c r="AE79" s="10"/>
      <c r="AF79" s="34"/>
      <c r="AG79" s="10"/>
      <c r="AH79" s="16"/>
      <c r="AI79" s="10"/>
      <c r="AJ79" s="10"/>
      <c r="AK79" s="10"/>
      <c r="AL79" s="10"/>
      <c r="AM79" s="10"/>
      <c r="AN79" s="10"/>
      <c r="AO79" s="10"/>
      <c r="AP79" s="16"/>
      <c r="AQ79" s="10"/>
      <c r="AR79" s="10"/>
      <c r="AS79" s="10"/>
      <c r="AT79" s="10"/>
      <c r="AU79" s="10"/>
      <c r="AV79" s="10"/>
      <c r="AW79" s="10"/>
      <c r="AX79" s="13"/>
    </row>
    <row r="80" spans="1:50" x14ac:dyDescent="0.2">
      <c r="A80" s="40" t="s">
        <v>65</v>
      </c>
      <c r="B80" s="34">
        <v>294656163.64999998</v>
      </c>
      <c r="C80" s="19">
        <v>0.50086017884380796</v>
      </c>
      <c r="D80" s="34">
        <v>0</v>
      </c>
      <c r="E80" s="19">
        <v>0</v>
      </c>
      <c r="F80" s="34">
        <v>0</v>
      </c>
      <c r="G80" s="19">
        <v>0</v>
      </c>
      <c r="H80" s="34">
        <v>0</v>
      </c>
      <c r="I80" s="19">
        <v>0</v>
      </c>
      <c r="J80" s="28">
        <v>41127228.25</v>
      </c>
      <c r="K80" s="19">
        <v>0.880970995649762</v>
      </c>
      <c r="L80" s="34">
        <v>0</v>
      </c>
      <c r="M80" s="19">
        <v>0</v>
      </c>
      <c r="N80" s="34">
        <v>0</v>
      </c>
      <c r="O80" s="19">
        <v>0</v>
      </c>
      <c r="P80" s="34">
        <v>0</v>
      </c>
      <c r="Q80" s="19">
        <v>0</v>
      </c>
      <c r="R80" s="28">
        <v>58141209.539999999</v>
      </c>
      <c r="S80" s="19">
        <v>1.39383885490341</v>
      </c>
      <c r="T80" s="34">
        <v>0</v>
      </c>
      <c r="U80" s="19">
        <v>0</v>
      </c>
      <c r="V80" s="34">
        <v>0</v>
      </c>
      <c r="W80" s="19">
        <v>0</v>
      </c>
      <c r="X80" s="34">
        <v>0</v>
      </c>
      <c r="Y80" s="19">
        <v>0</v>
      </c>
      <c r="Z80" s="28">
        <v>-17013981.289999999</v>
      </c>
      <c r="AA80" s="19">
        <v>-3.4226692186341201</v>
      </c>
      <c r="AB80" s="34">
        <v>0</v>
      </c>
      <c r="AC80" s="19">
        <v>0</v>
      </c>
      <c r="AD80" s="34">
        <v>0</v>
      </c>
      <c r="AE80" s="19">
        <v>0</v>
      </c>
      <c r="AF80" s="34">
        <v>0</v>
      </c>
      <c r="AG80" s="19">
        <v>0</v>
      </c>
      <c r="AH80" s="16">
        <v>3705</v>
      </c>
      <c r="AI80" s="19">
        <v>3.6679899810907899</v>
      </c>
      <c r="AJ80" s="10">
        <v>0</v>
      </c>
      <c r="AK80" s="19">
        <v>0</v>
      </c>
      <c r="AL80" s="10">
        <v>0</v>
      </c>
      <c r="AM80" s="19">
        <v>0</v>
      </c>
      <c r="AN80" s="10">
        <v>0</v>
      </c>
      <c r="AO80" s="19">
        <v>0</v>
      </c>
      <c r="AP80" s="16">
        <v>5</v>
      </c>
      <c r="AQ80" s="10">
        <v>5.95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3"/>
    </row>
    <row r="81" spans="1:50" x14ac:dyDescent="0.2">
      <c r="A81" s="40"/>
      <c r="B81" s="34"/>
      <c r="C81" s="10"/>
      <c r="D81" s="34"/>
      <c r="E81" s="10"/>
      <c r="F81" s="34"/>
      <c r="G81" s="10"/>
      <c r="H81" s="34"/>
      <c r="I81" s="10"/>
      <c r="J81" s="28"/>
      <c r="K81" s="10"/>
      <c r="L81" s="34"/>
      <c r="M81" s="10"/>
      <c r="N81" s="34"/>
      <c r="O81" s="10"/>
      <c r="P81" s="34"/>
      <c r="Q81" s="10"/>
      <c r="R81" s="28"/>
      <c r="S81" s="10"/>
      <c r="T81" s="34"/>
      <c r="U81" s="10"/>
      <c r="V81" s="34"/>
      <c r="W81" s="10"/>
      <c r="X81" s="34"/>
      <c r="Y81" s="10"/>
      <c r="Z81" s="28"/>
      <c r="AA81" s="10"/>
      <c r="AB81" s="34"/>
      <c r="AC81" s="10"/>
      <c r="AD81" s="34"/>
      <c r="AE81" s="10"/>
      <c r="AF81" s="34"/>
      <c r="AG81" s="10"/>
      <c r="AH81" s="16"/>
      <c r="AI81" s="10"/>
      <c r="AJ81" s="10"/>
      <c r="AK81" s="10"/>
      <c r="AL81" s="10"/>
      <c r="AM81" s="10"/>
      <c r="AN81" s="10"/>
      <c r="AO81" s="10"/>
      <c r="AP81" s="16"/>
      <c r="AQ81" s="10"/>
      <c r="AR81" s="10"/>
      <c r="AS81" s="10"/>
      <c r="AT81" s="10"/>
      <c r="AU81" s="10"/>
      <c r="AV81" s="10"/>
      <c r="AW81" s="10"/>
      <c r="AX81" s="13"/>
    </row>
    <row r="82" spans="1:50" ht="13.5" thickBot="1" x14ac:dyDescent="0.25">
      <c r="A82" s="40"/>
      <c r="B82" s="34"/>
      <c r="C82" s="10"/>
      <c r="D82" s="34"/>
      <c r="E82" s="10"/>
      <c r="F82" s="34"/>
      <c r="G82" s="10"/>
      <c r="H82" s="34"/>
      <c r="I82" s="10"/>
      <c r="J82" s="28"/>
      <c r="K82" s="10"/>
      <c r="L82" s="34"/>
      <c r="M82" s="10"/>
      <c r="N82" s="34"/>
      <c r="O82" s="10"/>
      <c r="P82" s="34"/>
      <c r="Q82" s="10"/>
      <c r="R82" s="28"/>
      <c r="S82" s="10"/>
      <c r="T82" s="34"/>
      <c r="U82" s="10"/>
      <c r="V82" s="34"/>
      <c r="W82" s="10"/>
      <c r="X82" s="34"/>
      <c r="Y82" s="10"/>
      <c r="Z82" s="28"/>
      <c r="AA82" s="10"/>
      <c r="AB82" s="34"/>
      <c r="AC82" s="10"/>
      <c r="AD82" s="34"/>
      <c r="AE82" s="10"/>
      <c r="AF82" s="34"/>
      <c r="AG82" s="10"/>
      <c r="AH82" s="16"/>
      <c r="AI82" s="10"/>
      <c r="AJ82" s="10"/>
      <c r="AK82" s="10"/>
      <c r="AL82" s="10"/>
      <c r="AM82" s="10"/>
      <c r="AN82" s="10"/>
      <c r="AO82" s="10"/>
      <c r="AP82" s="16"/>
      <c r="AQ82" s="10"/>
      <c r="AR82" s="10"/>
      <c r="AS82" s="10"/>
      <c r="AT82" s="10"/>
      <c r="AU82" s="10"/>
      <c r="AV82" s="10"/>
      <c r="AW82" s="10"/>
      <c r="AX82" s="13"/>
    </row>
    <row r="83" spans="1:50" ht="14.25" thickTop="1" thickBot="1" x14ac:dyDescent="0.25">
      <c r="A83" s="43" t="s">
        <v>42</v>
      </c>
      <c r="B83" s="35">
        <v>58830024045.870003</v>
      </c>
      <c r="C83" s="12">
        <v>100</v>
      </c>
      <c r="D83" s="35">
        <v>61000558412.720001</v>
      </c>
      <c r="E83" s="12">
        <v>100</v>
      </c>
      <c r="F83" s="35">
        <v>56688416255.169998</v>
      </c>
      <c r="G83" s="12">
        <v>100</v>
      </c>
      <c r="H83" s="35">
        <v>50743903809.669998</v>
      </c>
      <c r="I83" s="12">
        <v>100</v>
      </c>
      <c r="J83" s="29">
        <v>4668397535.5699997</v>
      </c>
      <c r="K83" s="12">
        <v>100</v>
      </c>
      <c r="L83" s="35">
        <v>5192953651.04</v>
      </c>
      <c r="M83" s="12">
        <v>100</v>
      </c>
      <c r="N83" s="35">
        <v>4666884569.04</v>
      </c>
      <c r="O83" s="12">
        <v>100</v>
      </c>
      <c r="P83" s="35">
        <v>4343058517.5799999</v>
      </c>
      <c r="Q83" s="12">
        <v>100</v>
      </c>
      <c r="R83" s="29">
        <v>4171300673.3499999</v>
      </c>
      <c r="S83" s="12">
        <v>100</v>
      </c>
      <c r="T83" s="35">
        <v>3068201283.6199999</v>
      </c>
      <c r="U83" s="12">
        <v>100</v>
      </c>
      <c r="V83" s="35">
        <v>3276570817.0999999</v>
      </c>
      <c r="W83" s="12">
        <v>100</v>
      </c>
      <c r="X83" s="35">
        <v>4201297239.3699999</v>
      </c>
      <c r="Y83" s="12">
        <v>100</v>
      </c>
      <c r="Z83" s="29">
        <v>497096862.22000003</v>
      </c>
      <c r="AA83" s="12">
        <v>100</v>
      </c>
      <c r="AB83" s="35">
        <v>2124752367.4200001</v>
      </c>
      <c r="AC83" s="12">
        <v>100</v>
      </c>
      <c r="AD83" s="35">
        <v>1390313751.9400001</v>
      </c>
      <c r="AE83" s="12">
        <v>100</v>
      </c>
      <c r="AF83" s="35">
        <v>141761278.21000001</v>
      </c>
      <c r="AG83" s="12">
        <v>100</v>
      </c>
      <c r="AH83" s="17">
        <v>101009</v>
      </c>
      <c r="AI83" s="12">
        <v>100</v>
      </c>
      <c r="AJ83" s="11">
        <v>106296</v>
      </c>
      <c r="AK83" s="12">
        <v>100</v>
      </c>
      <c r="AL83" s="11">
        <v>106895</v>
      </c>
      <c r="AM83" s="12">
        <v>100</v>
      </c>
      <c r="AN83" s="11">
        <v>96758</v>
      </c>
      <c r="AO83" s="12">
        <v>100</v>
      </c>
      <c r="AP83" s="17">
        <v>84</v>
      </c>
      <c r="AQ83" s="11">
        <v>100</v>
      </c>
      <c r="AR83" s="11">
        <v>103</v>
      </c>
      <c r="AS83" s="11">
        <v>100</v>
      </c>
      <c r="AT83" s="11">
        <v>106</v>
      </c>
      <c r="AU83" s="11">
        <v>100</v>
      </c>
      <c r="AV83" s="11">
        <v>104</v>
      </c>
      <c r="AW83" s="11">
        <v>100</v>
      </c>
      <c r="AX83" s="13"/>
    </row>
    <row r="84" spans="1:50" ht="13.5" thickTop="1" x14ac:dyDescent="0.2">
      <c r="A84" s="40"/>
      <c r="B84" s="33"/>
      <c r="C84" s="5"/>
      <c r="D84" s="33"/>
      <c r="E84" s="5"/>
      <c r="F84" s="33"/>
      <c r="G84" s="5"/>
      <c r="H84" s="33"/>
      <c r="I84" s="5"/>
      <c r="J84" s="25"/>
      <c r="K84" s="5"/>
      <c r="L84" s="33"/>
      <c r="M84" s="5"/>
      <c r="N84" s="33"/>
      <c r="O84" s="5"/>
      <c r="P84" s="33"/>
      <c r="Q84" s="5"/>
      <c r="R84" s="25"/>
      <c r="S84" s="5"/>
      <c r="T84" s="33"/>
      <c r="U84" s="5"/>
      <c r="V84" s="33"/>
      <c r="W84" s="5"/>
      <c r="X84" s="33"/>
      <c r="Y84" s="5"/>
      <c r="Z84" s="25"/>
      <c r="AA84" s="5"/>
      <c r="AB84" s="33"/>
      <c r="AC84" s="5"/>
      <c r="AD84" s="33"/>
      <c r="AE84" s="5"/>
      <c r="AF84" s="33"/>
      <c r="AG84" s="5"/>
      <c r="AH84" s="13"/>
      <c r="AI84" s="5"/>
      <c r="AJ84" s="5"/>
      <c r="AK84" s="5"/>
      <c r="AL84" s="5"/>
      <c r="AM84" s="5"/>
      <c r="AN84" s="5"/>
      <c r="AO84" s="5"/>
      <c r="AP84" s="13"/>
      <c r="AQ84" s="5"/>
      <c r="AR84" s="5"/>
      <c r="AS84" s="5"/>
      <c r="AT84" s="5"/>
      <c r="AU84" s="5"/>
      <c r="AV84" s="5"/>
      <c r="AW84" s="5"/>
      <c r="AX84" s="13"/>
    </row>
    <row r="85" spans="1:50" x14ac:dyDescent="0.2">
      <c r="A85" s="40"/>
      <c r="B85" s="33"/>
      <c r="C85" s="5"/>
      <c r="D85" s="33"/>
      <c r="E85" s="5"/>
      <c r="F85" s="33"/>
      <c r="G85" s="5"/>
      <c r="H85" s="33"/>
      <c r="I85" s="5"/>
      <c r="J85" s="25"/>
      <c r="K85" s="5"/>
      <c r="L85" s="33"/>
      <c r="M85" s="5"/>
      <c r="N85" s="33"/>
      <c r="O85" s="5"/>
      <c r="P85" s="33"/>
      <c r="Q85" s="5"/>
      <c r="R85" s="25"/>
      <c r="S85" s="5"/>
      <c r="T85" s="33"/>
      <c r="U85" s="5"/>
      <c r="V85" s="33"/>
      <c r="W85" s="5"/>
      <c r="X85" s="33"/>
      <c r="Y85" s="5"/>
      <c r="Z85" s="25"/>
      <c r="AA85" s="5"/>
      <c r="AB85" s="33"/>
      <c r="AC85" s="5"/>
      <c r="AD85" s="33"/>
      <c r="AE85" s="5"/>
      <c r="AF85" s="33"/>
      <c r="AG85" s="5"/>
      <c r="AH85" s="13"/>
      <c r="AI85" s="5"/>
      <c r="AJ85" s="5"/>
      <c r="AK85" s="5"/>
      <c r="AL85" s="5"/>
      <c r="AM85" s="5"/>
      <c r="AN85" s="5"/>
      <c r="AO85" s="5"/>
      <c r="AP85" s="13"/>
      <c r="AQ85" s="5"/>
      <c r="AR85" s="5"/>
      <c r="AS85" s="5"/>
      <c r="AT85" s="5"/>
      <c r="AU85" s="5"/>
      <c r="AV85" s="5"/>
      <c r="AW85" s="5"/>
      <c r="AX85" s="13"/>
    </row>
    <row r="86" spans="1:50" x14ac:dyDescent="0.2">
      <c r="A86" s="40"/>
      <c r="B86" s="34"/>
      <c r="C86" s="10"/>
      <c r="D86" s="34"/>
      <c r="E86" s="10"/>
      <c r="F86" s="34"/>
      <c r="G86" s="10"/>
      <c r="H86" s="34"/>
      <c r="I86" s="10"/>
      <c r="J86" s="28"/>
      <c r="K86" s="10"/>
      <c r="L86" s="34"/>
      <c r="M86" s="10"/>
      <c r="N86" s="34"/>
      <c r="O86" s="10"/>
      <c r="P86" s="34"/>
      <c r="Q86" s="10"/>
      <c r="R86" s="28"/>
      <c r="S86" s="10"/>
      <c r="T86" s="34"/>
      <c r="U86" s="10"/>
      <c r="V86" s="34"/>
      <c r="W86" s="10"/>
      <c r="X86" s="34"/>
      <c r="Y86" s="10"/>
      <c r="Z86" s="28"/>
      <c r="AA86" s="10"/>
      <c r="AB86" s="34"/>
      <c r="AC86" s="10"/>
      <c r="AD86" s="34"/>
      <c r="AE86" s="10"/>
      <c r="AF86" s="34"/>
      <c r="AG86" s="10"/>
      <c r="AH86" s="16"/>
      <c r="AI86" s="10"/>
      <c r="AJ86" s="10"/>
      <c r="AK86" s="10"/>
      <c r="AL86" s="10"/>
      <c r="AM86" s="10"/>
      <c r="AN86" s="10"/>
      <c r="AO86" s="10"/>
      <c r="AP86" s="16"/>
      <c r="AQ86" s="10"/>
      <c r="AR86" s="10"/>
      <c r="AS86" s="10"/>
      <c r="AT86" s="10"/>
      <c r="AU86" s="10"/>
      <c r="AV86" s="10"/>
      <c r="AW86" s="10"/>
      <c r="AX86" s="13"/>
    </row>
    <row r="87" spans="1:50" x14ac:dyDescent="0.2">
      <c r="A87" s="40" t="s">
        <v>13</v>
      </c>
      <c r="B87" s="34">
        <v>187294338911.42001</v>
      </c>
      <c r="C87" s="19">
        <v>100</v>
      </c>
      <c r="D87" s="34">
        <v>170838503027.04999</v>
      </c>
      <c r="E87" s="19">
        <v>100</v>
      </c>
      <c r="F87" s="34">
        <v>159689424534.07999</v>
      </c>
      <c r="G87" s="19">
        <v>100</v>
      </c>
      <c r="H87" s="34">
        <v>148798632929.82001</v>
      </c>
      <c r="I87" s="19">
        <v>100</v>
      </c>
      <c r="J87" s="28">
        <v>14716625822.049999</v>
      </c>
      <c r="K87" s="19">
        <v>100</v>
      </c>
      <c r="L87" s="34">
        <v>14060676232.34</v>
      </c>
      <c r="M87" s="19">
        <v>100</v>
      </c>
      <c r="N87" s="34">
        <v>11563569537.1</v>
      </c>
      <c r="O87" s="19">
        <v>100</v>
      </c>
      <c r="P87" s="34">
        <v>10453114950.370001</v>
      </c>
      <c r="Q87" s="19">
        <v>100</v>
      </c>
      <c r="R87" s="28">
        <v>9377683220.5799999</v>
      </c>
      <c r="S87" s="19">
        <v>100</v>
      </c>
      <c r="T87" s="34">
        <v>13373030407.790001</v>
      </c>
      <c r="U87" s="19">
        <v>100</v>
      </c>
      <c r="V87" s="34">
        <v>8198187368.21</v>
      </c>
      <c r="W87" s="19">
        <v>100</v>
      </c>
      <c r="X87" s="34">
        <v>8351022503</v>
      </c>
      <c r="Y87" s="19">
        <v>100</v>
      </c>
      <c r="Z87" s="28">
        <v>5338942601.4700003</v>
      </c>
      <c r="AA87" s="19">
        <v>100</v>
      </c>
      <c r="AB87" s="34">
        <v>687645824.54999995</v>
      </c>
      <c r="AC87" s="19">
        <v>100</v>
      </c>
      <c r="AD87" s="34">
        <v>3365382168.8899999</v>
      </c>
      <c r="AE87" s="19">
        <v>100</v>
      </c>
      <c r="AF87" s="34">
        <v>2102092447.3699999</v>
      </c>
      <c r="AG87" s="19">
        <v>100</v>
      </c>
      <c r="AH87" s="16">
        <v>186134</v>
      </c>
      <c r="AI87" s="19">
        <v>100</v>
      </c>
      <c r="AJ87" s="10">
        <v>178634</v>
      </c>
      <c r="AK87" s="19">
        <v>100</v>
      </c>
      <c r="AL87" s="10">
        <v>171812</v>
      </c>
      <c r="AM87" s="19">
        <v>100</v>
      </c>
      <c r="AN87" s="10">
        <v>167988</v>
      </c>
      <c r="AO87" s="19">
        <v>100</v>
      </c>
      <c r="AP87" s="16">
        <v>339</v>
      </c>
      <c r="AQ87" s="19">
        <v>100</v>
      </c>
      <c r="AR87" s="10">
        <v>339</v>
      </c>
      <c r="AS87" s="19">
        <v>100</v>
      </c>
      <c r="AT87" s="10">
        <v>346</v>
      </c>
      <c r="AU87" s="19">
        <v>100</v>
      </c>
      <c r="AV87" s="10">
        <v>346</v>
      </c>
      <c r="AW87" s="19">
        <v>100</v>
      </c>
      <c r="AX87" s="13"/>
    </row>
    <row r="88" spans="1:50" x14ac:dyDescent="0.2">
      <c r="A88" s="40"/>
      <c r="B88" s="34"/>
      <c r="C88" s="10"/>
      <c r="D88" s="34"/>
      <c r="E88" s="10"/>
      <c r="F88" s="34"/>
      <c r="G88" s="10"/>
      <c r="H88" s="34"/>
      <c r="I88" s="10"/>
      <c r="J88" s="28"/>
      <c r="K88" s="10"/>
      <c r="L88" s="34"/>
      <c r="M88" s="10"/>
      <c r="N88" s="34"/>
      <c r="O88" s="10"/>
      <c r="P88" s="34"/>
      <c r="Q88" s="10"/>
      <c r="R88" s="28"/>
      <c r="S88" s="10"/>
      <c r="T88" s="34"/>
      <c r="U88" s="10"/>
      <c r="V88" s="34"/>
      <c r="W88" s="10"/>
      <c r="X88" s="34"/>
      <c r="Y88" s="10"/>
      <c r="Z88" s="28"/>
      <c r="AA88" s="10"/>
      <c r="AB88" s="34"/>
      <c r="AC88" s="10"/>
      <c r="AD88" s="34"/>
      <c r="AE88" s="10"/>
      <c r="AF88" s="34"/>
      <c r="AG88" s="10"/>
      <c r="AH88" s="16"/>
      <c r="AI88" s="10"/>
      <c r="AJ88" s="10"/>
      <c r="AK88" s="10"/>
      <c r="AL88" s="10"/>
      <c r="AM88" s="10"/>
      <c r="AN88" s="10"/>
      <c r="AO88" s="10"/>
      <c r="AP88" s="16"/>
      <c r="AQ88" s="10"/>
      <c r="AR88" s="10"/>
      <c r="AS88" s="10"/>
      <c r="AT88" s="10"/>
      <c r="AU88" s="10"/>
      <c r="AV88" s="10"/>
      <c r="AW88" s="10"/>
      <c r="AX88" s="13"/>
    </row>
    <row r="89" spans="1:50" x14ac:dyDescent="0.2">
      <c r="A89" s="40"/>
      <c r="B89" s="34"/>
      <c r="C89" s="10"/>
      <c r="D89" s="34"/>
      <c r="E89" s="10"/>
      <c r="F89" s="34"/>
      <c r="G89" s="10"/>
      <c r="H89" s="34"/>
      <c r="I89" s="10"/>
      <c r="J89" s="28"/>
      <c r="K89" s="10"/>
      <c r="L89" s="34"/>
      <c r="M89" s="10"/>
      <c r="N89" s="34"/>
      <c r="O89" s="10"/>
      <c r="P89" s="34"/>
      <c r="Q89" s="10"/>
      <c r="R89" s="28"/>
      <c r="S89" s="10"/>
      <c r="T89" s="34"/>
      <c r="U89" s="10"/>
      <c r="V89" s="34"/>
      <c r="W89" s="10"/>
      <c r="X89" s="34"/>
      <c r="Y89" s="10"/>
      <c r="Z89" s="28"/>
      <c r="AA89" s="10"/>
      <c r="AB89" s="34"/>
      <c r="AC89" s="10"/>
      <c r="AD89" s="34"/>
      <c r="AE89" s="10"/>
      <c r="AF89" s="34"/>
      <c r="AG89" s="10"/>
      <c r="AH89" s="16"/>
      <c r="AI89" s="10"/>
      <c r="AJ89" s="10"/>
      <c r="AK89" s="10"/>
      <c r="AL89" s="10"/>
      <c r="AM89" s="10"/>
      <c r="AN89" s="10"/>
      <c r="AO89" s="10"/>
      <c r="AP89" s="16"/>
      <c r="AQ89" s="10"/>
      <c r="AR89" s="10"/>
      <c r="AS89" s="10"/>
      <c r="AT89" s="10"/>
      <c r="AU89" s="10"/>
      <c r="AV89" s="10"/>
      <c r="AW89" s="10"/>
      <c r="AX89" s="13"/>
    </row>
    <row r="90" spans="1:50" ht="13.5" thickBot="1" x14ac:dyDescent="0.25">
      <c r="A90" s="40"/>
      <c r="B90" s="34"/>
      <c r="C90" s="10"/>
      <c r="D90" s="34"/>
      <c r="E90" s="10"/>
      <c r="F90" s="34"/>
      <c r="G90" s="10"/>
      <c r="H90" s="34"/>
      <c r="I90" s="10"/>
      <c r="J90" s="28"/>
      <c r="K90" s="10"/>
      <c r="L90" s="34"/>
      <c r="M90" s="10"/>
      <c r="N90" s="34"/>
      <c r="O90" s="10"/>
      <c r="P90" s="34"/>
      <c r="Q90" s="10"/>
      <c r="R90" s="28"/>
      <c r="S90" s="10"/>
      <c r="T90" s="34"/>
      <c r="U90" s="10"/>
      <c r="V90" s="34"/>
      <c r="W90" s="10"/>
      <c r="X90" s="34"/>
      <c r="Y90" s="10"/>
      <c r="Z90" s="28"/>
      <c r="AA90" s="10"/>
      <c r="AB90" s="34"/>
      <c r="AC90" s="10"/>
      <c r="AD90" s="34"/>
      <c r="AE90" s="10"/>
      <c r="AF90" s="34"/>
      <c r="AG90" s="10"/>
      <c r="AH90" s="16"/>
      <c r="AI90" s="10"/>
      <c r="AJ90" s="10"/>
      <c r="AK90" s="10"/>
      <c r="AL90" s="10"/>
      <c r="AM90" s="10"/>
      <c r="AN90" s="10"/>
      <c r="AO90" s="10"/>
      <c r="AP90" s="16"/>
      <c r="AQ90" s="10"/>
      <c r="AR90" s="10"/>
      <c r="AS90" s="10"/>
      <c r="AT90" s="10"/>
      <c r="AU90" s="10"/>
      <c r="AV90" s="10"/>
      <c r="AW90" s="10"/>
      <c r="AX90" s="13"/>
    </row>
    <row r="91" spans="1:50" ht="14.25" thickTop="1" thickBot="1" x14ac:dyDescent="0.25">
      <c r="A91" s="44" t="s">
        <v>14</v>
      </c>
      <c r="B91" s="35">
        <v>187294338911.42001</v>
      </c>
      <c r="C91" s="12">
        <v>100</v>
      </c>
      <c r="D91" s="35">
        <v>170838503027.04999</v>
      </c>
      <c r="E91" s="12">
        <v>100</v>
      </c>
      <c r="F91" s="35">
        <v>159689424534.07999</v>
      </c>
      <c r="G91" s="12">
        <v>100</v>
      </c>
      <c r="H91" s="35">
        <v>148798632929.82001</v>
      </c>
      <c r="I91" s="12">
        <v>100</v>
      </c>
      <c r="J91" s="29">
        <v>14716625822.049999</v>
      </c>
      <c r="K91" s="12">
        <v>100</v>
      </c>
      <c r="L91" s="35">
        <v>14060676232.34</v>
      </c>
      <c r="M91" s="12">
        <v>100</v>
      </c>
      <c r="N91" s="35">
        <v>11563569537.1</v>
      </c>
      <c r="O91" s="12">
        <v>100</v>
      </c>
      <c r="P91" s="35">
        <v>10453114950.370001</v>
      </c>
      <c r="Q91" s="12">
        <v>100</v>
      </c>
      <c r="R91" s="29">
        <v>9377683220.5799999</v>
      </c>
      <c r="S91" s="12">
        <v>100</v>
      </c>
      <c r="T91" s="35">
        <v>13373030407.790001</v>
      </c>
      <c r="U91" s="12">
        <v>100</v>
      </c>
      <c r="V91" s="35">
        <v>8198187368.21</v>
      </c>
      <c r="W91" s="12">
        <v>100</v>
      </c>
      <c r="X91" s="35">
        <v>8351022503</v>
      </c>
      <c r="Y91" s="12">
        <v>100</v>
      </c>
      <c r="Z91" s="29">
        <v>5338942601.4700003</v>
      </c>
      <c r="AA91" s="12">
        <v>100</v>
      </c>
      <c r="AB91" s="35">
        <v>687645824.54999995</v>
      </c>
      <c r="AC91" s="12">
        <v>100</v>
      </c>
      <c r="AD91" s="35">
        <v>3365382168.8899999</v>
      </c>
      <c r="AE91" s="12">
        <v>100</v>
      </c>
      <c r="AF91" s="35">
        <v>2102092447.3699999</v>
      </c>
      <c r="AG91" s="12">
        <v>100</v>
      </c>
      <c r="AH91" s="17">
        <v>186134</v>
      </c>
      <c r="AI91" s="12">
        <v>100</v>
      </c>
      <c r="AJ91" s="11">
        <v>178634</v>
      </c>
      <c r="AK91" s="12">
        <v>100</v>
      </c>
      <c r="AL91" s="11">
        <v>171812</v>
      </c>
      <c r="AM91" s="12">
        <v>100</v>
      </c>
      <c r="AN91" s="11">
        <v>167988</v>
      </c>
      <c r="AO91" s="12">
        <v>100</v>
      </c>
      <c r="AP91" s="17">
        <v>339</v>
      </c>
      <c r="AQ91" s="12">
        <v>100</v>
      </c>
      <c r="AR91" s="11">
        <v>339</v>
      </c>
      <c r="AS91" s="12">
        <v>100</v>
      </c>
      <c r="AT91" s="11">
        <v>346</v>
      </c>
      <c r="AU91" s="12">
        <v>100</v>
      </c>
      <c r="AV91" s="11">
        <v>346</v>
      </c>
      <c r="AW91" s="12">
        <v>100</v>
      </c>
      <c r="AX91" s="13"/>
    </row>
    <row r="92" spans="1:50" ht="13.5" thickTop="1" x14ac:dyDescent="0.2"/>
  </sheetData>
  <mergeCells count="30"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honeticPr fontId="0" type="noConversion"/>
  <pageMargins left="0.25" right="0.25" top="0.75" bottom="0.75" header="0.3" footer="0.3"/>
  <pageSetup paperSize="9" scale="4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6"/>
  <sheetViews>
    <sheetView zoomScale="70" zoomScaleNormal="70" workbookViewId="0"/>
  </sheetViews>
  <sheetFormatPr defaultRowHeight="12.75" x14ac:dyDescent="0.2"/>
  <cols>
    <col min="1" max="1" width="38.7109375" style="48" customWidth="1"/>
    <col min="2" max="2" width="9.140625" style="47"/>
    <col min="3" max="3" width="4" style="48" bestFit="1" customWidth="1"/>
    <col min="4" max="4" width="9.140625" style="47"/>
    <col min="5" max="5" width="4" style="48" bestFit="1" customWidth="1"/>
    <col min="6" max="6" width="9.140625" style="47"/>
    <col min="7" max="7" width="4" style="48" bestFit="1" customWidth="1"/>
    <col min="8" max="8" width="9.140625" style="47"/>
    <col min="9" max="9" width="4" style="48" bestFit="1" customWidth="1"/>
    <col min="10" max="10" width="7.85546875" style="47" bestFit="1" customWidth="1"/>
    <col min="11" max="11" width="4" style="48" bestFit="1" customWidth="1"/>
    <col min="12" max="12" width="7.85546875" style="47" bestFit="1" customWidth="1"/>
    <col min="13" max="13" width="4" style="48" bestFit="1" customWidth="1"/>
    <col min="14" max="14" width="7.85546875" style="47" bestFit="1" customWidth="1"/>
    <col min="15" max="15" width="4" style="48" bestFit="1" customWidth="1"/>
    <col min="16" max="16" width="7.85546875" style="47" bestFit="1" customWidth="1"/>
    <col min="17" max="17" width="4" style="48" bestFit="1" customWidth="1"/>
    <col min="18" max="18" width="7.85546875" style="47" bestFit="1" customWidth="1"/>
    <col min="19" max="19" width="4" style="48" bestFit="1" customWidth="1"/>
    <col min="20" max="20" width="7.85546875" style="47" bestFit="1" customWidth="1"/>
    <col min="21" max="21" width="4" style="48" bestFit="1" customWidth="1"/>
    <col min="22" max="22" width="7.85546875" style="47" bestFit="1" customWidth="1"/>
    <col min="23" max="23" width="4" style="48" bestFit="1" customWidth="1"/>
    <col min="24" max="24" width="7.85546875" style="47" bestFit="1" customWidth="1"/>
    <col min="25" max="25" width="4" style="48" bestFit="1" customWidth="1"/>
    <col min="26" max="26" width="6.85546875" style="47" bestFit="1" customWidth="1"/>
    <col min="27" max="27" width="4" style="48" bestFit="1" customWidth="1"/>
    <col min="28" max="28" width="6.85546875" style="47" bestFit="1" customWidth="1"/>
    <col min="29" max="29" width="4" style="48" bestFit="1" customWidth="1"/>
    <col min="30" max="30" width="6.85546875" style="47" bestFit="1" customWidth="1"/>
    <col min="31" max="31" width="4" style="48" bestFit="1" customWidth="1"/>
    <col min="32" max="32" width="6.5703125" style="47" bestFit="1" customWidth="1"/>
    <col min="33" max="33" width="4" style="48" bestFit="1" customWidth="1"/>
    <col min="34" max="34" width="9.140625" style="86"/>
    <col min="35" max="35" width="4" style="48" bestFit="1" customWidth="1"/>
    <col min="36" max="36" width="9.140625" style="86"/>
    <col min="37" max="37" width="4" style="48" bestFit="1" customWidth="1"/>
    <col min="38" max="38" width="9.140625" style="86"/>
    <col min="39" max="39" width="4" style="48" bestFit="1" customWidth="1"/>
    <col min="40" max="40" width="9.140625" style="86" bestFit="1" customWidth="1"/>
    <col min="41" max="41" width="4" style="48" bestFit="1" customWidth="1"/>
    <col min="42" max="42" width="4.42578125" style="48" bestFit="1" customWidth="1"/>
    <col min="43" max="43" width="4" style="48" bestFit="1" customWidth="1"/>
    <col min="44" max="44" width="4.42578125" style="48" bestFit="1" customWidth="1"/>
    <col min="45" max="45" width="4" style="48" bestFit="1" customWidth="1"/>
    <col min="46" max="46" width="4.42578125" style="48" bestFit="1" customWidth="1"/>
    <col min="47" max="47" width="4" style="48" bestFit="1" customWidth="1"/>
    <col min="48" max="48" width="4.42578125" style="48" bestFit="1" customWidth="1"/>
    <col min="49" max="49" width="4" style="48" bestFit="1" customWidth="1"/>
    <col min="50" max="256" width="9.140625" style="48"/>
    <col min="257" max="257" width="53.28515625" style="48" bestFit="1" customWidth="1"/>
    <col min="258" max="512" width="9.140625" style="48"/>
    <col min="513" max="513" width="53.28515625" style="48" bestFit="1" customWidth="1"/>
    <col min="514" max="768" width="9.140625" style="48"/>
    <col min="769" max="769" width="53.28515625" style="48" bestFit="1" customWidth="1"/>
    <col min="770" max="1024" width="9.140625" style="48"/>
    <col min="1025" max="1025" width="53.28515625" style="48" bestFit="1" customWidth="1"/>
    <col min="1026" max="1280" width="9.140625" style="48"/>
    <col min="1281" max="1281" width="53.28515625" style="48" bestFit="1" customWidth="1"/>
    <col min="1282" max="1536" width="9.140625" style="48"/>
    <col min="1537" max="1537" width="53.28515625" style="48" bestFit="1" customWidth="1"/>
    <col min="1538" max="1792" width="9.140625" style="48"/>
    <col min="1793" max="1793" width="53.28515625" style="48" bestFit="1" customWidth="1"/>
    <col min="1794" max="2048" width="9.140625" style="48"/>
    <col min="2049" max="2049" width="53.28515625" style="48" bestFit="1" customWidth="1"/>
    <col min="2050" max="2304" width="9.140625" style="48"/>
    <col min="2305" max="2305" width="53.28515625" style="48" bestFit="1" customWidth="1"/>
    <col min="2306" max="2560" width="9.140625" style="48"/>
    <col min="2561" max="2561" width="53.28515625" style="48" bestFit="1" customWidth="1"/>
    <col min="2562" max="2816" width="9.140625" style="48"/>
    <col min="2817" max="2817" width="53.28515625" style="48" bestFit="1" customWidth="1"/>
    <col min="2818" max="3072" width="9.140625" style="48"/>
    <col min="3073" max="3073" width="53.28515625" style="48" bestFit="1" customWidth="1"/>
    <col min="3074" max="3328" width="9.140625" style="48"/>
    <col min="3329" max="3329" width="53.28515625" style="48" bestFit="1" customWidth="1"/>
    <col min="3330" max="3584" width="9.140625" style="48"/>
    <col min="3585" max="3585" width="53.28515625" style="48" bestFit="1" customWidth="1"/>
    <col min="3586" max="3840" width="9.140625" style="48"/>
    <col min="3841" max="3841" width="53.28515625" style="48" bestFit="1" customWidth="1"/>
    <col min="3842" max="4096" width="9.140625" style="48"/>
    <col min="4097" max="4097" width="53.28515625" style="48" bestFit="1" customWidth="1"/>
    <col min="4098" max="4352" width="9.140625" style="48"/>
    <col min="4353" max="4353" width="53.28515625" style="48" bestFit="1" customWidth="1"/>
    <col min="4354" max="4608" width="9.140625" style="48"/>
    <col min="4609" max="4609" width="53.28515625" style="48" bestFit="1" customWidth="1"/>
    <col min="4610" max="4864" width="9.140625" style="48"/>
    <col min="4865" max="4865" width="53.28515625" style="48" bestFit="1" customWidth="1"/>
    <col min="4866" max="5120" width="9.140625" style="48"/>
    <col min="5121" max="5121" width="53.28515625" style="48" bestFit="1" customWidth="1"/>
    <col min="5122" max="5376" width="9.140625" style="48"/>
    <col min="5377" max="5377" width="53.28515625" style="48" bestFit="1" customWidth="1"/>
    <col min="5378" max="5632" width="9.140625" style="48"/>
    <col min="5633" max="5633" width="53.28515625" style="48" bestFit="1" customWidth="1"/>
    <col min="5634" max="5888" width="9.140625" style="48"/>
    <col min="5889" max="5889" width="53.28515625" style="48" bestFit="1" customWidth="1"/>
    <col min="5890" max="6144" width="9.140625" style="48"/>
    <col min="6145" max="6145" width="53.28515625" style="48" bestFit="1" customWidth="1"/>
    <col min="6146" max="6400" width="9.140625" style="48"/>
    <col min="6401" max="6401" width="53.28515625" style="48" bestFit="1" customWidth="1"/>
    <col min="6402" max="6656" width="9.140625" style="48"/>
    <col min="6657" max="6657" width="53.28515625" style="48" bestFit="1" customWidth="1"/>
    <col min="6658" max="6912" width="9.140625" style="48"/>
    <col min="6913" max="6913" width="53.28515625" style="48" bestFit="1" customWidth="1"/>
    <col min="6914" max="7168" width="9.140625" style="48"/>
    <col min="7169" max="7169" width="53.28515625" style="48" bestFit="1" customWidth="1"/>
    <col min="7170" max="7424" width="9.140625" style="48"/>
    <col min="7425" max="7425" width="53.28515625" style="48" bestFit="1" customWidth="1"/>
    <col min="7426" max="7680" width="9.140625" style="48"/>
    <col min="7681" max="7681" width="53.28515625" style="48" bestFit="1" customWidth="1"/>
    <col min="7682" max="7936" width="9.140625" style="48"/>
    <col min="7937" max="7937" width="53.28515625" style="48" bestFit="1" customWidth="1"/>
    <col min="7938" max="8192" width="9.140625" style="48"/>
    <col min="8193" max="8193" width="53.28515625" style="48" bestFit="1" customWidth="1"/>
    <col min="8194" max="8448" width="9.140625" style="48"/>
    <col min="8449" max="8449" width="53.28515625" style="48" bestFit="1" customWidth="1"/>
    <col min="8450" max="8704" width="9.140625" style="48"/>
    <col min="8705" max="8705" width="53.28515625" style="48" bestFit="1" customWidth="1"/>
    <col min="8706" max="8960" width="9.140625" style="48"/>
    <col min="8961" max="8961" width="53.28515625" style="48" bestFit="1" customWidth="1"/>
    <col min="8962" max="9216" width="9.140625" style="48"/>
    <col min="9217" max="9217" width="53.28515625" style="48" bestFit="1" customWidth="1"/>
    <col min="9218" max="9472" width="9.140625" style="48"/>
    <col min="9473" max="9473" width="53.28515625" style="48" bestFit="1" customWidth="1"/>
    <col min="9474" max="9728" width="9.140625" style="48"/>
    <col min="9729" max="9729" width="53.28515625" style="48" bestFit="1" customWidth="1"/>
    <col min="9730" max="9984" width="9.140625" style="48"/>
    <col min="9985" max="9985" width="53.28515625" style="48" bestFit="1" customWidth="1"/>
    <col min="9986" max="10240" width="9.140625" style="48"/>
    <col min="10241" max="10241" width="53.28515625" style="48" bestFit="1" customWidth="1"/>
    <col min="10242" max="10496" width="9.140625" style="48"/>
    <col min="10497" max="10497" width="53.28515625" style="48" bestFit="1" customWidth="1"/>
    <col min="10498" max="10752" width="9.140625" style="48"/>
    <col min="10753" max="10753" width="53.28515625" style="48" bestFit="1" customWidth="1"/>
    <col min="10754" max="11008" width="9.140625" style="48"/>
    <col min="11009" max="11009" width="53.28515625" style="48" bestFit="1" customWidth="1"/>
    <col min="11010" max="11264" width="9.140625" style="48"/>
    <col min="11265" max="11265" width="53.28515625" style="48" bestFit="1" customWidth="1"/>
    <col min="11266" max="11520" width="9.140625" style="48"/>
    <col min="11521" max="11521" width="53.28515625" style="48" bestFit="1" customWidth="1"/>
    <col min="11522" max="11776" width="9.140625" style="48"/>
    <col min="11777" max="11777" width="53.28515625" style="48" bestFit="1" customWidth="1"/>
    <col min="11778" max="12032" width="9.140625" style="48"/>
    <col min="12033" max="12033" width="53.28515625" style="48" bestFit="1" customWidth="1"/>
    <col min="12034" max="12288" width="9.140625" style="48"/>
    <col min="12289" max="12289" width="53.28515625" style="48" bestFit="1" customWidth="1"/>
    <col min="12290" max="12544" width="9.140625" style="48"/>
    <col min="12545" max="12545" width="53.28515625" style="48" bestFit="1" customWidth="1"/>
    <col min="12546" max="12800" width="9.140625" style="48"/>
    <col min="12801" max="12801" width="53.28515625" style="48" bestFit="1" customWidth="1"/>
    <col min="12802" max="13056" width="9.140625" style="48"/>
    <col min="13057" max="13057" width="53.28515625" style="48" bestFit="1" customWidth="1"/>
    <col min="13058" max="13312" width="9.140625" style="48"/>
    <col min="13313" max="13313" width="53.28515625" style="48" bestFit="1" customWidth="1"/>
    <col min="13314" max="13568" width="9.140625" style="48"/>
    <col min="13569" max="13569" width="53.28515625" style="48" bestFit="1" customWidth="1"/>
    <col min="13570" max="13824" width="9.140625" style="48"/>
    <col min="13825" max="13825" width="53.28515625" style="48" bestFit="1" customWidth="1"/>
    <col min="13826" max="14080" width="9.140625" style="48"/>
    <col min="14081" max="14081" width="53.28515625" style="48" bestFit="1" customWidth="1"/>
    <col min="14082" max="14336" width="9.140625" style="48"/>
    <col min="14337" max="14337" width="53.28515625" style="48" bestFit="1" customWidth="1"/>
    <col min="14338" max="14592" width="9.140625" style="48"/>
    <col min="14593" max="14593" width="53.28515625" style="48" bestFit="1" customWidth="1"/>
    <col min="14594" max="14848" width="9.140625" style="48"/>
    <col min="14849" max="14849" width="53.28515625" style="48" bestFit="1" customWidth="1"/>
    <col min="14850" max="15104" width="9.140625" style="48"/>
    <col min="15105" max="15105" width="53.28515625" style="48" bestFit="1" customWidth="1"/>
    <col min="15106" max="15360" width="9.140625" style="48"/>
    <col min="15361" max="15361" width="53.28515625" style="48" bestFit="1" customWidth="1"/>
    <col min="15362" max="15616" width="9.140625" style="48"/>
    <col min="15617" max="15617" width="53.28515625" style="48" bestFit="1" customWidth="1"/>
    <col min="15618" max="15872" width="9.140625" style="48"/>
    <col min="15873" max="15873" width="53.28515625" style="48" bestFit="1" customWidth="1"/>
    <col min="15874" max="16128" width="9.140625" style="48"/>
    <col min="16129" max="16129" width="53.28515625" style="48" bestFit="1" customWidth="1"/>
    <col min="16130" max="16384" width="9.140625" style="48"/>
  </cols>
  <sheetData>
    <row r="1" spans="1:50" x14ac:dyDescent="0.2">
      <c r="A1" s="134" t="s">
        <v>76</v>
      </c>
      <c r="AN1" s="87" t="s">
        <v>0</v>
      </c>
    </row>
    <row r="2" spans="1:50" x14ac:dyDescent="0.2">
      <c r="A2" s="46" t="s">
        <v>1</v>
      </c>
    </row>
    <row r="3" spans="1:50" ht="13.5" thickBot="1" x14ac:dyDescent="0.25"/>
    <row r="4" spans="1:50" ht="13.5" thickTop="1" x14ac:dyDescent="0.2">
      <c r="A4" s="49"/>
      <c r="B4" s="51"/>
      <c r="C4" s="49"/>
      <c r="D4" s="50"/>
      <c r="E4" s="49"/>
      <c r="F4" s="50"/>
      <c r="G4" s="49"/>
      <c r="H4" s="50"/>
      <c r="I4" s="49"/>
      <c r="J4" s="51"/>
      <c r="K4" s="49"/>
      <c r="L4" s="50"/>
      <c r="M4" s="49"/>
      <c r="N4" s="50"/>
      <c r="O4" s="49"/>
      <c r="P4" s="50"/>
      <c r="Q4" s="49"/>
      <c r="R4" s="51"/>
      <c r="S4" s="49"/>
      <c r="T4" s="50"/>
      <c r="U4" s="49"/>
      <c r="V4" s="50"/>
      <c r="W4" s="49"/>
      <c r="X4" s="50"/>
      <c r="Y4" s="49"/>
      <c r="Z4" s="51"/>
      <c r="AA4" s="49"/>
      <c r="AB4" s="50"/>
      <c r="AC4" s="49"/>
      <c r="AD4" s="50"/>
      <c r="AE4" s="49"/>
      <c r="AF4" s="50"/>
      <c r="AG4" s="49"/>
      <c r="AH4" s="88"/>
      <c r="AI4" s="49"/>
      <c r="AJ4" s="89"/>
      <c r="AK4" s="49"/>
      <c r="AL4" s="89"/>
      <c r="AM4" s="49"/>
      <c r="AN4" s="89"/>
      <c r="AO4" s="49"/>
      <c r="AP4" s="52"/>
      <c r="AQ4" s="49"/>
      <c r="AR4" s="49"/>
      <c r="AS4" s="49"/>
      <c r="AT4" s="49"/>
      <c r="AU4" s="49"/>
      <c r="AV4" s="49"/>
      <c r="AW4" s="53"/>
      <c r="AX4" s="54"/>
    </row>
    <row r="5" spans="1:50" x14ac:dyDescent="0.2">
      <c r="B5" s="413" t="s">
        <v>2</v>
      </c>
      <c r="C5" s="414"/>
      <c r="D5" s="414"/>
      <c r="E5" s="414"/>
      <c r="F5" s="414"/>
      <c r="G5" s="414"/>
      <c r="H5" s="414"/>
      <c r="I5" s="414"/>
      <c r="J5" s="413" t="s">
        <v>15</v>
      </c>
      <c r="K5" s="418"/>
      <c r="L5" s="418"/>
      <c r="M5" s="418"/>
      <c r="N5" s="418"/>
      <c r="O5" s="418"/>
      <c r="P5" s="418"/>
      <c r="Q5" s="418"/>
      <c r="R5" s="413" t="s">
        <v>16</v>
      </c>
      <c r="S5" s="418"/>
      <c r="T5" s="418"/>
      <c r="U5" s="418"/>
      <c r="V5" s="418"/>
      <c r="W5" s="418"/>
      <c r="X5" s="418"/>
      <c r="Y5" s="418"/>
      <c r="Z5" s="413" t="s">
        <v>17</v>
      </c>
      <c r="AA5" s="418"/>
      <c r="AB5" s="418"/>
      <c r="AC5" s="418"/>
      <c r="AD5" s="418"/>
      <c r="AE5" s="418"/>
      <c r="AF5" s="418"/>
      <c r="AG5" s="418"/>
      <c r="AH5" s="413" t="s">
        <v>18</v>
      </c>
      <c r="AI5" s="418"/>
      <c r="AJ5" s="418"/>
      <c r="AK5" s="418"/>
      <c r="AL5" s="418"/>
      <c r="AM5" s="418"/>
      <c r="AN5" s="418"/>
      <c r="AO5" s="418"/>
      <c r="AP5" s="413" t="s">
        <v>20</v>
      </c>
      <c r="AQ5" s="418"/>
      <c r="AR5" s="418"/>
      <c r="AS5" s="418"/>
      <c r="AT5" s="418"/>
      <c r="AU5" s="418"/>
      <c r="AV5" s="418"/>
      <c r="AW5" s="418"/>
      <c r="AX5" s="54"/>
    </row>
    <row r="6" spans="1:50" x14ac:dyDescent="0.2">
      <c r="B6" s="55"/>
      <c r="J6" s="55"/>
      <c r="R6" s="55"/>
      <c r="Z6" s="55"/>
      <c r="AH6" s="90"/>
      <c r="AP6" s="54"/>
      <c r="AX6" s="54"/>
    </row>
    <row r="7" spans="1:50" x14ac:dyDescent="0.2">
      <c r="B7" s="415" t="s">
        <v>3</v>
      </c>
      <c r="C7" s="416"/>
      <c r="D7" s="417" t="s">
        <v>6</v>
      </c>
      <c r="E7" s="416"/>
      <c r="F7" s="417" t="s">
        <v>7</v>
      </c>
      <c r="G7" s="416"/>
      <c r="H7" s="417" t="s">
        <v>8</v>
      </c>
      <c r="I7" s="416"/>
      <c r="J7" s="415" t="s">
        <v>3</v>
      </c>
      <c r="K7" s="416"/>
      <c r="L7" s="417" t="s">
        <v>6</v>
      </c>
      <c r="M7" s="416"/>
      <c r="N7" s="417" t="s">
        <v>7</v>
      </c>
      <c r="O7" s="416"/>
      <c r="P7" s="417" t="s">
        <v>8</v>
      </c>
      <c r="Q7" s="416"/>
      <c r="R7" s="415" t="s">
        <v>3</v>
      </c>
      <c r="S7" s="416"/>
      <c r="T7" s="417" t="s">
        <v>6</v>
      </c>
      <c r="U7" s="416"/>
      <c r="V7" s="417" t="s">
        <v>7</v>
      </c>
      <c r="W7" s="416"/>
      <c r="X7" s="417" t="s">
        <v>8</v>
      </c>
      <c r="Y7" s="416"/>
      <c r="Z7" s="415" t="s">
        <v>3</v>
      </c>
      <c r="AA7" s="416"/>
      <c r="AB7" s="417" t="s">
        <v>6</v>
      </c>
      <c r="AC7" s="416"/>
      <c r="AD7" s="417" t="s">
        <v>7</v>
      </c>
      <c r="AE7" s="416"/>
      <c r="AF7" s="417" t="s">
        <v>8</v>
      </c>
      <c r="AG7" s="416"/>
      <c r="AH7" s="415" t="s">
        <v>3</v>
      </c>
      <c r="AI7" s="416"/>
      <c r="AJ7" s="417" t="s">
        <v>6</v>
      </c>
      <c r="AK7" s="416"/>
      <c r="AL7" s="417" t="s">
        <v>7</v>
      </c>
      <c r="AM7" s="416"/>
      <c r="AN7" s="417" t="s">
        <v>8</v>
      </c>
      <c r="AO7" s="416"/>
      <c r="AP7" s="415" t="s">
        <v>3</v>
      </c>
      <c r="AQ7" s="416"/>
      <c r="AR7" s="417" t="s">
        <v>6</v>
      </c>
      <c r="AS7" s="416"/>
      <c r="AT7" s="417" t="s">
        <v>7</v>
      </c>
      <c r="AU7" s="416"/>
      <c r="AV7" s="417" t="s">
        <v>8</v>
      </c>
      <c r="AW7" s="416"/>
      <c r="AX7" s="54"/>
    </row>
    <row r="8" spans="1:50" x14ac:dyDescent="0.2">
      <c r="B8" s="58" t="s">
        <v>4</v>
      </c>
      <c r="C8" s="57" t="s">
        <v>5</v>
      </c>
      <c r="D8" s="56" t="s">
        <v>4</v>
      </c>
      <c r="E8" s="57" t="s">
        <v>5</v>
      </c>
      <c r="F8" s="56" t="s">
        <v>4</v>
      </c>
      <c r="G8" s="57" t="s">
        <v>5</v>
      </c>
      <c r="H8" s="56" t="s">
        <v>4</v>
      </c>
      <c r="I8" s="57" t="s">
        <v>5</v>
      </c>
      <c r="J8" s="58" t="s">
        <v>4</v>
      </c>
      <c r="K8" s="57" t="s">
        <v>5</v>
      </c>
      <c r="L8" s="56" t="s">
        <v>4</v>
      </c>
      <c r="M8" s="57" t="s">
        <v>5</v>
      </c>
      <c r="N8" s="56" t="s">
        <v>4</v>
      </c>
      <c r="O8" s="57" t="s">
        <v>5</v>
      </c>
      <c r="P8" s="56" t="s">
        <v>4</v>
      </c>
      <c r="Q8" s="57" t="s">
        <v>5</v>
      </c>
      <c r="R8" s="58" t="s">
        <v>4</v>
      </c>
      <c r="S8" s="57" t="s">
        <v>5</v>
      </c>
      <c r="T8" s="56" t="s">
        <v>4</v>
      </c>
      <c r="U8" s="57" t="s">
        <v>5</v>
      </c>
      <c r="V8" s="56" t="s">
        <v>4</v>
      </c>
      <c r="W8" s="57" t="s">
        <v>5</v>
      </c>
      <c r="X8" s="56" t="s">
        <v>4</v>
      </c>
      <c r="Y8" s="57" t="s">
        <v>5</v>
      </c>
      <c r="Z8" s="58" t="s">
        <v>4</v>
      </c>
      <c r="AA8" s="57" t="s">
        <v>5</v>
      </c>
      <c r="AB8" s="56" t="s">
        <v>4</v>
      </c>
      <c r="AC8" s="57" t="s">
        <v>5</v>
      </c>
      <c r="AD8" s="56" t="s">
        <v>4</v>
      </c>
      <c r="AE8" s="57" t="s">
        <v>5</v>
      </c>
      <c r="AF8" s="56" t="s">
        <v>4</v>
      </c>
      <c r="AG8" s="57" t="s">
        <v>5</v>
      </c>
      <c r="AH8" s="91" t="s">
        <v>19</v>
      </c>
      <c r="AI8" s="57" t="s">
        <v>5</v>
      </c>
      <c r="AJ8" s="92" t="s">
        <v>19</v>
      </c>
      <c r="AK8" s="57" t="s">
        <v>5</v>
      </c>
      <c r="AL8" s="92" t="s">
        <v>19</v>
      </c>
      <c r="AM8" s="57" t="s">
        <v>5</v>
      </c>
      <c r="AN8" s="92" t="s">
        <v>19</v>
      </c>
      <c r="AO8" s="57" t="s">
        <v>5</v>
      </c>
      <c r="AP8" s="59" t="s">
        <v>19</v>
      </c>
      <c r="AQ8" s="57" t="s">
        <v>5</v>
      </c>
      <c r="AR8" s="57" t="s">
        <v>19</v>
      </c>
      <c r="AS8" s="57" t="s">
        <v>5</v>
      </c>
      <c r="AT8" s="57" t="s">
        <v>19</v>
      </c>
      <c r="AU8" s="57" t="s">
        <v>5</v>
      </c>
      <c r="AV8" s="57" t="s">
        <v>19</v>
      </c>
      <c r="AW8" s="57" t="s">
        <v>5</v>
      </c>
      <c r="AX8" s="60"/>
    </row>
    <row r="9" spans="1:50" x14ac:dyDescent="0.2">
      <c r="A9" s="61"/>
      <c r="B9" s="64"/>
      <c r="C9" s="63"/>
      <c r="D9" s="62"/>
      <c r="E9" s="63"/>
      <c r="F9" s="62"/>
      <c r="G9" s="63"/>
      <c r="H9" s="62"/>
      <c r="I9" s="63"/>
      <c r="J9" s="64"/>
      <c r="K9" s="63"/>
      <c r="L9" s="62"/>
      <c r="M9" s="63"/>
      <c r="N9" s="62"/>
      <c r="O9" s="63"/>
      <c r="P9" s="62"/>
      <c r="Q9" s="63"/>
      <c r="R9" s="64"/>
      <c r="S9" s="63"/>
      <c r="T9" s="62"/>
      <c r="U9" s="63"/>
      <c r="V9" s="62"/>
      <c r="W9" s="63"/>
      <c r="X9" s="62"/>
      <c r="Y9" s="63"/>
      <c r="Z9" s="64"/>
      <c r="AA9" s="63"/>
      <c r="AB9" s="62"/>
      <c r="AC9" s="63"/>
      <c r="AD9" s="62"/>
      <c r="AE9" s="63"/>
      <c r="AF9" s="62"/>
      <c r="AG9" s="63"/>
      <c r="AH9" s="93"/>
      <c r="AI9" s="63"/>
      <c r="AJ9" s="96"/>
      <c r="AK9" s="63"/>
      <c r="AL9" s="96"/>
      <c r="AM9" s="63"/>
      <c r="AN9" s="96"/>
      <c r="AO9" s="63"/>
      <c r="AP9" s="65"/>
      <c r="AQ9" s="63"/>
      <c r="AR9" s="63"/>
      <c r="AS9" s="63"/>
      <c r="AT9" s="63"/>
      <c r="AU9" s="63"/>
      <c r="AV9" s="63"/>
      <c r="AW9" s="63"/>
      <c r="AX9" s="60"/>
    </row>
    <row r="10" spans="1:50" x14ac:dyDescent="0.2">
      <c r="B10" s="55"/>
      <c r="C10" s="71"/>
      <c r="D10" s="70"/>
      <c r="E10" s="67"/>
      <c r="F10" s="66"/>
      <c r="G10" s="67"/>
      <c r="H10" s="66"/>
      <c r="I10" s="67"/>
      <c r="J10" s="55"/>
      <c r="K10" s="67"/>
      <c r="L10" s="66"/>
      <c r="M10" s="67"/>
      <c r="N10" s="66"/>
      <c r="O10" s="67"/>
      <c r="P10" s="66"/>
      <c r="Q10" s="67"/>
      <c r="R10" s="55"/>
      <c r="S10" s="67"/>
      <c r="T10" s="66"/>
      <c r="U10" s="67"/>
      <c r="V10" s="66"/>
      <c r="W10" s="67"/>
      <c r="X10" s="66"/>
      <c r="Y10" s="67"/>
      <c r="Z10" s="55"/>
      <c r="AA10" s="67"/>
      <c r="AB10" s="66"/>
      <c r="AC10" s="67"/>
      <c r="AD10" s="66"/>
      <c r="AE10" s="67"/>
      <c r="AF10" s="66"/>
      <c r="AG10" s="67"/>
      <c r="AH10" s="90"/>
      <c r="AI10" s="67"/>
      <c r="AJ10" s="68"/>
      <c r="AK10" s="67"/>
      <c r="AL10" s="68"/>
      <c r="AM10" s="67"/>
      <c r="AN10" s="68"/>
      <c r="AO10" s="67"/>
      <c r="AP10" s="54"/>
      <c r="AQ10" s="67"/>
      <c r="AR10" s="67"/>
      <c r="AS10" s="67"/>
      <c r="AT10" s="67"/>
      <c r="AU10" s="67"/>
      <c r="AV10" s="67"/>
      <c r="AW10" s="67"/>
      <c r="AX10" s="54"/>
    </row>
    <row r="11" spans="1:50" x14ac:dyDescent="0.2">
      <c r="A11" s="48" t="s">
        <v>9</v>
      </c>
      <c r="B11" s="55">
        <v>1194867993061.25</v>
      </c>
      <c r="C11" s="69">
        <v>93.359924752007004</v>
      </c>
      <c r="D11" s="111">
        <v>1130216343862.8101</v>
      </c>
      <c r="E11" s="110">
        <v>94.199800350773401</v>
      </c>
      <c r="F11" s="109">
        <v>1064209806872.17</v>
      </c>
      <c r="G11" s="110">
        <v>94.317450810111794</v>
      </c>
      <c r="H11" s="109">
        <v>983174242544.96997</v>
      </c>
      <c r="I11" s="110">
        <v>94.447548316187095</v>
      </c>
      <c r="J11" s="55">
        <v>303770592369.34003</v>
      </c>
      <c r="K11" s="69">
        <v>97.994654602795904</v>
      </c>
      <c r="L11" s="111">
        <v>298306732723.85999</v>
      </c>
      <c r="M11" s="110">
        <v>98.106237315493701</v>
      </c>
      <c r="N11" s="109">
        <v>291695917505.59998</v>
      </c>
      <c r="O11" s="110">
        <v>98.251814044611905</v>
      </c>
      <c r="P11" s="109">
        <v>237026634435.85001</v>
      </c>
      <c r="Q11" s="110">
        <v>98.067577237379297</v>
      </c>
      <c r="R11" s="55">
        <v>258469240464.38</v>
      </c>
      <c r="S11" s="69">
        <v>98.139520099728998</v>
      </c>
      <c r="T11" s="111">
        <v>259753769415.32001</v>
      </c>
      <c r="U11" s="110">
        <v>98.756117212257394</v>
      </c>
      <c r="V11" s="109">
        <v>230067251403.31</v>
      </c>
      <c r="W11" s="110">
        <v>98.446090770407196</v>
      </c>
      <c r="X11" s="109">
        <v>222316570734.17999</v>
      </c>
      <c r="Y11" s="110">
        <v>98.0425461095207</v>
      </c>
      <c r="Z11" s="55">
        <v>45301351904.959999</v>
      </c>
      <c r="AA11" s="69">
        <v>97.176229804485104</v>
      </c>
      <c r="AB11" s="111">
        <v>38552963308.540001</v>
      </c>
      <c r="AC11" s="110">
        <v>93.941104523688793</v>
      </c>
      <c r="AD11" s="109">
        <v>61628666102.290001</v>
      </c>
      <c r="AE11" s="110">
        <v>97.533280302374095</v>
      </c>
      <c r="AF11" s="109">
        <v>14710063701.67</v>
      </c>
      <c r="AG11" s="110">
        <v>98.447440723305604</v>
      </c>
      <c r="AH11" s="90">
        <v>1532124</v>
      </c>
      <c r="AI11" s="69">
        <v>92.906338343320598</v>
      </c>
      <c r="AJ11" s="114">
        <v>1509676</v>
      </c>
      <c r="AK11" s="110">
        <v>92.949756339333305</v>
      </c>
      <c r="AL11" s="110">
        <v>1549707</v>
      </c>
      <c r="AM11" s="110">
        <v>92.979444657770998</v>
      </c>
      <c r="AN11" s="110">
        <v>1647194</v>
      </c>
      <c r="AO11" s="110">
        <v>93.908362618041494</v>
      </c>
      <c r="AP11" s="54">
        <v>847</v>
      </c>
      <c r="AQ11" s="69">
        <v>85.728744939271294</v>
      </c>
      <c r="AR11" s="112">
        <v>831</v>
      </c>
      <c r="AS11" s="110">
        <v>85.935884177869696</v>
      </c>
      <c r="AT11" s="113">
        <v>826</v>
      </c>
      <c r="AU11" s="110">
        <v>85.595854922279798</v>
      </c>
      <c r="AV11" s="113">
        <v>814</v>
      </c>
      <c r="AW11" s="110">
        <v>85.594111461619306</v>
      </c>
      <c r="AX11" s="54"/>
    </row>
    <row r="12" spans="1:50" x14ac:dyDescent="0.2">
      <c r="B12" s="55"/>
      <c r="C12" s="71"/>
      <c r="D12" s="111"/>
      <c r="E12" s="113"/>
      <c r="F12" s="109"/>
      <c r="G12" s="113"/>
      <c r="H12" s="109"/>
      <c r="I12" s="113"/>
      <c r="J12" s="55"/>
      <c r="K12" s="71"/>
      <c r="L12" s="111"/>
      <c r="M12" s="113"/>
      <c r="N12" s="109"/>
      <c r="O12" s="113"/>
      <c r="P12" s="109"/>
      <c r="Q12" s="113"/>
      <c r="R12" s="55"/>
      <c r="S12" s="71"/>
      <c r="T12" s="111"/>
      <c r="U12" s="113"/>
      <c r="V12" s="109"/>
      <c r="W12" s="113"/>
      <c r="X12" s="109"/>
      <c r="Y12" s="113"/>
      <c r="Z12" s="55"/>
      <c r="AA12" s="71"/>
      <c r="AB12" s="111"/>
      <c r="AC12" s="113"/>
      <c r="AD12" s="109"/>
      <c r="AE12" s="113"/>
      <c r="AF12" s="109"/>
      <c r="AG12" s="113"/>
      <c r="AH12" s="90"/>
      <c r="AI12" s="71"/>
      <c r="AJ12" s="114"/>
      <c r="AK12" s="113"/>
      <c r="AL12" s="110"/>
      <c r="AM12" s="113"/>
      <c r="AN12" s="110"/>
      <c r="AO12" s="113"/>
      <c r="AP12" s="54"/>
      <c r="AQ12" s="71"/>
      <c r="AR12" s="112"/>
      <c r="AS12" s="113"/>
      <c r="AT12" s="113"/>
      <c r="AU12" s="113"/>
      <c r="AV12" s="113"/>
      <c r="AW12" s="113"/>
      <c r="AX12" s="54"/>
    </row>
    <row r="13" spans="1:50" x14ac:dyDescent="0.2">
      <c r="B13" s="55"/>
      <c r="C13" s="71"/>
      <c r="D13" s="111"/>
      <c r="E13" s="113"/>
      <c r="F13" s="109"/>
      <c r="G13" s="113"/>
      <c r="H13" s="109"/>
      <c r="I13" s="113"/>
      <c r="J13" s="55"/>
      <c r="K13" s="71"/>
      <c r="L13" s="111"/>
      <c r="M13" s="113"/>
      <c r="N13" s="109"/>
      <c r="O13" s="113"/>
      <c r="P13" s="109"/>
      <c r="Q13" s="113"/>
      <c r="R13" s="55"/>
      <c r="S13" s="71"/>
      <c r="T13" s="111"/>
      <c r="U13" s="113"/>
      <c r="V13" s="109"/>
      <c r="W13" s="113"/>
      <c r="X13" s="109"/>
      <c r="Y13" s="113"/>
      <c r="Z13" s="55"/>
      <c r="AA13" s="71"/>
      <c r="AB13" s="111"/>
      <c r="AC13" s="113"/>
      <c r="AD13" s="109"/>
      <c r="AE13" s="113"/>
      <c r="AF13" s="109"/>
      <c r="AG13" s="113"/>
      <c r="AH13" s="90"/>
      <c r="AI13" s="71"/>
      <c r="AJ13" s="114"/>
      <c r="AK13" s="113"/>
      <c r="AL13" s="110"/>
      <c r="AM13" s="113"/>
      <c r="AN13" s="110"/>
      <c r="AO13" s="113"/>
      <c r="AP13" s="54"/>
      <c r="AQ13" s="71"/>
      <c r="AR13" s="112"/>
      <c r="AS13" s="113"/>
      <c r="AT13" s="113"/>
      <c r="AU13" s="113"/>
      <c r="AV13" s="113"/>
      <c r="AW13" s="113"/>
      <c r="AX13" s="54"/>
    </row>
    <row r="14" spans="1:50" x14ac:dyDescent="0.2">
      <c r="A14" s="48" t="s">
        <v>10</v>
      </c>
      <c r="B14" s="55">
        <v>13401169792.120001</v>
      </c>
      <c r="C14" s="69">
        <v>1.0470882228385701</v>
      </c>
      <c r="D14" s="111">
        <v>8590676566.6800003</v>
      </c>
      <c r="E14" s="110">
        <v>0.71600452590654795</v>
      </c>
      <c r="F14" s="109">
        <v>7438813710.4300003</v>
      </c>
      <c r="G14" s="110">
        <v>0.65927784323015703</v>
      </c>
      <c r="H14" s="109">
        <v>7055664054.4399996</v>
      </c>
      <c r="I14" s="110">
        <v>0.67779457887295702</v>
      </c>
      <c r="J14" s="55">
        <v>918797383.40999997</v>
      </c>
      <c r="K14" s="69">
        <v>0.29639877756087601</v>
      </c>
      <c r="L14" s="111">
        <v>565315898.65999997</v>
      </c>
      <c r="M14" s="110">
        <v>0.18591942329206301</v>
      </c>
      <c r="N14" s="109">
        <v>523235442.33999997</v>
      </c>
      <c r="O14" s="110">
        <v>0.176241175474638</v>
      </c>
      <c r="P14" s="109">
        <v>327554101.13</v>
      </c>
      <c r="Q14" s="110">
        <v>0.13552247910215501</v>
      </c>
      <c r="R14" s="55">
        <v>478015250.69999999</v>
      </c>
      <c r="S14" s="69">
        <v>0.18150007799676501</v>
      </c>
      <c r="T14" s="111">
        <v>203527617.31</v>
      </c>
      <c r="U14" s="110">
        <v>7.7379424661440099E-2</v>
      </c>
      <c r="V14" s="109">
        <v>354895121.11000001</v>
      </c>
      <c r="W14" s="110">
        <v>0.15186010652825599</v>
      </c>
      <c r="X14" s="109">
        <v>237331229.28999999</v>
      </c>
      <c r="Y14" s="110">
        <v>0.104664073910693</v>
      </c>
      <c r="Z14" s="55">
        <v>440782132.70999998</v>
      </c>
      <c r="AA14" s="69">
        <v>0.94552467025268205</v>
      </c>
      <c r="AB14" s="111">
        <v>361788281.35000002</v>
      </c>
      <c r="AC14" s="110">
        <v>0.88156104841408001</v>
      </c>
      <c r="AD14" s="109">
        <v>168340321.22999999</v>
      </c>
      <c r="AE14" s="110">
        <v>0.26641471858997801</v>
      </c>
      <c r="AF14" s="109">
        <v>90222871.840000004</v>
      </c>
      <c r="AG14" s="110">
        <v>0.60381865146827496</v>
      </c>
      <c r="AH14" s="90">
        <v>10234</v>
      </c>
      <c r="AI14" s="69">
        <v>0.62057866504639503</v>
      </c>
      <c r="AJ14" s="114">
        <v>8213</v>
      </c>
      <c r="AK14" s="110">
        <v>0.50566899706622104</v>
      </c>
      <c r="AL14" s="110">
        <v>10118</v>
      </c>
      <c r="AM14" s="110">
        <v>0.60706057406163005</v>
      </c>
      <c r="AN14" s="110">
        <v>10092</v>
      </c>
      <c r="AO14" s="110">
        <v>0.57535614842045002</v>
      </c>
      <c r="AP14" s="54">
        <v>37</v>
      </c>
      <c r="AQ14" s="69">
        <v>3.7449392712550602</v>
      </c>
      <c r="AR14" s="112">
        <v>33</v>
      </c>
      <c r="AS14" s="110">
        <v>3.4126163391933799</v>
      </c>
      <c r="AT14" s="113">
        <v>33</v>
      </c>
      <c r="AU14" s="110">
        <v>3.4196891191709802</v>
      </c>
      <c r="AV14" s="113">
        <v>33</v>
      </c>
      <c r="AW14" s="110">
        <v>3.4700315457413198</v>
      </c>
      <c r="AX14" s="54"/>
    </row>
    <row r="15" spans="1:50" x14ac:dyDescent="0.2">
      <c r="B15" s="55"/>
      <c r="C15" s="71"/>
      <c r="D15" s="70"/>
      <c r="E15" s="67"/>
      <c r="F15" s="66"/>
      <c r="G15" s="67"/>
      <c r="H15" s="66"/>
      <c r="I15" s="67"/>
      <c r="J15" s="55"/>
      <c r="K15" s="71"/>
      <c r="L15" s="70"/>
      <c r="M15" s="67"/>
      <c r="N15" s="66"/>
      <c r="O15" s="67"/>
      <c r="P15" s="66"/>
      <c r="Q15" s="67"/>
      <c r="R15" s="55"/>
      <c r="S15" s="71"/>
      <c r="T15" s="70"/>
      <c r="U15" s="67"/>
      <c r="V15" s="66"/>
      <c r="W15" s="67"/>
      <c r="X15" s="66"/>
      <c r="Y15" s="67"/>
      <c r="Z15" s="55"/>
      <c r="AA15" s="71"/>
      <c r="AB15" s="70"/>
      <c r="AC15" s="67"/>
      <c r="AD15" s="66"/>
      <c r="AE15" s="67"/>
      <c r="AF15" s="66"/>
      <c r="AG15" s="67"/>
      <c r="AH15" s="90"/>
      <c r="AI15" s="71"/>
      <c r="AJ15" s="69"/>
      <c r="AK15" s="67"/>
      <c r="AL15" s="68"/>
      <c r="AM15" s="67"/>
      <c r="AN15" s="68"/>
      <c r="AO15" s="67"/>
      <c r="AP15" s="54"/>
      <c r="AQ15" s="71"/>
      <c r="AR15" s="71"/>
      <c r="AS15" s="67"/>
      <c r="AT15" s="67"/>
      <c r="AU15" s="67"/>
      <c r="AV15" s="67"/>
      <c r="AW15" s="67"/>
      <c r="AX15" s="54"/>
    </row>
    <row r="16" spans="1:50" x14ac:dyDescent="0.2">
      <c r="B16" s="55"/>
      <c r="C16" s="71"/>
      <c r="D16" s="70"/>
      <c r="E16" s="67"/>
      <c r="F16" s="66"/>
      <c r="G16" s="67"/>
      <c r="H16" s="66"/>
      <c r="I16" s="67"/>
      <c r="J16" s="55"/>
      <c r="K16" s="71"/>
      <c r="L16" s="70"/>
      <c r="M16" s="67"/>
      <c r="N16" s="66"/>
      <c r="O16" s="67"/>
      <c r="P16" s="66"/>
      <c r="Q16" s="67"/>
      <c r="R16" s="55"/>
      <c r="S16" s="71"/>
      <c r="T16" s="70"/>
      <c r="U16" s="67"/>
      <c r="V16" s="66"/>
      <c r="W16" s="67"/>
      <c r="X16" s="66"/>
      <c r="Y16" s="67"/>
      <c r="Z16" s="55"/>
      <c r="AA16" s="71"/>
      <c r="AB16" s="70"/>
      <c r="AC16" s="67"/>
      <c r="AD16" s="66"/>
      <c r="AE16" s="67"/>
      <c r="AF16" s="66"/>
      <c r="AG16" s="67"/>
      <c r="AH16" s="90"/>
      <c r="AI16" s="71"/>
      <c r="AJ16" s="69"/>
      <c r="AK16" s="67"/>
      <c r="AL16" s="68"/>
      <c r="AM16" s="67"/>
      <c r="AN16" s="68"/>
      <c r="AO16" s="67"/>
      <c r="AP16" s="54"/>
      <c r="AQ16" s="71"/>
      <c r="AR16" s="71"/>
      <c r="AS16" s="67"/>
      <c r="AT16" s="67"/>
      <c r="AU16" s="67"/>
      <c r="AV16" s="67"/>
      <c r="AW16" s="67"/>
      <c r="AX16" s="54"/>
    </row>
    <row r="17" spans="1:50" x14ac:dyDescent="0.2">
      <c r="A17" s="48" t="s">
        <v>11</v>
      </c>
      <c r="B17" s="55">
        <v>12751880071.08</v>
      </c>
      <c r="C17" s="69">
        <v>0.99635656055406596</v>
      </c>
      <c r="D17" s="70">
        <v>0</v>
      </c>
      <c r="E17" s="68">
        <v>0</v>
      </c>
      <c r="F17" s="66">
        <v>0</v>
      </c>
      <c r="G17" s="68">
        <v>0</v>
      </c>
      <c r="H17" s="66">
        <v>0</v>
      </c>
      <c r="I17" s="68">
        <v>0</v>
      </c>
      <c r="J17" s="55">
        <v>629113120.29999995</v>
      </c>
      <c r="K17" s="69">
        <v>0.20294829216031801</v>
      </c>
      <c r="L17" s="70">
        <v>0</v>
      </c>
      <c r="M17" s="68">
        <v>0</v>
      </c>
      <c r="N17" s="66">
        <v>0</v>
      </c>
      <c r="O17" s="68">
        <v>0</v>
      </c>
      <c r="P17" s="66">
        <v>0</v>
      </c>
      <c r="Q17" s="68">
        <v>0</v>
      </c>
      <c r="R17" s="55">
        <v>250614565.05000001</v>
      </c>
      <c r="S17" s="69">
        <v>9.5157137846732701E-2</v>
      </c>
      <c r="T17" s="70">
        <v>0</v>
      </c>
      <c r="U17" s="68">
        <v>0</v>
      </c>
      <c r="V17" s="66">
        <v>0</v>
      </c>
      <c r="W17" s="68">
        <v>0</v>
      </c>
      <c r="X17" s="66">
        <v>0</v>
      </c>
      <c r="Y17" s="68">
        <v>0</v>
      </c>
      <c r="Z17" s="55">
        <v>378498555.25</v>
      </c>
      <c r="AA17" s="69">
        <v>0.81191975601091304</v>
      </c>
      <c r="AB17" s="70">
        <v>0</v>
      </c>
      <c r="AC17" s="68">
        <v>0</v>
      </c>
      <c r="AD17" s="66">
        <v>0</v>
      </c>
      <c r="AE17" s="68">
        <v>0</v>
      </c>
      <c r="AF17" s="66">
        <v>0</v>
      </c>
      <c r="AG17" s="68">
        <v>0</v>
      </c>
      <c r="AH17" s="90">
        <v>5739</v>
      </c>
      <c r="AI17" s="69">
        <v>0.34800673819633199</v>
      </c>
      <c r="AJ17" s="69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54">
        <v>20</v>
      </c>
      <c r="AQ17" s="69">
        <v>2.0242914979757098</v>
      </c>
      <c r="AR17" s="71">
        <v>0</v>
      </c>
      <c r="AS17" s="68">
        <v>0</v>
      </c>
      <c r="AT17" s="67">
        <v>0</v>
      </c>
      <c r="AU17" s="68">
        <v>0</v>
      </c>
      <c r="AV17" s="67">
        <v>0</v>
      </c>
      <c r="AW17" s="68">
        <v>0</v>
      </c>
      <c r="AX17" s="54"/>
    </row>
    <row r="18" spans="1:50" x14ac:dyDescent="0.2">
      <c r="B18" s="55"/>
      <c r="C18" s="71"/>
      <c r="D18" s="70"/>
      <c r="E18" s="67"/>
      <c r="F18" s="66"/>
      <c r="G18" s="67"/>
      <c r="H18" s="66"/>
      <c r="I18" s="67"/>
      <c r="J18" s="55"/>
      <c r="K18" s="71"/>
      <c r="L18" s="70"/>
      <c r="M18" s="67"/>
      <c r="N18" s="66"/>
      <c r="O18" s="67"/>
      <c r="P18" s="66"/>
      <c r="Q18" s="67"/>
      <c r="R18" s="55"/>
      <c r="S18" s="71"/>
      <c r="T18" s="70"/>
      <c r="U18" s="67"/>
      <c r="V18" s="66"/>
      <c r="W18" s="67"/>
      <c r="X18" s="66"/>
      <c r="Y18" s="67"/>
      <c r="Z18" s="55"/>
      <c r="AA18" s="71"/>
      <c r="AB18" s="70"/>
      <c r="AC18" s="67"/>
      <c r="AD18" s="66"/>
      <c r="AE18" s="67"/>
      <c r="AF18" s="66"/>
      <c r="AG18" s="67"/>
      <c r="AH18" s="90"/>
      <c r="AI18" s="71"/>
      <c r="AJ18" s="69"/>
      <c r="AK18" s="67"/>
      <c r="AL18" s="68"/>
      <c r="AM18" s="67"/>
      <c r="AN18" s="68"/>
      <c r="AO18" s="67"/>
      <c r="AP18" s="54"/>
      <c r="AQ18" s="71"/>
      <c r="AR18" s="71"/>
      <c r="AS18" s="67"/>
      <c r="AT18" s="67"/>
      <c r="AU18" s="67"/>
      <c r="AV18" s="67"/>
      <c r="AW18" s="67"/>
      <c r="AX18" s="54"/>
    </row>
    <row r="19" spans="1:50" x14ac:dyDescent="0.2">
      <c r="B19" s="55"/>
      <c r="C19" s="71"/>
      <c r="D19" s="70"/>
      <c r="E19" s="67"/>
      <c r="F19" s="66"/>
      <c r="G19" s="67"/>
      <c r="H19" s="66"/>
      <c r="I19" s="67"/>
      <c r="J19" s="55"/>
      <c r="K19" s="71"/>
      <c r="L19" s="70"/>
      <c r="M19" s="67"/>
      <c r="N19" s="66"/>
      <c r="O19" s="67"/>
      <c r="P19" s="66"/>
      <c r="Q19" s="67"/>
      <c r="R19" s="55"/>
      <c r="S19" s="71"/>
      <c r="T19" s="70"/>
      <c r="U19" s="67"/>
      <c r="V19" s="66"/>
      <c r="W19" s="67"/>
      <c r="X19" s="66"/>
      <c r="Y19" s="67"/>
      <c r="Z19" s="55"/>
      <c r="AA19" s="71"/>
      <c r="AB19" s="70"/>
      <c r="AC19" s="67"/>
      <c r="AD19" s="66"/>
      <c r="AE19" s="67"/>
      <c r="AF19" s="66"/>
      <c r="AG19" s="67"/>
      <c r="AH19" s="90"/>
      <c r="AI19" s="71"/>
      <c r="AJ19" s="69"/>
      <c r="AK19" s="67"/>
      <c r="AL19" s="68"/>
      <c r="AM19" s="67"/>
      <c r="AN19" s="68"/>
      <c r="AO19" s="67"/>
      <c r="AP19" s="54"/>
      <c r="AQ19" s="71"/>
      <c r="AR19" s="71"/>
      <c r="AS19" s="67"/>
      <c r="AT19" s="67"/>
      <c r="AU19" s="67"/>
      <c r="AV19" s="67"/>
      <c r="AW19" s="67"/>
      <c r="AX19" s="54"/>
    </row>
    <row r="20" spans="1:50" x14ac:dyDescent="0.2">
      <c r="A20" s="48" t="s">
        <v>12</v>
      </c>
      <c r="B20" s="55">
        <v>58830024045.870003</v>
      </c>
      <c r="C20" s="69">
        <v>4.5966304646003202</v>
      </c>
      <c r="D20" s="111">
        <v>61000558412.720001</v>
      </c>
      <c r="E20" s="110">
        <v>5.0841951233200504</v>
      </c>
      <c r="F20" s="109">
        <v>56678955843.029999</v>
      </c>
      <c r="G20" s="110">
        <v>5.0232713466580599</v>
      </c>
      <c r="H20" s="109">
        <v>50743903809.669998</v>
      </c>
      <c r="I20" s="110">
        <v>4.8746571049399199</v>
      </c>
      <c r="J20" s="55">
        <v>4668397535.5699997</v>
      </c>
      <c r="K20" s="69">
        <v>1.5059983274829301</v>
      </c>
      <c r="L20" s="111">
        <v>5192953651.04</v>
      </c>
      <c r="M20" s="110">
        <v>1.70784326121427</v>
      </c>
      <c r="N20" s="109">
        <v>4666884569.04</v>
      </c>
      <c r="O20" s="110">
        <v>1.5719447799134301</v>
      </c>
      <c r="P20" s="109">
        <v>4343058517.5799999</v>
      </c>
      <c r="Q20" s="110">
        <v>1.7969002835185801</v>
      </c>
      <c r="R20" s="55">
        <v>4171300673.3499999</v>
      </c>
      <c r="S20" s="69">
        <v>1.58382268442755</v>
      </c>
      <c r="T20" s="111">
        <v>3068201283.6199999</v>
      </c>
      <c r="U20" s="110">
        <v>1.1665033630811501</v>
      </c>
      <c r="V20" s="109">
        <v>3276570817.0999999</v>
      </c>
      <c r="W20" s="110">
        <v>1.4020491230645999</v>
      </c>
      <c r="X20" s="109">
        <v>4201297239.3699999</v>
      </c>
      <c r="Y20" s="110">
        <v>1.8527898165685699</v>
      </c>
      <c r="Z20" s="55">
        <v>497096862.22000003</v>
      </c>
      <c r="AA20" s="69">
        <v>1.06632576925128</v>
      </c>
      <c r="AB20" s="111">
        <v>2124752367.4200001</v>
      </c>
      <c r="AC20" s="110">
        <v>5.1773344278970903</v>
      </c>
      <c r="AD20" s="109">
        <v>1390313751.9400001</v>
      </c>
      <c r="AE20" s="110">
        <v>2.2003049790358999</v>
      </c>
      <c r="AF20" s="109">
        <v>141761278.21000001</v>
      </c>
      <c r="AG20" s="110">
        <v>0.94874062522615799</v>
      </c>
      <c r="AH20" s="90">
        <v>101009</v>
      </c>
      <c r="AI20" s="69">
        <v>6.1250762534367098</v>
      </c>
      <c r="AJ20" s="114">
        <v>106296</v>
      </c>
      <c r="AK20" s="110">
        <v>6.5445746636005104</v>
      </c>
      <c r="AL20" s="110">
        <v>106895</v>
      </c>
      <c r="AM20" s="110">
        <v>6.4134947681674204</v>
      </c>
      <c r="AN20" s="110">
        <v>96758</v>
      </c>
      <c r="AO20" s="110">
        <v>5.5162812335380398</v>
      </c>
      <c r="AP20" s="54">
        <v>84</v>
      </c>
      <c r="AQ20" s="69">
        <v>8.5020242914979693</v>
      </c>
      <c r="AR20" s="112">
        <v>103</v>
      </c>
      <c r="AS20" s="110">
        <v>10.651499482936901</v>
      </c>
      <c r="AT20" s="113">
        <v>106</v>
      </c>
      <c r="AU20" s="110">
        <v>10.9844559585492</v>
      </c>
      <c r="AV20" s="113">
        <v>104</v>
      </c>
      <c r="AW20" s="110">
        <v>10.9358569926393</v>
      </c>
      <c r="AX20" s="54"/>
    </row>
    <row r="21" spans="1:50" x14ac:dyDescent="0.2">
      <c r="B21" s="55"/>
      <c r="C21" s="71"/>
      <c r="D21" s="111"/>
      <c r="E21" s="113"/>
      <c r="F21" s="109"/>
      <c r="G21" s="113"/>
      <c r="H21" s="109"/>
      <c r="I21" s="113"/>
      <c r="J21" s="55"/>
      <c r="K21" s="71"/>
      <c r="L21" s="111"/>
      <c r="M21" s="113"/>
      <c r="N21" s="109"/>
      <c r="O21" s="113"/>
      <c r="P21" s="109"/>
      <c r="Q21" s="113"/>
      <c r="R21" s="55"/>
      <c r="S21" s="71"/>
      <c r="T21" s="111"/>
      <c r="U21" s="113"/>
      <c r="V21" s="109"/>
      <c r="W21" s="113"/>
      <c r="X21" s="109"/>
      <c r="Y21" s="113"/>
      <c r="Z21" s="55"/>
      <c r="AA21" s="71"/>
      <c r="AB21" s="111"/>
      <c r="AC21" s="113"/>
      <c r="AD21" s="109"/>
      <c r="AE21" s="113"/>
      <c r="AF21" s="109"/>
      <c r="AG21" s="113"/>
      <c r="AH21" s="90"/>
      <c r="AI21" s="71"/>
      <c r="AJ21" s="114"/>
      <c r="AK21" s="113"/>
      <c r="AL21" s="110"/>
      <c r="AM21" s="113"/>
      <c r="AN21" s="110"/>
      <c r="AO21" s="113"/>
      <c r="AP21" s="54"/>
      <c r="AQ21" s="71"/>
      <c r="AR21" s="112"/>
      <c r="AS21" s="113"/>
      <c r="AT21" s="113"/>
      <c r="AU21" s="113"/>
      <c r="AV21" s="113"/>
      <c r="AW21" s="113"/>
      <c r="AX21" s="54"/>
    </row>
    <row r="22" spans="1:50" x14ac:dyDescent="0.2">
      <c r="B22" s="55"/>
      <c r="C22" s="71"/>
      <c r="D22" s="111"/>
      <c r="E22" s="113"/>
      <c r="F22" s="109"/>
      <c r="G22" s="113"/>
      <c r="H22" s="109"/>
      <c r="I22" s="113"/>
      <c r="J22" s="55"/>
      <c r="K22" s="71"/>
      <c r="L22" s="111"/>
      <c r="M22" s="113"/>
      <c r="N22" s="109"/>
      <c r="O22" s="113"/>
      <c r="P22" s="109"/>
      <c r="Q22" s="113"/>
      <c r="R22" s="55"/>
      <c r="S22" s="71"/>
      <c r="T22" s="111"/>
      <c r="U22" s="113"/>
      <c r="V22" s="109"/>
      <c r="W22" s="113"/>
      <c r="X22" s="109"/>
      <c r="Y22" s="113"/>
      <c r="Z22" s="55"/>
      <c r="AA22" s="71"/>
      <c r="AB22" s="111"/>
      <c r="AC22" s="113"/>
      <c r="AD22" s="109"/>
      <c r="AE22" s="113"/>
      <c r="AF22" s="109"/>
      <c r="AG22" s="113"/>
      <c r="AH22" s="90"/>
      <c r="AI22" s="71"/>
      <c r="AJ22" s="114"/>
      <c r="AK22" s="113"/>
      <c r="AL22" s="110"/>
      <c r="AM22" s="113"/>
      <c r="AN22" s="110"/>
      <c r="AO22" s="113"/>
      <c r="AP22" s="54"/>
      <c r="AQ22" s="71"/>
      <c r="AR22" s="112"/>
      <c r="AS22" s="113"/>
      <c r="AT22" s="113"/>
      <c r="AU22" s="113"/>
      <c r="AV22" s="113"/>
      <c r="AW22" s="113"/>
      <c r="AX22" s="54"/>
    </row>
    <row r="23" spans="1:50" x14ac:dyDescent="0.2">
      <c r="A23" s="72" t="s">
        <v>13</v>
      </c>
      <c r="B23" s="73">
        <v>187294338911.42001</v>
      </c>
      <c r="C23" s="71"/>
      <c r="D23" s="111">
        <v>170838503027.04999</v>
      </c>
      <c r="E23" s="112"/>
      <c r="F23" s="111">
        <v>159689424534.07999</v>
      </c>
      <c r="G23" s="112"/>
      <c r="H23" s="111">
        <v>148798632929.82001</v>
      </c>
      <c r="I23" s="112"/>
      <c r="J23" s="73">
        <v>14716625822.049999</v>
      </c>
      <c r="K23" s="71"/>
      <c r="L23" s="111">
        <v>14060676232.34</v>
      </c>
      <c r="M23" s="112"/>
      <c r="N23" s="111">
        <v>11563569537.1</v>
      </c>
      <c r="O23" s="112"/>
      <c r="P23" s="111">
        <v>10453114950.370001</v>
      </c>
      <c r="Q23" s="112"/>
      <c r="R23" s="73">
        <v>9377683220.5799999</v>
      </c>
      <c r="S23" s="71"/>
      <c r="T23" s="111">
        <v>13373030407.790001</v>
      </c>
      <c r="U23" s="112"/>
      <c r="V23" s="111">
        <v>8198187368.21</v>
      </c>
      <c r="W23" s="112"/>
      <c r="X23" s="111">
        <v>8351022503</v>
      </c>
      <c r="Y23" s="112"/>
      <c r="Z23" s="73">
        <v>5338942601.4700003</v>
      </c>
      <c r="AA23" s="71"/>
      <c r="AB23" s="111">
        <v>687645824.54999995</v>
      </c>
      <c r="AC23" s="112"/>
      <c r="AD23" s="111">
        <v>3365382168.8899999</v>
      </c>
      <c r="AE23" s="112"/>
      <c r="AF23" s="111">
        <v>2102092447.3699999</v>
      </c>
      <c r="AG23" s="112"/>
      <c r="AH23" s="97">
        <v>186134</v>
      </c>
      <c r="AI23" s="71"/>
      <c r="AJ23" s="114">
        <v>178634</v>
      </c>
      <c r="AK23" s="112"/>
      <c r="AL23" s="114">
        <v>171812</v>
      </c>
      <c r="AM23" s="112"/>
      <c r="AN23" s="114">
        <v>167988</v>
      </c>
      <c r="AO23" s="112"/>
      <c r="AP23" s="74">
        <v>339</v>
      </c>
      <c r="AQ23" s="69">
        <v>34.311740890688299</v>
      </c>
      <c r="AR23" s="112">
        <v>339</v>
      </c>
      <c r="AS23" s="114">
        <v>35.056876938986598</v>
      </c>
      <c r="AT23" s="112">
        <v>346</v>
      </c>
      <c r="AU23" s="114">
        <v>35.854922279792703</v>
      </c>
      <c r="AV23" s="112">
        <v>346</v>
      </c>
      <c r="AW23" s="114">
        <v>36.382754994742399</v>
      </c>
      <c r="AX23" s="54"/>
    </row>
    <row r="24" spans="1:50" x14ac:dyDescent="0.2">
      <c r="A24" s="72"/>
      <c r="B24" s="73"/>
      <c r="C24" s="71"/>
      <c r="D24" s="111"/>
      <c r="E24" s="112"/>
      <c r="F24" s="111"/>
      <c r="G24" s="112"/>
      <c r="H24" s="111"/>
      <c r="I24" s="112"/>
      <c r="J24" s="73"/>
      <c r="K24" s="71"/>
      <c r="L24" s="111"/>
      <c r="M24" s="112"/>
      <c r="N24" s="111"/>
      <c r="O24" s="112"/>
      <c r="P24" s="111"/>
      <c r="Q24" s="112"/>
      <c r="R24" s="73"/>
      <c r="S24" s="71"/>
      <c r="T24" s="111"/>
      <c r="U24" s="112"/>
      <c r="V24" s="111"/>
      <c r="W24" s="112"/>
      <c r="X24" s="111"/>
      <c r="Y24" s="112"/>
      <c r="Z24" s="73"/>
      <c r="AA24" s="71"/>
      <c r="AB24" s="111"/>
      <c r="AC24" s="112"/>
      <c r="AD24" s="111"/>
      <c r="AE24" s="112"/>
      <c r="AF24" s="111"/>
      <c r="AG24" s="112"/>
      <c r="AH24" s="97"/>
      <c r="AI24" s="71"/>
      <c r="AJ24" s="114"/>
      <c r="AK24" s="112"/>
      <c r="AL24" s="114"/>
      <c r="AM24" s="112"/>
      <c r="AN24" s="114"/>
      <c r="AO24" s="112"/>
      <c r="AP24" s="74"/>
      <c r="AQ24" s="71"/>
      <c r="AR24" s="112"/>
      <c r="AS24" s="112"/>
      <c r="AT24" s="112"/>
      <c r="AU24" s="112"/>
      <c r="AV24" s="112"/>
      <c r="AW24" s="112"/>
      <c r="AX24" s="54"/>
    </row>
    <row r="25" spans="1:50" x14ac:dyDescent="0.2">
      <c r="A25" s="72"/>
      <c r="B25" s="73"/>
      <c r="C25" s="71"/>
      <c r="D25" s="111"/>
      <c r="E25" s="112"/>
      <c r="F25" s="111"/>
      <c r="G25" s="112"/>
      <c r="H25" s="111"/>
      <c r="I25" s="112"/>
      <c r="J25" s="73"/>
      <c r="K25" s="71"/>
      <c r="L25" s="111"/>
      <c r="M25" s="112"/>
      <c r="N25" s="111"/>
      <c r="O25" s="112"/>
      <c r="P25" s="111"/>
      <c r="Q25" s="112"/>
      <c r="R25" s="73"/>
      <c r="S25" s="71"/>
      <c r="T25" s="111"/>
      <c r="U25" s="112"/>
      <c r="V25" s="111"/>
      <c r="W25" s="112"/>
      <c r="X25" s="111"/>
      <c r="Y25" s="112"/>
      <c r="Z25" s="73"/>
      <c r="AA25" s="71"/>
      <c r="AB25" s="111"/>
      <c r="AC25" s="112"/>
      <c r="AD25" s="111"/>
      <c r="AE25" s="112"/>
      <c r="AF25" s="111"/>
      <c r="AG25" s="112"/>
      <c r="AH25" s="97"/>
      <c r="AI25" s="71"/>
      <c r="AJ25" s="114"/>
      <c r="AK25" s="112"/>
      <c r="AL25" s="114"/>
      <c r="AM25" s="112"/>
      <c r="AN25" s="114"/>
      <c r="AO25" s="112"/>
      <c r="AP25" s="74"/>
      <c r="AQ25" s="71"/>
      <c r="AR25" s="112"/>
      <c r="AS25" s="112"/>
      <c r="AT25" s="112"/>
      <c r="AU25" s="112"/>
      <c r="AV25" s="112"/>
      <c r="AW25" s="112"/>
      <c r="AX25" s="54"/>
    </row>
    <row r="26" spans="1:50" ht="13.5" thickBot="1" x14ac:dyDescent="0.25">
      <c r="A26" s="72"/>
      <c r="B26" s="73"/>
      <c r="C26" s="71"/>
      <c r="D26" s="111"/>
      <c r="E26" s="112"/>
      <c r="F26" s="111"/>
      <c r="G26" s="112"/>
      <c r="H26" s="111"/>
      <c r="I26" s="112"/>
      <c r="J26" s="73"/>
      <c r="K26" s="71"/>
      <c r="L26" s="111"/>
      <c r="M26" s="112"/>
      <c r="N26" s="111"/>
      <c r="O26" s="112"/>
      <c r="P26" s="111"/>
      <c r="Q26" s="112"/>
      <c r="R26" s="73"/>
      <c r="S26" s="71"/>
      <c r="T26" s="111"/>
      <c r="U26" s="112"/>
      <c r="V26" s="111"/>
      <c r="W26" s="112"/>
      <c r="X26" s="111"/>
      <c r="Y26" s="112"/>
      <c r="Z26" s="73"/>
      <c r="AA26" s="71"/>
      <c r="AB26" s="111"/>
      <c r="AC26" s="112"/>
      <c r="AD26" s="111"/>
      <c r="AE26" s="112"/>
      <c r="AF26" s="111"/>
      <c r="AG26" s="112"/>
      <c r="AH26" s="97"/>
      <c r="AI26" s="71"/>
      <c r="AJ26" s="114"/>
      <c r="AK26" s="112"/>
      <c r="AL26" s="114"/>
      <c r="AM26" s="112"/>
      <c r="AN26" s="114"/>
      <c r="AO26" s="112"/>
      <c r="AP26" s="74"/>
      <c r="AQ26" s="71"/>
      <c r="AR26" s="112"/>
      <c r="AS26" s="112"/>
      <c r="AT26" s="112"/>
      <c r="AU26" s="112"/>
      <c r="AV26" s="112"/>
      <c r="AW26" s="112"/>
      <c r="AX26" s="54"/>
    </row>
    <row r="27" spans="1:50" ht="14.25" thickTop="1" thickBot="1" x14ac:dyDescent="0.25">
      <c r="A27" s="75" t="s">
        <v>14</v>
      </c>
      <c r="B27" s="78">
        <v>1279851066970.3201</v>
      </c>
      <c r="C27" s="77">
        <v>100</v>
      </c>
      <c r="D27" s="115">
        <v>1199807578842.21</v>
      </c>
      <c r="E27" s="116">
        <v>100</v>
      </c>
      <c r="F27" s="115">
        <v>1128327576425.6299</v>
      </c>
      <c r="G27" s="116">
        <v>100</v>
      </c>
      <c r="H27" s="115">
        <v>1040973810409.08</v>
      </c>
      <c r="I27" s="116">
        <v>100</v>
      </c>
      <c r="J27" s="78">
        <v>309986900408.62</v>
      </c>
      <c r="K27" s="77">
        <v>100</v>
      </c>
      <c r="L27" s="115">
        <v>304065002273.56</v>
      </c>
      <c r="M27" s="116">
        <v>100</v>
      </c>
      <c r="N27" s="115">
        <v>296886037516.97998</v>
      </c>
      <c r="O27" s="116">
        <v>100</v>
      </c>
      <c r="P27" s="115">
        <v>241697247054.56</v>
      </c>
      <c r="Q27" s="116">
        <v>100</v>
      </c>
      <c r="R27" s="78">
        <v>263369170953.48001</v>
      </c>
      <c r="S27" s="77">
        <v>100</v>
      </c>
      <c r="T27" s="115">
        <v>263025498316.25</v>
      </c>
      <c r="U27" s="116">
        <v>100</v>
      </c>
      <c r="V27" s="115">
        <v>233698717341.51999</v>
      </c>
      <c r="W27" s="116">
        <v>100</v>
      </c>
      <c r="X27" s="115">
        <v>226755199202.84</v>
      </c>
      <c r="Y27" s="116">
        <v>100</v>
      </c>
      <c r="Z27" s="78">
        <v>46617729455.139999</v>
      </c>
      <c r="AA27" s="77">
        <v>100</v>
      </c>
      <c r="AB27" s="115">
        <v>41039503957.309998</v>
      </c>
      <c r="AC27" s="116">
        <v>100</v>
      </c>
      <c r="AD27" s="115">
        <v>63187320175.459999</v>
      </c>
      <c r="AE27" s="116">
        <v>100</v>
      </c>
      <c r="AF27" s="115">
        <v>14942047851.719999</v>
      </c>
      <c r="AG27" s="116">
        <v>100</v>
      </c>
      <c r="AH27" s="101">
        <v>1649106</v>
      </c>
      <c r="AI27" s="77">
        <v>100</v>
      </c>
      <c r="AJ27" s="116">
        <v>1624185</v>
      </c>
      <c r="AK27" s="116">
        <v>100</v>
      </c>
      <c r="AL27" s="116">
        <v>1666720</v>
      </c>
      <c r="AM27" s="116">
        <v>100</v>
      </c>
      <c r="AN27" s="116">
        <v>1754044</v>
      </c>
      <c r="AO27" s="116">
        <v>100</v>
      </c>
      <c r="AP27" s="79">
        <v>988</v>
      </c>
      <c r="AQ27" s="77">
        <v>100</v>
      </c>
      <c r="AR27" s="117">
        <v>967</v>
      </c>
      <c r="AS27" s="116">
        <v>100</v>
      </c>
      <c r="AT27" s="117">
        <v>965</v>
      </c>
      <c r="AU27" s="116">
        <v>100</v>
      </c>
      <c r="AV27" s="117">
        <v>951</v>
      </c>
      <c r="AW27" s="116">
        <v>100</v>
      </c>
      <c r="AX27" s="54"/>
    </row>
    <row r="28" spans="1:50" ht="13.5" thickTop="1" x14ac:dyDescent="0.2"/>
    <row r="31" spans="1:50" ht="13.5" thickBot="1" x14ac:dyDescent="0.25">
      <c r="A31" s="46" t="s">
        <v>21</v>
      </c>
    </row>
    <row r="32" spans="1:50" ht="13.5" thickTop="1" x14ac:dyDescent="0.2">
      <c r="A32" s="49"/>
      <c r="B32" s="51"/>
      <c r="C32" s="49"/>
      <c r="D32" s="50"/>
      <c r="E32" s="49"/>
      <c r="F32" s="50"/>
      <c r="G32" s="49"/>
      <c r="H32" s="50"/>
      <c r="I32" s="49"/>
      <c r="J32" s="51"/>
      <c r="K32" s="49"/>
      <c r="L32" s="50"/>
      <c r="M32" s="49"/>
      <c r="N32" s="50"/>
      <c r="O32" s="49"/>
      <c r="P32" s="50"/>
      <c r="Q32" s="49"/>
      <c r="R32" s="51"/>
      <c r="S32" s="49"/>
      <c r="T32" s="50"/>
      <c r="U32" s="49"/>
      <c r="V32" s="50"/>
      <c r="W32" s="49"/>
      <c r="X32" s="50"/>
      <c r="Y32" s="49"/>
      <c r="Z32" s="51"/>
      <c r="AA32" s="49"/>
      <c r="AB32" s="50"/>
      <c r="AC32" s="49"/>
      <c r="AD32" s="50"/>
      <c r="AE32" s="49"/>
      <c r="AF32" s="50"/>
      <c r="AG32" s="53"/>
      <c r="AH32" s="90"/>
    </row>
    <row r="33" spans="1:34" x14ac:dyDescent="0.2">
      <c r="B33" s="413" t="s">
        <v>2</v>
      </c>
      <c r="C33" s="414"/>
      <c r="D33" s="414"/>
      <c r="E33" s="414"/>
      <c r="F33" s="414"/>
      <c r="G33" s="414"/>
      <c r="H33" s="414"/>
      <c r="I33" s="414"/>
      <c r="J33" s="413" t="s">
        <v>15</v>
      </c>
      <c r="K33" s="418"/>
      <c r="L33" s="418"/>
      <c r="M33" s="418"/>
      <c r="N33" s="418"/>
      <c r="O33" s="418"/>
      <c r="P33" s="418"/>
      <c r="Q33" s="418"/>
      <c r="R33" s="413" t="s">
        <v>16</v>
      </c>
      <c r="S33" s="418"/>
      <c r="T33" s="418"/>
      <c r="U33" s="418"/>
      <c r="V33" s="418"/>
      <c r="W33" s="418"/>
      <c r="X33" s="418"/>
      <c r="Y33" s="418"/>
      <c r="Z33" s="413" t="s">
        <v>17</v>
      </c>
      <c r="AA33" s="418"/>
      <c r="AB33" s="418"/>
      <c r="AC33" s="418"/>
      <c r="AD33" s="418"/>
      <c r="AE33" s="418"/>
      <c r="AF33" s="418"/>
      <c r="AG33" s="418"/>
      <c r="AH33" s="90"/>
    </row>
    <row r="34" spans="1:34" x14ac:dyDescent="0.2">
      <c r="B34" s="55"/>
      <c r="J34" s="55"/>
      <c r="R34" s="55"/>
      <c r="Z34" s="55"/>
      <c r="AH34" s="90"/>
    </row>
    <row r="35" spans="1:34" x14ac:dyDescent="0.2">
      <c r="B35" s="415" t="s">
        <v>3</v>
      </c>
      <c r="C35" s="416"/>
      <c r="D35" s="417" t="s">
        <v>6</v>
      </c>
      <c r="E35" s="416"/>
      <c r="F35" s="417" t="s">
        <v>7</v>
      </c>
      <c r="G35" s="416"/>
      <c r="H35" s="417" t="s">
        <v>8</v>
      </c>
      <c r="I35" s="416"/>
      <c r="J35" s="415" t="s">
        <v>3</v>
      </c>
      <c r="K35" s="416"/>
      <c r="L35" s="417" t="s">
        <v>6</v>
      </c>
      <c r="M35" s="416"/>
      <c r="N35" s="417" t="s">
        <v>7</v>
      </c>
      <c r="O35" s="416"/>
      <c r="P35" s="417" t="s">
        <v>8</v>
      </c>
      <c r="Q35" s="416"/>
      <c r="R35" s="415" t="s">
        <v>3</v>
      </c>
      <c r="S35" s="416"/>
      <c r="T35" s="417" t="s">
        <v>6</v>
      </c>
      <c r="U35" s="416"/>
      <c r="V35" s="417" t="s">
        <v>7</v>
      </c>
      <c r="W35" s="416"/>
      <c r="X35" s="417" t="s">
        <v>8</v>
      </c>
      <c r="Y35" s="416"/>
      <c r="Z35" s="415" t="s">
        <v>3</v>
      </c>
      <c r="AA35" s="416"/>
      <c r="AB35" s="417" t="s">
        <v>6</v>
      </c>
      <c r="AC35" s="416"/>
      <c r="AD35" s="417" t="s">
        <v>7</v>
      </c>
      <c r="AE35" s="416"/>
      <c r="AF35" s="417" t="s">
        <v>8</v>
      </c>
      <c r="AG35" s="416"/>
      <c r="AH35" s="90"/>
    </row>
    <row r="36" spans="1:34" x14ac:dyDescent="0.2">
      <c r="B36" s="58" t="s">
        <v>4</v>
      </c>
      <c r="C36" s="57" t="s">
        <v>5</v>
      </c>
      <c r="D36" s="56" t="s">
        <v>4</v>
      </c>
      <c r="E36" s="57" t="s">
        <v>5</v>
      </c>
      <c r="F36" s="56" t="s">
        <v>4</v>
      </c>
      <c r="G36" s="57" t="s">
        <v>5</v>
      </c>
      <c r="H36" s="56" t="s">
        <v>4</v>
      </c>
      <c r="I36" s="57" t="s">
        <v>5</v>
      </c>
      <c r="J36" s="58" t="s">
        <v>4</v>
      </c>
      <c r="K36" s="57" t="s">
        <v>5</v>
      </c>
      <c r="L36" s="56" t="s">
        <v>4</v>
      </c>
      <c r="M36" s="57" t="s">
        <v>5</v>
      </c>
      <c r="N36" s="56" t="s">
        <v>4</v>
      </c>
      <c r="O36" s="57" t="s">
        <v>5</v>
      </c>
      <c r="P36" s="56" t="s">
        <v>4</v>
      </c>
      <c r="Q36" s="57" t="s">
        <v>5</v>
      </c>
      <c r="R36" s="58" t="s">
        <v>4</v>
      </c>
      <c r="S36" s="57" t="s">
        <v>5</v>
      </c>
      <c r="T36" s="56" t="s">
        <v>4</v>
      </c>
      <c r="U36" s="57" t="s">
        <v>5</v>
      </c>
      <c r="V36" s="56" t="s">
        <v>4</v>
      </c>
      <c r="W36" s="57" t="s">
        <v>5</v>
      </c>
      <c r="X36" s="56" t="s">
        <v>4</v>
      </c>
      <c r="Y36" s="57" t="s">
        <v>5</v>
      </c>
      <c r="Z36" s="58" t="s">
        <v>4</v>
      </c>
      <c r="AA36" s="57" t="s">
        <v>5</v>
      </c>
      <c r="AB36" s="56" t="s">
        <v>4</v>
      </c>
      <c r="AC36" s="57" t="s">
        <v>5</v>
      </c>
      <c r="AD36" s="56" t="s">
        <v>4</v>
      </c>
      <c r="AE36" s="57" t="s">
        <v>5</v>
      </c>
      <c r="AF36" s="56" t="s">
        <v>4</v>
      </c>
      <c r="AG36" s="57" t="s">
        <v>5</v>
      </c>
      <c r="AH36" s="102"/>
    </row>
    <row r="37" spans="1:34" x14ac:dyDescent="0.2">
      <c r="A37" s="61"/>
      <c r="B37" s="64"/>
      <c r="C37" s="63"/>
      <c r="D37" s="62"/>
      <c r="E37" s="63"/>
      <c r="F37" s="62"/>
      <c r="G37" s="63"/>
      <c r="H37" s="62"/>
      <c r="I37" s="63"/>
      <c r="J37" s="64"/>
      <c r="K37" s="63"/>
      <c r="L37" s="62"/>
      <c r="M37" s="63"/>
      <c r="N37" s="62"/>
      <c r="O37" s="63"/>
      <c r="P37" s="62"/>
      <c r="Q37" s="63"/>
      <c r="R37" s="64"/>
      <c r="S37" s="63"/>
      <c r="T37" s="62"/>
      <c r="U37" s="63"/>
      <c r="V37" s="62"/>
      <c r="W37" s="63"/>
      <c r="X37" s="62"/>
      <c r="Y37" s="63"/>
      <c r="Z37" s="64"/>
      <c r="AA37" s="63"/>
      <c r="AB37" s="62"/>
      <c r="AC37" s="63"/>
      <c r="AD37" s="62"/>
      <c r="AE37" s="63"/>
      <c r="AF37" s="62"/>
      <c r="AG37" s="63"/>
      <c r="AH37" s="102"/>
    </row>
    <row r="38" spans="1:34" x14ac:dyDescent="0.2">
      <c r="A38" s="103" t="s">
        <v>22</v>
      </c>
      <c r="B38" s="55"/>
      <c r="C38" s="67"/>
      <c r="D38" s="66"/>
      <c r="E38" s="67"/>
      <c r="F38" s="66"/>
      <c r="G38" s="67"/>
      <c r="H38" s="66"/>
      <c r="I38" s="67"/>
      <c r="J38" s="55"/>
      <c r="K38" s="67"/>
      <c r="L38" s="66"/>
      <c r="M38" s="67"/>
      <c r="N38" s="66"/>
      <c r="O38" s="67"/>
      <c r="P38" s="66"/>
      <c r="Q38" s="67"/>
      <c r="R38" s="55"/>
      <c r="S38" s="67"/>
      <c r="T38" s="66"/>
      <c r="U38" s="67"/>
      <c r="V38" s="66"/>
      <c r="W38" s="67"/>
      <c r="X38" s="66"/>
      <c r="Y38" s="67"/>
      <c r="Z38" s="55"/>
      <c r="AA38" s="67"/>
      <c r="AB38" s="66"/>
      <c r="AC38" s="67"/>
      <c r="AD38" s="66"/>
      <c r="AE38" s="67"/>
      <c r="AF38" s="66"/>
      <c r="AG38" s="67"/>
      <c r="AH38" s="90"/>
    </row>
    <row r="39" spans="1:34" x14ac:dyDescent="0.2">
      <c r="A39" s="104" t="s">
        <v>23</v>
      </c>
      <c r="B39" s="55">
        <v>609116094179.31995</v>
      </c>
      <c r="C39" s="68">
        <v>47.592700000000001</v>
      </c>
      <c r="D39" s="66">
        <v>579015850932.20996</v>
      </c>
      <c r="E39" s="68">
        <v>48.258899999999997</v>
      </c>
      <c r="F39" s="66">
        <v>549620588891.22998</v>
      </c>
      <c r="G39" s="68">
        <v>48.710799999999999</v>
      </c>
      <c r="H39" s="66">
        <v>524543571216.59003</v>
      </c>
      <c r="I39" s="68">
        <v>50.389699999999998</v>
      </c>
      <c r="J39" s="55">
        <v>210379684737.78</v>
      </c>
      <c r="K39" s="68">
        <v>67.8673</v>
      </c>
      <c r="L39" s="66">
        <v>217552135347.26999</v>
      </c>
      <c r="M39" s="68">
        <v>71.547899999999998</v>
      </c>
      <c r="N39" s="66">
        <v>204182301456.32999</v>
      </c>
      <c r="O39" s="68">
        <v>68.774600000000007</v>
      </c>
      <c r="P39" s="66">
        <v>169327073751.14999</v>
      </c>
      <c r="Q39" s="68">
        <v>70.057500000000005</v>
      </c>
      <c r="R39" s="55">
        <v>175074679444.14999</v>
      </c>
      <c r="S39" s="68">
        <v>66.474999999999994</v>
      </c>
      <c r="T39" s="66">
        <v>180781955623.89001</v>
      </c>
      <c r="U39" s="68">
        <v>68.731700000000004</v>
      </c>
      <c r="V39" s="66">
        <v>151410974640.89001</v>
      </c>
      <c r="W39" s="68">
        <v>64.789000000000001</v>
      </c>
      <c r="X39" s="66">
        <v>161339443186.53</v>
      </c>
      <c r="Y39" s="68">
        <v>71.151399999999995</v>
      </c>
      <c r="Z39" s="55">
        <v>35305005293.629997</v>
      </c>
      <c r="AA39" s="68">
        <v>75.733000000000004</v>
      </c>
      <c r="AB39" s="66">
        <v>36770179723.379997</v>
      </c>
      <c r="AC39" s="68">
        <v>89.596999999999994</v>
      </c>
      <c r="AD39" s="66">
        <v>52771326815.440002</v>
      </c>
      <c r="AE39" s="68">
        <v>83.515699999999995</v>
      </c>
      <c r="AF39" s="66">
        <v>7987630564.6199999</v>
      </c>
      <c r="AG39" s="68">
        <v>53.4574</v>
      </c>
      <c r="AH39" s="90"/>
    </row>
    <row r="40" spans="1:34" x14ac:dyDescent="0.2">
      <c r="A40" s="104" t="s">
        <v>24</v>
      </c>
      <c r="B40" s="55">
        <v>34045800416.889999</v>
      </c>
      <c r="C40" s="68">
        <v>2.6600999999999999</v>
      </c>
      <c r="D40" s="66">
        <v>29280222041.650002</v>
      </c>
      <c r="E40" s="68">
        <v>2.4403999999999999</v>
      </c>
      <c r="F40" s="66">
        <v>26874484451.490002</v>
      </c>
      <c r="G40" s="68">
        <v>2.3818000000000001</v>
      </c>
      <c r="H40" s="66">
        <v>33199132570.099998</v>
      </c>
      <c r="I40" s="68">
        <v>3.1892</v>
      </c>
      <c r="J40" s="55">
        <v>6424158382.3500004</v>
      </c>
      <c r="K40" s="68">
        <v>2.0724</v>
      </c>
      <c r="L40" s="66">
        <v>4594837068.6599998</v>
      </c>
      <c r="M40" s="68">
        <v>1.5111000000000001</v>
      </c>
      <c r="N40" s="66">
        <v>4451415672.0900002</v>
      </c>
      <c r="O40" s="68">
        <v>1.4994000000000001</v>
      </c>
      <c r="P40" s="66">
        <v>4121893372.6399999</v>
      </c>
      <c r="Q40" s="68">
        <v>1.7054</v>
      </c>
      <c r="R40" s="55">
        <v>2782895629.9400001</v>
      </c>
      <c r="S40" s="68">
        <v>1.0567</v>
      </c>
      <c r="T40" s="66">
        <v>2253298425.0700002</v>
      </c>
      <c r="U40" s="68">
        <v>0.85670000000000002</v>
      </c>
      <c r="V40" s="66">
        <v>1613808623.1700001</v>
      </c>
      <c r="W40" s="68">
        <v>0.69059999999999999</v>
      </c>
      <c r="X40" s="66">
        <v>1947295599.6700001</v>
      </c>
      <c r="Y40" s="68">
        <v>0.85880000000000001</v>
      </c>
      <c r="Z40" s="55">
        <v>3641262752.4099998</v>
      </c>
      <c r="AA40" s="68">
        <v>7.8109000000000002</v>
      </c>
      <c r="AB40" s="66">
        <v>2341538643.5900002</v>
      </c>
      <c r="AC40" s="68">
        <v>5.7055999999999996</v>
      </c>
      <c r="AD40" s="66">
        <v>2837607048.9200001</v>
      </c>
      <c r="AE40" s="68">
        <v>4.4908000000000001</v>
      </c>
      <c r="AF40" s="66">
        <v>2174597772.9699998</v>
      </c>
      <c r="AG40" s="68">
        <v>14.5535</v>
      </c>
      <c r="AH40" s="90"/>
    </row>
    <row r="41" spans="1:34" x14ac:dyDescent="0.2">
      <c r="A41" s="46" t="s">
        <v>25</v>
      </c>
      <c r="B41" s="55">
        <v>643161894596.20996</v>
      </c>
      <c r="C41" s="68">
        <v>50.252899999999997</v>
      </c>
      <c r="D41" s="66">
        <v>608296072973.85999</v>
      </c>
      <c r="E41" s="68">
        <v>50.699300000000001</v>
      </c>
      <c r="F41" s="66">
        <v>576495073342.71997</v>
      </c>
      <c r="G41" s="68">
        <v>51.092599999999997</v>
      </c>
      <c r="H41" s="66">
        <v>557742703786.68994</v>
      </c>
      <c r="I41" s="68">
        <v>53.578899999999997</v>
      </c>
      <c r="J41" s="55">
        <v>216803843120.13</v>
      </c>
      <c r="K41" s="68">
        <v>69.939700000000002</v>
      </c>
      <c r="L41" s="66">
        <v>222146972415.92999</v>
      </c>
      <c r="M41" s="68">
        <v>73.058999999999997</v>
      </c>
      <c r="N41" s="66">
        <v>208633717128.42001</v>
      </c>
      <c r="O41" s="68">
        <v>70.274000000000001</v>
      </c>
      <c r="P41" s="66">
        <v>173448967123.79001</v>
      </c>
      <c r="Q41" s="68">
        <v>71.762900000000002</v>
      </c>
      <c r="R41" s="55">
        <v>177857575074.09</v>
      </c>
      <c r="S41" s="68">
        <v>67.531700000000001</v>
      </c>
      <c r="T41" s="66">
        <v>183035254048.95999</v>
      </c>
      <c r="U41" s="68">
        <v>69.588399999999993</v>
      </c>
      <c r="V41" s="66">
        <v>153024783264.06</v>
      </c>
      <c r="W41" s="68">
        <v>65.479500000000002</v>
      </c>
      <c r="X41" s="66">
        <v>163286738786.20001</v>
      </c>
      <c r="Y41" s="68">
        <v>72.010099999999994</v>
      </c>
      <c r="Z41" s="55">
        <v>38946268046.040001</v>
      </c>
      <c r="AA41" s="68">
        <v>83.543899999999994</v>
      </c>
      <c r="AB41" s="66">
        <v>39111718366.970001</v>
      </c>
      <c r="AC41" s="68">
        <v>95.302599999999998</v>
      </c>
      <c r="AD41" s="66">
        <v>55608933864.360001</v>
      </c>
      <c r="AE41" s="68">
        <v>88.006500000000003</v>
      </c>
      <c r="AF41" s="66">
        <v>10162228337.59</v>
      </c>
      <c r="AG41" s="68">
        <v>68.010900000000007</v>
      </c>
      <c r="AH41" s="90"/>
    </row>
    <row r="42" spans="1:34" x14ac:dyDescent="0.2">
      <c r="B42" s="55"/>
      <c r="C42" s="67"/>
      <c r="D42" s="66"/>
      <c r="E42" s="67"/>
      <c r="F42" s="66"/>
      <c r="G42" s="67"/>
      <c r="H42" s="66"/>
      <c r="I42" s="67"/>
      <c r="J42" s="55"/>
      <c r="K42" s="67"/>
      <c r="L42" s="66"/>
      <c r="M42" s="67"/>
      <c r="N42" s="66"/>
      <c r="O42" s="67"/>
      <c r="P42" s="66"/>
      <c r="Q42" s="67"/>
      <c r="R42" s="55"/>
      <c r="S42" s="67"/>
      <c r="T42" s="66"/>
      <c r="U42" s="67"/>
      <c r="V42" s="66"/>
      <c r="W42" s="67"/>
      <c r="X42" s="66"/>
      <c r="Y42" s="67"/>
      <c r="Z42" s="55"/>
      <c r="AA42" s="67"/>
      <c r="AB42" s="66"/>
      <c r="AC42" s="67"/>
      <c r="AD42" s="66"/>
      <c r="AE42" s="67"/>
      <c r="AF42" s="66"/>
      <c r="AG42" s="67"/>
      <c r="AH42" s="90"/>
    </row>
    <row r="43" spans="1:34" x14ac:dyDescent="0.2">
      <c r="A43" s="103" t="s">
        <v>26</v>
      </c>
      <c r="B43" s="55"/>
      <c r="C43" s="67"/>
      <c r="D43" s="66"/>
      <c r="E43" s="67"/>
      <c r="F43" s="66"/>
      <c r="G43" s="67"/>
      <c r="H43" s="66"/>
      <c r="I43" s="67"/>
      <c r="J43" s="55"/>
      <c r="K43" s="67"/>
      <c r="L43" s="66"/>
      <c r="M43" s="67"/>
      <c r="N43" s="66"/>
      <c r="O43" s="67"/>
      <c r="P43" s="66"/>
      <c r="Q43" s="67"/>
      <c r="R43" s="55"/>
      <c r="S43" s="67"/>
      <c r="T43" s="66"/>
      <c r="U43" s="67"/>
      <c r="V43" s="66"/>
      <c r="W43" s="67"/>
      <c r="X43" s="66"/>
      <c r="Y43" s="67"/>
      <c r="Z43" s="55"/>
      <c r="AA43" s="67"/>
      <c r="AB43" s="66"/>
      <c r="AC43" s="67"/>
      <c r="AD43" s="66"/>
      <c r="AE43" s="67"/>
      <c r="AF43" s="66"/>
      <c r="AG43" s="67"/>
      <c r="AH43" s="90"/>
    </row>
    <row r="44" spans="1:34" x14ac:dyDescent="0.2">
      <c r="A44" s="104" t="s">
        <v>27</v>
      </c>
      <c r="B44" s="55">
        <v>148483111528.35001</v>
      </c>
      <c r="C44" s="68">
        <v>11.601599999999999</v>
      </c>
      <c r="D44" s="66">
        <v>149708060810.10999</v>
      </c>
      <c r="E44" s="68">
        <v>12.477600000000001</v>
      </c>
      <c r="F44" s="66">
        <v>142305350919.70001</v>
      </c>
      <c r="G44" s="68">
        <v>12.612</v>
      </c>
      <c r="H44" s="66">
        <v>132490910596.12</v>
      </c>
      <c r="I44" s="68">
        <v>12.727600000000001</v>
      </c>
      <c r="J44" s="55">
        <v>87705545099.809998</v>
      </c>
      <c r="K44" s="68">
        <v>28.293299999999999</v>
      </c>
      <c r="L44" s="66">
        <v>78834667238.759995</v>
      </c>
      <c r="M44" s="68">
        <v>25.9269</v>
      </c>
      <c r="N44" s="66">
        <v>82654724005.199997</v>
      </c>
      <c r="O44" s="68">
        <v>27.840599999999998</v>
      </c>
      <c r="P44" s="66">
        <v>64436335597.330002</v>
      </c>
      <c r="Q44" s="68">
        <v>26.6599</v>
      </c>
      <c r="R44" s="55">
        <v>80550678525.470001</v>
      </c>
      <c r="S44" s="68">
        <v>30.584700000000002</v>
      </c>
      <c r="T44" s="66">
        <v>78071025116.800003</v>
      </c>
      <c r="U44" s="68">
        <v>29.681899999999999</v>
      </c>
      <c r="V44" s="66">
        <v>75131104634.440002</v>
      </c>
      <c r="W44" s="68">
        <v>32.148699999999998</v>
      </c>
      <c r="X44" s="66">
        <v>61424718740.559998</v>
      </c>
      <c r="Y44" s="68">
        <v>27.0886</v>
      </c>
      <c r="Z44" s="55">
        <v>7154866574.3400002</v>
      </c>
      <c r="AA44" s="68">
        <v>15.348000000000001</v>
      </c>
      <c r="AB44" s="66">
        <v>763642121.96000004</v>
      </c>
      <c r="AC44" s="68">
        <v>1.8607</v>
      </c>
      <c r="AD44" s="66">
        <v>7523619370.7600002</v>
      </c>
      <c r="AE44" s="68">
        <v>11.9068</v>
      </c>
      <c r="AF44" s="66">
        <v>3011616856.77</v>
      </c>
      <c r="AG44" s="68">
        <v>20.1553</v>
      </c>
      <c r="AH44" s="90"/>
    </row>
    <row r="45" spans="1:34" x14ac:dyDescent="0.2">
      <c r="A45" s="104" t="s">
        <v>24</v>
      </c>
      <c r="B45" s="55">
        <v>49532725835.730003</v>
      </c>
      <c r="C45" s="68">
        <v>3.8702000000000001</v>
      </c>
      <c r="D45" s="66">
        <v>36606117455.25</v>
      </c>
      <c r="E45" s="68">
        <v>3.0510000000000002</v>
      </c>
      <c r="F45" s="66">
        <v>36964566504.449997</v>
      </c>
      <c r="G45" s="68">
        <v>3.2759999999999998</v>
      </c>
      <c r="H45" s="66">
        <v>29640663634.77</v>
      </c>
      <c r="I45" s="68">
        <v>2.8473999999999999</v>
      </c>
      <c r="J45" s="55">
        <v>5477512188.6800003</v>
      </c>
      <c r="K45" s="68">
        <v>1.7669999999999999</v>
      </c>
      <c r="L45" s="66">
        <v>3083362618.8699999</v>
      </c>
      <c r="M45" s="68">
        <v>1.014</v>
      </c>
      <c r="N45" s="66">
        <v>5597596383.3599997</v>
      </c>
      <c r="O45" s="68">
        <v>1.8854</v>
      </c>
      <c r="P45" s="66">
        <v>3811944333.4400001</v>
      </c>
      <c r="Q45" s="68">
        <v>1.5771999999999999</v>
      </c>
      <c r="R45" s="55">
        <v>4960917353.9200001</v>
      </c>
      <c r="S45" s="68">
        <v>1.8835999999999999</v>
      </c>
      <c r="T45" s="66">
        <v>1919219150.49</v>
      </c>
      <c r="U45" s="68">
        <v>0.72970000000000002</v>
      </c>
      <c r="V45" s="66">
        <v>5542829443.0200005</v>
      </c>
      <c r="W45" s="68">
        <v>2.3717999999999999</v>
      </c>
      <c r="X45" s="66">
        <v>2043741676.0799999</v>
      </c>
      <c r="Y45" s="68">
        <v>0.90129999999999999</v>
      </c>
      <c r="Z45" s="55">
        <v>516594834.75999999</v>
      </c>
      <c r="AA45" s="68">
        <v>1.1082000000000001</v>
      </c>
      <c r="AB45" s="66">
        <v>1164143468.3800001</v>
      </c>
      <c r="AC45" s="68">
        <v>2.8365999999999998</v>
      </c>
      <c r="AD45" s="66">
        <v>54766940.340000004</v>
      </c>
      <c r="AE45" s="68">
        <v>8.6699999999999999E-2</v>
      </c>
      <c r="AF45" s="66">
        <v>1768202657.3599999</v>
      </c>
      <c r="AG45" s="68">
        <v>11.8337</v>
      </c>
      <c r="AH45" s="90"/>
    </row>
    <row r="46" spans="1:34" x14ac:dyDescent="0.2">
      <c r="A46" s="105" t="s">
        <v>28</v>
      </c>
      <c r="B46" s="73">
        <v>438673334982.29999</v>
      </c>
      <c r="C46" s="69">
        <v>34.275300000000001</v>
      </c>
      <c r="D46" s="70">
        <v>405201088755.44</v>
      </c>
      <c r="E46" s="69">
        <v>33.772100000000002</v>
      </c>
      <c r="F46" s="70">
        <v>372568278299.78998</v>
      </c>
      <c r="G46" s="69">
        <v>33.019300000000001</v>
      </c>
      <c r="H46" s="70">
        <v>321099532356.84998</v>
      </c>
      <c r="I46" s="69">
        <v>30.8461</v>
      </c>
      <c r="J46" s="73"/>
      <c r="K46" s="71"/>
      <c r="L46" s="70"/>
      <c r="M46" s="71"/>
      <c r="N46" s="70"/>
      <c r="O46" s="71"/>
      <c r="P46" s="70"/>
      <c r="Q46" s="71"/>
      <c r="R46" s="73"/>
      <c r="S46" s="71"/>
      <c r="T46" s="70"/>
      <c r="U46" s="71"/>
      <c r="V46" s="70"/>
      <c r="W46" s="71"/>
      <c r="X46" s="70"/>
      <c r="Y46" s="71"/>
      <c r="Z46" s="73"/>
      <c r="AA46" s="71"/>
      <c r="AB46" s="70"/>
      <c r="AC46" s="71"/>
      <c r="AD46" s="70"/>
      <c r="AE46" s="71"/>
      <c r="AF46" s="70"/>
      <c r="AG46" s="71"/>
      <c r="AH46" s="90"/>
    </row>
    <row r="47" spans="1:34" x14ac:dyDescent="0.2">
      <c r="A47" s="106" t="s">
        <v>25</v>
      </c>
      <c r="B47" s="73">
        <v>636689172346.38</v>
      </c>
      <c r="C47" s="69">
        <v>49.747100000000003</v>
      </c>
      <c r="D47" s="70">
        <v>591515267020.80005</v>
      </c>
      <c r="E47" s="69">
        <v>49.300699999999999</v>
      </c>
      <c r="F47" s="70">
        <v>551838195723.93994</v>
      </c>
      <c r="G47" s="69">
        <v>48.907400000000003</v>
      </c>
      <c r="H47" s="70">
        <v>483231106587.73999</v>
      </c>
      <c r="I47" s="69">
        <v>46.421100000000003</v>
      </c>
      <c r="J47" s="73">
        <v>93183057288.490005</v>
      </c>
      <c r="K47" s="69">
        <v>30.060300000000002</v>
      </c>
      <c r="L47" s="70">
        <v>81918029857.630005</v>
      </c>
      <c r="M47" s="69">
        <v>26.940999999999999</v>
      </c>
      <c r="N47" s="70">
        <v>88252320388.559998</v>
      </c>
      <c r="O47" s="69">
        <v>29.725999999999999</v>
      </c>
      <c r="P47" s="70">
        <v>68248279930.769997</v>
      </c>
      <c r="Q47" s="69">
        <v>28.237100000000002</v>
      </c>
      <c r="R47" s="73">
        <v>85511595879.389999</v>
      </c>
      <c r="S47" s="69">
        <v>32.468299999999999</v>
      </c>
      <c r="T47" s="70">
        <v>79990244267.289993</v>
      </c>
      <c r="U47" s="69">
        <v>30.4116</v>
      </c>
      <c r="V47" s="70">
        <v>80673934077.460007</v>
      </c>
      <c r="W47" s="69">
        <v>34.520499999999998</v>
      </c>
      <c r="X47" s="70">
        <v>63468460416.639999</v>
      </c>
      <c r="Y47" s="69">
        <v>27.989899999999999</v>
      </c>
      <c r="Z47" s="73">
        <v>7671461409.1000004</v>
      </c>
      <c r="AA47" s="69">
        <v>16.456099999999999</v>
      </c>
      <c r="AB47" s="70">
        <v>1927785590.3399999</v>
      </c>
      <c r="AC47" s="69">
        <v>4.6974</v>
      </c>
      <c r="AD47" s="70">
        <v>7578386311.1000004</v>
      </c>
      <c r="AE47" s="69">
        <v>11.993499999999999</v>
      </c>
      <c r="AF47" s="70">
        <v>4779819514.1300001</v>
      </c>
      <c r="AG47" s="69">
        <v>31.989100000000001</v>
      </c>
      <c r="AH47" s="90"/>
    </row>
    <row r="48" spans="1:34" x14ac:dyDescent="0.2">
      <c r="A48" s="72"/>
      <c r="B48" s="73"/>
      <c r="C48" s="71"/>
      <c r="D48" s="70"/>
      <c r="E48" s="71"/>
      <c r="F48" s="70"/>
      <c r="G48" s="71"/>
      <c r="H48" s="70"/>
      <c r="I48" s="71"/>
      <c r="J48" s="73"/>
      <c r="K48" s="71"/>
      <c r="L48" s="70"/>
      <c r="M48" s="71"/>
      <c r="N48" s="70"/>
      <c r="O48" s="71"/>
      <c r="P48" s="70"/>
      <c r="Q48" s="71"/>
      <c r="R48" s="73"/>
      <c r="S48" s="71"/>
      <c r="T48" s="70"/>
      <c r="U48" s="71"/>
      <c r="V48" s="70"/>
      <c r="W48" s="71"/>
      <c r="X48" s="70"/>
      <c r="Y48" s="71"/>
      <c r="Z48" s="73"/>
      <c r="AA48" s="71"/>
      <c r="AB48" s="70"/>
      <c r="AC48" s="71"/>
      <c r="AD48" s="70"/>
      <c r="AE48" s="71"/>
      <c r="AF48" s="70"/>
      <c r="AG48" s="71"/>
      <c r="AH48" s="90"/>
    </row>
    <row r="49" spans="1:34" ht="13.5" thickBot="1" x14ac:dyDescent="0.25">
      <c r="A49" s="72"/>
      <c r="B49" s="73"/>
      <c r="C49" s="71"/>
      <c r="D49" s="70"/>
      <c r="E49" s="71"/>
      <c r="F49" s="70"/>
      <c r="G49" s="71"/>
      <c r="H49" s="70"/>
      <c r="I49" s="71"/>
      <c r="J49" s="73"/>
      <c r="K49" s="71"/>
      <c r="L49" s="70"/>
      <c r="M49" s="71"/>
      <c r="N49" s="70"/>
      <c r="O49" s="71"/>
      <c r="P49" s="70"/>
      <c r="Q49" s="71"/>
      <c r="R49" s="73"/>
      <c r="S49" s="71"/>
      <c r="T49" s="70"/>
      <c r="U49" s="71"/>
      <c r="V49" s="70"/>
      <c r="W49" s="71"/>
      <c r="X49" s="70"/>
      <c r="Y49" s="71"/>
      <c r="Z49" s="73"/>
      <c r="AA49" s="71"/>
      <c r="AB49" s="70"/>
      <c r="AC49" s="71"/>
      <c r="AD49" s="70"/>
      <c r="AE49" s="71"/>
      <c r="AF49" s="70"/>
      <c r="AG49" s="71"/>
      <c r="AH49" s="90"/>
    </row>
    <row r="50" spans="1:34" ht="14.25" thickTop="1" thickBot="1" x14ac:dyDescent="0.25">
      <c r="A50" s="83" t="s">
        <v>14</v>
      </c>
      <c r="B50" s="78">
        <v>1279851066942.5901</v>
      </c>
      <c r="C50" s="77">
        <v>100</v>
      </c>
      <c r="D50" s="76">
        <v>1199811339994.6599</v>
      </c>
      <c r="E50" s="77">
        <v>100</v>
      </c>
      <c r="F50" s="76">
        <v>1128333269066.6599</v>
      </c>
      <c r="G50" s="77">
        <v>100</v>
      </c>
      <c r="H50" s="76">
        <v>1040973810374.4301</v>
      </c>
      <c r="I50" s="77">
        <v>100</v>
      </c>
      <c r="J50" s="78">
        <v>309986900408.62</v>
      </c>
      <c r="K50" s="77">
        <v>100</v>
      </c>
      <c r="L50" s="76">
        <v>304065002273.56</v>
      </c>
      <c r="M50" s="77">
        <v>100</v>
      </c>
      <c r="N50" s="76">
        <v>296886037516.97998</v>
      </c>
      <c r="O50" s="77">
        <v>100</v>
      </c>
      <c r="P50" s="76">
        <v>241697247054.56</v>
      </c>
      <c r="Q50" s="77">
        <v>100</v>
      </c>
      <c r="R50" s="78">
        <v>263369170953.48001</v>
      </c>
      <c r="S50" s="77">
        <v>100</v>
      </c>
      <c r="T50" s="76">
        <v>263025498316.25</v>
      </c>
      <c r="U50" s="77">
        <v>100</v>
      </c>
      <c r="V50" s="76">
        <v>233698717341.51999</v>
      </c>
      <c r="W50" s="77">
        <v>100</v>
      </c>
      <c r="X50" s="76">
        <v>226755199202.84</v>
      </c>
      <c r="Y50" s="77">
        <v>100</v>
      </c>
      <c r="Z50" s="78">
        <v>46617729455.139999</v>
      </c>
      <c r="AA50" s="77">
        <v>100</v>
      </c>
      <c r="AB50" s="76">
        <v>41039503957.309998</v>
      </c>
      <c r="AC50" s="77">
        <v>100</v>
      </c>
      <c r="AD50" s="76">
        <v>63187320175.459999</v>
      </c>
      <c r="AE50" s="77">
        <v>100</v>
      </c>
      <c r="AF50" s="76">
        <v>14942047851.719999</v>
      </c>
      <c r="AG50" s="77">
        <v>100</v>
      </c>
      <c r="AH50" s="90"/>
    </row>
    <row r="51" spans="1:34" ht="13.5" thickTop="1" x14ac:dyDescent="0.2"/>
    <row r="54" spans="1:34" ht="15" x14ac:dyDescent="0.25">
      <c r="A54" s="107" t="s">
        <v>29</v>
      </c>
    </row>
    <row r="56" spans="1:34" ht="14.25" x14ac:dyDescent="0.2">
      <c r="A56" s="133" t="s">
        <v>30</v>
      </c>
    </row>
    <row r="58" spans="1:34" ht="15" x14ac:dyDescent="0.25">
      <c r="A58" s="107" t="s">
        <v>31</v>
      </c>
    </row>
    <row r="60" spans="1:34" ht="14.25" x14ac:dyDescent="0.2">
      <c r="A60" s="133" t="s">
        <v>32</v>
      </c>
    </row>
    <row r="61" spans="1:34" ht="14.25" x14ac:dyDescent="0.2">
      <c r="A61" s="133" t="s">
        <v>33</v>
      </c>
    </row>
    <row r="62" spans="1:34" ht="14.25" x14ac:dyDescent="0.2">
      <c r="A62" s="133" t="s">
        <v>34</v>
      </c>
    </row>
    <row r="64" spans="1:34" ht="15" x14ac:dyDescent="0.25">
      <c r="A64" s="107" t="s">
        <v>35</v>
      </c>
    </row>
    <row r="65" spans="1:40" s="47" customFormat="1" ht="14.25" x14ac:dyDescent="0.2">
      <c r="A65" s="133" t="s">
        <v>36</v>
      </c>
      <c r="C65" s="48"/>
      <c r="E65" s="48"/>
      <c r="G65" s="48"/>
      <c r="I65" s="48"/>
      <c r="K65" s="48"/>
      <c r="M65" s="48"/>
      <c r="O65" s="48"/>
      <c r="Q65" s="48"/>
      <c r="S65" s="48"/>
      <c r="U65" s="48"/>
      <c r="W65" s="48"/>
      <c r="Y65" s="48"/>
      <c r="AA65" s="48"/>
      <c r="AC65" s="48"/>
      <c r="AE65" s="48"/>
      <c r="AG65" s="48"/>
      <c r="AH65" s="86"/>
      <c r="AI65" s="48"/>
      <c r="AJ65" s="86"/>
      <c r="AK65" s="48"/>
      <c r="AL65" s="86"/>
      <c r="AM65" s="48"/>
      <c r="AN65" s="86"/>
    </row>
    <row r="66" spans="1:40" s="47" customFormat="1" ht="14.25" x14ac:dyDescent="0.2">
      <c r="A66" s="133" t="s">
        <v>37</v>
      </c>
      <c r="C66" s="48"/>
      <c r="E66" s="48"/>
      <c r="G66" s="48"/>
      <c r="I66" s="48"/>
      <c r="K66" s="48"/>
      <c r="M66" s="48"/>
      <c r="O66" s="48"/>
      <c r="Q66" s="48"/>
      <c r="S66" s="48"/>
      <c r="U66" s="48"/>
      <c r="W66" s="48"/>
      <c r="Y66" s="48"/>
      <c r="AA66" s="48"/>
      <c r="AC66" s="48"/>
      <c r="AE66" s="48"/>
      <c r="AG66" s="48"/>
      <c r="AH66" s="86"/>
      <c r="AI66" s="48"/>
      <c r="AJ66" s="86"/>
      <c r="AK66" s="48"/>
      <c r="AL66" s="86"/>
      <c r="AM66" s="48"/>
      <c r="AN66" s="86"/>
    </row>
  </sheetData>
  <mergeCells count="5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P35:Q35"/>
    <mergeCell ref="R35:S35"/>
    <mergeCell ref="T35:U35"/>
    <mergeCell ref="V35:W35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35:Y35"/>
    <mergeCell ref="B33:I33"/>
    <mergeCell ref="J33:Q33"/>
    <mergeCell ref="R33:Y33"/>
    <mergeCell ref="Z33:AG33"/>
    <mergeCell ref="B35:C35"/>
    <mergeCell ref="D35:E35"/>
    <mergeCell ref="F35:G35"/>
    <mergeCell ref="H35:I35"/>
    <mergeCell ref="J35:K35"/>
    <mergeCell ref="L35:M35"/>
    <mergeCell ref="Z35:AA35"/>
    <mergeCell ref="AB35:AC35"/>
    <mergeCell ref="AD35:AE35"/>
    <mergeCell ref="AF35:AG35"/>
    <mergeCell ref="N35:O35"/>
  </mergeCells>
  <pageMargins left="0.25" right="0.25" top="0.75" bottom="0.75" header="0.3" footer="0.3"/>
  <pageSetup paperSize="9" scale="44" orientation="landscape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9"/>
  <sheetViews>
    <sheetView zoomScale="85" zoomScaleNormal="85" workbookViewId="0"/>
  </sheetViews>
  <sheetFormatPr defaultRowHeight="12.75" x14ac:dyDescent="0.2"/>
  <cols>
    <col min="1" max="1" width="38.7109375" style="48" customWidth="1"/>
    <col min="2" max="2" width="9.28515625" style="47" bestFit="1" customWidth="1"/>
    <col min="3" max="3" width="4.140625" style="48" bestFit="1" customWidth="1"/>
    <col min="4" max="4" width="9.28515625" style="47" bestFit="1" customWidth="1"/>
    <col min="5" max="5" width="4.140625" style="48" bestFit="1" customWidth="1"/>
    <col min="6" max="6" width="9.28515625" style="47" bestFit="1" customWidth="1"/>
    <col min="7" max="7" width="4.140625" style="48" bestFit="1" customWidth="1"/>
    <col min="8" max="8" width="9.28515625" style="47" bestFit="1" customWidth="1"/>
    <col min="9" max="9" width="4.140625" style="48" bestFit="1" customWidth="1"/>
    <col min="10" max="10" width="7.7109375" style="47" bestFit="1" customWidth="1"/>
    <col min="11" max="11" width="4.140625" style="48" bestFit="1" customWidth="1"/>
    <col min="12" max="12" width="7.7109375" style="47" bestFit="1" customWidth="1"/>
    <col min="13" max="13" width="4.140625" style="48" bestFit="1" customWidth="1"/>
    <col min="14" max="14" width="7.7109375" style="47" bestFit="1" customWidth="1"/>
    <col min="15" max="15" width="4.140625" style="48" bestFit="1" customWidth="1"/>
    <col min="16" max="16" width="7.7109375" style="47" bestFit="1" customWidth="1"/>
    <col min="17" max="17" width="4.140625" style="48" bestFit="1" customWidth="1"/>
    <col min="18" max="18" width="7.7109375" style="47" bestFit="1" customWidth="1"/>
    <col min="19" max="19" width="4.140625" style="48" bestFit="1" customWidth="1"/>
    <col min="20" max="20" width="7.7109375" style="47" bestFit="1" customWidth="1"/>
    <col min="21" max="21" width="4.140625" style="48" bestFit="1" customWidth="1"/>
    <col min="22" max="22" width="7.7109375" style="47" bestFit="1" customWidth="1"/>
    <col min="23" max="23" width="4.140625" style="48" bestFit="1" customWidth="1"/>
    <col min="24" max="24" width="7.7109375" style="47" bestFit="1" customWidth="1"/>
    <col min="25" max="25" width="4.140625" style="48" bestFit="1" customWidth="1"/>
    <col min="26" max="26" width="6.7109375" style="47" bestFit="1" customWidth="1"/>
    <col min="27" max="27" width="4.140625" style="48" bestFit="1" customWidth="1"/>
    <col min="28" max="28" width="6.7109375" style="47" bestFit="1" customWidth="1"/>
    <col min="29" max="29" width="4.140625" style="48" bestFit="1" customWidth="1"/>
    <col min="30" max="30" width="6.7109375" style="47" bestFit="1" customWidth="1"/>
    <col min="31" max="31" width="4.140625" style="48" bestFit="1" customWidth="1"/>
    <col min="32" max="32" width="6.7109375" style="47" bestFit="1" customWidth="1"/>
    <col min="33" max="33" width="4.85546875" style="48" bestFit="1" customWidth="1"/>
    <col min="34" max="34" width="8.140625" style="48" bestFit="1" customWidth="1"/>
    <col min="35" max="35" width="4.140625" style="48" bestFit="1" customWidth="1"/>
    <col min="36" max="36" width="8.140625" style="48" bestFit="1" customWidth="1"/>
    <col min="37" max="37" width="4.140625" style="48" bestFit="1" customWidth="1"/>
    <col min="38" max="38" width="8.140625" style="48" bestFit="1" customWidth="1"/>
    <col min="39" max="39" width="4.140625" style="48" bestFit="1" customWidth="1"/>
    <col min="40" max="40" width="8.140625" style="48" bestFit="1" customWidth="1"/>
    <col min="41" max="49" width="4.140625" style="48" bestFit="1" customWidth="1"/>
    <col min="50" max="256" width="9.140625" style="48"/>
    <col min="257" max="257" width="53.28515625" style="48" bestFit="1" customWidth="1"/>
    <col min="258" max="512" width="9.140625" style="48"/>
    <col min="513" max="513" width="53.28515625" style="48" bestFit="1" customWidth="1"/>
    <col min="514" max="768" width="9.140625" style="48"/>
    <col min="769" max="769" width="53.28515625" style="48" bestFit="1" customWidth="1"/>
    <col min="770" max="1024" width="9.140625" style="48"/>
    <col min="1025" max="1025" width="53.28515625" style="48" bestFit="1" customWidth="1"/>
    <col min="1026" max="1280" width="9.140625" style="48"/>
    <col min="1281" max="1281" width="53.28515625" style="48" bestFit="1" customWidth="1"/>
    <col min="1282" max="1536" width="9.140625" style="48"/>
    <col min="1537" max="1537" width="53.28515625" style="48" bestFit="1" customWidth="1"/>
    <col min="1538" max="1792" width="9.140625" style="48"/>
    <col min="1793" max="1793" width="53.28515625" style="48" bestFit="1" customWidth="1"/>
    <col min="1794" max="2048" width="9.140625" style="48"/>
    <col min="2049" max="2049" width="53.28515625" style="48" bestFit="1" customWidth="1"/>
    <col min="2050" max="2304" width="9.140625" style="48"/>
    <col min="2305" max="2305" width="53.28515625" style="48" bestFit="1" customWidth="1"/>
    <col min="2306" max="2560" width="9.140625" style="48"/>
    <col min="2561" max="2561" width="53.28515625" style="48" bestFit="1" customWidth="1"/>
    <col min="2562" max="2816" width="9.140625" style="48"/>
    <col min="2817" max="2817" width="53.28515625" style="48" bestFit="1" customWidth="1"/>
    <col min="2818" max="3072" width="9.140625" style="48"/>
    <col min="3073" max="3073" width="53.28515625" style="48" bestFit="1" customWidth="1"/>
    <col min="3074" max="3328" width="9.140625" style="48"/>
    <col min="3329" max="3329" width="53.28515625" style="48" bestFit="1" customWidth="1"/>
    <col min="3330" max="3584" width="9.140625" style="48"/>
    <col min="3585" max="3585" width="53.28515625" style="48" bestFit="1" customWidth="1"/>
    <col min="3586" max="3840" width="9.140625" style="48"/>
    <col min="3841" max="3841" width="53.28515625" style="48" bestFit="1" customWidth="1"/>
    <col min="3842" max="4096" width="9.140625" style="48"/>
    <col min="4097" max="4097" width="53.28515625" style="48" bestFit="1" customWidth="1"/>
    <col min="4098" max="4352" width="9.140625" style="48"/>
    <col min="4353" max="4353" width="53.28515625" style="48" bestFit="1" customWidth="1"/>
    <col min="4354" max="4608" width="9.140625" style="48"/>
    <col min="4609" max="4609" width="53.28515625" style="48" bestFit="1" customWidth="1"/>
    <col min="4610" max="4864" width="9.140625" style="48"/>
    <col min="4865" max="4865" width="53.28515625" style="48" bestFit="1" customWidth="1"/>
    <col min="4866" max="5120" width="9.140625" style="48"/>
    <col min="5121" max="5121" width="53.28515625" style="48" bestFit="1" customWidth="1"/>
    <col min="5122" max="5376" width="9.140625" style="48"/>
    <col min="5377" max="5377" width="53.28515625" style="48" bestFit="1" customWidth="1"/>
    <col min="5378" max="5632" width="9.140625" style="48"/>
    <col min="5633" max="5633" width="53.28515625" style="48" bestFit="1" customWidth="1"/>
    <col min="5634" max="5888" width="9.140625" style="48"/>
    <col min="5889" max="5889" width="53.28515625" style="48" bestFit="1" customWidth="1"/>
    <col min="5890" max="6144" width="9.140625" style="48"/>
    <col min="6145" max="6145" width="53.28515625" style="48" bestFit="1" customWidth="1"/>
    <col min="6146" max="6400" width="9.140625" style="48"/>
    <col min="6401" max="6401" width="53.28515625" style="48" bestFit="1" customWidth="1"/>
    <col min="6402" max="6656" width="9.140625" style="48"/>
    <col min="6657" max="6657" width="53.28515625" style="48" bestFit="1" customWidth="1"/>
    <col min="6658" max="6912" width="9.140625" style="48"/>
    <col min="6913" max="6913" width="53.28515625" style="48" bestFit="1" customWidth="1"/>
    <col min="6914" max="7168" width="9.140625" style="48"/>
    <col min="7169" max="7169" width="53.28515625" style="48" bestFit="1" customWidth="1"/>
    <col min="7170" max="7424" width="9.140625" style="48"/>
    <col min="7425" max="7425" width="53.28515625" style="48" bestFit="1" customWidth="1"/>
    <col min="7426" max="7680" width="9.140625" style="48"/>
    <col min="7681" max="7681" width="53.28515625" style="48" bestFit="1" customWidth="1"/>
    <col min="7682" max="7936" width="9.140625" style="48"/>
    <col min="7937" max="7937" width="53.28515625" style="48" bestFit="1" customWidth="1"/>
    <col min="7938" max="8192" width="9.140625" style="48"/>
    <col min="8193" max="8193" width="53.28515625" style="48" bestFit="1" customWidth="1"/>
    <col min="8194" max="8448" width="9.140625" style="48"/>
    <col min="8449" max="8449" width="53.28515625" style="48" bestFit="1" customWidth="1"/>
    <col min="8450" max="8704" width="9.140625" style="48"/>
    <col min="8705" max="8705" width="53.28515625" style="48" bestFit="1" customWidth="1"/>
    <col min="8706" max="8960" width="9.140625" style="48"/>
    <col min="8961" max="8961" width="53.28515625" style="48" bestFit="1" customWidth="1"/>
    <col min="8962" max="9216" width="9.140625" style="48"/>
    <col min="9217" max="9217" width="53.28515625" style="48" bestFit="1" customWidth="1"/>
    <col min="9218" max="9472" width="9.140625" style="48"/>
    <col min="9473" max="9473" width="53.28515625" style="48" bestFit="1" customWidth="1"/>
    <col min="9474" max="9728" width="9.140625" style="48"/>
    <col min="9729" max="9729" width="53.28515625" style="48" bestFit="1" customWidth="1"/>
    <col min="9730" max="9984" width="9.140625" style="48"/>
    <col min="9985" max="9985" width="53.28515625" style="48" bestFit="1" customWidth="1"/>
    <col min="9986" max="10240" width="9.140625" style="48"/>
    <col min="10241" max="10241" width="53.28515625" style="48" bestFit="1" customWidth="1"/>
    <col min="10242" max="10496" width="9.140625" style="48"/>
    <col min="10497" max="10497" width="53.28515625" style="48" bestFit="1" customWidth="1"/>
    <col min="10498" max="10752" width="9.140625" style="48"/>
    <col min="10753" max="10753" width="53.28515625" style="48" bestFit="1" customWidth="1"/>
    <col min="10754" max="11008" width="9.140625" style="48"/>
    <col min="11009" max="11009" width="53.28515625" style="48" bestFit="1" customWidth="1"/>
    <col min="11010" max="11264" width="9.140625" style="48"/>
    <col min="11265" max="11265" width="53.28515625" style="48" bestFit="1" customWidth="1"/>
    <col min="11266" max="11520" width="9.140625" style="48"/>
    <col min="11521" max="11521" width="53.28515625" style="48" bestFit="1" customWidth="1"/>
    <col min="11522" max="11776" width="9.140625" style="48"/>
    <col min="11777" max="11777" width="53.28515625" style="48" bestFit="1" customWidth="1"/>
    <col min="11778" max="12032" width="9.140625" style="48"/>
    <col min="12033" max="12033" width="53.28515625" style="48" bestFit="1" customWidth="1"/>
    <col min="12034" max="12288" width="9.140625" style="48"/>
    <col min="12289" max="12289" width="53.28515625" style="48" bestFit="1" customWidth="1"/>
    <col min="12290" max="12544" width="9.140625" style="48"/>
    <col min="12545" max="12545" width="53.28515625" style="48" bestFit="1" customWidth="1"/>
    <col min="12546" max="12800" width="9.140625" style="48"/>
    <col min="12801" max="12801" width="53.28515625" style="48" bestFit="1" customWidth="1"/>
    <col min="12802" max="13056" width="9.140625" style="48"/>
    <col min="13057" max="13057" width="53.28515625" style="48" bestFit="1" customWidth="1"/>
    <col min="13058" max="13312" width="9.140625" style="48"/>
    <col min="13313" max="13313" width="53.28515625" style="48" bestFit="1" customWidth="1"/>
    <col min="13314" max="13568" width="9.140625" style="48"/>
    <col min="13569" max="13569" width="53.28515625" style="48" bestFit="1" customWidth="1"/>
    <col min="13570" max="13824" width="9.140625" style="48"/>
    <col min="13825" max="13825" width="53.28515625" style="48" bestFit="1" customWidth="1"/>
    <col min="13826" max="14080" width="9.140625" style="48"/>
    <col min="14081" max="14081" width="53.28515625" style="48" bestFit="1" customWidth="1"/>
    <col min="14082" max="14336" width="9.140625" style="48"/>
    <col min="14337" max="14337" width="53.28515625" style="48" bestFit="1" customWidth="1"/>
    <col min="14338" max="14592" width="9.140625" style="48"/>
    <col min="14593" max="14593" width="53.28515625" style="48" bestFit="1" customWidth="1"/>
    <col min="14594" max="14848" width="9.140625" style="48"/>
    <col min="14849" max="14849" width="53.28515625" style="48" bestFit="1" customWidth="1"/>
    <col min="14850" max="15104" width="9.140625" style="48"/>
    <col min="15105" max="15105" width="53.28515625" style="48" bestFit="1" customWidth="1"/>
    <col min="15106" max="15360" width="9.140625" style="48"/>
    <col min="15361" max="15361" width="53.28515625" style="48" bestFit="1" customWidth="1"/>
    <col min="15362" max="15616" width="9.140625" style="48"/>
    <col min="15617" max="15617" width="53.28515625" style="48" bestFit="1" customWidth="1"/>
    <col min="15618" max="15872" width="9.140625" style="48"/>
    <col min="15873" max="15873" width="53.28515625" style="48" bestFit="1" customWidth="1"/>
    <col min="15874" max="16128" width="9.140625" style="48"/>
    <col min="16129" max="16129" width="53.28515625" style="48" bestFit="1" customWidth="1"/>
    <col min="16130" max="16384" width="9.140625" style="48"/>
  </cols>
  <sheetData>
    <row r="1" spans="1:50" x14ac:dyDescent="0.2">
      <c r="A1" s="134" t="s">
        <v>76</v>
      </c>
      <c r="AN1" s="46" t="s">
        <v>0</v>
      </c>
    </row>
    <row r="2" spans="1:50" x14ac:dyDescent="0.2">
      <c r="A2" s="46" t="s">
        <v>1</v>
      </c>
    </row>
    <row r="3" spans="1:50" ht="13.5" thickBot="1" x14ac:dyDescent="0.25"/>
    <row r="4" spans="1:50" ht="13.5" thickTop="1" x14ac:dyDescent="0.2">
      <c r="A4" s="49"/>
      <c r="B4" s="50"/>
      <c r="C4" s="49"/>
      <c r="D4" s="50"/>
      <c r="E4" s="49"/>
      <c r="F4" s="50"/>
      <c r="G4" s="49"/>
      <c r="H4" s="50"/>
      <c r="I4" s="49"/>
      <c r="J4" s="51"/>
      <c r="K4" s="49"/>
      <c r="L4" s="50"/>
      <c r="M4" s="49"/>
      <c r="N4" s="50"/>
      <c r="O4" s="49"/>
      <c r="P4" s="50"/>
      <c r="Q4" s="49"/>
      <c r="R4" s="51"/>
      <c r="S4" s="49"/>
      <c r="T4" s="50"/>
      <c r="U4" s="49"/>
      <c r="V4" s="50"/>
      <c r="W4" s="49"/>
      <c r="X4" s="50"/>
      <c r="Y4" s="49"/>
      <c r="Z4" s="51"/>
      <c r="AA4" s="49"/>
      <c r="AB4" s="50"/>
      <c r="AC4" s="49"/>
      <c r="AD4" s="50"/>
      <c r="AE4" s="49"/>
      <c r="AF4" s="50"/>
      <c r="AG4" s="49"/>
      <c r="AH4" s="52"/>
      <c r="AI4" s="49"/>
      <c r="AJ4" s="49"/>
      <c r="AK4" s="49"/>
      <c r="AL4" s="49"/>
      <c r="AM4" s="49"/>
      <c r="AN4" s="49"/>
      <c r="AO4" s="49"/>
      <c r="AP4" s="52"/>
      <c r="AQ4" s="49"/>
      <c r="AR4" s="49"/>
      <c r="AS4" s="49"/>
      <c r="AT4" s="49"/>
      <c r="AU4" s="49"/>
      <c r="AV4" s="49"/>
      <c r="AW4" s="53"/>
      <c r="AX4" s="54"/>
    </row>
    <row r="5" spans="1:50" x14ac:dyDescent="0.2">
      <c r="B5" s="414" t="s">
        <v>2</v>
      </c>
      <c r="C5" s="414"/>
      <c r="D5" s="414"/>
      <c r="E5" s="414"/>
      <c r="F5" s="414"/>
      <c r="G5" s="414"/>
      <c r="H5" s="414"/>
      <c r="I5" s="414"/>
      <c r="J5" s="413" t="s">
        <v>15</v>
      </c>
      <c r="K5" s="414"/>
      <c r="L5" s="414"/>
      <c r="M5" s="414"/>
      <c r="N5" s="414"/>
      <c r="O5" s="414"/>
      <c r="P5" s="414"/>
      <c r="Q5" s="414"/>
      <c r="R5" s="413" t="s">
        <v>16</v>
      </c>
      <c r="S5" s="414"/>
      <c r="T5" s="414"/>
      <c r="U5" s="414"/>
      <c r="V5" s="414"/>
      <c r="W5" s="414"/>
      <c r="X5" s="414"/>
      <c r="Y5" s="414"/>
      <c r="Z5" s="413" t="s">
        <v>17</v>
      </c>
      <c r="AA5" s="414"/>
      <c r="AB5" s="414"/>
      <c r="AC5" s="414"/>
      <c r="AD5" s="414"/>
      <c r="AE5" s="414"/>
      <c r="AF5" s="414"/>
      <c r="AG5" s="414"/>
      <c r="AH5" s="413" t="s">
        <v>18</v>
      </c>
      <c r="AI5" s="414"/>
      <c r="AJ5" s="414"/>
      <c r="AK5" s="414"/>
      <c r="AL5" s="414"/>
      <c r="AM5" s="414"/>
      <c r="AN5" s="414"/>
      <c r="AO5" s="414"/>
      <c r="AP5" s="413" t="s">
        <v>20</v>
      </c>
      <c r="AQ5" s="414"/>
      <c r="AR5" s="414"/>
      <c r="AS5" s="414"/>
      <c r="AT5" s="414"/>
      <c r="AU5" s="414"/>
      <c r="AV5" s="414"/>
      <c r="AW5" s="414"/>
      <c r="AX5" s="54"/>
    </row>
    <row r="6" spans="1:50" x14ac:dyDescent="0.2">
      <c r="J6" s="55"/>
      <c r="R6" s="55"/>
      <c r="Z6" s="55"/>
      <c r="AH6" s="54"/>
      <c r="AP6" s="54"/>
      <c r="AX6" s="54"/>
    </row>
    <row r="7" spans="1:50" x14ac:dyDescent="0.2">
      <c r="B7" s="417" t="s">
        <v>3</v>
      </c>
      <c r="C7" s="419"/>
      <c r="D7" s="417" t="s">
        <v>6</v>
      </c>
      <c r="E7" s="419"/>
      <c r="F7" s="417" t="s">
        <v>7</v>
      </c>
      <c r="G7" s="419"/>
      <c r="H7" s="417" t="s">
        <v>8</v>
      </c>
      <c r="I7" s="419"/>
      <c r="J7" s="415" t="s">
        <v>3</v>
      </c>
      <c r="K7" s="419"/>
      <c r="L7" s="417" t="s">
        <v>6</v>
      </c>
      <c r="M7" s="419"/>
      <c r="N7" s="417" t="s">
        <v>7</v>
      </c>
      <c r="O7" s="419"/>
      <c r="P7" s="417" t="s">
        <v>8</v>
      </c>
      <c r="Q7" s="419"/>
      <c r="R7" s="415" t="s">
        <v>3</v>
      </c>
      <c r="S7" s="419"/>
      <c r="T7" s="417" t="s">
        <v>6</v>
      </c>
      <c r="U7" s="419"/>
      <c r="V7" s="417" t="s">
        <v>7</v>
      </c>
      <c r="W7" s="419"/>
      <c r="X7" s="417" t="s">
        <v>8</v>
      </c>
      <c r="Y7" s="419"/>
      <c r="Z7" s="415" t="s">
        <v>3</v>
      </c>
      <c r="AA7" s="419"/>
      <c r="AB7" s="417" t="s">
        <v>6</v>
      </c>
      <c r="AC7" s="419"/>
      <c r="AD7" s="417" t="s">
        <v>7</v>
      </c>
      <c r="AE7" s="419"/>
      <c r="AF7" s="417" t="s">
        <v>8</v>
      </c>
      <c r="AG7" s="419"/>
      <c r="AH7" s="415" t="s">
        <v>3</v>
      </c>
      <c r="AI7" s="419"/>
      <c r="AJ7" s="417" t="s">
        <v>6</v>
      </c>
      <c r="AK7" s="419"/>
      <c r="AL7" s="417" t="s">
        <v>7</v>
      </c>
      <c r="AM7" s="419"/>
      <c r="AN7" s="417" t="s">
        <v>8</v>
      </c>
      <c r="AO7" s="419"/>
      <c r="AP7" s="415" t="s">
        <v>3</v>
      </c>
      <c r="AQ7" s="419"/>
      <c r="AR7" s="417" t="s">
        <v>6</v>
      </c>
      <c r="AS7" s="419"/>
      <c r="AT7" s="417" t="s">
        <v>7</v>
      </c>
      <c r="AU7" s="419"/>
      <c r="AV7" s="417" t="s">
        <v>8</v>
      </c>
      <c r="AW7" s="419"/>
      <c r="AX7" s="54"/>
    </row>
    <row r="8" spans="1:50" x14ac:dyDescent="0.2">
      <c r="B8" s="56" t="s">
        <v>4</v>
      </c>
      <c r="C8" s="57" t="s">
        <v>5</v>
      </c>
      <c r="D8" s="56" t="s">
        <v>4</v>
      </c>
      <c r="E8" s="57" t="s">
        <v>5</v>
      </c>
      <c r="F8" s="56" t="s">
        <v>4</v>
      </c>
      <c r="G8" s="57" t="s">
        <v>5</v>
      </c>
      <c r="H8" s="56" t="s">
        <v>4</v>
      </c>
      <c r="I8" s="57" t="s">
        <v>5</v>
      </c>
      <c r="J8" s="58" t="s">
        <v>4</v>
      </c>
      <c r="K8" s="57" t="s">
        <v>5</v>
      </c>
      <c r="L8" s="56" t="s">
        <v>4</v>
      </c>
      <c r="M8" s="57" t="s">
        <v>5</v>
      </c>
      <c r="N8" s="56" t="s">
        <v>4</v>
      </c>
      <c r="O8" s="57" t="s">
        <v>5</v>
      </c>
      <c r="P8" s="56" t="s">
        <v>4</v>
      </c>
      <c r="Q8" s="57" t="s">
        <v>5</v>
      </c>
      <c r="R8" s="58" t="s">
        <v>4</v>
      </c>
      <c r="S8" s="57" t="s">
        <v>5</v>
      </c>
      <c r="T8" s="56" t="s">
        <v>4</v>
      </c>
      <c r="U8" s="57" t="s">
        <v>5</v>
      </c>
      <c r="V8" s="56" t="s">
        <v>4</v>
      </c>
      <c r="W8" s="57" t="s">
        <v>5</v>
      </c>
      <c r="X8" s="56" t="s">
        <v>4</v>
      </c>
      <c r="Y8" s="57" t="s">
        <v>5</v>
      </c>
      <c r="Z8" s="58" t="s">
        <v>4</v>
      </c>
      <c r="AA8" s="57" t="s">
        <v>5</v>
      </c>
      <c r="AB8" s="56" t="s">
        <v>4</v>
      </c>
      <c r="AC8" s="57" t="s">
        <v>5</v>
      </c>
      <c r="AD8" s="56" t="s">
        <v>4</v>
      </c>
      <c r="AE8" s="57" t="s">
        <v>5</v>
      </c>
      <c r="AF8" s="56" t="s">
        <v>4</v>
      </c>
      <c r="AG8" s="57" t="s">
        <v>5</v>
      </c>
      <c r="AH8" s="59" t="s">
        <v>19</v>
      </c>
      <c r="AI8" s="57" t="s">
        <v>5</v>
      </c>
      <c r="AJ8" s="57" t="s">
        <v>19</v>
      </c>
      <c r="AK8" s="57" t="s">
        <v>5</v>
      </c>
      <c r="AL8" s="57" t="s">
        <v>19</v>
      </c>
      <c r="AM8" s="57" t="s">
        <v>5</v>
      </c>
      <c r="AN8" s="57" t="s">
        <v>19</v>
      </c>
      <c r="AO8" s="57" t="s">
        <v>5</v>
      </c>
      <c r="AP8" s="59" t="s">
        <v>19</v>
      </c>
      <c r="AQ8" s="57" t="s">
        <v>5</v>
      </c>
      <c r="AR8" s="57" t="s">
        <v>19</v>
      </c>
      <c r="AS8" s="57" t="s">
        <v>5</v>
      </c>
      <c r="AT8" s="57" t="s">
        <v>19</v>
      </c>
      <c r="AU8" s="57" t="s">
        <v>5</v>
      </c>
      <c r="AV8" s="57" t="s">
        <v>19</v>
      </c>
      <c r="AW8" s="57" t="s">
        <v>5</v>
      </c>
      <c r="AX8" s="60"/>
    </row>
    <row r="9" spans="1:50" x14ac:dyDescent="0.2">
      <c r="A9" s="61"/>
      <c r="B9" s="62"/>
      <c r="C9" s="63"/>
      <c r="D9" s="62"/>
      <c r="E9" s="63"/>
      <c r="F9" s="62"/>
      <c r="G9" s="63"/>
      <c r="H9" s="62"/>
      <c r="I9" s="63"/>
      <c r="J9" s="64"/>
      <c r="K9" s="63"/>
      <c r="L9" s="62"/>
      <c r="M9" s="63"/>
      <c r="N9" s="62"/>
      <c r="O9" s="63"/>
      <c r="P9" s="62"/>
      <c r="Q9" s="63"/>
      <c r="R9" s="64"/>
      <c r="S9" s="63"/>
      <c r="T9" s="62"/>
      <c r="U9" s="63"/>
      <c r="V9" s="62"/>
      <c r="W9" s="63"/>
      <c r="X9" s="62"/>
      <c r="Y9" s="63"/>
      <c r="Z9" s="64"/>
      <c r="AA9" s="63"/>
      <c r="AB9" s="62"/>
      <c r="AC9" s="63"/>
      <c r="AD9" s="62"/>
      <c r="AE9" s="63"/>
      <c r="AF9" s="62"/>
      <c r="AG9" s="63"/>
      <c r="AH9" s="65"/>
      <c r="AI9" s="63"/>
      <c r="AJ9" s="63"/>
      <c r="AK9" s="63"/>
      <c r="AL9" s="63"/>
      <c r="AM9" s="63"/>
      <c r="AN9" s="63"/>
      <c r="AO9" s="63"/>
      <c r="AP9" s="65"/>
      <c r="AQ9" s="63"/>
      <c r="AR9" s="63"/>
      <c r="AS9" s="63"/>
      <c r="AT9" s="63"/>
      <c r="AU9" s="63"/>
      <c r="AV9" s="63"/>
      <c r="AW9" s="63"/>
      <c r="AX9" s="60"/>
    </row>
    <row r="10" spans="1:50" x14ac:dyDescent="0.2">
      <c r="A10" s="46" t="s">
        <v>9</v>
      </c>
      <c r="B10" s="66"/>
      <c r="C10" s="67"/>
      <c r="D10" s="66"/>
      <c r="E10" s="67"/>
      <c r="F10" s="66"/>
      <c r="G10" s="67"/>
      <c r="H10" s="66"/>
      <c r="I10" s="67"/>
      <c r="J10" s="55"/>
      <c r="K10" s="67"/>
      <c r="L10" s="66"/>
      <c r="M10" s="67"/>
      <c r="N10" s="66"/>
      <c r="O10" s="67"/>
      <c r="P10" s="66"/>
      <c r="Q10" s="67"/>
      <c r="R10" s="55"/>
      <c r="S10" s="67"/>
      <c r="T10" s="66"/>
      <c r="U10" s="67"/>
      <c r="V10" s="66"/>
      <c r="W10" s="67"/>
      <c r="X10" s="66"/>
      <c r="Y10" s="67"/>
      <c r="Z10" s="55"/>
      <c r="AA10" s="67"/>
      <c r="AB10" s="66"/>
      <c r="AC10" s="67"/>
      <c r="AD10" s="66"/>
      <c r="AE10" s="67"/>
      <c r="AF10" s="66"/>
      <c r="AG10" s="67"/>
      <c r="AH10" s="54"/>
      <c r="AI10" s="67"/>
      <c r="AJ10" s="67"/>
      <c r="AK10" s="67"/>
      <c r="AL10" s="67"/>
      <c r="AM10" s="67"/>
      <c r="AN10" s="67"/>
      <c r="AO10" s="67"/>
      <c r="AP10" s="54"/>
      <c r="AQ10" s="67"/>
      <c r="AR10" s="67"/>
      <c r="AS10" s="67"/>
      <c r="AT10" s="67"/>
      <c r="AU10" s="67"/>
      <c r="AV10" s="67"/>
      <c r="AW10" s="67"/>
      <c r="AX10" s="54"/>
    </row>
    <row r="11" spans="1:50" x14ac:dyDescent="0.2">
      <c r="B11" s="66"/>
      <c r="C11" s="67"/>
      <c r="D11" s="66"/>
      <c r="E11" s="67"/>
      <c r="F11" s="66"/>
      <c r="G11" s="67"/>
      <c r="H11" s="66"/>
      <c r="I11" s="67"/>
      <c r="J11" s="55"/>
      <c r="K11" s="67"/>
      <c r="L11" s="66"/>
      <c r="M11" s="67"/>
      <c r="N11" s="66"/>
      <c r="O11" s="67"/>
      <c r="P11" s="66"/>
      <c r="Q11" s="67"/>
      <c r="R11" s="55"/>
      <c r="S11" s="67"/>
      <c r="T11" s="66"/>
      <c r="U11" s="67"/>
      <c r="V11" s="66"/>
      <c r="W11" s="67"/>
      <c r="X11" s="66"/>
      <c r="Y11" s="67"/>
      <c r="Z11" s="55"/>
      <c r="AA11" s="67"/>
      <c r="AB11" s="66"/>
      <c r="AC11" s="67"/>
      <c r="AD11" s="66"/>
      <c r="AE11" s="67"/>
      <c r="AF11" s="66"/>
      <c r="AG11" s="67"/>
      <c r="AH11" s="54"/>
      <c r="AI11" s="67"/>
      <c r="AJ11" s="67"/>
      <c r="AK11" s="67"/>
      <c r="AL11" s="67"/>
      <c r="AM11" s="67"/>
      <c r="AN11" s="67"/>
      <c r="AO11" s="67"/>
      <c r="AP11" s="54"/>
      <c r="AQ11" s="71"/>
      <c r="AR11" s="71"/>
      <c r="AS11" s="67"/>
      <c r="AT11" s="67"/>
      <c r="AU11" s="67"/>
      <c r="AV11" s="67"/>
      <c r="AW11" s="67"/>
      <c r="AX11" s="54"/>
    </row>
    <row r="12" spans="1:50" x14ac:dyDescent="0.2">
      <c r="B12" s="66"/>
      <c r="C12" s="67"/>
      <c r="D12" s="66"/>
      <c r="E12" s="67"/>
      <c r="F12" s="66"/>
      <c r="G12" s="67"/>
      <c r="H12" s="66"/>
      <c r="I12" s="67"/>
      <c r="J12" s="55"/>
      <c r="K12" s="71"/>
      <c r="L12" s="70"/>
      <c r="M12" s="67"/>
      <c r="N12" s="66"/>
      <c r="O12" s="67"/>
      <c r="P12" s="66"/>
      <c r="Q12" s="67"/>
      <c r="R12" s="55"/>
      <c r="S12" s="71"/>
      <c r="T12" s="70"/>
      <c r="U12" s="67"/>
      <c r="V12" s="66"/>
      <c r="W12" s="67"/>
      <c r="X12" s="66"/>
      <c r="Y12" s="67"/>
      <c r="Z12" s="55"/>
      <c r="AA12" s="67"/>
      <c r="AB12" s="66"/>
      <c r="AC12" s="67"/>
      <c r="AD12" s="66"/>
      <c r="AE12" s="67"/>
      <c r="AF12" s="66"/>
      <c r="AG12" s="67"/>
      <c r="AH12" s="54"/>
      <c r="AI12" s="71"/>
      <c r="AJ12" s="71"/>
      <c r="AK12" s="67"/>
      <c r="AL12" s="67"/>
      <c r="AM12" s="67"/>
      <c r="AN12" s="67"/>
      <c r="AO12" s="67"/>
      <c r="AP12" s="54"/>
      <c r="AQ12" s="71"/>
      <c r="AR12" s="71"/>
      <c r="AS12" s="67"/>
      <c r="AT12" s="67"/>
      <c r="AU12" s="67"/>
      <c r="AV12" s="67"/>
      <c r="AW12" s="67"/>
      <c r="AX12" s="54"/>
    </row>
    <row r="13" spans="1:50" x14ac:dyDescent="0.2">
      <c r="A13" s="48" t="s">
        <v>38</v>
      </c>
      <c r="B13" s="66">
        <v>258873485962.72</v>
      </c>
      <c r="C13" s="68">
        <v>21.6654465150988</v>
      </c>
      <c r="D13" s="109">
        <v>249128688710.10999</v>
      </c>
      <c r="E13" s="110">
        <v>22.0425664575552</v>
      </c>
      <c r="F13" s="109">
        <v>231378044740.39999</v>
      </c>
      <c r="G13" s="110">
        <v>21.7417696441311</v>
      </c>
      <c r="H13" s="109">
        <v>221953520409.10999</v>
      </c>
      <c r="I13" s="110">
        <v>22.575196827225501</v>
      </c>
      <c r="J13" s="55">
        <v>17894449662.18</v>
      </c>
      <c r="K13" s="69">
        <v>5.89077748527514</v>
      </c>
      <c r="L13" s="111">
        <v>15097133269.01</v>
      </c>
      <c r="M13" s="110">
        <v>5.0609428527331604</v>
      </c>
      <c r="N13" s="109">
        <v>14858709642.110001</v>
      </c>
      <c r="O13" s="110">
        <v>5.0939038739973901</v>
      </c>
      <c r="P13" s="109">
        <v>14572251595.620001</v>
      </c>
      <c r="Q13" s="110">
        <v>6.1479384501676799</v>
      </c>
      <c r="R13" s="55">
        <v>16390779386.809999</v>
      </c>
      <c r="S13" s="69">
        <v>6.3414816236397904</v>
      </c>
      <c r="T13" s="111">
        <v>14803548352.780001</v>
      </c>
      <c r="U13" s="110">
        <v>5.6990696943883901</v>
      </c>
      <c r="V13" s="109">
        <v>15743394358.530001</v>
      </c>
      <c r="W13" s="110">
        <v>6.8429532071610204</v>
      </c>
      <c r="X13" s="109">
        <v>14371204986.690001</v>
      </c>
      <c r="Y13" s="110">
        <v>6.4642977080972504</v>
      </c>
      <c r="Z13" s="55">
        <v>1503670275.3699999</v>
      </c>
      <c r="AA13" s="69">
        <v>3.3192613733131502</v>
      </c>
      <c r="AB13" s="111">
        <v>293584916.23000002</v>
      </c>
      <c r="AC13" s="110">
        <v>0.76151063636907801</v>
      </c>
      <c r="AD13" s="109">
        <v>-884684716.41999996</v>
      </c>
      <c r="AE13" s="110">
        <v>-1.43550846119502</v>
      </c>
      <c r="AF13" s="109">
        <v>201046608.93000001</v>
      </c>
      <c r="AG13" s="110">
        <v>1.3667283365141101</v>
      </c>
      <c r="AH13" s="54">
        <v>733192</v>
      </c>
      <c r="AI13" s="69">
        <v>47.8546122898669</v>
      </c>
      <c r="AJ13" s="112">
        <v>730369</v>
      </c>
      <c r="AK13" s="110">
        <v>48.379188647100399</v>
      </c>
      <c r="AL13" s="113">
        <v>796101</v>
      </c>
      <c r="AM13" s="110">
        <v>51.371065627244398</v>
      </c>
      <c r="AN13" s="113">
        <v>745019</v>
      </c>
      <c r="AO13" s="110">
        <v>45.229584371968301</v>
      </c>
      <c r="AP13" s="54">
        <v>223</v>
      </c>
      <c r="AQ13" s="69">
        <v>26.328217237308099</v>
      </c>
      <c r="AR13" s="112">
        <v>217</v>
      </c>
      <c r="AS13" s="110">
        <v>26.113116726835099</v>
      </c>
      <c r="AT13" s="113">
        <v>214</v>
      </c>
      <c r="AU13" s="110">
        <v>25.90799031477</v>
      </c>
      <c r="AV13" s="113">
        <v>209</v>
      </c>
      <c r="AW13" s="110">
        <v>25.675675675675699</v>
      </c>
      <c r="AX13" s="54"/>
    </row>
    <row r="14" spans="1:50" x14ac:dyDescent="0.2">
      <c r="A14" s="72" t="s">
        <v>39</v>
      </c>
      <c r="B14" s="70">
        <v>510995627883.47998</v>
      </c>
      <c r="C14" s="69">
        <v>42.7658645851171</v>
      </c>
      <c r="D14" s="111">
        <v>383044510603.72998</v>
      </c>
      <c r="E14" s="114">
        <v>33.891255659476201</v>
      </c>
      <c r="F14" s="111">
        <v>352228643807.65997</v>
      </c>
      <c r="G14" s="114">
        <v>33.097669419425699</v>
      </c>
      <c r="H14" s="111">
        <v>325401471491.02002</v>
      </c>
      <c r="I14" s="114">
        <v>33.097029744057402</v>
      </c>
      <c r="J14" s="73">
        <v>65399496041</v>
      </c>
      <c r="K14" s="69">
        <v>21.5292387360143</v>
      </c>
      <c r="L14" s="111">
        <v>40327288570.419998</v>
      </c>
      <c r="M14" s="114">
        <v>13.5187322800892</v>
      </c>
      <c r="N14" s="111">
        <v>44846598184.040001</v>
      </c>
      <c r="O14" s="114">
        <v>15.3744346398605</v>
      </c>
      <c r="P14" s="111">
        <v>40722228831.889999</v>
      </c>
      <c r="Q14" s="114">
        <v>17.180444268979901</v>
      </c>
      <c r="R14" s="73">
        <v>39179043052.779999</v>
      </c>
      <c r="S14" s="69">
        <v>15.158106621270999</v>
      </c>
      <c r="T14" s="111">
        <v>21596175930.389999</v>
      </c>
      <c r="U14" s="114">
        <v>8.3140952984054302</v>
      </c>
      <c r="V14" s="111">
        <v>25737569040.439999</v>
      </c>
      <c r="W14" s="114">
        <v>11.18697636602</v>
      </c>
      <c r="X14" s="111">
        <v>25426351761.52</v>
      </c>
      <c r="Y14" s="114">
        <v>11.4370025039302</v>
      </c>
      <c r="Z14" s="73">
        <v>26220452988.220001</v>
      </c>
      <c r="AA14" s="69">
        <v>57.880067339335099</v>
      </c>
      <c r="AB14" s="111">
        <v>18731112640.029999</v>
      </c>
      <c r="AC14" s="114">
        <v>48.585403124850899</v>
      </c>
      <c r="AD14" s="111">
        <v>19109029143.599998</v>
      </c>
      <c r="AE14" s="114">
        <v>31.006721956115701</v>
      </c>
      <c r="AF14" s="111">
        <v>15295877070.370001</v>
      </c>
      <c r="AG14" s="114">
        <v>103.982398584946</v>
      </c>
      <c r="AH14" s="74">
        <v>411974</v>
      </c>
      <c r="AI14" s="69">
        <v>26.8890768632304</v>
      </c>
      <c r="AJ14" s="112">
        <v>321657</v>
      </c>
      <c r="AK14" s="114">
        <v>21.306359775210002</v>
      </c>
      <c r="AL14" s="112">
        <v>307743</v>
      </c>
      <c r="AM14" s="114">
        <v>19.858140925994402</v>
      </c>
      <c r="AN14" s="112">
        <v>296036</v>
      </c>
      <c r="AO14" s="114">
        <v>17.972139286568598</v>
      </c>
      <c r="AP14" s="74">
        <v>491</v>
      </c>
      <c r="AQ14" s="69">
        <v>57.969303423848899</v>
      </c>
      <c r="AR14" s="112">
        <v>416</v>
      </c>
      <c r="AS14" s="114">
        <v>50.0601684717208</v>
      </c>
      <c r="AT14" s="112">
        <v>418</v>
      </c>
      <c r="AU14" s="114">
        <v>50.605326876513303</v>
      </c>
      <c r="AV14" s="112">
        <v>412</v>
      </c>
      <c r="AW14" s="114">
        <v>50.614250614250601</v>
      </c>
      <c r="AX14" s="54"/>
    </row>
    <row r="15" spans="1:50" x14ac:dyDescent="0.2">
      <c r="A15" s="72" t="s">
        <v>40</v>
      </c>
      <c r="B15" s="70">
        <v>48836605441.599998</v>
      </c>
      <c r="C15" s="69">
        <v>4.0871967217467002</v>
      </c>
      <c r="D15" s="111">
        <v>46235819134.400002</v>
      </c>
      <c r="E15" s="114">
        <v>4.0908821913136597</v>
      </c>
      <c r="F15" s="111">
        <v>44668058803.32</v>
      </c>
      <c r="G15" s="114">
        <v>4.1972981751224703</v>
      </c>
      <c r="H15" s="111">
        <v>39830190090.959999</v>
      </c>
      <c r="I15" s="114">
        <v>4.0511832356245003</v>
      </c>
      <c r="J15" s="73">
        <v>4954102592.3900003</v>
      </c>
      <c r="K15" s="69">
        <v>1.6308697144608899</v>
      </c>
      <c r="L15" s="111">
        <v>4615489876.1700001</v>
      </c>
      <c r="M15" s="114">
        <v>1.5472295358625101</v>
      </c>
      <c r="N15" s="111">
        <v>5559118619.0100002</v>
      </c>
      <c r="O15" s="114">
        <v>1.9057923972841599</v>
      </c>
      <c r="P15" s="111">
        <v>3534750451.5</v>
      </c>
      <c r="Q15" s="114">
        <v>1.4912882933654701</v>
      </c>
      <c r="R15" s="73">
        <v>3211847277.9499998</v>
      </c>
      <c r="S15" s="69">
        <v>1.24264197634481</v>
      </c>
      <c r="T15" s="111">
        <v>3829503887.9400001</v>
      </c>
      <c r="U15" s="114">
        <v>1.4742823161180001</v>
      </c>
      <c r="V15" s="111">
        <v>4072287810.0599999</v>
      </c>
      <c r="W15" s="114">
        <v>1.77004236162288</v>
      </c>
      <c r="X15" s="111">
        <v>1925669484.78</v>
      </c>
      <c r="Y15" s="114">
        <v>0.86618351408563599</v>
      </c>
      <c r="Z15" s="73">
        <v>1742255314.4400001</v>
      </c>
      <c r="AA15" s="69">
        <v>3.8459234463800702</v>
      </c>
      <c r="AB15" s="111">
        <v>785985988.23000002</v>
      </c>
      <c r="AC15" s="114">
        <v>2.03871744420718</v>
      </c>
      <c r="AD15" s="111">
        <v>1486830808.95</v>
      </c>
      <c r="AE15" s="114">
        <v>2.4125636704227702</v>
      </c>
      <c r="AF15" s="111">
        <v>1609080966.72</v>
      </c>
      <c r="AG15" s="114">
        <v>10.9386403713352</v>
      </c>
      <c r="AH15" s="74">
        <v>41878</v>
      </c>
      <c r="AI15" s="69">
        <v>2.7333296782766898</v>
      </c>
      <c r="AJ15" s="112">
        <v>48315</v>
      </c>
      <c r="AK15" s="114">
        <v>3.2003555729838702</v>
      </c>
      <c r="AL15" s="112">
        <v>46040</v>
      </c>
      <c r="AM15" s="114">
        <v>2.97088417358894</v>
      </c>
      <c r="AN15" s="112">
        <v>40707</v>
      </c>
      <c r="AO15" s="114">
        <v>2.4712936059747701</v>
      </c>
      <c r="AP15" s="74">
        <v>32</v>
      </c>
      <c r="AQ15" s="69">
        <v>3.7780401416765099</v>
      </c>
      <c r="AR15" s="112">
        <v>31</v>
      </c>
      <c r="AS15" s="114">
        <v>3.7304452466907301</v>
      </c>
      <c r="AT15" s="112">
        <v>31</v>
      </c>
      <c r="AU15" s="114">
        <v>3.7530266343825698</v>
      </c>
      <c r="AV15" s="112">
        <v>30</v>
      </c>
      <c r="AW15" s="114">
        <v>3.68550368550369</v>
      </c>
      <c r="AX15" s="54"/>
    </row>
    <row r="16" spans="1:50" x14ac:dyDescent="0.2">
      <c r="A16" s="72" t="s">
        <v>41</v>
      </c>
      <c r="B16" s="70">
        <v>376162273773.45001</v>
      </c>
      <c r="C16" s="69">
        <v>31.481492178037399</v>
      </c>
      <c r="D16" s="111">
        <v>451807325414.57001</v>
      </c>
      <c r="E16" s="114">
        <v>39.9752956916549</v>
      </c>
      <c r="F16" s="111">
        <v>435935059520.78998</v>
      </c>
      <c r="G16" s="114">
        <v>40.9632627613206</v>
      </c>
      <c r="H16" s="111">
        <v>395989060553.88</v>
      </c>
      <c r="I16" s="114">
        <v>40.276590193092602</v>
      </c>
      <c r="J16" s="73">
        <v>215522544073.76999</v>
      </c>
      <c r="K16" s="69">
        <v>70.949114064249699</v>
      </c>
      <c r="L16" s="111">
        <v>238266821008.26001</v>
      </c>
      <c r="M16" s="114">
        <v>79.873095331315099</v>
      </c>
      <c r="N16" s="111">
        <v>226431491060.44</v>
      </c>
      <c r="O16" s="114">
        <v>77.625869088857897</v>
      </c>
      <c r="P16" s="111">
        <v>178197403556.84</v>
      </c>
      <c r="Q16" s="114">
        <v>75.180328987486902</v>
      </c>
      <c r="R16" s="73">
        <v>199687570746.84</v>
      </c>
      <c r="S16" s="69">
        <v>77.257769778744404</v>
      </c>
      <c r="T16" s="111">
        <v>219524541244.20999</v>
      </c>
      <c r="U16" s="114">
        <v>84.512552691088203</v>
      </c>
      <c r="V16" s="111">
        <v>184514000194.28</v>
      </c>
      <c r="W16" s="114">
        <v>80.200028065196193</v>
      </c>
      <c r="X16" s="111">
        <v>180593344501.19</v>
      </c>
      <c r="Y16" s="114">
        <v>81.232516273886901</v>
      </c>
      <c r="Z16" s="73">
        <v>15834973326.93</v>
      </c>
      <c r="AA16" s="69">
        <v>34.954747840971699</v>
      </c>
      <c r="AB16" s="111">
        <v>18742279764.049999</v>
      </c>
      <c r="AC16" s="114">
        <v>48.614368794572897</v>
      </c>
      <c r="AD16" s="111">
        <v>41917490866.160004</v>
      </c>
      <c r="AE16" s="114">
        <v>68.016222834656503</v>
      </c>
      <c r="AF16" s="111">
        <v>-2395940944.3499999</v>
      </c>
      <c r="AG16" s="114">
        <v>-16.2877672927956</v>
      </c>
      <c r="AH16" s="74">
        <v>345080</v>
      </c>
      <c r="AI16" s="69">
        <v>22.522981168626</v>
      </c>
      <c r="AJ16" s="112">
        <v>409335</v>
      </c>
      <c r="AK16" s="114">
        <v>27.114096004705601</v>
      </c>
      <c r="AL16" s="112">
        <v>399823</v>
      </c>
      <c r="AM16" s="114">
        <v>25.7999092731723</v>
      </c>
      <c r="AN16" s="112">
        <v>565432</v>
      </c>
      <c r="AO16" s="114">
        <v>34.3269827354884</v>
      </c>
      <c r="AP16" s="74">
        <v>101</v>
      </c>
      <c r="AQ16" s="69">
        <v>11.9244391971665</v>
      </c>
      <c r="AR16" s="112">
        <v>167</v>
      </c>
      <c r="AS16" s="114">
        <v>20.096269554753299</v>
      </c>
      <c r="AT16" s="112">
        <v>163</v>
      </c>
      <c r="AU16" s="114">
        <v>19.733656174334101</v>
      </c>
      <c r="AV16" s="112">
        <v>163</v>
      </c>
      <c r="AW16" s="114">
        <v>20.02457002457</v>
      </c>
      <c r="AX16" s="54"/>
    </row>
    <row r="17" spans="1:50" ht="13.5" thickBot="1" x14ac:dyDescent="0.25">
      <c r="A17" s="72"/>
      <c r="B17" s="70"/>
      <c r="C17" s="71"/>
      <c r="D17" s="111"/>
      <c r="E17" s="112"/>
      <c r="F17" s="111"/>
      <c r="G17" s="112"/>
      <c r="H17" s="111"/>
      <c r="I17" s="112"/>
      <c r="J17" s="73"/>
      <c r="K17" s="71"/>
      <c r="L17" s="111"/>
      <c r="M17" s="112"/>
      <c r="N17" s="111"/>
      <c r="O17" s="112"/>
      <c r="P17" s="111"/>
      <c r="Q17" s="112"/>
      <c r="R17" s="73"/>
      <c r="S17" s="71"/>
      <c r="T17" s="111"/>
      <c r="U17" s="112"/>
      <c r="V17" s="111"/>
      <c r="W17" s="112"/>
      <c r="X17" s="111"/>
      <c r="Y17" s="112"/>
      <c r="Z17" s="73"/>
      <c r="AA17" s="71"/>
      <c r="AB17" s="111"/>
      <c r="AC17" s="112"/>
      <c r="AD17" s="111"/>
      <c r="AE17" s="112"/>
      <c r="AF17" s="111"/>
      <c r="AG17" s="112"/>
      <c r="AH17" s="74"/>
      <c r="AI17" s="71"/>
      <c r="AJ17" s="112"/>
      <c r="AK17" s="112"/>
      <c r="AL17" s="112"/>
      <c r="AM17" s="112"/>
      <c r="AN17" s="112"/>
      <c r="AO17" s="112"/>
      <c r="AP17" s="74"/>
      <c r="AQ17" s="71"/>
      <c r="AR17" s="112"/>
      <c r="AS17" s="112"/>
      <c r="AT17" s="112"/>
      <c r="AU17" s="112"/>
      <c r="AV17" s="112"/>
      <c r="AW17" s="112"/>
      <c r="AX17" s="54"/>
    </row>
    <row r="18" spans="1:50" ht="14.25" thickTop="1" thickBot="1" x14ac:dyDescent="0.25">
      <c r="A18" s="75" t="s">
        <v>42</v>
      </c>
      <c r="B18" s="76">
        <v>1194867993061.25</v>
      </c>
      <c r="C18" s="77">
        <v>100</v>
      </c>
      <c r="D18" s="115">
        <v>1130216343862.8101</v>
      </c>
      <c r="E18" s="116">
        <v>100</v>
      </c>
      <c r="F18" s="115">
        <v>1064209806872.17</v>
      </c>
      <c r="G18" s="116">
        <v>100</v>
      </c>
      <c r="H18" s="115">
        <v>983174242544.96997</v>
      </c>
      <c r="I18" s="116">
        <v>100</v>
      </c>
      <c r="J18" s="78">
        <v>303770592369.34003</v>
      </c>
      <c r="K18" s="77">
        <v>100</v>
      </c>
      <c r="L18" s="115">
        <v>298306732723.85999</v>
      </c>
      <c r="M18" s="116">
        <v>100</v>
      </c>
      <c r="N18" s="115">
        <v>291695917505.59998</v>
      </c>
      <c r="O18" s="116">
        <v>100</v>
      </c>
      <c r="P18" s="115">
        <v>237026634435.85001</v>
      </c>
      <c r="Q18" s="116">
        <v>100</v>
      </c>
      <c r="R18" s="78">
        <v>258469240464.38</v>
      </c>
      <c r="S18" s="77">
        <v>100</v>
      </c>
      <c r="T18" s="115">
        <v>259753769415.32001</v>
      </c>
      <c r="U18" s="116">
        <v>100</v>
      </c>
      <c r="V18" s="115">
        <v>230067251403.31</v>
      </c>
      <c r="W18" s="116">
        <v>100</v>
      </c>
      <c r="X18" s="115">
        <v>222316570734.17999</v>
      </c>
      <c r="Y18" s="116">
        <v>100</v>
      </c>
      <c r="Z18" s="78">
        <v>45301351904.959999</v>
      </c>
      <c r="AA18" s="77">
        <v>100</v>
      </c>
      <c r="AB18" s="115">
        <v>38552963308.540001</v>
      </c>
      <c r="AC18" s="116">
        <v>100</v>
      </c>
      <c r="AD18" s="115">
        <v>61628666102.290001</v>
      </c>
      <c r="AE18" s="116">
        <v>100</v>
      </c>
      <c r="AF18" s="115">
        <v>14710063701.67</v>
      </c>
      <c r="AG18" s="116">
        <v>100</v>
      </c>
      <c r="AH18" s="79">
        <v>1532124</v>
      </c>
      <c r="AI18" s="77">
        <v>100</v>
      </c>
      <c r="AJ18" s="117">
        <v>1509676</v>
      </c>
      <c r="AK18" s="116">
        <v>100</v>
      </c>
      <c r="AL18" s="117">
        <v>1549707</v>
      </c>
      <c r="AM18" s="116">
        <v>100</v>
      </c>
      <c r="AN18" s="117">
        <v>1647194</v>
      </c>
      <c r="AO18" s="116">
        <v>100</v>
      </c>
      <c r="AP18" s="79">
        <v>847</v>
      </c>
      <c r="AQ18" s="77">
        <v>100</v>
      </c>
      <c r="AR18" s="117">
        <v>831</v>
      </c>
      <c r="AS18" s="116">
        <v>100</v>
      </c>
      <c r="AT18" s="117">
        <v>826</v>
      </c>
      <c r="AU18" s="116">
        <v>100</v>
      </c>
      <c r="AV18" s="117">
        <v>814</v>
      </c>
      <c r="AW18" s="116">
        <v>100</v>
      </c>
      <c r="AX18" s="54"/>
    </row>
    <row r="19" spans="1:50" ht="13.5" thickTop="1" x14ac:dyDescent="0.2">
      <c r="B19" s="66"/>
      <c r="C19" s="67"/>
      <c r="D19" s="66"/>
      <c r="E19" s="67"/>
      <c r="F19" s="66"/>
      <c r="G19" s="67"/>
      <c r="H19" s="66"/>
      <c r="I19" s="67"/>
      <c r="J19" s="55"/>
      <c r="K19" s="71"/>
      <c r="L19" s="70"/>
      <c r="M19" s="67"/>
      <c r="N19" s="66"/>
      <c r="O19" s="67"/>
      <c r="P19" s="66"/>
      <c r="Q19" s="67"/>
      <c r="R19" s="55"/>
      <c r="S19" s="71"/>
      <c r="T19" s="70"/>
      <c r="U19" s="67"/>
      <c r="V19" s="66"/>
      <c r="W19" s="67"/>
      <c r="X19" s="66"/>
      <c r="Y19" s="67"/>
      <c r="Z19" s="55"/>
      <c r="AA19" s="71"/>
      <c r="AB19" s="70"/>
      <c r="AC19" s="67"/>
      <c r="AD19" s="66"/>
      <c r="AE19" s="67"/>
      <c r="AF19" s="66"/>
      <c r="AG19" s="67"/>
      <c r="AH19" s="54"/>
      <c r="AI19" s="71"/>
      <c r="AJ19" s="71"/>
      <c r="AK19" s="67"/>
      <c r="AL19" s="67"/>
      <c r="AM19" s="67"/>
      <c r="AN19" s="67"/>
      <c r="AO19" s="67"/>
      <c r="AP19" s="54"/>
      <c r="AQ19" s="71"/>
      <c r="AR19" s="71"/>
      <c r="AS19" s="67"/>
      <c r="AT19" s="67"/>
      <c r="AU19" s="67"/>
      <c r="AV19" s="67"/>
      <c r="AW19" s="67"/>
      <c r="AX19" s="54"/>
    </row>
    <row r="20" spans="1:50" x14ac:dyDescent="0.2">
      <c r="B20" s="66"/>
      <c r="C20" s="67"/>
      <c r="D20" s="66"/>
      <c r="E20" s="67"/>
      <c r="F20" s="66"/>
      <c r="G20" s="67"/>
      <c r="H20" s="66"/>
      <c r="I20" s="67"/>
      <c r="J20" s="55"/>
      <c r="K20" s="71"/>
      <c r="L20" s="70"/>
      <c r="M20" s="67"/>
      <c r="N20" s="66"/>
      <c r="O20" s="67"/>
      <c r="P20" s="66"/>
      <c r="Q20" s="67"/>
      <c r="R20" s="55"/>
      <c r="S20" s="71"/>
      <c r="T20" s="70"/>
      <c r="U20" s="67"/>
      <c r="V20" s="66"/>
      <c r="W20" s="67"/>
      <c r="X20" s="66"/>
      <c r="Y20" s="67"/>
      <c r="Z20" s="55"/>
      <c r="AA20" s="71"/>
      <c r="AB20" s="70"/>
      <c r="AC20" s="67"/>
      <c r="AD20" s="66"/>
      <c r="AE20" s="67"/>
      <c r="AF20" s="66"/>
      <c r="AG20" s="67"/>
      <c r="AH20" s="54"/>
      <c r="AI20" s="71"/>
      <c r="AJ20" s="71"/>
      <c r="AK20" s="67"/>
      <c r="AL20" s="67"/>
      <c r="AM20" s="67"/>
      <c r="AN20" s="67"/>
      <c r="AO20" s="67"/>
      <c r="AP20" s="54"/>
      <c r="AQ20" s="71"/>
      <c r="AR20" s="71"/>
      <c r="AS20" s="67"/>
      <c r="AT20" s="67"/>
      <c r="AU20" s="67"/>
      <c r="AV20" s="67"/>
      <c r="AW20" s="67"/>
      <c r="AX20" s="54"/>
    </row>
    <row r="21" spans="1:50" x14ac:dyDescent="0.2">
      <c r="B21" s="66"/>
      <c r="C21" s="67"/>
      <c r="D21" s="66"/>
      <c r="E21" s="67"/>
      <c r="F21" s="66"/>
      <c r="G21" s="67"/>
      <c r="H21" s="66"/>
      <c r="I21" s="67"/>
      <c r="J21" s="55"/>
      <c r="K21" s="71"/>
      <c r="L21" s="70"/>
      <c r="M21" s="67"/>
      <c r="N21" s="66"/>
      <c r="O21" s="67"/>
      <c r="P21" s="66"/>
      <c r="Q21" s="67"/>
      <c r="R21" s="55"/>
      <c r="S21" s="71"/>
      <c r="T21" s="70"/>
      <c r="U21" s="67"/>
      <c r="V21" s="66"/>
      <c r="W21" s="67"/>
      <c r="X21" s="66"/>
      <c r="Y21" s="67"/>
      <c r="Z21" s="55"/>
      <c r="AA21" s="71"/>
      <c r="AB21" s="70"/>
      <c r="AC21" s="67"/>
      <c r="AD21" s="66"/>
      <c r="AE21" s="67"/>
      <c r="AF21" s="66"/>
      <c r="AG21" s="67"/>
      <c r="AH21" s="54"/>
      <c r="AI21" s="71"/>
      <c r="AJ21" s="71"/>
      <c r="AK21" s="67"/>
      <c r="AL21" s="67"/>
      <c r="AM21" s="67"/>
      <c r="AN21" s="67"/>
      <c r="AO21" s="67"/>
      <c r="AP21" s="54"/>
      <c r="AQ21" s="71"/>
      <c r="AR21" s="71"/>
      <c r="AS21" s="67"/>
      <c r="AT21" s="67"/>
      <c r="AU21" s="67"/>
      <c r="AV21" s="67"/>
      <c r="AW21" s="67"/>
      <c r="AX21" s="54"/>
    </row>
    <row r="22" spans="1:50" x14ac:dyDescent="0.2">
      <c r="A22" s="46" t="s">
        <v>43</v>
      </c>
      <c r="B22" s="66"/>
      <c r="C22" s="67"/>
      <c r="D22" s="66"/>
      <c r="E22" s="67"/>
      <c r="F22" s="66"/>
      <c r="G22" s="67"/>
      <c r="H22" s="66"/>
      <c r="I22" s="67"/>
      <c r="J22" s="55"/>
      <c r="K22" s="71"/>
      <c r="L22" s="70"/>
      <c r="M22" s="67"/>
      <c r="N22" s="66"/>
      <c r="O22" s="67"/>
      <c r="P22" s="66"/>
      <c r="Q22" s="67"/>
      <c r="R22" s="55"/>
      <c r="S22" s="71"/>
      <c r="T22" s="70"/>
      <c r="U22" s="67"/>
      <c r="V22" s="66"/>
      <c r="W22" s="67"/>
      <c r="X22" s="66"/>
      <c r="Y22" s="67"/>
      <c r="Z22" s="55"/>
      <c r="AA22" s="71"/>
      <c r="AB22" s="70"/>
      <c r="AC22" s="67"/>
      <c r="AD22" s="66"/>
      <c r="AE22" s="67"/>
      <c r="AF22" s="66"/>
      <c r="AG22" s="67"/>
      <c r="AH22" s="54"/>
      <c r="AI22" s="71"/>
      <c r="AJ22" s="71"/>
      <c r="AK22" s="67"/>
      <c r="AL22" s="67"/>
      <c r="AM22" s="67"/>
      <c r="AN22" s="67"/>
      <c r="AO22" s="67"/>
      <c r="AP22" s="54"/>
      <c r="AQ22" s="71"/>
      <c r="AR22" s="71"/>
      <c r="AS22" s="67"/>
      <c r="AT22" s="67"/>
      <c r="AU22" s="67"/>
      <c r="AV22" s="67"/>
      <c r="AW22" s="67"/>
      <c r="AX22" s="54"/>
    </row>
    <row r="23" spans="1:50" x14ac:dyDescent="0.2">
      <c r="A23" s="72"/>
      <c r="B23" s="70"/>
      <c r="C23" s="71"/>
      <c r="D23" s="70"/>
      <c r="E23" s="71"/>
      <c r="F23" s="70"/>
      <c r="G23" s="71"/>
      <c r="H23" s="70"/>
      <c r="I23" s="71"/>
      <c r="J23" s="73"/>
      <c r="K23" s="71"/>
      <c r="L23" s="70"/>
      <c r="M23" s="71"/>
      <c r="N23" s="70"/>
      <c r="O23" s="71"/>
      <c r="P23" s="70"/>
      <c r="Q23" s="71"/>
      <c r="R23" s="73"/>
      <c r="S23" s="71"/>
      <c r="T23" s="70"/>
      <c r="U23" s="71"/>
      <c r="V23" s="70"/>
      <c r="W23" s="71"/>
      <c r="X23" s="70"/>
      <c r="Y23" s="71"/>
      <c r="Z23" s="73"/>
      <c r="AA23" s="71"/>
      <c r="AB23" s="70"/>
      <c r="AC23" s="71"/>
      <c r="AD23" s="70"/>
      <c r="AE23" s="71"/>
      <c r="AF23" s="70"/>
      <c r="AG23" s="71"/>
      <c r="AH23" s="74"/>
      <c r="AI23" s="71"/>
      <c r="AJ23" s="71"/>
      <c r="AK23" s="71"/>
      <c r="AL23" s="71"/>
      <c r="AM23" s="71"/>
      <c r="AN23" s="71"/>
      <c r="AO23" s="71"/>
      <c r="AP23" s="74"/>
      <c r="AQ23" s="71"/>
      <c r="AR23" s="71"/>
      <c r="AS23" s="71"/>
      <c r="AT23" s="71"/>
      <c r="AU23" s="71"/>
      <c r="AV23" s="71"/>
      <c r="AW23" s="71"/>
      <c r="AX23" s="54"/>
    </row>
    <row r="24" spans="1:50" x14ac:dyDescent="0.2">
      <c r="A24" s="72" t="s">
        <v>38</v>
      </c>
      <c r="B24" s="70">
        <v>429220051.82999998</v>
      </c>
      <c r="C24" s="69">
        <v>3.2028551125617799</v>
      </c>
      <c r="D24" s="111">
        <v>360448708.50999999</v>
      </c>
      <c r="E24" s="114">
        <v>4.19581281767777</v>
      </c>
      <c r="F24" s="111">
        <v>349854989.26999998</v>
      </c>
      <c r="G24" s="114">
        <v>4.7031019042655497</v>
      </c>
      <c r="H24" s="111">
        <v>314429609.19999999</v>
      </c>
      <c r="I24" s="114">
        <v>4.4564141202575396</v>
      </c>
      <c r="J24" s="73">
        <v>52971424.609999999</v>
      </c>
      <c r="K24" s="69">
        <v>5.7652998981563597</v>
      </c>
      <c r="L24" s="111">
        <v>13811358.460000001</v>
      </c>
      <c r="M24" s="114">
        <v>2.4431222424024899</v>
      </c>
      <c r="N24" s="111">
        <v>20041988.199999999</v>
      </c>
      <c r="O24" s="114">
        <v>3.8303957603423702</v>
      </c>
      <c r="P24" s="111">
        <v>11891982.51</v>
      </c>
      <c r="Q24" s="114">
        <v>3.63053995323975</v>
      </c>
      <c r="R24" s="73">
        <v>14025583.449999999</v>
      </c>
      <c r="S24" s="69">
        <v>2.9341288650228399</v>
      </c>
      <c r="T24" s="111">
        <v>12090329.949999999</v>
      </c>
      <c r="U24" s="114">
        <v>5.9403878990951897</v>
      </c>
      <c r="V24" s="111">
        <v>13146306.26</v>
      </c>
      <c r="W24" s="114">
        <v>3.7042792301236802</v>
      </c>
      <c r="X24" s="111">
        <v>6905042.9500000002</v>
      </c>
      <c r="Y24" s="114">
        <v>2.9094540026009699</v>
      </c>
      <c r="Z24" s="73">
        <v>38945841.159999996</v>
      </c>
      <c r="AA24" s="69">
        <v>8.8356215621887095</v>
      </c>
      <c r="AB24" s="111">
        <v>1721028.51</v>
      </c>
      <c r="AC24" s="114">
        <v>0.47570045762069602</v>
      </c>
      <c r="AD24" s="111">
        <v>6895681.9400000004</v>
      </c>
      <c r="AE24" s="114">
        <v>4.0962746712230498</v>
      </c>
      <c r="AF24" s="111">
        <v>4986939.5599999996</v>
      </c>
      <c r="AG24" s="114">
        <v>5.5273562659851603</v>
      </c>
      <c r="AH24" s="74">
        <v>794</v>
      </c>
      <c r="AI24" s="69">
        <v>7.7584522180965401</v>
      </c>
      <c r="AJ24" s="112">
        <v>797</v>
      </c>
      <c r="AK24" s="114">
        <v>9.7041276025812699</v>
      </c>
      <c r="AL24" s="112">
        <v>2969</v>
      </c>
      <c r="AM24" s="114">
        <v>29.343743822889898</v>
      </c>
      <c r="AN24" s="112">
        <v>3001</v>
      </c>
      <c r="AO24" s="114">
        <v>29.736424891002802</v>
      </c>
      <c r="AP24" s="74">
        <v>3</v>
      </c>
      <c r="AQ24" s="69">
        <v>8.1081081081081106</v>
      </c>
      <c r="AR24" s="112">
        <v>2</v>
      </c>
      <c r="AS24" s="114">
        <v>6.0606060606060597</v>
      </c>
      <c r="AT24" s="112">
        <v>2</v>
      </c>
      <c r="AU24" s="114">
        <v>6.0606060606060597</v>
      </c>
      <c r="AV24" s="112">
        <v>2</v>
      </c>
      <c r="AW24" s="114">
        <v>6.0606060606060597</v>
      </c>
      <c r="AX24" s="54"/>
    </row>
    <row r="25" spans="1:50" x14ac:dyDescent="0.2">
      <c r="A25" s="72" t="s">
        <v>39</v>
      </c>
      <c r="B25" s="70">
        <v>12971949740.290001</v>
      </c>
      <c r="C25" s="69">
        <v>96.797144887438193</v>
      </c>
      <c r="D25" s="111">
        <v>7383923502.1700001</v>
      </c>
      <c r="E25" s="114">
        <v>85.952758724609197</v>
      </c>
      <c r="F25" s="111">
        <v>6353356915.1599998</v>
      </c>
      <c r="G25" s="114">
        <v>85.408200318982594</v>
      </c>
      <c r="H25" s="111">
        <v>6098658767.0100002</v>
      </c>
      <c r="I25" s="114">
        <v>86.436354111449305</v>
      </c>
      <c r="J25" s="73">
        <v>865825958.79999995</v>
      </c>
      <c r="K25" s="69">
        <v>94.2347001018436</v>
      </c>
      <c r="L25" s="111">
        <v>397966586.44999999</v>
      </c>
      <c r="M25" s="114">
        <v>70.397204004579095</v>
      </c>
      <c r="N25" s="111">
        <v>364291413.67000002</v>
      </c>
      <c r="O25" s="114">
        <v>69.622847420431896</v>
      </c>
      <c r="P25" s="111">
        <v>182326545.97999999</v>
      </c>
      <c r="Q25" s="114">
        <v>55.663032565004599</v>
      </c>
      <c r="R25" s="73">
        <v>463989667.25</v>
      </c>
      <c r="S25" s="69">
        <v>97.065871134977201</v>
      </c>
      <c r="T25" s="111">
        <v>145549987.13999999</v>
      </c>
      <c r="U25" s="114">
        <v>71.513629974996306</v>
      </c>
      <c r="V25" s="111">
        <v>293980988.31999999</v>
      </c>
      <c r="W25" s="114">
        <v>82.836018539933804</v>
      </c>
      <c r="X25" s="111">
        <v>195792197.34</v>
      </c>
      <c r="Y25" s="114">
        <v>82.497443731165006</v>
      </c>
      <c r="Z25" s="73">
        <v>401836291.55000001</v>
      </c>
      <c r="AA25" s="69">
        <v>91.164378437811294</v>
      </c>
      <c r="AB25" s="111">
        <v>252416599.31</v>
      </c>
      <c r="AC25" s="114">
        <v>69.769147405249399</v>
      </c>
      <c r="AD25" s="111">
        <v>70310425.349999994</v>
      </c>
      <c r="AE25" s="114">
        <v>41.766835679216904</v>
      </c>
      <c r="AF25" s="111">
        <v>-13465651.359999999</v>
      </c>
      <c r="AG25" s="114">
        <v>-14.9248755724378</v>
      </c>
      <c r="AH25" s="74">
        <v>9440</v>
      </c>
      <c r="AI25" s="69">
        <v>92.241547781903407</v>
      </c>
      <c r="AJ25" s="112">
        <v>5733</v>
      </c>
      <c r="AK25" s="114">
        <v>69.803969316936602</v>
      </c>
      <c r="AL25" s="112">
        <v>5572</v>
      </c>
      <c r="AM25" s="114">
        <v>55.0701719707452</v>
      </c>
      <c r="AN25" s="112">
        <v>5617</v>
      </c>
      <c r="AO25" s="114">
        <v>55.6579468886247</v>
      </c>
      <c r="AP25" s="74">
        <v>34</v>
      </c>
      <c r="AQ25" s="69">
        <v>91.891891891891902</v>
      </c>
      <c r="AR25" s="112">
        <v>30</v>
      </c>
      <c r="AS25" s="114">
        <v>90.909090909090907</v>
      </c>
      <c r="AT25" s="112">
        <v>30</v>
      </c>
      <c r="AU25" s="114">
        <v>90.909090909090907</v>
      </c>
      <c r="AV25" s="112">
        <v>30</v>
      </c>
      <c r="AW25" s="114">
        <v>90.909090909090907</v>
      </c>
      <c r="AX25" s="54"/>
    </row>
    <row r="26" spans="1:50" x14ac:dyDescent="0.2">
      <c r="A26" s="72" t="s">
        <v>41</v>
      </c>
      <c r="B26" s="70">
        <v>0</v>
      </c>
      <c r="C26" s="69">
        <v>0</v>
      </c>
      <c r="D26" s="111">
        <v>846304356</v>
      </c>
      <c r="E26" s="114">
        <v>9.85142845771305</v>
      </c>
      <c r="F26" s="111">
        <v>735601806</v>
      </c>
      <c r="G26" s="114">
        <v>9.8886977767518101</v>
      </c>
      <c r="H26" s="111">
        <v>642575678.23000002</v>
      </c>
      <c r="I26" s="114">
        <v>9.1072317682931505</v>
      </c>
      <c r="J26" s="73">
        <v>0</v>
      </c>
      <c r="K26" s="69">
        <v>0</v>
      </c>
      <c r="L26" s="111">
        <v>153537953.75</v>
      </c>
      <c r="M26" s="114">
        <v>27.159673753018399</v>
      </c>
      <c r="N26" s="111">
        <v>138902040.47</v>
      </c>
      <c r="O26" s="114">
        <v>26.546756819225799</v>
      </c>
      <c r="P26" s="111">
        <v>133335572.64</v>
      </c>
      <c r="Q26" s="114">
        <v>40.706427481755597</v>
      </c>
      <c r="R26" s="73">
        <v>0</v>
      </c>
      <c r="S26" s="69">
        <v>0</v>
      </c>
      <c r="T26" s="111">
        <v>45887300.219999999</v>
      </c>
      <c r="U26" s="114">
        <v>22.545982125908498</v>
      </c>
      <c r="V26" s="111">
        <v>47767826.530000001</v>
      </c>
      <c r="W26" s="114">
        <v>13.4597022299426</v>
      </c>
      <c r="X26" s="111">
        <v>34633989</v>
      </c>
      <c r="Y26" s="114">
        <v>14.593102266234</v>
      </c>
      <c r="Z26" s="73">
        <v>0</v>
      </c>
      <c r="AA26" s="69">
        <v>0</v>
      </c>
      <c r="AB26" s="111">
        <v>107650653.53</v>
      </c>
      <c r="AC26" s="114">
        <v>29.755152137129901</v>
      </c>
      <c r="AD26" s="111">
        <v>91134213.939999998</v>
      </c>
      <c r="AE26" s="114">
        <v>54.136889649559997</v>
      </c>
      <c r="AF26" s="111">
        <v>98701583.640000001</v>
      </c>
      <c r="AG26" s="114">
        <v>109.39751930645301</v>
      </c>
      <c r="AH26" s="74">
        <v>0</v>
      </c>
      <c r="AI26" s="69">
        <v>0</v>
      </c>
      <c r="AJ26" s="112">
        <v>1683</v>
      </c>
      <c r="AK26" s="114">
        <v>20.491903080482199</v>
      </c>
      <c r="AL26" s="112">
        <v>1577</v>
      </c>
      <c r="AM26" s="114">
        <v>15.5860842063649</v>
      </c>
      <c r="AN26" s="112">
        <v>1474</v>
      </c>
      <c r="AO26" s="114">
        <v>14.6056282203726</v>
      </c>
      <c r="AP26" s="74"/>
      <c r="AQ26" s="69"/>
      <c r="AR26" s="112">
        <v>1</v>
      </c>
      <c r="AS26" s="114">
        <v>3.0303030303030298</v>
      </c>
      <c r="AT26" s="112">
        <v>1</v>
      </c>
      <c r="AU26" s="114">
        <v>3.0303030303030298</v>
      </c>
      <c r="AV26" s="112">
        <v>1</v>
      </c>
      <c r="AW26" s="114">
        <v>3.0303030303030298</v>
      </c>
      <c r="AX26" s="54"/>
    </row>
    <row r="27" spans="1:50" ht="13.5" thickBot="1" x14ac:dyDescent="0.25">
      <c r="A27" s="72"/>
      <c r="B27" s="70"/>
      <c r="C27" s="71"/>
      <c r="D27" s="111"/>
      <c r="E27" s="112"/>
      <c r="F27" s="111"/>
      <c r="G27" s="112"/>
      <c r="H27" s="111"/>
      <c r="I27" s="112"/>
      <c r="J27" s="73"/>
      <c r="K27" s="71"/>
      <c r="L27" s="111"/>
      <c r="M27" s="112"/>
      <c r="N27" s="111"/>
      <c r="O27" s="112"/>
      <c r="P27" s="111"/>
      <c r="Q27" s="112"/>
      <c r="R27" s="73"/>
      <c r="S27" s="71"/>
      <c r="T27" s="111"/>
      <c r="U27" s="112"/>
      <c r="V27" s="111"/>
      <c r="W27" s="112"/>
      <c r="X27" s="111"/>
      <c r="Y27" s="112"/>
      <c r="Z27" s="73"/>
      <c r="AA27" s="71"/>
      <c r="AB27" s="111"/>
      <c r="AC27" s="112"/>
      <c r="AD27" s="111"/>
      <c r="AE27" s="112"/>
      <c r="AF27" s="111"/>
      <c r="AG27" s="112"/>
      <c r="AH27" s="74"/>
      <c r="AI27" s="71"/>
      <c r="AJ27" s="112"/>
      <c r="AK27" s="112"/>
      <c r="AL27" s="112"/>
      <c r="AM27" s="112"/>
      <c r="AN27" s="112"/>
      <c r="AO27" s="112"/>
      <c r="AP27" s="74"/>
      <c r="AQ27" s="71"/>
      <c r="AR27" s="112"/>
      <c r="AS27" s="112"/>
      <c r="AT27" s="112"/>
      <c r="AU27" s="112"/>
      <c r="AV27" s="112"/>
      <c r="AW27" s="112"/>
      <c r="AX27" s="54"/>
    </row>
    <row r="28" spans="1:50" ht="14.25" thickTop="1" thickBot="1" x14ac:dyDescent="0.25">
      <c r="A28" s="75" t="s">
        <v>42</v>
      </c>
      <c r="B28" s="76">
        <v>13401169792.120001</v>
      </c>
      <c r="C28" s="77">
        <v>100</v>
      </c>
      <c r="D28" s="115">
        <v>8590676566.6800003</v>
      </c>
      <c r="E28" s="116">
        <v>100</v>
      </c>
      <c r="F28" s="115">
        <v>7438813710.4300003</v>
      </c>
      <c r="G28" s="116">
        <v>100</v>
      </c>
      <c r="H28" s="115">
        <v>7055664054.4399996</v>
      </c>
      <c r="I28" s="116">
        <v>100</v>
      </c>
      <c r="J28" s="78">
        <v>918797383.40999997</v>
      </c>
      <c r="K28" s="77">
        <v>100</v>
      </c>
      <c r="L28" s="115">
        <v>565315898.65999997</v>
      </c>
      <c r="M28" s="116">
        <v>100</v>
      </c>
      <c r="N28" s="115">
        <v>523235442.33999997</v>
      </c>
      <c r="O28" s="116">
        <v>100</v>
      </c>
      <c r="P28" s="115">
        <v>327554101.13</v>
      </c>
      <c r="Q28" s="116">
        <v>100</v>
      </c>
      <c r="R28" s="78">
        <v>478015250.69999999</v>
      </c>
      <c r="S28" s="77">
        <v>100</v>
      </c>
      <c r="T28" s="115">
        <v>203527617.31</v>
      </c>
      <c r="U28" s="116">
        <v>100</v>
      </c>
      <c r="V28" s="115">
        <v>354895121.11000001</v>
      </c>
      <c r="W28" s="116">
        <v>100</v>
      </c>
      <c r="X28" s="115">
        <v>237331229.28999999</v>
      </c>
      <c r="Y28" s="116">
        <v>100</v>
      </c>
      <c r="Z28" s="78">
        <v>440782132.70999998</v>
      </c>
      <c r="AA28" s="77">
        <v>100</v>
      </c>
      <c r="AB28" s="115">
        <v>361788281.35000002</v>
      </c>
      <c r="AC28" s="116">
        <v>100</v>
      </c>
      <c r="AD28" s="115">
        <v>168340321.22999999</v>
      </c>
      <c r="AE28" s="116">
        <v>100</v>
      </c>
      <c r="AF28" s="115">
        <v>90222871.840000004</v>
      </c>
      <c r="AG28" s="116">
        <v>100</v>
      </c>
      <c r="AH28" s="79">
        <v>10234</v>
      </c>
      <c r="AI28" s="77">
        <v>100</v>
      </c>
      <c r="AJ28" s="117">
        <v>8213</v>
      </c>
      <c r="AK28" s="116">
        <v>100</v>
      </c>
      <c r="AL28" s="117">
        <v>10118</v>
      </c>
      <c r="AM28" s="116">
        <v>100</v>
      </c>
      <c r="AN28" s="117">
        <v>10092</v>
      </c>
      <c r="AO28" s="116">
        <v>100</v>
      </c>
      <c r="AP28" s="79">
        <v>37</v>
      </c>
      <c r="AQ28" s="77">
        <v>100</v>
      </c>
      <c r="AR28" s="117">
        <v>33</v>
      </c>
      <c r="AS28" s="116">
        <v>100</v>
      </c>
      <c r="AT28" s="117">
        <v>33</v>
      </c>
      <c r="AU28" s="116">
        <v>100</v>
      </c>
      <c r="AV28" s="117">
        <v>33</v>
      </c>
      <c r="AW28" s="116">
        <v>100</v>
      </c>
      <c r="AX28" s="54"/>
    </row>
    <row r="29" spans="1:50" ht="13.5" thickTop="1" x14ac:dyDescent="0.2">
      <c r="B29" s="66"/>
      <c r="C29" s="67"/>
      <c r="D29" s="66"/>
      <c r="E29" s="67"/>
      <c r="F29" s="66"/>
      <c r="G29" s="67"/>
      <c r="H29" s="66"/>
      <c r="I29" s="67"/>
      <c r="J29" s="55"/>
      <c r="K29" s="71"/>
      <c r="L29" s="70"/>
      <c r="M29" s="67"/>
      <c r="N29" s="66"/>
      <c r="O29" s="67"/>
      <c r="P29" s="66"/>
      <c r="Q29" s="67"/>
      <c r="R29" s="55"/>
      <c r="S29" s="71"/>
      <c r="T29" s="70"/>
      <c r="U29" s="67"/>
      <c r="V29" s="66"/>
      <c r="W29" s="67"/>
      <c r="X29" s="66"/>
      <c r="Y29" s="67"/>
      <c r="Z29" s="55"/>
      <c r="AA29" s="71"/>
      <c r="AB29" s="70"/>
      <c r="AC29" s="67"/>
      <c r="AD29" s="66"/>
      <c r="AE29" s="67"/>
      <c r="AF29" s="66"/>
      <c r="AG29" s="67"/>
      <c r="AH29" s="54"/>
      <c r="AI29" s="71"/>
      <c r="AJ29" s="71"/>
      <c r="AK29" s="67"/>
      <c r="AL29" s="67"/>
      <c r="AM29" s="67"/>
      <c r="AN29" s="67"/>
      <c r="AO29" s="67"/>
      <c r="AP29" s="54"/>
      <c r="AQ29" s="71"/>
      <c r="AR29" s="71"/>
      <c r="AS29" s="67"/>
      <c r="AT29" s="67"/>
      <c r="AU29" s="67"/>
      <c r="AV29" s="67"/>
      <c r="AW29" s="67"/>
      <c r="AX29" s="54"/>
    </row>
    <row r="30" spans="1:50" x14ac:dyDescent="0.2">
      <c r="B30" s="66"/>
      <c r="C30" s="67"/>
      <c r="D30" s="66"/>
      <c r="E30" s="67"/>
      <c r="F30" s="66"/>
      <c r="G30" s="67"/>
      <c r="H30" s="66"/>
      <c r="I30" s="67"/>
      <c r="J30" s="55"/>
      <c r="K30" s="71"/>
      <c r="L30" s="70"/>
      <c r="M30" s="67"/>
      <c r="N30" s="66"/>
      <c r="O30" s="67"/>
      <c r="P30" s="66"/>
      <c r="Q30" s="67"/>
      <c r="R30" s="55"/>
      <c r="S30" s="71"/>
      <c r="T30" s="70"/>
      <c r="U30" s="67"/>
      <c r="V30" s="66"/>
      <c r="W30" s="67"/>
      <c r="X30" s="66"/>
      <c r="Y30" s="67"/>
      <c r="Z30" s="55"/>
      <c r="AA30" s="71"/>
      <c r="AB30" s="70"/>
      <c r="AC30" s="67"/>
      <c r="AD30" s="66"/>
      <c r="AE30" s="67"/>
      <c r="AF30" s="66"/>
      <c r="AG30" s="67"/>
      <c r="AH30" s="54"/>
      <c r="AI30" s="71"/>
      <c r="AJ30" s="71"/>
      <c r="AK30" s="67"/>
      <c r="AL30" s="67"/>
      <c r="AM30" s="67"/>
      <c r="AN30" s="67"/>
      <c r="AO30" s="67"/>
      <c r="AP30" s="54"/>
      <c r="AQ30" s="71"/>
      <c r="AR30" s="71"/>
      <c r="AS30" s="67"/>
      <c r="AT30" s="67"/>
      <c r="AU30" s="67"/>
      <c r="AV30" s="67"/>
      <c r="AW30" s="67"/>
      <c r="AX30" s="54"/>
    </row>
    <row r="31" spans="1:50" x14ac:dyDescent="0.2">
      <c r="B31" s="66"/>
      <c r="C31" s="67"/>
      <c r="D31" s="66"/>
      <c r="E31" s="67"/>
      <c r="F31" s="66"/>
      <c r="G31" s="67"/>
      <c r="H31" s="66"/>
      <c r="I31" s="67"/>
      <c r="J31" s="55"/>
      <c r="K31" s="71"/>
      <c r="L31" s="70"/>
      <c r="M31" s="67"/>
      <c r="N31" s="66"/>
      <c r="O31" s="67"/>
      <c r="P31" s="66"/>
      <c r="Q31" s="67"/>
      <c r="R31" s="55"/>
      <c r="S31" s="71"/>
      <c r="T31" s="70"/>
      <c r="U31" s="67"/>
      <c r="V31" s="66"/>
      <c r="W31" s="67"/>
      <c r="X31" s="66"/>
      <c r="Y31" s="67"/>
      <c r="Z31" s="55"/>
      <c r="AA31" s="71"/>
      <c r="AB31" s="70"/>
      <c r="AC31" s="67"/>
      <c r="AD31" s="66"/>
      <c r="AE31" s="67"/>
      <c r="AF31" s="66"/>
      <c r="AG31" s="67"/>
      <c r="AH31" s="54"/>
      <c r="AI31" s="71"/>
      <c r="AJ31" s="71"/>
      <c r="AK31" s="67"/>
      <c r="AL31" s="67"/>
      <c r="AM31" s="67"/>
      <c r="AN31" s="67"/>
      <c r="AO31" s="67"/>
      <c r="AP31" s="54"/>
      <c r="AQ31" s="71"/>
      <c r="AR31" s="71"/>
      <c r="AS31" s="67"/>
      <c r="AT31" s="67"/>
      <c r="AU31" s="67"/>
      <c r="AV31" s="67"/>
      <c r="AW31" s="67"/>
      <c r="AX31" s="54"/>
    </row>
    <row r="32" spans="1:50" x14ac:dyDescent="0.2">
      <c r="A32" s="46" t="s">
        <v>11</v>
      </c>
      <c r="B32" s="66"/>
      <c r="C32" s="67"/>
      <c r="D32" s="66"/>
      <c r="E32" s="67"/>
      <c r="F32" s="66"/>
      <c r="G32" s="67"/>
      <c r="H32" s="66"/>
      <c r="I32" s="67"/>
      <c r="J32" s="55"/>
      <c r="K32" s="71"/>
      <c r="L32" s="70"/>
      <c r="M32" s="67"/>
      <c r="N32" s="66"/>
      <c r="O32" s="67"/>
      <c r="P32" s="66"/>
      <c r="Q32" s="67"/>
      <c r="R32" s="55"/>
      <c r="S32" s="71"/>
      <c r="T32" s="70"/>
      <c r="U32" s="67"/>
      <c r="V32" s="66"/>
      <c r="W32" s="67"/>
      <c r="X32" s="66"/>
      <c r="Y32" s="67"/>
      <c r="Z32" s="55"/>
      <c r="AA32" s="71"/>
      <c r="AB32" s="70"/>
      <c r="AC32" s="67"/>
      <c r="AD32" s="66"/>
      <c r="AE32" s="67"/>
      <c r="AF32" s="66"/>
      <c r="AG32" s="67"/>
      <c r="AH32" s="54"/>
      <c r="AI32" s="71"/>
      <c r="AJ32" s="71"/>
      <c r="AK32" s="67"/>
      <c r="AL32" s="67"/>
      <c r="AM32" s="67"/>
      <c r="AN32" s="67"/>
      <c r="AO32" s="67"/>
      <c r="AP32" s="54"/>
      <c r="AQ32" s="71"/>
      <c r="AR32" s="71"/>
      <c r="AS32" s="67"/>
      <c r="AT32" s="67"/>
      <c r="AU32" s="67"/>
      <c r="AV32" s="67"/>
      <c r="AW32" s="67"/>
      <c r="AX32" s="54"/>
    </row>
    <row r="33" spans="1:50" x14ac:dyDescent="0.2">
      <c r="B33" s="66"/>
      <c r="C33" s="67"/>
      <c r="D33" s="66"/>
      <c r="E33" s="67"/>
      <c r="F33" s="66"/>
      <c r="G33" s="67"/>
      <c r="H33" s="66"/>
      <c r="I33" s="67"/>
      <c r="J33" s="55"/>
      <c r="K33" s="71"/>
      <c r="L33" s="70"/>
      <c r="M33" s="67"/>
      <c r="N33" s="66"/>
      <c r="O33" s="67"/>
      <c r="P33" s="66"/>
      <c r="Q33" s="67"/>
      <c r="R33" s="55"/>
      <c r="S33" s="71"/>
      <c r="T33" s="70"/>
      <c r="U33" s="67"/>
      <c r="V33" s="66"/>
      <c r="W33" s="67"/>
      <c r="X33" s="66"/>
      <c r="Y33" s="67"/>
      <c r="Z33" s="55"/>
      <c r="AA33" s="71"/>
      <c r="AB33" s="70"/>
      <c r="AC33" s="67"/>
      <c r="AD33" s="66"/>
      <c r="AE33" s="67"/>
      <c r="AF33" s="66"/>
      <c r="AG33" s="67"/>
      <c r="AH33" s="54"/>
      <c r="AI33" s="71"/>
      <c r="AJ33" s="71"/>
      <c r="AK33" s="67"/>
      <c r="AL33" s="67"/>
      <c r="AM33" s="67"/>
      <c r="AN33" s="67"/>
      <c r="AO33" s="67"/>
      <c r="AP33" s="54"/>
      <c r="AQ33" s="71"/>
      <c r="AR33" s="71"/>
      <c r="AS33" s="67"/>
      <c r="AT33" s="67"/>
      <c r="AU33" s="67"/>
      <c r="AV33" s="67"/>
      <c r="AW33" s="67"/>
      <c r="AX33" s="54"/>
    </row>
    <row r="34" spans="1:50" x14ac:dyDescent="0.2">
      <c r="A34" s="48" t="s">
        <v>38</v>
      </c>
      <c r="B34" s="66">
        <v>2921302978.75</v>
      </c>
      <c r="C34" s="68">
        <v>22.908802172435902</v>
      </c>
      <c r="D34" s="66">
        <v>0</v>
      </c>
      <c r="E34" s="68">
        <v>0</v>
      </c>
      <c r="F34" s="66">
        <v>0</v>
      </c>
      <c r="G34" s="68">
        <v>0</v>
      </c>
      <c r="H34" s="66">
        <v>0</v>
      </c>
      <c r="I34" s="68">
        <v>0</v>
      </c>
      <c r="J34" s="55">
        <v>513545006.74000001</v>
      </c>
      <c r="K34" s="69">
        <v>81.629994697155595</v>
      </c>
      <c r="L34" s="70">
        <v>0</v>
      </c>
      <c r="M34" s="68">
        <v>0</v>
      </c>
      <c r="N34" s="66">
        <v>0</v>
      </c>
      <c r="O34" s="68">
        <v>0</v>
      </c>
      <c r="P34" s="66">
        <v>0</v>
      </c>
      <c r="Q34" s="68">
        <v>0</v>
      </c>
      <c r="R34" s="55">
        <v>34607776</v>
      </c>
      <c r="S34" s="69">
        <v>13.8091638820335</v>
      </c>
      <c r="T34" s="70">
        <v>0</v>
      </c>
      <c r="U34" s="68">
        <v>0</v>
      </c>
      <c r="V34" s="66">
        <v>0</v>
      </c>
      <c r="W34" s="68">
        <v>0</v>
      </c>
      <c r="X34" s="66">
        <v>0</v>
      </c>
      <c r="Y34" s="68">
        <v>0</v>
      </c>
      <c r="Z34" s="55">
        <v>478937230.74000001</v>
      </c>
      <c r="AA34" s="69">
        <v>126.536078961691</v>
      </c>
      <c r="AB34" s="70">
        <v>0</v>
      </c>
      <c r="AC34" s="68">
        <v>0</v>
      </c>
      <c r="AD34" s="66">
        <v>0</v>
      </c>
      <c r="AE34" s="68">
        <v>0</v>
      </c>
      <c r="AF34" s="66">
        <v>0</v>
      </c>
      <c r="AG34" s="68">
        <v>0</v>
      </c>
      <c r="AH34" s="54">
        <v>4665</v>
      </c>
      <c r="AI34" s="69">
        <v>81.285938316779905</v>
      </c>
      <c r="AJ34" s="71">
        <v>0</v>
      </c>
      <c r="AK34" s="68">
        <v>0</v>
      </c>
      <c r="AL34" s="67">
        <v>0</v>
      </c>
      <c r="AM34" s="68">
        <v>0</v>
      </c>
      <c r="AN34" s="67">
        <v>0</v>
      </c>
      <c r="AO34" s="68">
        <v>0</v>
      </c>
      <c r="AP34" s="54">
        <v>11</v>
      </c>
      <c r="AQ34" s="69">
        <v>55</v>
      </c>
      <c r="AR34" s="71">
        <v>0</v>
      </c>
      <c r="AS34" s="68">
        <v>0</v>
      </c>
      <c r="AT34" s="67">
        <v>0</v>
      </c>
      <c r="AU34" s="68">
        <v>0</v>
      </c>
      <c r="AV34" s="67">
        <v>0</v>
      </c>
      <c r="AW34" s="68">
        <v>0</v>
      </c>
      <c r="AX34" s="54"/>
    </row>
    <row r="35" spans="1:50" x14ac:dyDescent="0.2">
      <c r="A35" s="72" t="s">
        <v>39</v>
      </c>
      <c r="B35" s="70">
        <v>8544673615.8400002</v>
      </c>
      <c r="C35" s="69">
        <v>67.007167321299306</v>
      </c>
      <c r="D35" s="70">
        <v>0</v>
      </c>
      <c r="E35" s="69">
        <v>0</v>
      </c>
      <c r="F35" s="70">
        <v>0</v>
      </c>
      <c r="G35" s="69">
        <v>0</v>
      </c>
      <c r="H35" s="70">
        <v>0</v>
      </c>
      <c r="I35" s="69">
        <v>0</v>
      </c>
      <c r="J35" s="73">
        <v>102625990.84</v>
      </c>
      <c r="K35" s="69">
        <v>16.312804093334101</v>
      </c>
      <c r="L35" s="70">
        <v>0</v>
      </c>
      <c r="M35" s="69">
        <v>0</v>
      </c>
      <c r="N35" s="70">
        <v>0</v>
      </c>
      <c r="O35" s="69">
        <v>0</v>
      </c>
      <c r="P35" s="70">
        <v>0</v>
      </c>
      <c r="Q35" s="69">
        <v>0</v>
      </c>
      <c r="R35" s="73">
        <v>199938478.87</v>
      </c>
      <c r="S35" s="69">
        <v>79.779273335574203</v>
      </c>
      <c r="T35" s="70">
        <v>0</v>
      </c>
      <c r="U35" s="69">
        <v>0</v>
      </c>
      <c r="V35" s="70">
        <v>0</v>
      </c>
      <c r="W35" s="69">
        <v>0</v>
      </c>
      <c r="X35" s="70">
        <v>0</v>
      </c>
      <c r="Y35" s="69">
        <v>0</v>
      </c>
      <c r="Z35" s="73">
        <v>-97312488.030000001</v>
      </c>
      <c r="AA35" s="69">
        <v>-25.710134604272</v>
      </c>
      <c r="AB35" s="70">
        <v>0</v>
      </c>
      <c r="AC35" s="69">
        <v>0</v>
      </c>
      <c r="AD35" s="70">
        <v>0</v>
      </c>
      <c r="AE35" s="69">
        <v>0</v>
      </c>
      <c r="AF35" s="70">
        <v>0</v>
      </c>
      <c r="AG35" s="69">
        <v>0</v>
      </c>
      <c r="AH35" s="74">
        <v>161</v>
      </c>
      <c r="AI35" s="69">
        <v>2.80536678863914</v>
      </c>
      <c r="AJ35" s="71">
        <v>0</v>
      </c>
      <c r="AK35" s="69">
        <v>0</v>
      </c>
      <c r="AL35" s="71">
        <v>0</v>
      </c>
      <c r="AM35" s="69">
        <v>0</v>
      </c>
      <c r="AN35" s="71">
        <v>0</v>
      </c>
      <c r="AO35" s="69">
        <v>0</v>
      </c>
      <c r="AP35" s="74">
        <v>1</v>
      </c>
      <c r="AQ35" s="69">
        <v>5</v>
      </c>
      <c r="AR35" s="71">
        <v>0</v>
      </c>
      <c r="AS35" s="69">
        <v>0</v>
      </c>
      <c r="AT35" s="71">
        <v>0</v>
      </c>
      <c r="AU35" s="69">
        <v>0</v>
      </c>
      <c r="AV35" s="71">
        <v>0</v>
      </c>
      <c r="AW35" s="69">
        <v>0</v>
      </c>
      <c r="AX35" s="54"/>
    </row>
    <row r="36" spans="1:50" x14ac:dyDescent="0.2">
      <c r="A36" s="72" t="s">
        <v>40</v>
      </c>
      <c r="B36" s="70">
        <v>56081182.109999999</v>
      </c>
      <c r="C36" s="69">
        <v>0.43978755914734902</v>
      </c>
      <c r="D36" s="70">
        <v>0</v>
      </c>
      <c r="E36" s="69">
        <v>0</v>
      </c>
      <c r="F36" s="70">
        <v>0</v>
      </c>
      <c r="G36" s="69">
        <v>0</v>
      </c>
      <c r="H36" s="70">
        <v>0</v>
      </c>
      <c r="I36" s="69">
        <v>0</v>
      </c>
      <c r="J36" s="73">
        <v>1969.8</v>
      </c>
      <c r="K36" s="69">
        <v>3.1310744227694301E-4</v>
      </c>
      <c r="L36" s="70">
        <v>0</v>
      </c>
      <c r="M36" s="69">
        <v>0</v>
      </c>
      <c r="N36" s="70">
        <v>0</v>
      </c>
      <c r="O36" s="69">
        <v>0</v>
      </c>
      <c r="P36" s="70">
        <v>0</v>
      </c>
      <c r="Q36" s="69">
        <v>0</v>
      </c>
      <c r="R36" s="73">
        <v>0</v>
      </c>
      <c r="S36" s="69">
        <v>0</v>
      </c>
      <c r="T36" s="70">
        <v>0</v>
      </c>
      <c r="U36" s="69">
        <v>0</v>
      </c>
      <c r="V36" s="70">
        <v>0</v>
      </c>
      <c r="W36" s="69">
        <v>0</v>
      </c>
      <c r="X36" s="70">
        <v>0</v>
      </c>
      <c r="Y36" s="69">
        <v>0</v>
      </c>
      <c r="Z36" s="73">
        <v>1969.8</v>
      </c>
      <c r="AA36" s="69">
        <v>5.2042470775058504E-4</v>
      </c>
      <c r="AB36" s="70">
        <v>0</v>
      </c>
      <c r="AC36" s="69">
        <v>0</v>
      </c>
      <c r="AD36" s="70">
        <v>0</v>
      </c>
      <c r="AE36" s="69">
        <v>0</v>
      </c>
      <c r="AF36" s="70">
        <v>0</v>
      </c>
      <c r="AG36" s="69">
        <v>0</v>
      </c>
      <c r="AH36" s="74">
        <v>12</v>
      </c>
      <c r="AI36" s="69">
        <v>0.20909566126502899</v>
      </c>
      <c r="AJ36" s="71">
        <v>0</v>
      </c>
      <c r="AK36" s="69">
        <v>0</v>
      </c>
      <c r="AL36" s="71">
        <v>0</v>
      </c>
      <c r="AM36" s="69">
        <v>0</v>
      </c>
      <c r="AN36" s="71">
        <v>0</v>
      </c>
      <c r="AO36" s="69">
        <v>0</v>
      </c>
      <c r="AP36" s="74">
        <v>1</v>
      </c>
      <c r="AQ36" s="69">
        <v>5</v>
      </c>
      <c r="AR36" s="71">
        <v>0</v>
      </c>
      <c r="AS36" s="69">
        <v>0</v>
      </c>
      <c r="AT36" s="71">
        <v>0</v>
      </c>
      <c r="AU36" s="69">
        <v>0</v>
      </c>
      <c r="AV36" s="71">
        <v>0</v>
      </c>
      <c r="AW36" s="69">
        <v>0</v>
      </c>
      <c r="AX36" s="54"/>
    </row>
    <row r="37" spans="1:50" x14ac:dyDescent="0.2">
      <c r="A37" s="72" t="s">
        <v>41</v>
      </c>
      <c r="B37" s="70">
        <v>1229822294.3800001</v>
      </c>
      <c r="C37" s="69">
        <v>9.6442429471173803</v>
      </c>
      <c r="D37" s="70">
        <v>0</v>
      </c>
      <c r="E37" s="69">
        <v>0</v>
      </c>
      <c r="F37" s="70">
        <v>0</v>
      </c>
      <c r="G37" s="69">
        <v>0</v>
      </c>
      <c r="H37" s="70">
        <v>0</v>
      </c>
      <c r="I37" s="69">
        <v>0</v>
      </c>
      <c r="J37" s="73">
        <v>12940152.92</v>
      </c>
      <c r="K37" s="69">
        <v>2.0568881020680898</v>
      </c>
      <c r="L37" s="70">
        <v>0</v>
      </c>
      <c r="M37" s="69">
        <v>0</v>
      </c>
      <c r="N37" s="70">
        <v>0</v>
      </c>
      <c r="O37" s="69">
        <v>0</v>
      </c>
      <c r="P37" s="70">
        <v>0</v>
      </c>
      <c r="Q37" s="69">
        <v>0</v>
      </c>
      <c r="R37" s="73">
        <v>16068310.18</v>
      </c>
      <c r="S37" s="69">
        <v>6.4115627823922399</v>
      </c>
      <c r="T37" s="70">
        <v>0</v>
      </c>
      <c r="U37" s="69">
        <v>0</v>
      </c>
      <c r="V37" s="70">
        <v>0</v>
      </c>
      <c r="W37" s="69">
        <v>0</v>
      </c>
      <c r="X37" s="70">
        <v>0</v>
      </c>
      <c r="Y37" s="69">
        <v>0</v>
      </c>
      <c r="Z37" s="73">
        <v>-3128157.26</v>
      </c>
      <c r="AA37" s="69">
        <v>-0.82646478212680097</v>
      </c>
      <c r="AB37" s="70">
        <v>0</v>
      </c>
      <c r="AC37" s="69">
        <v>0</v>
      </c>
      <c r="AD37" s="70">
        <v>0</v>
      </c>
      <c r="AE37" s="69">
        <v>0</v>
      </c>
      <c r="AF37" s="70">
        <v>0</v>
      </c>
      <c r="AG37" s="69">
        <v>0</v>
      </c>
      <c r="AH37" s="74">
        <v>901</v>
      </c>
      <c r="AI37" s="69">
        <v>15.699599233315899</v>
      </c>
      <c r="AJ37" s="71">
        <v>0</v>
      </c>
      <c r="AK37" s="69">
        <v>0</v>
      </c>
      <c r="AL37" s="71">
        <v>0</v>
      </c>
      <c r="AM37" s="69">
        <v>0</v>
      </c>
      <c r="AN37" s="71">
        <v>0</v>
      </c>
      <c r="AO37" s="69">
        <v>0</v>
      </c>
      <c r="AP37" s="74">
        <v>7</v>
      </c>
      <c r="AQ37" s="69">
        <v>35</v>
      </c>
      <c r="AR37" s="71">
        <v>0</v>
      </c>
      <c r="AS37" s="69">
        <v>0</v>
      </c>
      <c r="AT37" s="71">
        <v>0</v>
      </c>
      <c r="AU37" s="69">
        <v>0</v>
      </c>
      <c r="AV37" s="71">
        <v>0</v>
      </c>
      <c r="AW37" s="69">
        <v>0</v>
      </c>
      <c r="AX37" s="54"/>
    </row>
    <row r="38" spans="1:50" ht="13.5" thickBot="1" x14ac:dyDescent="0.25">
      <c r="A38" s="72"/>
      <c r="B38" s="70"/>
      <c r="C38" s="71"/>
      <c r="D38" s="70"/>
      <c r="E38" s="71"/>
      <c r="F38" s="70"/>
      <c r="G38" s="71"/>
      <c r="H38" s="70"/>
      <c r="I38" s="71"/>
      <c r="J38" s="73"/>
      <c r="K38" s="71"/>
      <c r="L38" s="70"/>
      <c r="M38" s="71"/>
      <c r="N38" s="70"/>
      <c r="O38" s="71"/>
      <c r="P38" s="70"/>
      <c r="Q38" s="71"/>
      <c r="R38" s="73"/>
      <c r="S38" s="71"/>
      <c r="T38" s="70"/>
      <c r="U38" s="71"/>
      <c r="V38" s="70"/>
      <c r="W38" s="71"/>
      <c r="X38" s="70"/>
      <c r="Y38" s="71"/>
      <c r="Z38" s="73"/>
      <c r="AA38" s="71"/>
      <c r="AB38" s="70"/>
      <c r="AC38" s="71"/>
      <c r="AD38" s="70"/>
      <c r="AE38" s="71"/>
      <c r="AF38" s="70"/>
      <c r="AG38" s="71"/>
      <c r="AH38" s="74"/>
      <c r="AI38" s="71"/>
      <c r="AJ38" s="71"/>
      <c r="AK38" s="71"/>
      <c r="AL38" s="71"/>
      <c r="AM38" s="71"/>
      <c r="AN38" s="71"/>
      <c r="AO38" s="71"/>
      <c r="AP38" s="74"/>
      <c r="AQ38" s="71"/>
      <c r="AR38" s="71"/>
      <c r="AS38" s="71"/>
      <c r="AT38" s="71"/>
      <c r="AU38" s="71"/>
      <c r="AV38" s="71"/>
      <c r="AW38" s="71"/>
      <c r="AX38" s="54"/>
    </row>
    <row r="39" spans="1:50" ht="14.25" thickTop="1" thickBot="1" x14ac:dyDescent="0.25">
      <c r="A39" s="75" t="s">
        <v>42</v>
      </c>
      <c r="B39" s="76">
        <v>12751880071.08</v>
      </c>
      <c r="C39" s="77">
        <v>100</v>
      </c>
      <c r="D39" s="76">
        <v>0</v>
      </c>
      <c r="E39" s="77">
        <v>0</v>
      </c>
      <c r="F39" s="76">
        <v>0</v>
      </c>
      <c r="G39" s="77">
        <v>0</v>
      </c>
      <c r="H39" s="76">
        <v>0</v>
      </c>
      <c r="I39" s="77">
        <v>0</v>
      </c>
      <c r="J39" s="78">
        <v>629113120.29999995</v>
      </c>
      <c r="K39" s="77">
        <v>100</v>
      </c>
      <c r="L39" s="76">
        <v>0</v>
      </c>
      <c r="M39" s="77">
        <v>0</v>
      </c>
      <c r="N39" s="76">
        <v>0</v>
      </c>
      <c r="O39" s="77">
        <v>0</v>
      </c>
      <c r="P39" s="76">
        <v>0</v>
      </c>
      <c r="Q39" s="77">
        <v>0</v>
      </c>
      <c r="R39" s="78">
        <v>250614565.05000001</v>
      </c>
      <c r="S39" s="77">
        <v>100</v>
      </c>
      <c r="T39" s="76">
        <v>0</v>
      </c>
      <c r="U39" s="77">
        <v>0</v>
      </c>
      <c r="V39" s="76">
        <v>0</v>
      </c>
      <c r="W39" s="77">
        <v>0</v>
      </c>
      <c r="X39" s="76">
        <v>0</v>
      </c>
      <c r="Y39" s="77">
        <v>0</v>
      </c>
      <c r="Z39" s="78">
        <v>378498555.25</v>
      </c>
      <c r="AA39" s="77">
        <v>100</v>
      </c>
      <c r="AB39" s="76">
        <v>0</v>
      </c>
      <c r="AC39" s="77">
        <v>0</v>
      </c>
      <c r="AD39" s="76">
        <v>0</v>
      </c>
      <c r="AE39" s="77">
        <v>0</v>
      </c>
      <c r="AF39" s="76">
        <v>0</v>
      </c>
      <c r="AG39" s="77">
        <v>0</v>
      </c>
      <c r="AH39" s="79">
        <v>5739</v>
      </c>
      <c r="AI39" s="77">
        <v>100</v>
      </c>
      <c r="AJ39" s="80">
        <v>0</v>
      </c>
      <c r="AK39" s="77">
        <v>0</v>
      </c>
      <c r="AL39" s="80">
        <v>0</v>
      </c>
      <c r="AM39" s="77">
        <v>0</v>
      </c>
      <c r="AN39" s="80">
        <v>0</v>
      </c>
      <c r="AO39" s="77">
        <v>0</v>
      </c>
      <c r="AP39" s="79">
        <v>20</v>
      </c>
      <c r="AQ39" s="77">
        <v>100</v>
      </c>
      <c r="AR39" s="80">
        <v>0</v>
      </c>
      <c r="AS39" s="77">
        <v>0</v>
      </c>
      <c r="AT39" s="80">
        <v>0</v>
      </c>
      <c r="AU39" s="77">
        <v>0</v>
      </c>
      <c r="AV39" s="80">
        <v>0</v>
      </c>
      <c r="AW39" s="77">
        <v>0</v>
      </c>
      <c r="AX39" s="54"/>
    </row>
    <row r="40" spans="1:50" ht="13.5" thickTop="1" x14ac:dyDescent="0.2">
      <c r="B40" s="66"/>
      <c r="C40" s="67"/>
      <c r="D40" s="66"/>
      <c r="E40" s="67"/>
      <c r="F40" s="66"/>
      <c r="G40" s="67"/>
      <c r="H40" s="66"/>
      <c r="I40" s="67"/>
      <c r="J40" s="55"/>
      <c r="K40" s="71"/>
      <c r="L40" s="70"/>
      <c r="M40" s="67"/>
      <c r="N40" s="66"/>
      <c r="O40" s="67"/>
      <c r="P40" s="66"/>
      <c r="Q40" s="67"/>
      <c r="R40" s="55"/>
      <c r="S40" s="71"/>
      <c r="T40" s="70"/>
      <c r="U40" s="67"/>
      <c r="V40" s="66"/>
      <c r="W40" s="67"/>
      <c r="X40" s="66"/>
      <c r="Y40" s="67"/>
      <c r="Z40" s="55"/>
      <c r="AA40" s="71"/>
      <c r="AB40" s="70"/>
      <c r="AC40" s="67"/>
      <c r="AD40" s="66"/>
      <c r="AE40" s="67"/>
      <c r="AF40" s="66"/>
      <c r="AG40" s="67"/>
      <c r="AH40" s="54"/>
      <c r="AI40" s="71"/>
      <c r="AJ40" s="71"/>
      <c r="AK40" s="67"/>
      <c r="AL40" s="67"/>
      <c r="AM40" s="67"/>
      <c r="AN40" s="67"/>
      <c r="AO40" s="67"/>
      <c r="AP40" s="54"/>
      <c r="AQ40" s="71"/>
      <c r="AR40" s="71"/>
      <c r="AS40" s="67"/>
      <c r="AT40" s="67"/>
      <c r="AU40" s="67"/>
      <c r="AV40" s="67"/>
      <c r="AW40" s="67"/>
      <c r="AX40" s="54"/>
    </row>
    <row r="41" spans="1:50" x14ac:dyDescent="0.2">
      <c r="B41" s="66"/>
      <c r="C41" s="67"/>
      <c r="D41" s="66"/>
      <c r="E41" s="67"/>
      <c r="F41" s="66"/>
      <c r="G41" s="67"/>
      <c r="H41" s="66"/>
      <c r="I41" s="67"/>
      <c r="J41" s="55"/>
      <c r="K41" s="71"/>
      <c r="L41" s="70"/>
      <c r="M41" s="67"/>
      <c r="N41" s="66"/>
      <c r="O41" s="67"/>
      <c r="P41" s="66"/>
      <c r="Q41" s="67"/>
      <c r="R41" s="55"/>
      <c r="S41" s="71"/>
      <c r="T41" s="70"/>
      <c r="U41" s="67"/>
      <c r="V41" s="66"/>
      <c r="W41" s="67"/>
      <c r="X41" s="66"/>
      <c r="Y41" s="67"/>
      <c r="Z41" s="55"/>
      <c r="AA41" s="71"/>
      <c r="AB41" s="70"/>
      <c r="AC41" s="67"/>
      <c r="AD41" s="66"/>
      <c r="AE41" s="67"/>
      <c r="AF41" s="66"/>
      <c r="AG41" s="67"/>
      <c r="AH41" s="54"/>
      <c r="AI41" s="71"/>
      <c r="AJ41" s="71"/>
      <c r="AK41" s="67"/>
      <c r="AL41" s="67"/>
      <c r="AM41" s="67"/>
      <c r="AN41" s="67"/>
      <c r="AO41" s="67"/>
      <c r="AP41" s="54"/>
      <c r="AQ41" s="71"/>
      <c r="AR41" s="71"/>
      <c r="AS41" s="67"/>
      <c r="AT41" s="67"/>
      <c r="AU41" s="67"/>
      <c r="AV41" s="67"/>
      <c r="AW41" s="67"/>
      <c r="AX41" s="54"/>
    </row>
    <row r="42" spans="1:50" x14ac:dyDescent="0.2">
      <c r="B42" s="66"/>
      <c r="C42" s="67"/>
      <c r="D42" s="66"/>
      <c r="E42" s="67"/>
      <c r="F42" s="66"/>
      <c r="G42" s="67"/>
      <c r="H42" s="66"/>
      <c r="I42" s="67"/>
      <c r="J42" s="55"/>
      <c r="K42" s="71"/>
      <c r="L42" s="70"/>
      <c r="M42" s="67"/>
      <c r="N42" s="66"/>
      <c r="O42" s="67"/>
      <c r="P42" s="66"/>
      <c r="Q42" s="67"/>
      <c r="R42" s="55"/>
      <c r="S42" s="71"/>
      <c r="T42" s="70"/>
      <c r="U42" s="67"/>
      <c r="V42" s="66"/>
      <c r="W42" s="67"/>
      <c r="X42" s="66"/>
      <c r="Y42" s="67"/>
      <c r="Z42" s="55"/>
      <c r="AA42" s="71"/>
      <c r="AB42" s="70"/>
      <c r="AC42" s="67"/>
      <c r="AD42" s="66"/>
      <c r="AE42" s="67"/>
      <c r="AF42" s="66"/>
      <c r="AG42" s="67"/>
      <c r="AH42" s="54"/>
      <c r="AI42" s="71"/>
      <c r="AJ42" s="71"/>
      <c r="AK42" s="67"/>
      <c r="AL42" s="67"/>
      <c r="AM42" s="67"/>
      <c r="AN42" s="67"/>
      <c r="AO42" s="67"/>
      <c r="AP42" s="54"/>
      <c r="AQ42" s="71"/>
      <c r="AR42" s="71"/>
      <c r="AS42" s="67"/>
      <c r="AT42" s="67"/>
      <c r="AU42" s="67"/>
      <c r="AV42" s="67"/>
      <c r="AW42" s="67"/>
      <c r="AX42" s="54"/>
    </row>
    <row r="43" spans="1:50" x14ac:dyDescent="0.2">
      <c r="A43" s="46" t="s">
        <v>12</v>
      </c>
      <c r="B43" s="66"/>
      <c r="C43" s="67"/>
      <c r="D43" s="66"/>
      <c r="E43" s="67"/>
      <c r="F43" s="66"/>
      <c r="G43" s="67"/>
      <c r="H43" s="66"/>
      <c r="I43" s="67"/>
      <c r="J43" s="55"/>
      <c r="K43" s="71"/>
      <c r="L43" s="70"/>
      <c r="M43" s="67"/>
      <c r="N43" s="66"/>
      <c r="O43" s="67"/>
      <c r="P43" s="66"/>
      <c r="Q43" s="67"/>
      <c r="R43" s="55"/>
      <c r="S43" s="71"/>
      <c r="T43" s="70"/>
      <c r="U43" s="67"/>
      <c r="V43" s="66"/>
      <c r="W43" s="67"/>
      <c r="X43" s="66"/>
      <c r="Y43" s="67"/>
      <c r="Z43" s="55"/>
      <c r="AA43" s="71"/>
      <c r="AB43" s="70"/>
      <c r="AC43" s="67"/>
      <c r="AD43" s="66"/>
      <c r="AE43" s="67"/>
      <c r="AF43" s="66"/>
      <c r="AG43" s="67"/>
      <c r="AH43" s="54"/>
      <c r="AI43" s="71"/>
      <c r="AJ43" s="71"/>
      <c r="AK43" s="67"/>
      <c r="AL43" s="67"/>
      <c r="AM43" s="67"/>
      <c r="AN43" s="67"/>
      <c r="AO43" s="67"/>
      <c r="AP43" s="54"/>
      <c r="AQ43" s="71"/>
      <c r="AR43" s="71"/>
      <c r="AS43" s="67"/>
      <c r="AT43" s="67"/>
      <c r="AU43" s="67"/>
      <c r="AV43" s="67"/>
      <c r="AW43" s="67"/>
      <c r="AX43" s="54"/>
    </row>
    <row r="44" spans="1:50" x14ac:dyDescent="0.2">
      <c r="B44" s="66"/>
      <c r="C44" s="67"/>
      <c r="D44" s="66"/>
      <c r="E44" s="67"/>
      <c r="F44" s="66"/>
      <c r="G44" s="67"/>
      <c r="H44" s="66"/>
      <c r="I44" s="67"/>
      <c r="J44" s="55"/>
      <c r="K44" s="71"/>
      <c r="L44" s="70"/>
      <c r="M44" s="67"/>
      <c r="N44" s="66"/>
      <c r="O44" s="67"/>
      <c r="P44" s="66"/>
      <c r="Q44" s="67"/>
      <c r="R44" s="55"/>
      <c r="S44" s="71"/>
      <c r="T44" s="70"/>
      <c r="U44" s="67"/>
      <c r="V44" s="66"/>
      <c r="W44" s="67"/>
      <c r="X44" s="66"/>
      <c r="Y44" s="67"/>
      <c r="Z44" s="55"/>
      <c r="AA44" s="71"/>
      <c r="AB44" s="70"/>
      <c r="AC44" s="67"/>
      <c r="AD44" s="66"/>
      <c r="AE44" s="67"/>
      <c r="AF44" s="66"/>
      <c r="AG44" s="67"/>
      <c r="AH44" s="54"/>
      <c r="AI44" s="71"/>
      <c r="AJ44" s="71"/>
      <c r="AK44" s="67"/>
      <c r="AL44" s="67"/>
      <c r="AM44" s="67"/>
      <c r="AN44" s="67"/>
      <c r="AO44" s="67"/>
      <c r="AP44" s="54"/>
      <c r="AQ44" s="71"/>
      <c r="AR44" s="71"/>
      <c r="AS44" s="67"/>
      <c r="AT44" s="67"/>
      <c r="AU44" s="67"/>
      <c r="AV44" s="67"/>
      <c r="AW44" s="67"/>
      <c r="AX44" s="54"/>
    </row>
    <row r="45" spans="1:50" x14ac:dyDescent="0.2">
      <c r="A45" s="48" t="s">
        <v>38</v>
      </c>
      <c r="B45" s="66">
        <v>32388472622.529999</v>
      </c>
      <c r="C45" s="68">
        <v>55.054324977458101</v>
      </c>
      <c r="D45" s="111">
        <v>32123813806.18</v>
      </c>
      <c r="E45" s="114">
        <v>52.661507766593601</v>
      </c>
      <c r="F45" s="111">
        <v>29011737145.419998</v>
      </c>
      <c r="G45" s="114">
        <v>51.186082583749098</v>
      </c>
      <c r="H45" s="111">
        <v>25730998855.16</v>
      </c>
      <c r="I45" s="114">
        <v>50.707566669824402</v>
      </c>
      <c r="J45" s="55">
        <v>2081703183.46</v>
      </c>
      <c r="K45" s="69">
        <v>44.591386393271897</v>
      </c>
      <c r="L45" s="111">
        <v>3478858293.1100001</v>
      </c>
      <c r="M45" s="114">
        <v>66.991899540895801</v>
      </c>
      <c r="N45" s="111">
        <v>2981353282.4499998</v>
      </c>
      <c r="O45" s="114">
        <v>63.883158847086698</v>
      </c>
      <c r="P45" s="111">
        <v>2156840310.8899999</v>
      </c>
      <c r="Q45" s="114">
        <v>49.661783329869003</v>
      </c>
      <c r="R45" s="55">
        <v>2570465988.3299999</v>
      </c>
      <c r="S45" s="69">
        <v>61.622649375347997</v>
      </c>
      <c r="T45" s="111">
        <v>1660811476.04</v>
      </c>
      <c r="U45" s="114">
        <v>54.129808396419797</v>
      </c>
      <c r="V45" s="111">
        <v>2043344987.48</v>
      </c>
      <c r="W45" s="114">
        <v>62.362301977910803</v>
      </c>
      <c r="X45" s="111">
        <v>2334014943.8400002</v>
      </c>
      <c r="Y45" s="114">
        <v>55.554625413506699</v>
      </c>
      <c r="Z45" s="55">
        <v>-488762804.87</v>
      </c>
      <c r="AA45" s="69">
        <v>-98.323454042179904</v>
      </c>
      <c r="AB45" s="111">
        <v>1818046817.0699999</v>
      </c>
      <c r="AC45" s="114">
        <v>85.565115490497405</v>
      </c>
      <c r="AD45" s="111">
        <v>938008294.97000003</v>
      </c>
      <c r="AE45" s="114">
        <v>67.467382356042506</v>
      </c>
      <c r="AF45" s="111">
        <v>-177174632.94999999</v>
      </c>
      <c r="AG45" s="114">
        <v>-124.980978717997</v>
      </c>
      <c r="AH45" s="54">
        <v>78019</v>
      </c>
      <c r="AI45" s="69">
        <v>77.239651912205801</v>
      </c>
      <c r="AJ45" s="112">
        <v>85247</v>
      </c>
      <c r="AK45" s="114">
        <v>80.1977496801385</v>
      </c>
      <c r="AL45" s="112">
        <v>85814</v>
      </c>
      <c r="AM45" s="114">
        <v>80.278778240329302</v>
      </c>
      <c r="AN45" s="112">
        <v>75682</v>
      </c>
      <c r="AO45" s="114">
        <v>78.217821782178206</v>
      </c>
      <c r="AP45" s="54">
        <v>30</v>
      </c>
      <c r="AQ45" s="69">
        <v>35.714285714285701</v>
      </c>
      <c r="AR45" s="112">
        <v>47</v>
      </c>
      <c r="AS45" s="114">
        <v>45.631067961165101</v>
      </c>
      <c r="AT45" s="112">
        <v>46</v>
      </c>
      <c r="AU45" s="114">
        <v>43.396226415094297</v>
      </c>
      <c r="AV45" s="112">
        <v>45</v>
      </c>
      <c r="AW45" s="114">
        <v>43.269230769230802</v>
      </c>
      <c r="AX45" s="54"/>
    </row>
    <row r="46" spans="1:50" x14ac:dyDescent="0.2">
      <c r="A46" s="72" t="s">
        <v>39</v>
      </c>
      <c r="B46" s="70">
        <v>22926412562.299999</v>
      </c>
      <c r="C46" s="69">
        <v>38.970598659664297</v>
      </c>
      <c r="D46" s="111">
        <v>26425452530.73</v>
      </c>
      <c r="E46" s="114">
        <v>43.320017420069497</v>
      </c>
      <c r="F46" s="111">
        <v>25203358159.77</v>
      </c>
      <c r="G46" s="114">
        <v>44.466870966306502</v>
      </c>
      <c r="H46" s="111">
        <v>22817142531.450001</v>
      </c>
      <c r="I46" s="114">
        <v>44.965288080775998</v>
      </c>
      <c r="J46" s="73">
        <v>1847479479.25</v>
      </c>
      <c r="K46" s="69">
        <v>39.574167906084902</v>
      </c>
      <c r="L46" s="111">
        <v>1457999826.95</v>
      </c>
      <c r="M46" s="114">
        <v>28.0765037573175</v>
      </c>
      <c r="N46" s="111">
        <v>1320645151.76</v>
      </c>
      <c r="O46" s="114">
        <v>28.298217627261</v>
      </c>
      <c r="P46" s="111">
        <v>1938757489.0999999</v>
      </c>
      <c r="Q46" s="114">
        <v>44.6403722457854</v>
      </c>
      <c r="R46" s="73">
        <v>1144960566.8199999</v>
      </c>
      <c r="S46" s="69">
        <v>27.448526406524302</v>
      </c>
      <c r="T46" s="111">
        <v>1200288089.4100001</v>
      </c>
      <c r="U46" s="114">
        <v>39.120252501617102</v>
      </c>
      <c r="V46" s="111">
        <v>1069814808.22</v>
      </c>
      <c r="W46" s="114">
        <v>32.650440595905202</v>
      </c>
      <c r="X46" s="111">
        <v>1560659279.5999999</v>
      </c>
      <c r="Y46" s="114">
        <v>37.147080786743501</v>
      </c>
      <c r="Z46" s="73">
        <v>711414866.20000005</v>
      </c>
      <c r="AA46" s="69">
        <v>143.11393216663501</v>
      </c>
      <c r="AB46" s="111">
        <v>257711737.53999999</v>
      </c>
      <c r="AC46" s="114">
        <v>12.129024609720901</v>
      </c>
      <c r="AD46" s="111">
        <v>250830343.53999999</v>
      </c>
      <c r="AE46" s="114">
        <v>18.041276164462801</v>
      </c>
      <c r="AF46" s="111">
        <v>378098209.5</v>
      </c>
      <c r="AG46" s="114">
        <v>266.71472934936401</v>
      </c>
      <c r="AH46" s="74">
        <v>16045</v>
      </c>
      <c r="AI46" s="69">
        <v>15.884723143482301</v>
      </c>
      <c r="AJ46" s="112">
        <v>15464</v>
      </c>
      <c r="AK46" s="114">
        <v>14.5480544893505</v>
      </c>
      <c r="AL46" s="112">
        <v>15190</v>
      </c>
      <c r="AM46" s="114">
        <v>14.210206277187901</v>
      </c>
      <c r="AN46" s="112">
        <v>15120</v>
      </c>
      <c r="AO46" s="114">
        <v>15.6266148535522</v>
      </c>
      <c r="AP46" s="74">
        <v>39</v>
      </c>
      <c r="AQ46" s="69">
        <v>46.428571428571402</v>
      </c>
      <c r="AR46" s="112">
        <v>37</v>
      </c>
      <c r="AS46" s="114">
        <v>35.922330097087404</v>
      </c>
      <c r="AT46" s="112">
        <v>38</v>
      </c>
      <c r="AU46" s="114">
        <v>35.849056603773597</v>
      </c>
      <c r="AV46" s="112">
        <v>38</v>
      </c>
      <c r="AW46" s="114">
        <v>36.538461538461497</v>
      </c>
      <c r="AX46" s="54"/>
    </row>
    <row r="47" spans="1:50" x14ac:dyDescent="0.2">
      <c r="A47" s="72" t="s">
        <v>40</v>
      </c>
      <c r="B47" s="70">
        <v>2826997552.1399999</v>
      </c>
      <c r="C47" s="69">
        <v>4.8053652841205299</v>
      </c>
      <c r="D47" s="70">
        <v>0</v>
      </c>
      <c r="E47" s="69">
        <v>0</v>
      </c>
      <c r="F47" s="70">
        <v>0</v>
      </c>
      <c r="G47" s="69">
        <v>0</v>
      </c>
      <c r="H47" s="70">
        <v>0</v>
      </c>
      <c r="I47" s="69">
        <v>0</v>
      </c>
      <c r="J47" s="73">
        <v>631345926.11000001</v>
      </c>
      <c r="K47" s="69">
        <v>13.523825280507401</v>
      </c>
      <c r="L47" s="70">
        <v>0</v>
      </c>
      <c r="M47" s="69">
        <v>0</v>
      </c>
      <c r="N47" s="70">
        <v>0</v>
      </c>
      <c r="O47" s="69">
        <v>0</v>
      </c>
      <c r="P47" s="70">
        <v>0</v>
      </c>
      <c r="Q47" s="69">
        <v>0</v>
      </c>
      <c r="R47" s="73">
        <v>241162189.30000001</v>
      </c>
      <c r="S47" s="69">
        <v>5.7814626224563401</v>
      </c>
      <c r="T47" s="70">
        <v>0</v>
      </c>
      <c r="U47" s="69">
        <v>0</v>
      </c>
      <c r="V47" s="70">
        <v>0</v>
      </c>
      <c r="W47" s="69">
        <v>0</v>
      </c>
      <c r="X47" s="70">
        <v>0</v>
      </c>
      <c r="Y47" s="69">
        <v>0</v>
      </c>
      <c r="Z47" s="73">
        <v>292465593.73000002</v>
      </c>
      <c r="AA47" s="69">
        <v>58.834729397379199</v>
      </c>
      <c r="AB47" s="70">
        <v>0</v>
      </c>
      <c r="AC47" s="69">
        <v>0</v>
      </c>
      <c r="AD47" s="70">
        <v>0</v>
      </c>
      <c r="AE47" s="69">
        <v>0</v>
      </c>
      <c r="AF47" s="70">
        <v>0</v>
      </c>
      <c r="AG47" s="69">
        <v>0</v>
      </c>
      <c r="AH47" s="74">
        <v>12</v>
      </c>
      <c r="AI47" s="69">
        <v>1.1880129493411501E-2</v>
      </c>
      <c r="AJ47" s="71">
        <v>0</v>
      </c>
      <c r="AK47" s="69">
        <v>0</v>
      </c>
      <c r="AL47" s="71">
        <v>0</v>
      </c>
      <c r="AM47" s="69">
        <v>0</v>
      </c>
      <c r="AN47" s="71">
        <v>0</v>
      </c>
      <c r="AO47" s="69">
        <v>0</v>
      </c>
      <c r="AP47" s="74">
        <v>6</v>
      </c>
      <c r="AQ47" s="69">
        <v>7.1428571428571397</v>
      </c>
      <c r="AR47" s="71">
        <v>0</v>
      </c>
      <c r="AS47" s="69">
        <v>0</v>
      </c>
      <c r="AT47" s="71">
        <v>0</v>
      </c>
      <c r="AU47" s="69">
        <v>0</v>
      </c>
      <c r="AV47" s="71">
        <v>0</v>
      </c>
      <c r="AW47" s="69">
        <v>0</v>
      </c>
      <c r="AX47" s="54"/>
    </row>
    <row r="48" spans="1:50" x14ac:dyDescent="0.2">
      <c r="A48" s="72" t="s">
        <v>41</v>
      </c>
      <c r="B48" s="70">
        <v>688141308.89999998</v>
      </c>
      <c r="C48" s="69">
        <v>1.1697110787570899</v>
      </c>
      <c r="D48" s="111">
        <v>2451292075.8099999</v>
      </c>
      <c r="E48" s="114">
        <v>4.0184748133368702</v>
      </c>
      <c r="F48" s="111">
        <v>2463860537.8400002</v>
      </c>
      <c r="G48" s="114">
        <v>4.3470464499444201</v>
      </c>
      <c r="H48" s="111">
        <v>2195762423.0599999</v>
      </c>
      <c r="I48" s="114">
        <v>4.3271452493995204</v>
      </c>
      <c r="J48" s="73">
        <v>107868946.75</v>
      </c>
      <c r="K48" s="69">
        <v>2.3106204201358702</v>
      </c>
      <c r="L48" s="111">
        <v>256095530.97999999</v>
      </c>
      <c r="M48" s="114">
        <v>4.93159670178669</v>
      </c>
      <c r="N48" s="111">
        <v>364886134.82999998</v>
      </c>
      <c r="O48" s="114">
        <v>7.8186235256523302</v>
      </c>
      <c r="P48" s="111">
        <v>247460717.59</v>
      </c>
      <c r="Q48" s="114">
        <v>5.6978444243456297</v>
      </c>
      <c r="R48" s="73">
        <v>214711928.90000001</v>
      </c>
      <c r="S48" s="69">
        <v>5.1473615956713896</v>
      </c>
      <c r="T48" s="111">
        <v>207101718.16999999</v>
      </c>
      <c r="U48" s="114">
        <v>6.7499391019630997</v>
      </c>
      <c r="V48" s="111">
        <v>163411021.40000001</v>
      </c>
      <c r="W48" s="114">
        <v>4.9872574261840796</v>
      </c>
      <c r="X48" s="111">
        <v>306623015.93000001</v>
      </c>
      <c r="Y48" s="114">
        <v>7.2982937997497999</v>
      </c>
      <c r="Z48" s="73">
        <v>-105209089.45999999</v>
      </c>
      <c r="AA48" s="69">
        <v>-21.1647060072243</v>
      </c>
      <c r="AB48" s="111">
        <v>48993812.810000002</v>
      </c>
      <c r="AC48" s="114">
        <v>2.3058598997816899</v>
      </c>
      <c r="AD48" s="111">
        <v>201475113.43000001</v>
      </c>
      <c r="AE48" s="114">
        <v>14.4913414794947</v>
      </c>
      <c r="AF48" s="111">
        <v>-59162298.340000004</v>
      </c>
      <c r="AG48" s="114">
        <v>-41.733750631367101</v>
      </c>
      <c r="AH48" s="74">
        <v>4210</v>
      </c>
      <c r="AI48" s="69">
        <v>4.1679454306051902</v>
      </c>
      <c r="AJ48" s="112">
        <v>5585</v>
      </c>
      <c r="AK48" s="114">
        <v>5.2541958305110299</v>
      </c>
      <c r="AL48" s="112">
        <v>5891</v>
      </c>
      <c r="AM48" s="114">
        <v>5.5110154824828097</v>
      </c>
      <c r="AN48" s="112">
        <v>5956</v>
      </c>
      <c r="AO48" s="114">
        <v>6.1555633642696197</v>
      </c>
      <c r="AP48" s="74">
        <v>9</v>
      </c>
      <c r="AQ48" s="69">
        <v>10.714285714285699</v>
      </c>
      <c r="AR48" s="112">
        <v>19</v>
      </c>
      <c r="AS48" s="114">
        <v>18.446601941747598</v>
      </c>
      <c r="AT48" s="112">
        <v>22</v>
      </c>
      <c r="AU48" s="114">
        <v>20.754716981132098</v>
      </c>
      <c r="AV48" s="112">
        <v>21</v>
      </c>
      <c r="AW48" s="114">
        <v>20.192307692307701</v>
      </c>
      <c r="AX48" s="54"/>
    </row>
    <row r="49" spans="1:50" ht="13.5" thickBot="1" x14ac:dyDescent="0.25">
      <c r="A49" s="72"/>
      <c r="B49" s="70"/>
      <c r="C49" s="71"/>
      <c r="D49" s="111"/>
      <c r="E49" s="112"/>
      <c r="F49" s="111"/>
      <c r="G49" s="112"/>
      <c r="H49" s="111"/>
      <c r="I49" s="112"/>
      <c r="J49" s="73"/>
      <c r="K49" s="71"/>
      <c r="L49" s="111"/>
      <c r="M49" s="112"/>
      <c r="N49" s="111"/>
      <c r="O49" s="112"/>
      <c r="P49" s="111"/>
      <c r="Q49" s="112"/>
      <c r="R49" s="73"/>
      <c r="S49" s="71"/>
      <c r="T49" s="111"/>
      <c r="U49" s="112"/>
      <c r="V49" s="111"/>
      <c r="W49" s="112"/>
      <c r="X49" s="111"/>
      <c r="Y49" s="112"/>
      <c r="Z49" s="73"/>
      <c r="AA49" s="71"/>
      <c r="AB49" s="111"/>
      <c r="AC49" s="112"/>
      <c r="AD49" s="111"/>
      <c r="AE49" s="112"/>
      <c r="AF49" s="111"/>
      <c r="AG49" s="112"/>
      <c r="AH49" s="74"/>
      <c r="AI49" s="71"/>
      <c r="AJ49" s="112"/>
      <c r="AK49" s="112"/>
      <c r="AL49" s="112"/>
      <c r="AM49" s="112"/>
      <c r="AN49" s="112"/>
      <c r="AO49" s="112"/>
      <c r="AP49" s="74"/>
      <c r="AQ49" s="71"/>
      <c r="AR49" s="112"/>
      <c r="AS49" s="112"/>
      <c r="AT49" s="112"/>
      <c r="AU49" s="112"/>
      <c r="AV49" s="112"/>
      <c r="AW49" s="112"/>
      <c r="AX49" s="54"/>
    </row>
    <row r="50" spans="1:50" ht="14.25" thickTop="1" thickBot="1" x14ac:dyDescent="0.25">
      <c r="A50" s="75" t="s">
        <v>42</v>
      </c>
      <c r="B50" s="76">
        <v>58830024045.870003</v>
      </c>
      <c r="C50" s="77">
        <v>100</v>
      </c>
      <c r="D50" s="115">
        <v>61000558412.720001</v>
      </c>
      <c r="E50" s="116">
        <v>100</v>
      </c>
      <c r="F50" s="115">
        <v>56678955843.029999</v>
      </c>
      <c r="G50" s="116">
        <v>100</v>
      </c>
      <c r="H50" s="115">
        <v>50743903809.669998</v>
      </c>
      <c r="I50" s="116">
        <v>100</v>
      </c>
      <c r="J50" s="78">
        <v>4668397535.5699997</v>
      </c>
      <c r="K50" s="77">
        <v>100</v>
      </c>
      <c r="L50" s="115">
        <v>5192953651.04</v>
      </c>
      <c r="M50" s="116">
        <v>100</v>
      </c>
      <c r="N50" s="115">
        <v>4666884569.04</v>
      </c>
      <c r="O50" s="116">
        <v>100</v>
      </c>
      <c r="P50" s="115">
        <v>4343058517.5799999</v>
      </c>
      <c r="Q50" s="116">
        <v>100</v>
      </c>
      <c r="R50" s="78">
        <v>4171300673.3499999</v>
      </c>
      <c r="S50" s="77">
        <v>100</v>
      </c>
      <c r="T50" s="115">
        <v>3068201283.6199999</v>
      </c>
      <c r="U50" s="116">
        <v>100</v>
      </c>
      <c r="V50" s="115">
        <v>3276570817.0999999</v>
      </c>
      <c r="W50" s="116">
        <v>100</v>
      </c>
      <c r="X50" s="115">
        <v>4201297239.3699999</v>
      </c>
      <c r="Y50" s="116">
        <v>100</v>
      </c>
      <c r="Z50" s="78">
        <v>497096862.22000003</v>
      </c>
      <c r="AA50" s="77">
        <v>100</v>
      </c>
      <c r="AB50" s="115">
        <v>2124752367.4200001</v>
      </c>
      <c r="AC50" s="116">
        <v>100</v>
      </c>
      <c r="AD50" s="115">
        <v>1390313751.9400001</v>
      </c>
      <c r="AE50" s="116">
        <v>100</v>
      </c>
      <c r="AF50" s="115">
        <v>141761278.21000001</v>
      </c>
      <c r="AG50" s="116">
        <v>100</v>
      </c>
      <c r="AH50" s="79">
        <v>101009</v>
      </c>
      <c r="AI50" s="77">
        <v>100</v>
      </c>
      <c r="AJ50" s="117">
        <v>106296</v>
      </c>
      <c r="AK50" s="116">
        <v>100</v>
      </c>
      <c r="AL50" s="117">
        <v>106895</v>
      </c>
      <c r="AM50" s="116">
        <v>100</v>
      </c>
      <c r="AN50" s="117">
        <v>96758</v>
      </c>
      <c r="AO50" s="116">
        <v>100</v>
      </c>
      <c r="AP50" s="79">
        <v>84</v>
      </c>
      <c r="AQ50" s="77">
        <v>100</v>
      </c>
      <c r="AR50" s="117">
        <v>103</v>
      </c>
      <c r="AS50" s="116">
        <v>100</v>
      </c>
      <c r="AT50" s="117">
        <v>106</v>
      </c>
      <c r="AU50" s="116">
        <v>100</v>
      </c>
      <c r="AV50" s="117">
        <v>104</v>
      </c>
      <c r="AW50" s="116">
        <v>100</v>
      </c>
      <c r="AX50" s="54"/>
    </row>
    <row r="51" spans="1:50" ht="13.5" thickTop="1" x14ac:dyDescent="0.2">
      <c r="B51" s="66"/>
      <c r="C51" s="67"/>
      <c r="D51" s="109"/>
      <c r="E51" s="113"/>
      <c r="F51" s="109"/>
      <c r="G51" s="113"/>
      <c r="H51" s="109"/>
      <c r="I51" s="113"/>
      <c r="J51" s="55"/>
      <c r="K51" s="71"/>
      <c r="L51" s="111"/>
      <c r="M51" s="113"/>
      <c r="N51" s="109"/>
      <c r="O51" s="113"/>
      <c r="P51" s="109"/>
      <c r="Q51" s="113"/>
      <c r="R51" s="55"/>
      <c r="S51" s="71"/>
      <c r="T51" s="111"/>
      <c r="U51" s="113"/>
      <c r="V51" s="109"/>
      <c r="W51" s="113"/>
      <c r="X51" s="109"/>
      <c r="Y51" s="113"/>
      <c r="Z51" s="55"/>
      <c r="AA51" s="71"/>
      <c r="AB51" s="111"/>
      <c r="AC51" s="113"/>
      <c r="AD51" s="109"/>
      <c r="AE51" s="113"/>
      <c r="AF51" s="109"/>
      <c r="AG51" s="113"/>
      <c r="AH51" s="54"/>
      <c r="AI51" s="71"/>
      <c r="AJ51" s="112"/>
      <c r="AK51" s="113"/>
      <c r="AL51" s="113"/>
      <c r="AM51" s="113"/>
      <c r="AN51" s="113"/>
      <c r="AO51" s="113"/>
      <c r="AP51" s="54"/>
      <c r="AQ51" s="71"/>
      <c r="AR51" s="112"/>
      <c r="AS51" s="113"/>
      <c r="AT51" s="113"/>
      <c r="AU51" s="113"/>
      <c r="AV51" s="113"/>
      <c r="AW51" s="113"/>
      <c r="AX51" s="54"/>
    </row>
    <row r="52" spans="1:50" x14ac:dyDescent="0.2">
      <c r="B52" s="66"/>
      <c r="C52" s="67"/>
      <c r="D52" s="109"/>
      <c r="E52" s="113"/>
      <c r="F52" s="109"/>
      <c r="G52" s="113"/>
      <c r="H52" s="109"/>
      <c r="I52" s="113"/>
      <c r="J52" s="55"/>
      <c r="K52" s="71"/>
      <c r="L52" s="111"/>
      <c r="M52" s="113"/>
      <c r="N52" s="109"/>
      <c r="O52" s="113"/>
      <c r="P52" s="109"/>
      <c r="Q52" s="113"/>
      <c r="R52" s="55"/>
      <c r="S52" s="71"/>
      <c r="T52" s="111"/>
      <c r="U52" s="113"/>
      <c r="V52" s="109"/>
      <c r="W52" s="113"/>
      <c r="X52" s="109"/>
      <c r="Y52" s="113"/>
      <c r="Z52" s="55"/>
      <c r="AA52" s="71"/>
      <c r="AB52" s="111"/>
      <c r="AC52" s="113"/>
      <c r="AD52" s="109"/>
      <c r="AE52" s="113"/>
      <c r="AF52" s="109"/>
      <c r="AG52" s="113"/>
      <c r="AH52" s="54"/>
      <c r="AI52" s="71"/>
      <c r="AJ52" s="112"/>
      <c r="AK52" s="113"/>
      <c r="AL52" s="113"/>
      <c r="AM52" s="113"/>
      <c r="AN52" s="113"/>
      <c r="AO52" s="113"/>
      <c r="AP52" s="54"/>
      <c r="AQ52" s="71"/>
      <c r="AR52" s="112"/>
      <c r="AS52" s="113"/>
      <c r="AT52" s="113"/>
      <c r="AU52" s="113"/>
      <c r="AV52" s="113"/>
      <c r="AW52" s="113"/>
      <c r="AX52" s="54"/>
    </row>
    <row r="53" spans="1:50" x14ac:dyDescent="0.2">
      <c r="B53" s="66"/>
      <c r="C53" s="67"/>
      <c r="D53" s="109"/>
      <c r="E53" s="113"/>
      <c r="F53" s="109"/>
      <c r="G53" s="113"/>
      <c r="H53" s="109"/>
      <c r="I53" s="113"/>
      <c r="J53" s="55"/>
      <c r="K53" s="71"/>
      <c r="L53" s="111"/>
      <c r="M53" s="113"/>
      <c r="N53" s="109"/>
      <c r="O53" s="113"/>
      <c r="P53" s="109"/>
      <c r="Q53" s="113"/>
      <c r="R53" s="55"/>
      <c r="S53" s="71"/>
      <c r="T53" s="111"/>
      <c r="U53" s="113"/>
      <c r="V53" s="109"/>
      <c r="W53" s="113"/>
      <c r="X53" s="109"/>
      <c r="Y53" s="113"/>
      <c r="Z53" s="55"/>
      <c r="AA53" s="71"/>
      <c r="AB53" s="111"/>
      <c r="AC53" s="113"/>
      <c r="AD53" s="109"/>
      <c r="AE53" s="113"/>
      <c r="AF53" s="109"/>
      <c r="AG53" s="113"/>
      <c r="AH53" s="54"/>
      <c r="AI53" s="71"/>
      <c r="AJ53" s="112"/>
      <c r="AK53" s="113"/>
      <c r="AL53" s="113"/>
      <c r="AM53" s="113"/>
      <c r="AN53" s="113"/>
      <c r="AO53" s="113"/>
      <c r="AP53" s="54"/>
      <c r="AQ53" s="71"/>
      <c r="AR53" s="112"/>
      <c r="AS53" s="113"/>
      <c r="AT53" s="113"/>
      <c r="AU53" s="113"/>
      <c r="AV53" s="113"/>
      <c r="AW53" s="113"/>
      <c r="AX53" s="54"/>
    </row>
    <row r="54" spans="1:50" x14ac:dyDescent="0.2">
      <c r="A54" s="72"/>
      <c r="B54" s="70"/>
      <c r="C54" s="71"/>
      <c r="D54" s="111"/>
      <c r="E54" s="112"/>
      <c r="F54" s="111"/>
      <c r="G54" s="112"/>
      <c r="H54" s="111"/>
      <c r="I54" s="112"/>
      <c r="J54" s="73"/>
      <c r="K54" s="71"/>
      <c r="L54" s="111"/>
      <c r="M54" s="112"/>
      <c r="N54" s="111"/>
      <c r="O54" s="112"/>
      <c r="P54" s="111"/>
      <c r="Q54" s="112"/>
      <c r="R54" s="73"/>
      <c r="S54" s="71"/>
      <c r="T54" s="111"/>
      <c r="U54" s="112"/>
      <c r="V54" s="111"/>
      <c r="W54" s="112"/>
      <c r="X54" s="111"/>
      <c r="Y54" s="112"/>
      <c r="Z54" s="73"/>
      <c r="AA54" s="71"/>
      <c r="AB54" s="111"/>
      <c r="AC54" s="112"/>
      <c r="AD54" s="111"/>
      <c r="AE54" s="112"/>
      <c r="AF54" s="111"/>
      <c r="AG54" s="112"/>
      <c r="AH54" s="74"/>
      <c r="AI54" s="71"/>
      <c r="AJ54" s="112"/>
      <c r="AK54" s="112"/>
      <c r="AL54" s="112"/>
      <c r="AM54" s="112"/>
      <c r="AN54" s="112"/>
      <c r="AO54" s="112"/>
      <c r="AP54" s="74"/>
      <c r="AQ54" s="71"/>
      <c r="AR54" s="112"/>
      <c r="AS54" s="112"/>
      <c r="AT54" s="112"/>
      <c r="AU54" s="112"/>
      <c r="AV54" s="112"/>
      <c r="AW54" s="112"/>
      <c r="AX54" s="54"/>
    </row>
    <row r="55" spans="1:50" x14ac:dyDescent="0.2">
      <c r="A55" s="72"/>
      <c r="B55" s="82"/>
      <c r="C55" s="72"/>
      <c r="D55" s="118"/>
      <c r="E55" s="119"/>
      <c r="F55" s="118"/>
      <c r="G55" s="119"/>
      <c r="H55" s="118"/>
      <c r="I55" s="119"/>
      <c r="J55" s="73"/>
      <c r="K55" s="71"/>
      <c r="L55" s="111"/>
      <c r="M55" s="119"/>
      <c r="N55" s="118"/>
      <c r="O55" s="119"/>
      <c r="P55" s="118"/>
      <c r="Q55" s="119"/>
      <c r="R55" s="73"/>
      <c r="S55" s="71"/>
      <c r="T55" s="111"/>
      <c r="U55" s="119"/>
      <c r="V55" s="118"/>
      <c r="W55" s="119"/>
      <c r="X55" s="118"/>
      <c r="Y55" s="119"/>
      <c r="Z55" s="73"/>
      <c r="AA55" s="71"/>
      <c r="AB55" s="111"/>
      <c r="AC55" s="119"/>
      <c r="AD55" s="118"/>
      <c r="AE55" s="119"/>
      <c r="AF55" s="118"/>
      <c r="AG55" s="119"/>
      <c r="AH55" s="74"/>
      <c r="AI55" s="71"/>
      <c r="AJ55" s="112"/>
      <c r="AK55" s="119"/>
      <c r="AL55" s="119"/>
      <c r="AM55" s="119"/>
      <c r="AN55" s="119"/>
      <c r="AO55" s="119"/>
      <c r="AP55" s="74"/>
      <c r="AQ55" s="71"/>
      <c r="AR55" s="112"/>
      <c r="AS55" s="119"/>
      <c r="AT55" s="119"/>
      <c r="AU55" s="119"/>
      <c r="AV55" s="119"/>
      <c r="AW55" s="119"/>
      <c r="AX55" s="54"/>
    </row>
    <row r="56" spans="1:50" x14ac:dyDescent="0.2">
      <c r="A56" s="72"/>
      <c r="B56" s="82"/>
      <c r="C56" s="72"/>
      <c r="D56" s="118"/>
      <c r="E56" s="119"/>
      <c r="F56" s="118"/>
      <c r="G56" s="119"/>
      <c r="H56" s="118"/>
      <c r="I56" s="119"/>
      <c r="J56" s="73"/>
      <c r="K56" s="71"/>
      <c r="L56" s="111"/>
      <c r="M56" s="119"/>
      <c r="N56" s="118"/>
      <c r="O56" s="119"/>
      <c r="P56" s="118"/>
      <c r="Q56" s="119"/>
      <c r="R56" s="73"/>
      <c r="S56" s="71"/>
      <c r="T56" s="111"/>
      <c r="U56" s="119"/>
      <c r="V56" s="118"/>
      <c r="W56" s="119"/>
      <c r="X56" s="118"/>
      <c r="Y56" s="119"/>
      <c r="Z56" s="73"/>
      <c r="AA56" s="71"/>
      <c r="AB56" s="111"/>
      <c r="AC56" s="119"/>
      <c r="AD56" s="118"/>
      <c r="AE56" s="119"/>
      <c r="AF56" s="118"/>
      <c r="AG56" s="119"/>
      <c r="AH56" s="74"/>
      <c r="AI56" s="71"/>
      <c r="AJ56" s="112"/>
      <c r="AK56" s="119"/>
      <c r="AL56" s="119"/>
      <c r="AM56" s="119"/>
      <c r="AN56" s="119"/>
      <c r="AO56" s="119"/>
      <c r="AP56" s="74"/>
      <c r="AQ56" s="71"/>
      <c r="AR56" s="112"/>
      <c r="AS56" s="119"/>
      <c r="AT56" s="119"/>
      <c r="AU56" s="119"/>
      <c r="AV56" s="119"/>
      <c r="AW56" s="119"/>
      <c r="AX56" s="54"/>
    </row>
    <row r="57" spans="1:50" ht="13.5" thickBot="1" x14ac:dyDescent="0.25">
      <c r="A57" s="72"/>
      <c r="B57" s="82"/>
      <c r="C57" s="72"/>
      <c r="D57" s="118"/>
      <c r="E57" s="119"/>
      <c r="F57" s="118"/>
      <c r="G57" s="119"/>
      <c r="H57" s="118"/>
      <c r="I57" s="119"/>
      <c r="J57" s="73"/>
      <c r="K57" s="71"/>
      <c r="L57" s="111"/>
      <c r="M57" s="119"/>
      <c r="N57" s="118"/>
      <c r="O57" s="119"/>
      <c r="P57" s="118"/>
      <c r="Q57" s="119"/>
      <c r="R57" s="73"/>
      <c r="S57" s="71"/>
      <c r="T57" s="111"/>
      <c r="U57" s="119"/>
      <c r="V57" s="118"/>
      <c r="W57" s="119"/>
      <c r="X57" s="118"/>
      <c r="Y57" s="119"/>
      <c r="Z57" s="73"/>
      <c r="AA57" s="71"/>
      <c r="AB57" s="111"/>
      <c r="AC57" s="119"/>
      <c r="AD57" s="118"/>
      <c r="AE57" s="119"/>
      <c r="AF57" s="118"/>
      <c r="AG57" s="119"/>
      <c r="AH57" s="74"/>
      <c r="AI57" s="71"/>
      <c r="AJ57" s="112"/>
      <c r="AK57" s="119"/>
      <c r="AL57" s="119"/>
      <c r="AM57" s="119"/>
      <c r="AN57" s="119"/>
      <c r="AO57" s="119"/>
      <c r="AP57" s="74"/>
      <c r="AQ57" s="71"/>
      <c r="AR57" s="112"/>
      <c r="AS57" s="119"/>
      <c r="AT57" s="119"/>
      <c r="AU57" s="119"/>
      <c r="AV57" s="119"/>
      <c r="AW57" s="119"/>
      <c r="AX57" s="54"/>
    </row>
    <row r="58" spans="1:50" ht="14.25" thickTop="1" thickBot="1" x14ac:dyDescent="0.25">
      <c r="A58" s="83" t="s">
        <v>14</v>
      </c>
      <c r="B58" s="84">
        <v>1279851066970.3201</v>
      </c>
      <c r="C58" s="85">
        <v>100</v>
      </c>
      <c r="D58" s="120">
        <v>1199807578842.21</v>
      </c>
      <c r="E58" s="121">
        <v>100</v>
      </c>
      <c r="F58" s="120">
        <v>1128327576425.6299</v>
      </c>
      <c r="G58" s="121">
        <v>100</v>
      </c>
      <c r="H58" s="120">
        <v>1040973810409.08</v>
      </c>
      <c r="I58" s="121">
        <v>100</v>
      </c>
      <c r="J58" s="78">
        <v>309986900408.62</v>
      </c>
      <c r="K58" s="77">
        <v>100</v>
      </c>
      <c r="L58" s="115">
        <v>304065002273.56</v>
      </c>
      <c r="M58" s="121">
        <v>100</v>
      </c>
      <c r="N58" s="120">
        <v>296886037516.97998</v>
      </c>
      <c r="O58" s="121">
        <v>100</v>
      </c>
      <c r="P58" s="120">
        <v>241697247054.56</v>
      </c>
      <c r="Q58" s="121">
        <v>100</v>
      </c>
      <c r="R58" s="78">
        <v>263369170953.48001</v>
      </c>
      <c r="S58" s="77">
        <v>100</v>
      </c>
      <c r="T58" s="115">
        <v>263025498316.25</v>
      </c>
      <c r="U58" s="121">
        <v>100</v>
      </c>
      <c r="V58" s="120">
        <v>233698717341.51999</v>
      </c>
      <c r="W58" s="121">
        <v>100</v>
      </c>
      <c r="X58" s="120">
        <v>226755199202.84</v>
      </c>
      <c r="Y58" s="121">
        <v>100</v>
      </c>
      <c r="Z58" s="78">
        <v>46617729455.139999</v>
      </c>
      <c r="AA58" s="77">
        <v>100</v>
      </c>
      <c r="AB58" s="115">
        <v>41039503957.309998</v>
      </c>
      <c r="AC58" s="121">
        <v>100</v>
      </c>
      <c r="AD58" s="120">
        <v>63187320175.459999</v>
      </c>
      <c r="AE58" s="121">
        <v>100</v>
      </c>
      <c r="AF58" s="120">
        <v>14942047851.719999</v>
      </c>
      <c r="AG58" s="121">
        <v>100</v>
      </c>
      <c r="AH58" s="79">
        <v>1649106</v>
      </c>
      <c r="AI58" s="77">
        <v>100</v>
      </c>
      <c r="AJ58" s="117">
        <v>1624185</v>
      </c>
      <c r="AK58" s="121">
        <v>100</v>
      </c>
      <c r="AL58" s="122">
        <v>1666720</v>
      </c>
      <c r="AM58" s="121">
        <v>100</v>
      </c>
      <c r="AN58" s="122">
        <v>1754044</v>
      </c>
      <c r="AO58" s="121">
        <v>100</v>
      </c>
      <c r="AP58" s="79">
        <v>988</v>
      </c>
      <c r="AQ58" s="77">
        <v>100</v>
      </c>
      <c r="AR58" s="117">
        <v>967</v>
      </c>
      <c r="AS58" s="121">
        <v>100</v>
      </c>
      <c r="AT58" s="122">
        <v>965</v>
      </c>
      <c r="AU58" s="121">
        <v>100</v>
      </c>
      <c r="AV58" s="122">
        <v>951</v>
      </c>
      <c r="AW58" s="121">
        <v>100</v>
      </c>
      <c r="AX58" s="54"/>
    </row>
    <row r="59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25" right="0.25" top="0.75" bottom="0.75" header="0.3" footer="0.3"/>
  <pageSetup paperSize="9" scale="4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2"/>
  <sheetViews>
    <sheetView workbookViewId="0"/>
  </sheetViews>
  <sheetFormatPr defaultRowHeight="12.75" x14ac:dyDescent="0.2"/>
  <cols>
    <col min="1" max="1" width="38.7109375" style="48" customWidth="1"/>
    <col min="2" max="2" width="9.140625" style="47"/>
    <col min="3" max="3" width="4" style="48" bestFit="1" customWidth="1"/>
    <col min="4" max="4" width="9.140625" style="47"/>
    <col min="5" max="5" width="4" style="48" bestFit="1" customWidth="1"/>
    <col min="6" max="6" width="9.140625" style="47"/>
    <col min="7" max="7" width="4" style="48" bestFit="1" customWidth="1"/>
    <col min="8" max="8" width="7.5703125" style="47" bestFit="1" customWidth="1"/>
    <col min="9" max="9" width="4" style="48" bestFit="1" customWidth="1"/>
    <col min="10" max="10" width="7.5703125" style="47" bestFit="1" customWidth="1"/>
    <col min="11" max="11" width="4" style="48" bestFit="1" customWidth="1"/>
    <col min="12" max="12" width="7.5703125" style="47" bestFit="1" customWidth="1"/>
    <col min="13" max="13" width="4" style="48" bestFit="1" customWidth="1"/>
    <col min="14" max="14" width="7.5703125" style="47" bestFit="1" customWidth="1"/>
    <col min="15" max="15" width="4" style="48" bestFit="1" customWidth="1"/>
    <col min="16" max="16" width="7.5703125" style="47" bestFit="1" customWidth="1"/>
    <col min="17" max="17" width="4" style="48" bestFit="1" customWidth="1"/>
    <col min="18" max="18" width="7.5703125" style="47" bestFit="1" customWidth="1"/>
    <col min="19" max="19" width="4" style="48" bestFit="1" customWidth="1"/>
    <col min="20" max="20" width="7.5703125" style="47" bestFit="1" customWidth="1"/>
    <col min="21" max="21" width="4" style="48" bestFit="1" customWidth="1"/>
    <col min="22" max="22" width="7.5703125" style="47" bestFit="1" customWidth="1"/>
    <col min="23" max="23" width="4" style="48" bestFit="1" customWidth="1"/>
    <col min="24" max="24" width="7.5703125" style="47" bestFit="1" customWidth="1"/>
    <col min="25" max="25" width="4" style="48" bestFit="1" customWidth="1"/>
    <col min="26" max="26" width="6.5703125" style="47" bestFit="1" customWidth="1"/>
    <col min="27" max="27" width="4" style="48" bestFit="1" customWidth="1"/>
    <col min="28" max="28" width="6.5703125" style="47" bestFit="1" customWidth="1"/>
    <col min="29" max="29" width="4" style="48" bestFit="1" customWidth="1"/>
    <col min="30" max="30" width="6.5703125" style="47" bestFit="1" customWidth="1"/>
    <col min="31" max="31" width="4" style="48" bestFit="1" customWidth="1"/>
    <col min="32" max="32" width="6.5703125" style="47" bestFit="1" customWidth="1"/>
    <col min="33" max="33" width="4" style="48" bestFit="1" customWidth="1"/>
    <col min="34" max="34" width="8" style="48" bestFit="1" customWidth="1"/>
    <col min="35" max="35" width="4" style="48" bestFit="1" customWidth="1"/>
    <col min="36" max="36" width="8" style="48" bestFit="1" customWidth="1"/>
    <col min="37" max="37" width="4" style="48" bestFit="1" customWidth="1"/>
    <col min="38" max="38" width="8" style="48" bestFit="1" customWidth="1"/>
    <col min="39" max="39" width="4" style="48" bestFit="1" customWidth="1"/>
    <col min="40" max="40" width="8" style="48" bestFit="1" customWidth="1"/>
    <col min="41" max="49" width="4" style="48" bestFit="1" customWidth="1"/>
    <col min="50" max="256" width="9.140625" style="48"/>
    <col min="257" max="257" width="35.7109375" style="48" bestFit="1" customWidth="1"/>
    <col min="258" max="512" width="9.140625" style="48"/>
    <col min="513" max="513" width="35.7109375" style="48" bestFit="1" customWidth="1"/>
    <col min="514" max="768" width="9.140625" style="48"/>
    <col min="769" max="769" width="35.7109375" style="48" bestFit="1" customWidth="1"/>
    <col min="770" max="1024" width="9.140625" style="48"/>
    <col min="1025" max="1025" width="35.7109375" style="48" bestFit="1" customWidth="1"/>
    <col min="1026" max="1280" width="9.140625" style="48"/>
    <col min="1281" max="1281" width="35.7109375" style="48" bestFit="1" customWidth="1"/>
    <col min="1282" max="1536" width="9.140625" style="48"/>
    <col min="1537" max="1537" width="35.7109375" style="48" bestFit="1" customWidth="1"/>
    <col min="1538" max="1792" width="9.140625" style="48"/>
    <col min="1793" max="1793" width="35.7109375" style="48" bestFit="1" customWidth="1"/>
    <col min="1794" max="2048" width="9.140625" style="48"/>
    <col min="2049" max="2049" width="35.7109375" style="48" bestFit="1" customWidth="1"/>
    <col min="2050" max="2304" width="9.140625" style="48"/>
    <col min="2305" max="2305" width="35.7109375" style="48" bestFit="1" customWidth="1"/>
    <col min="2306" max="2560" width="9.140625" style="48"/>
    <col min="2561" max="2561" width="35.7109375" style="48" bestFit="1" customWidth="1"/>
    <col min="2562" max="2816" width="9.140625" style="48"/>
    <col min="2817" max="2817" width="35.7109375" style="48" bestFit="1" customWidth="1"/>
    <col min="2818" max="3072" width="9.140625" style="48"/>
    <col min="3073" max="3073" width="35.7109375" style="48" bestFit="1" customWidth="1"/>
    <col min="3074" max="3328" width="9.140625" style="48"/>
    <col min="3329" max="3329" width="35.7109375" style="48" bestFit="1" customWidth="1"/>
    <col min="3330" max="3584" width="9.140625" style="48"/>
    <col min="3585" max="3585" width="35.7109375" style="48" bestFit="1" customWidth="1"/>
    <col min="3586" max="3840" width="9.140625" style="48"/>
    <col min="3841" max="3841" width="35.7109375" style="48" bestFit="1" customWidth="1"/>
    <col min="3842" max="4096" width="9.140625" style="48"/>
    <col min="4097" max="4097" width="35.7109375" style="48" bestFit="1" customWidth="1"/>
    <col min="4098" max="4352" width="9.140625" style="48"/>
    <col min="4353" max="4353" width="35.7109375" style="48" bestFit="1" customWidth="1"/>
    <col min="4354" max="4608" width="9.140625" style="48"/>
    <col min="4609" max="4609" width="35.7109375" style="48" bestFit="1" customWidth="1"/>
    <col min="4610" max="4864" width="9.140625" style="48"/>
    <col min="4865" max="4865" width="35.7109375" style="48" bestFit="1" customWidth="1"/>
    <col min="4866" max="5120" width="9.140625" style="48"/>
    <col min="5121" max="5121" width="35.7109375" style="48" bestFit="1" customWidth="1"/>
    <col min="5122" max="5376" width="9.140625" style="48"/>
    <col min="5377" max="5377" width="35.7109375" style="48" bestFit="1" customWidth="1"/>
    <col min="5378" max="5632" width="9.140625" style="48"/>
    <col min="5633" max="5633" width="35.7109375" style="48" bestFit="1" customWidth="1"/>
    <col min="5634" max="5888" width="9.140625" style="48"/>
    <col min="5889" max="5889" width="35.7109375" style="48" bestFit="1" customWidth="1"/>
    <col min="5890" max="6144" width="9.140625" style="48"/>
    <col min="6145" max="6145" width="35.7109375" style="48" bestFit="1" customWidth="1"/>
    <col min="6146" max="6400" width="9.140625" style="48"/>
    <col min="6401" max="6401" width="35.7109375" style="48" bestFit="1" customWidth="1"/>
    <col min="6402" max="6656" width="9.140625" style="48"/>
    <col min="6657" max="6657" width="35.7109375" style="48" bestFit="1" customWidth="1"/>
    <col min="6658" max="6912" width="9.140625" style="48"/>
    <col min="6913" max="6913" width="35.7109375" style="48" bestFit="1" customWidth="1"/>
    <col min="6914" max="7168" width="9.140625" style="48"/>
    <col min="7169" max="7169" width="35.7109375" style="48" bestFit="1" customWidth="1"/>
    <col min="7170" max="7424" width="9.140625" style="48"/>
    <col min="7425" max="7425" width="35.7109375" style="48" bestFit="1" customWidth="1"/>
    <col min="7426" max="7680" width="9.140625" style="48"/>
    <col min="7681" max="7681" width="35.7109375" style="48" bestFit="1" customWidth="1"/>
    <col min="7682" max="7936" width="9.140625" style="48"/>
    <col min="7937" max="7937" width="35.7109375" style="48" bestFit="1" customWidth="1"/>
    <col min="7938" max="8192" width="9.140625" style="48"/>
    <col min="8193" max="8193" width="35.7109375" style="48" bestFit="1" customWidth="1"/>
    <col min="8194" max="8448" width="9.140625" style="48"/>
    <col min="8449" max="8449" width="35.7109375" style="48" bestFit="1" customWidth="1"/>
    <col min="8450" max="8704" width="9.140625" style="48"/>
    <col min="8705" max="8705" width="35.7109375" style="48" bestFit="1" customWidth="1"/>
    <col min="8706" max="8960" width="9.140625" style="48"/>
    <col min="8961" max="8961" width="35.7109375" style="48" bestFit="1" customWidth="1"/>
    <col min="8962" max="9216" width="9.140625" style="48"/>
    <col min="9217" max="9217" width="35.7109375" style="48" bestFit="1" customWidth="1"/>
    <col min="9218" max="9472" width="9.140625" style="48"/>
    <col min="9473" max="9473" width="35.7109375" style="48" bestFit="1" customWidth="1"/>
    <col min="9474" max="9728" width="9.140625" style="48"/>
    <col min="9729" max="9729" width="35.7109375" style="48" bestFit="1" customWidth="1"/>
    <col min="9730" max="9984" width="9.140625" style="48"/>
    <col min="9985" max="9985" width="35.7109375" style="48" bestFit="1" customWidth="1"/>
    <col min="9986" max="10240" width="9.140625" style="48"/>
    <col min="10241" max="10241" width="35.7109375" style="48" bestFit="1" customWidth="1"/>
    <col min="10242" max="10496" width="9.140625" style="48"/>
    <col min="10497" max="10497" width="35.7109375" style="48" bestFit="1" customWidth="1"/>
    <col min="10498" max="10752" width="9.140625" style="48"/>
    <col min="10753" max="10753" width="35.7109375" style="48" bestFit="1" customWidth="1"/>
    <col min="10754" max="11008" width="9.140625" style="48"/>
    <col min="11009" max="11009" width="35.7109375" style="48" bestFit="1" customWidth="1"/>
    <col min="11010" max="11264" width="9.140625" style="48"/>
    <col min="11265" max="11265" width="35.7109375" style="48" bestFit="1" customWidth="1"/>
    <col min="11266" max="11520" width="9.140625" style="48"/>
    <col min="11521" max="11521" width="35.7109375" style="48" bestFit="1" customWidth="1"/>
    <col min="11522" max="11776" width="9.140625" style="48"/>
    <col min="11777" max="11777" width="35.7109375" style="48" bestFit="1" customWidth="1"/>
    <col min="11778" max="12032" width="9.140625" style="48"/>
    <col min="12033" max="12033" width="35.7109375" style="48" bestFit="1" customWidth="1"/>
    <col min="12034" max="12288" width="9.140625" style="48"/>
    <col min="12289" max="12289" width="35.7109375" style="48" bestFit="1" customWidth="1"/>
    <col min="12290" max="12544" width="9.140625" style="48"/>
    <col min="12545" max="12545" width="35.7109375" style="48" bestFit="1" customWidth="1"/>
    <col min="12546" max="12800" width="9.140625" style="48"/>
    <col min="12801" max="12801" width="35.7109375" style="48" bestFit="1" customWidth="1"/>
    <col min="12802" max="13056" width="9.140625" style="48"/>
    <col min="13057" max="13057" width="35.7109375" style="48" bestFit="1" customWidth="1"/>
    <col min="13058" max="13312" width="9.140625" style="48"/>
    <col min="13313" max="13313" width="35.7109375" style="48" bestFit="1" customWidth="1"/>
    <col min="13314" max="13568" width="9.140625" style="48"/>
    <col min="13569" max="13569" width="35.7109375" style="48" bestFit="1" customWidth="1"/>
    <col min="13570" max="13824" width="9.140625" style="48"/>
    <col min="13825" max="13825" width="35.7109375" style="48" bestFit="1" customWidth="1"/>
    <col min="13826" max="14080" width="9.140625" style="48"/>
    <col min="14081" max="14081" width="35.7109375" style="48" bestFit="1" customWidth="1"/>
    <col min="14082" max="14336" width="9.140625" style="48"/>
    <col min="14337" max="14337" width="35.7109375" style="48" bestFit="1" customWidth="1"/>
    <col min="14338" max="14592" width="9.140625" style="48"/>
    <col min="14593" max="14593" width="35.7109375" style="48" bestFit="1" customWidth="1"/>
    <col min="14594" max="14848" width="9.140625" style="48"/>
    <col min="14849" max="14849" width="35.7109375" style="48" bestFit="1" customWidth="1"/>
    <col min="14850" max="15104" width="9.140625" style="48"/>
    <col min="15105" max="15105" width="35.7109375" style="48" bestFit="1" customWidth="1"/>
    <col min="15106" max="15360" width="9.140625" style="48"/>
    <col min="15361" max="15361" width="35.7109375" style="48" bestFit="1" customWidth="1"/>
    <col min="15362" max="15616" width="9.140625" style="48"/>
    <col min="15617" max="15617" width="35.7109375" style="48" bestFit="1" customWidth="1"/>
    <col min="15618" max="15872" width="9.140625" style="48"/>
    <col min="15873" max="15873" width="35.7109375" style="48" bestFit="1" customWidth="1"/>
    <col min="15874" max="16128" width="9.140625" style="48"/>
    <col min="16129" max="16129" width="35.7109375" style="48" bestFit="1" customWidth="1"/>
    <col min="16130" max="16384" width="9.140625" style="48"/>
  </cols>
  <sheetData>
    <row r="1" spans="1:50" x14ac:dyDescent="0.2">
      <c r="A1" s="134" t="s">
        <v>76</v>
      </c>
      <c r="AN1" s="46" t="s">
        <v>0</v>
      </c>
    </row>
    <row r="2" spans="1:50" x14ac:dyDescent="0.2">
      <c r="A2" s="46" t="s">
        <v>9</v>
      </c>
    </row>
    <row r="3" spans="1:50" ht="13.5" thickBot="1" x14ac:dyDescent="0.25"/>
    <row r="4" spans="1:50" ht="13.5" thickTop="1" x14ac:dyDescent="0.2">
      <c r="A4" s="49"/>
      <c r="B4" s="50"/>
      <c r="C4" s="49"/>
      <c r="D4" s="50"/>
      <c r="E4" s="49"/>
      <c r="F4" s="50"/>
      <c r="G4" s="49"/>
      <c r="H4" s="50"/>
      <c r="I4" s="49"/>
      <c r="J4" s="51"/>
      <c r="K4" s="49"/>
      <c r="L4" s="50"/>
      <c r="M4" s="49"/>
      <c r="N4" s="50"/>
      <c r="O4" s="49"/>
      <c r="P4" s="50"/>
      <c r="Q4" s="49"/>
      <c r="R4" s="51"/>
      <c r="S4" s="49"/>
      <c r="T4" s="50"/>
      <c r="U4" s="49"/>
      <c r="V4" s="50"/>
      <c r="W4" s="49"/>
      <c r="X4" s="50"/>
      <c r="Y4" s="49"/>
      <c r="Z4" s="51"/>
      <c r="AA4" s="49"/>
      <c r="AB4" s="50"/>
      <c r="AC4" s="49"/>
      <c r="AD4" s="50"/>
      <c r="AE4" s="49"/>
      <c r="AF4" s="50"/>
      <c r="AG4" s="49"/>
      <c r="AH4" s="52"/>
      <c r="AI4" s="49"/>
      <c r="AJ4" s="49"/>
      <c r="AK4" s="49"/>
      <c r="AL4" s="49"/>
      <c r="AM4" s="49"/>
      <c r="AN4" s="49"/>
      <c r="AO4" s="49"/>
      <c r="AP4" s="52"/>
      <c r="AQ4" s="49"/>
      <c r="AR4" s="49"/>
      <c r="AS4" s="49"/>
      <c r="AT4" s="49"/>
      <c r="AU4" s="49"/>
      <c r="AV4" s="49"/>
      <c r="AW4" s="53"/>
      <c r="AX4" s="54"/>
    </row>
    <row r="5" spans="1:50" x14ac:dyDescent="0.2">
      <c r="B5" s="414" t="s">
        <v>2</v>
      </c>
      <c r="C5" s="414"/>
      <c r="D5" s="414"/>
      <c r="E5" s="414"/>
      <c r="F5" s="414"/>
      <c r="G5" s="414"/>
      <c r="H5" s="414"/>
      <c r="I5" s="414"/>
      <c r="J5" s="413" t="s">
        <v>15</v>
      </c>
      <c r="K5" s="414"/>
      <c r="L5" s="414"/>
      <c r="M5" s="414"/>
      <c r="N5" s="414"/>
      <c r="O5" s="414"/>
      <c r="P5" s="414"/>
      <c r="Q5" s="414"/>
      <c r="R5" s="413" t="s">
        <v>16</v>
      </c>
      <c r="S5" s="418"/>
      <c r="T5" s="418"/>
      <c r="U5" s="418"/>
      <c r="V5" s="418"/>
      <c r="W5" s="418"/>
      <c r="X5" s="418"/>
      <c r="Y5" s="418"/>
      <c r="Z5" s="413" t="s">
        <v>17</v>
      </c>
      <c r="AA5" s="418"/>
      <c r="AB5" s="418"/>
      <c r="AC5" s="418"/>
      <c r="AD5" s="418"/>
      <c r="AE5" s="418"/>
      <c r="AF5" s="418"/>
      <c r="AG5" s="418"/>
      <c r="AH5" s="413" t="s">
        <v>18</v>
      </c>
      <c r="AI5" s="418"/>
      <c r="AJ5" s="418"/>
      <c r="AK5" s="418"/>
      <c r="AL5" s="418"/>
      <c r="AM5" s="418"/>
      <c r="AN5" s="418"/>
      <c r="AO5" s="418"/>
      <c r="AP5" s="413" t="s">
        <v>20</v>
      </c>
      <c r="AQ5" s="418"/>
      <c r="AR5" s="418"/>
      <c r="AS5" s="418"/>
      <c r="AT5" s="418"/>
      <c r="AU5" s="418"/>
      <c r="AV5" s="418"/>
      <c r="AW5" s="418"/>
      <c r="AX5" s="54"/>
    </row>
    <row r="6" spans="1:50" x14ac:dyDescent="0.2">
      <c r="J6" s="55"/>
      <c r="R6" s="55"/>
      <c r="Z6" s="55"/>
      <c r="AH6" s="54"/>
      <c r="AP6" s="54"/>
      <c r="AX6" s="54"/>
    </row>
    <row r="7" spans="1:50" x14ac:dyDescent="0.2">
      <c r="B7" s="417" t="s">
        <v>3</v>
      </c>
      <c r="C7" s="419"/>
      <c r="D7" s="417" t="s">
        <v>6</v>
      </c>
      <c r="E7" s="419"/>
      <c r="F7" s="417" t="s">
        <v>7</v>
      </c>
      <c r="G7" s="419"/>
      <c r="H7" s="417" t="s">
        <v>8</v>
      </c>
      <c r="I7" s="419"/>
      <c r="J7" s="415" t="s">
        <v>3</v>
      </c>
      <c r="K7" s="419"/>
      <c r="L7" s="417" t="s">
        <v>6</v>
      </c>
      <c r="M7" s="419"/>
      <c r="N7" s="417" t="s">
        <v>7</v>
      </c>
      <c r="O7" s="419"/>
      <c r="P7" s="417" t="s">
        <v>8</v>
      </c>
      <c r="Q7" s="419"/>
      <c r="R7" s="415" t="s">
        <v>3</v>
      </c>
      <c r="S7" s="419"/>
      <c r="T7" s="417" t="s">
        <v>6</v>
      </c>
      <c r="U7" s="419"/>
      <c r="V7" s="417" t="s">
        <v>7</v>
      </c>
      <c r="W7" s="419"/>
      <c r="X7" s="417" t="s">
        <v>8</v>
      </c>
      <c r="Y7" s="419"/>
      <c r="Z7" s="415" t="s">
        <v>3</v>
      </c>
      <c r="AA7" s="419"/>
      <c r="AB7" s="417" t="s">
        <v>6</v>
      </c>
      <c r="AC7" s="419"/>
      <c r="AD7" s="417" t="s">
        <v>7</v>
      </c>
      <c r="AE7" s="419"/>
      <c r="AF7" s="417" t="s">
        <v>8</v>
      </c>
      <c r="AG7" s="419"/>
      <c r="AH7" s="415" t="s">
        <v>3</v>
      </c>
      <c r="AI7" s="419"/>
      <c r="AJ7" s="417" t="s">
        <v>6</v>
      </c>
      <c r="AK7" s="419"/>
      <c r="AL7" s="417" t="s">
        <v>7</v>
      </c>
      <c r="AM7" s="419"/>
      <c r="AN7" s="417" t="s">
        <v>8</v>
      </c>
      <c r="AO7" s="419"/>
      <c r="AP7" s="415" t="s">
        <v>3</v>
      </c>
      <c r="AQ7" s="419"/>
      <c r="AR7" s="417" t="s">
        <v>6</v>
      </c>
      <c r="AS7" s="419"/>
      <c r="AT7" s="417" t="s">
        <v>7</v>
      </c>
      <c r="AU7" s="419"/>
      <c r="AV7" s="417" t="s">
        <v>8</v>
      </c>
      <c r="AW7" s="419"/>
      <c r="AX7" s="54"/>
    </row>
    <row r="8" spans="1:50" x14ac:dyDescent="0.2">
      <c r="B8" s="56" t="s">
        <v>4</v>
      </c>
      <c r="C8" s="57" t="s">
        <v>5</v>
      </c>
      <c r="D8" s="56" t="s">
        <v>4</v>
      </c>
      <c r="E8" s="57" t="s">
        <v>5</v>
      </c>
      <c r="F8" s="56" t="s">
        <v>4</v>
      </c>
      <c r="G8" s="57" t="s">
        <v>5</v>
      </c>
      <c r="H8" s="56" t="s">
        <v>4</v>
      </c>
      <c r="I8" s="57" t="s">
        <v>5</v>
      </c>
      <c r="J8" s="58" t="s">
        <v>4</v>
      </c>
      <c r="K8" s="57" t="s">
        <v>5</v>
      </c>
      <c r="L8" s="56" t="s">
        <v>4</v>
      </c>
      <c r="M8" s="57" t="s">
        <v>5</v>
      </c>
      <c r="N8" s="56" t="s">
        <v>4</v>
      </c>
      <c r="O8" s="57" t="s">
        <v>5</v>
      </c>
      <c r="P8" s="56" t="s">
        <v>4</v>
      </c>
      <c r="Q8" s="57" t="s">
        <v>5</v>
      </c>
      <c r="R8" s="58" t="s">
        <v>4</v>
      </c>
      <c r="S8" s="57" t="s">
        <v>5</v>
      </c>
      <c r="T8" s="56" t="s">
        <v>4</v>
      </c>
      <c r="U8" s="57" t="s">
        <v>5</v>
      </c>
      <c r="V8" s="56" t="s">
        <v>4</v>
      </c>
      <c r="W8" s="57" t="s">
        <v>5</v>
      </c>
      <c r="X8" s="56" t="s">
        <v>4</v>
      </c>
      <c r="Y8" s="57" t="s">
        <v>5</v>
      </c>
      <c r="Z8" s="58" t="s">
        <v>4</v>
      </c>
      <c r="AA8" s="57" t="s">
        <v>5</v>
      </c>
      <c r="AB8" s="56" t="s">
        <v>4</v>
      </c>
      <c r="AC8" s="57" t="s">
        <v>5</v>
      </c>
      <c r="AD8" s="56" t="s">
        <v>4</v>
      </c>
      <c r="AE8" s="57" t="s">
        <v>5</v>
      </c>
      <c r="AF8" s="56" t="s">
        <v>4</v>
      </c>
      <c r="AG8" s="57" t="s">
        <v>5</v>
      </c>
      <c r="AH8" s="59" t="s">
        <v>19</v>
      </c>
      <c r="AI8" s="57" t="s">
        <v>5</v>
      </c>
      <c r="AJ8" s="57" t="s">
        <v>19</v>
      </c>
      <c r="AK8" s="57" t="s">
        <v>5</v>
      </c>
      <c r="AL8" s="57" t="s">
        <v>19</v>
      </c>
      <c r="AM8" s="57" t="s">
        <v>5</v>
      </c>
      <c r="AN8" s="57" t="s">
        <v>19</v>
      </c>
      <c r="AO8" s="57" t="s">
        <v>5</v>
      </c>
      <c r="AP8" s="59" t="s">
        <v>19</v>
      </c>
      <c r="AQ8" s="57" t="s">
        <v>5</v>
      </c>
      <c r="AR8" s="57" t="s">
        <v>19</v>
      </c>
      <c r="AS8" s="57" t="s">
        <v>5</v>
      </c>
      <c r="AT8" s="57" t="s">
        <v>19</v>
      </c>
      <c r="AU8" s="57" t="s">
        <v>5</v>
      </c>
      <c r="AV8" s="57" t="s">
        <v>19</v>
      </c>
      <c r="AW8" s="57" t="s">
        <v>5</v>
      </c>
      <c r="AX8" s="60"/>
    </row>
    <row r="9" spans="1:50" x14ac:dyDescent="0.2">
      <c r="A9" s="61"/>
      <c r="B9" s="62"/>
      <c r="C9" s="63"/>
      <c r="D9" s="62"/>
      <c r="E9" s="63"/>
      <c r="F9" s="62"/>
      <c r="G9" s="63"/>
      <c r="H9" s="62"/>
      <c r="I9" s="63"/>
      <c r="J9" s="64"/>
      <c r="K9" s="63"/>
      <c r="L9" s="62"/>
      <c r="M9" s="63"/>
      <c r="N9" s="62"/>
      <c r="O9" s="63"/>
      <c r="P9" s="62"/>
      <c r="Q9" s="63"/>
      <c r="R9" s="64"/>
      <c r="S9" s="63"/>
      <c r="T9" s="62"/>
      <c r="U9" s="63"/>
      <c r="V9" s="62"/>
      <c r="W9" s="63"/>
      <c r="X9" s="62"/>
      <c r="Y9" s="63"/>
      <c r="Z9" s="64"/>
      <c r="AA9" s="63"/>
      <c r="AB9" s="62"/>
      <c r="AC9" s="63"/>
      <c r="AD9" s="62"/>
      <c r="AE9" s="63"/>
      <c r="AF9" s="62"/>
      <c r="AG9" s="63"/>
      <c r="AH9" s="65"/>
      <c r="AI9" s="63"/>
      <c r="AJ9" s="63"/>
      <c r="AK9" s="63"/>
      <c r="AL9" s="63"/>
      <c r="AM9" s="63"/>
      <c r="AN9" s="63"/>
      <c r="AO9" s="63"/>
      <c r="AP9" s="65"/>
      <c r="AQ9" s="63"/>
      <c r="AR9" s="63"/>
      <c r="AS9" s="63"/>
      <c r="AT9" s="63"/>
      <c r="AU9" s="63"/>
      <c r="AV9" s="63"/>
      <c r="AW9" s="63"/>
      <c r="AX9" s="60"/>
    </row>
    <row r="10" spans="1:50" x14ac:dyDescent="0.2">
      <c r="A10" s="46" t="s">
        <v>44</v>
      </c>
      <c r="B10" s="66"/>
      <c r="C10" s="67"/>
      <c r="D10" s="66"/>
      <c r="E10" s="67"/>
      <c r="F10" s="66"/>
      <c r="G10" s="67"/>
      <c r="H10" s="66"/>
      <c r="I10" s="67"/>
      <c r="J10" s="55"/>
      <c r="K10" s="67"/>
      <c r="L10" s="66"/>
      <c r="M10" s="67"/>
      <c r="N10" s="66"/>
      <c r="O10" s="67"/>
      <c r="P10" s="66"/>
      <c r="Q10" s="67"/>
      <c r="R10" s="55"/>
      <c r="S10" s="67"/>
      <c r="T10" s="66"/>
      <c r="U10" s="67"/>
      <c r="V10" s="66"/>
      <c r="W10" s="67"/>
      <c r="X10" s="66"/>
      <c r="Y10" s="67"/>
      <c r="Z10" s="55"/>
      <c r="AA10" s="67"/>
      <c r="AB10" s="66"/>
      <c r="AC10" s="67"/>
      <c r="AD10" s="66"/>
      <c r="AE10" s="67"/>
      <c r="AF10" s="66"/>
      <c r="AG10" s="67"/>
      <c r="AH10" s="54"/>
      <c r="AI10" s="67"/>
      <c r="AJ10" s="67"/>
      <c r="AK10" s="67"/>
      <c r="AL10" s="67"/>
      <c r="AM10" s="67"/>
      <c r="AN10" s="67"/>
      <c r="AO10" s="67"/>
      <c r="AP10" s="54"/>
      <c r="AQ10" s="67"/>
      <c r="AR10" s="67"/>
      <c r="AS10" s="67"/>
      <c r="AT10" s="67"/>
      <c r="AU10" s="67"/>
      <c r="AV10" s="67"/>
      <c r="AW10" s="67"/>
      <c r="AX10" s="54"/>
    </row>
    <row r="11" spans="1:50" x14ac:dyDescent="0.2">
      <c r="B11" s="66"/>
      <c r="C11" s="67"/>
      <c r="D11" s="66"/>
      <c r="E11" s="67"/>
      <c r="F11" s="66"/>
      <c r="G11" s="67"/>
      <c r="H11" s="66"/>
      <c r="I11" s="67"/>
      <c r="J11" s="55"/>
      <c r="K11" s="67"/>
      <c r="L11" s="66"/>
      <c r="M11" s="67"/>
      <c r="N11" s="66"/>
      <c r="O11" s="67"/>
      <c r="P11" s="66"/>
      <c r="Q11" s="67"/>
      <c r="R11" s="55"/>
      <c r="S11" s="67"/>
      <c r="T11" s="66"/>
      <c r="U11" s="67"/>
      <c r="V11" s="66"/>
      <c r="W11" s="67"/>
      <c r="X11" s="66"/>
      <c r="Y11" s="67"/>
      <c r="Z11" s="55"/>
      <c r="AA11" s="67"/>
      <c r="AB11" s="66"/>
      <c r="AC11" s="67"/>
      <c r="AD11" s="66"/>
      <c r="AE11" s="67"/>
      <c r="AF11" s="66"/>
      <c r="AG11" s="67"/>
      <c r="AH11" s="54"/>
      <c r="AI11" s="67"/>
      <c r="AJ11" s="67"/>
      <c r="AK11" s="67"/>
      <c r="AL11" s="67"/>
      <c r="AM11" s="67"/>
      <c r="AN11" s="67"/>
      <c r="AO11" s="67"/>
      <c r="AP11" s="54"/>
      <c r="AQ11" s="67"/>
      <c r="AR11" s="67"/>
      <c r="AS11" s="67"/>
      <c r="AT11" s="67"/>
      <c r="AU11" s="67"/>
      <c r="AV11" s="67"/>
      <c r="AW11" s="67"/>
      <c r="AX11" s="54"/>
    </row>
    <row r="12" spans="1:50" x14ac:dyDescent="0.2">
      <c r="A12" s="48" t="s">
        <v>45</v>
      </c>
      <c r="B12" s="66">
        <v>223332948376.5</v>
      </c>
      <c r="C12" s="68">
        <v>18.691014377606798</v>
      </c>
      <c r="D12" s="66">
        <v>160824197726.47</v>
      </c>
      <c r="E12" s="68">
        <v>14.2294582275286</v>
      </c>
      <c r="F12" s="66">
        <v>149159268864.17001</v>
      </c>
      <c r="G12" s="68">
        <v>14.015889538042</v>
      </c>
      <c r="H12" s="66">
        <v>143646167421.09</v>
      </c>
      <c r="I12" s="68">
        <v>14.610448606674099</v>
      </c>
      <c r="J12" s="55">
        <v>16001879211.459999</v>
      </c>
      <c r="K12" s="68">
        <v>5.26775126145328</v>
      </c>
      <c r="L12" s="66">
        <v>8593980239.8199997</v>
      </c>
      <c r="M12" s="68">
        <v>2.8809206421014202</v>
      </c>
      <c r="N12" s="66">
        <v>9494311372.7800007</v>
      </c>
      <c r="O12" s="68">
        <v>3.2548660447391198</v>
      </c>
      <c r="P12" s="66">
        <v>8320164600.4799995</v>
      </c>
      <c r="Q12" s="68">
        <v>3.5102234904034799</v>
      </c>
      <c r="R12" s="55">
        <v>14381945599.83</v>
      </c>
      <c r="S12" s="68">
        <v>5.5642774258130698</v>
      </c>
      <c r="T12" s="66">
        <v>7983353065.75</v>
      </c>
      <c r="U12" s="68">
        <v>3.0734310742514901</v>
      </c>
      <c r="V12" s="66">
        <v>10761821588.77</v>
      </c>
      <c r="W12" s="68">
        <v>4.6776851216883699</v>
      </c>
      <c r="X12" s="66">
        <v>8302160807.8000002</v>
      </c>
      <c r="Y12" s="68">
        <v>3.7343868612145599</v>
      </c>
      <c r="Z12" s="55">
        <v>1619933611.6300001</v>
      </c>
      <c r="AA12" s="68">
        <v>3.57590567060458</v>
      </c>
      <c r="AB12" s="66">
        <v>610627174.07000005</v>
      </c>
      <c r="AC12" s="68">
        <v>1.5838657308470401</v>
      </c>
      <c r="AD12" s="66">
        <v>-1267510215.99</v>
      </c>
      <c r="AE12" s="68">
        <v>-2.05668935603151</v>
      </c>
      <c r="AF12" s="66">
        <v>18003792.68</v>
      </c>
      <c r="AG12" s="68">
        <v>0.122390990583923</v>
      </c>
      <c r="AH12" s="54">
        <v>572314</v>
      </c>
      <c r="AI12" s="68">
        <v>37.3542872509014</v>
      </c>
      <c r="AJ12" s="67">
        <v>497945</v>
      </c>
      <c r="AK12" s="68">
        <v>32.983567334977799</v>
      </c>
      <c r="AL12" s="67">
        <v>559791</v>
      </c>
      <c r="AM12" s="68">
        <v>36.122376681527498</v>
      </c>
      <c r="AN12" s="67">
        <v>517174</v>
      </c>
      <c r="AO12" s="68">
        <v>31.3972731809368</v>
      </c>
      <c r="AP12" s="54">
        <v>165</v>
      </c>
      <c r="AQ12" s="68">
        <v>19.480519480519501</v>
      </c>
      <c r="AR12" s="67">
        <v>130</v>
      </c>
      <c r="AS12" s="68">
        <v>15.6438026474128</v>
      </c>
      <c r="AT12" s="67">
        <v>128</v>
      </c>
      <c r="AU12" s="68">
        <v>15.496368038740901</v>
      </c>
      <c r="AV12" s="67">
        <v>125</v>
      </c>
      <c r="AW12" s="68">
        <v>15.3562653562654</v>
      </c>
      <c r="AX12" s="54"/>
    </row>
    <row r="13" spans="1:50" x14ac:dyDescent="0.2">
      <c r="B13" s="66"/>
      <c r="C13" s="67"/>
      <c r="D13" s="66"/>
      <c r="E13" s="67"/>
      <c r="F13" s="66"/>
      <c r="G13" s="67"/>
      <c r="H13" s="66"/>
      <c r="I13" s="67"/>
      <c r="J13" s="55"/>
      <c r="K13" s="67"/>
      <c r="L13" s="66"/>
      <c r="M13" s="67"/>
      <c r="N13" s="66"/>
      <c r="O13" s="67"/>
      <c r="P13" s="66"/>
      <c r="Q13" s="67"/>
      <c r="R13" s="55"/>
      <c r="S13" s="67"/>
      <c r="T13" s="66"/>
      <c r="U13" s="67"/>
      <c r="V13" s="66"/>
      <c r="W13" s="67"/>
      <c r="X13" s="66"/>
      <c r="Y13" s="67"/>
      <c r="Z13" s="55"/>
      <c r="AA13" s="67"/>
      <c r="AB13" s="66"/>
      <c r="AC13" s="67"/>
      <c r="AD13" s="66"/>
      <c r="AE13" s="67"/>
      <c r="AF13" s="66"/>
      <c r="AG13" s="67"/>
      <c r="AH13" s="54"/>
      <c r="AI13" s="67"/>
      <c r="AJ13" s="67"/>
      <c r="AK13" s="67"/>
      <c r="AL13" s="67"/>
      <c r="AM13" s="67"/>
      <c r="AN13" s="67"/>
      <c r="AO13" s="67"/>
      <c r="AP13" s="54"/>
      <c r="AQ13" s="67"/>
      <c r="AR13" s="67"/>
      <c r="AS13" s="67"/>
      <c r="AT13" s="67"/>
      <c r="AU13" s="67"/>
      <c r="AV13" s="67"/>
      <c r="AW13" s="67"/>
      <c r="AX13" s="54"/>
    </row>
    <row r="14" spans="1:50" x14ac:dyDescent="0.2">
      <c r="A14" s="48" t="s">
        <v>46</v>
      </c>
      <c r="B14" s="66">
        <v>0</v>
      </c>
      <c r="C14" s="68">
        <v>0</v>
      </c>
      <c r="D14" s="66">
        <v>6848810417.6400003</v>
      </c>
      <c r="E14" s="68">
        <v>0.60597138442949094</v>
      </c>
      <c r="F14" s="66">
        <v>6454621852.0100002</v>
      </c>
      <c r="G14" s="68">
        <v>0.60651455036285595</v>
      </c>
      <c r="H14" s="66">
        <v>6117596684.0600004</v>
      </c>
      <c r="I14" s="68">
        <v>0.62222914508261096</v>
      </c>
      <c r="J14" s="55">
        <v>0</v>
      </c>
      <c r="K14" s="68">
        <v>0</v>
      </c>
      <c r="L14" s="66">
        <v>188474532.18000001</v>
      </c>
      <c r="M14" s="68">
        <v>6.3181454357072606E-2</v>
      </c>
      <c r="N14" s="66">
        <v>211298774.63999999</v>
      </c>
      <c r="O14" s="68">
        <v>7.2438029454403793E-2</v>
      </c>
      <c r="P14" s="66">
        <v>281447873.31</v>
      </c>
      <c r="Q14" s="68">
        <v>0.118741032618498</v>
      </c>
      <c r="R14" s="55">
        <v>0</v>
      </c>
      <c r="S14" s="68">
        <v>0</v>
      </c>
      <c r="T14" s="66">
        <v>421076463.91000003</v>
      </c>
      <c r="U14" s="68">
        <v>0.16210600710734699</v>
      </c>
      <c r="V14" s="66">
        <v>290072472.12</v>
      </c>
      <c r="W14" s="68">
        <v>0.126081600206324</v>
      </c>
      <c r="X14" s="66">
        <v>529940408.97000003</v>
      </c>
      <c r="Y14" s="68">
        <v>0.23837197884976399</v>
      </c>
      <c r="Z14" s="55">
        <v>0</v>
      </c>
      <c r="AA14" s="68">
        <v>0</v>
      </c>
      <c r="AB14" s="66">
        <v>-232601931.72999999</v>
      </c>
      <c r="AC14" s="68">
        <v>-0.60333087723629197</v>
      </c>
      <c r="AD14" s="66">
        <v>-78773697.480000004</v>
      </c>
      <c r="AE14" s="68">
        <v>-0.12781989691169501</v>
      </c>
      <c r="AF14" s="66">
        <v>-248492535.66</v>
      </c>
      <c r="AG14" s="68">
        <v>-1.6892689297585399</v>
      </c>
      <c r="AH14" s="54">
        <v>0</v>
      </c>
      <c r="AI14" s="68">
        <v>0</v>
      </c>
      <c r="AJ14" s="67">
        <v>38142</v>
      </c>
      <c r="AK14" s="68">
        <v>2.5265023753441098</v>
      </c>
      <c r="AL14" s="67">
        <v>38470</v>
      </c>
      <c r="AM14" s="68">
        <v>2.4824047384441101</v>
      </c>
      <c r="AN14" s="67">
        <v>38918</v>
      </c>
      <c r="AO14" s="68">
        <v>2.36268466252305</v>
      </c>
      <c r="AP14" s="54">
        <v>0</v>
      </c>
      <c r="AQ14" s="68">
        <v>0</v>
      </c>
      <c r="AR14" s="67">
        <v>7</v>
      </c>
      <c r="AS14" s="68">
        <v>0.84235860409145602</v>
      </c>
      <c r="AT14" s="67">
        <v>7</v>
      </c>
      <c r="AU14" s="68">
        <v>0.84745762711864403</v>
      </c>
      <c r="AV14" s="67">
        <v>7</v>
      </c>
      <c r="AW14" s="68">
        <v>0.85995085995085996</v>
      </c>
      <c r="AX14" s="54"/>
    </row>
    <row r="15" spans="1:50" x14ac:dyDescent="0.2">
      <c r="B15" s="66"/>
      <c r="C15" s="67"/>
      <c r="D15" s="66"/>
      <c r="E15" s="67"/>
      <c r="F15" s="66"/>
      <c r="G15" s="67"/>
      <c r="H15" s="66"/>
      <c r="I15" s="67"/>
      <c r="J15" s="55"/>
      <c r="K15" s="67"/>
      <c r="L15" s="66"/>
      <c r="M15" s="67"/>
      <c r="N15" s="66"/>
      <c r="O15" s="67"/>
      <c r="P15" s="66"/>
      <c r="Q15" s="67"/>
      <c r="R15" s="55"/>
      <c r="S15" s="67"/>
      <c r="T15" s="66"/>
      <c r="U15" s="67"/>
      <c r="V15" s="66"/>
      <c r="W15" s="67"/>
      <c r="X15" s="66"/>
      <c r="Y15" s="67"/>
      <c r="Z15" s="55"/>
      <c r="AA15" s="67"/>
      <c r="AB15" s="66"/>
      <c r="AC15" s="67"/>
      <c r="AD15" s="66"/>
      <c r="AE15" s="67"/>
      <c r="AF15" s="66"/>
      <c r="AG15" s="67"/>
      <c r="AH15" s="54"/>
      <c r="AI15" s="67"/>
      <c r="AJ15" s="67"/>
      <c r="AK15" s="67"/>
      <c r="AL15" s="67"/>
      <c r="AM15" s="67"/>
      <c r="AN15" s="67"/>
      <c r="AO15" s="67"/>
      <c r="AP15" s="54"/>
      <c r="AQ15" s="67"/>
      <c r="AR15" s="67"/>
      <c r="AS15" s="67"/>
      <c r="AT15" s="67"/>
      <c r="AU15" s="67"/>
      <c r="AV15" s="67"/>
      <c r="AW15" s="67"/>
      <c r="AX15" s="54"/>
    </row>
    <row r="16" spans="1:50" x14ac:dyDescent="0.2">
      <c r="A16" s="48" t="s">
        <v>47</v>
      </c>
      <c r="B16" s="66">
        <v>0</v>
      </c>
      <c r="C16" s="68">
        <v>0</v>
      </c>
      <c r="D16" s="66">
        <v>28357191944.919998</v>
      </c>
      <c r="E16" s="68">
        <v>2.5089973022376699</v>
      </c>
      <c r="F16" s="66">
        <v>27609118991.130001</v>
      </c>
      <c r="G16" s="68">
        <v>2.5943165648976301</v>
      </c>
      <c r="H16" s="66">
        <v>26686202742.189999</v>
      </c>
      <c r="I16" s="68">
        <v>2.71429026386128</v>
      </c>
      <c r="J16" s="55">
        <v>0</v>
      </c>
      <c r="K16" s="68">
        <v>0</v>
      </c>
      <c r="L16" s="66">
        <v>2036436373.21</v>
      </c>
      <c r="M16" s="68">
        <v>0.68266524010878205</v>
      </c>
      <c r="N16" s="66">
        <v>1862828410.8900001</v>
      </c>
      <c r="O16" s="68">
        <v>0.63861998029308598</v>
      </c>
      <c r="P16" s="66">
        <v>3062013166.21</v>
      </c>
      <c r="Q16" s="68">
        <v>1.29184349830471</v>
      </c>
      <c r="R16" s="55">
        <v>0</v>
      </c>
      <c r="S16" s="68">
        <v>0</v>
      </c>
      <c r="T16" s="66">
        <v>3102033918.9000001</v>
      </c>
      <c r="U16" s="68">
        <v>1.1942209446593901</v>
      </c>
      <c r="V16" s="66">
        <v>1652385396.28</v>
      </c>
      <c r="W16" s="68">
        <v>0.718218427960159</v>
      </c>
      <c r="X16" s="66">
        <v>3294743465.96</v>
      </c>
      <c r="Y16" s="68">
        <v>1.4820053471855099</v>
      </c>
      <c r="Z16" s="55">
        <v>0</v>
      </c>
      <c r="AA16" s="68">
        <v>0</v>
      </c>
      <c r="AB16" s="66">
        <v>-1065597545.6900001</v>
      </c>
      <c r="AC16" s="68">
        <v>-2.7639835028036801</v>
      </c>
      <c r="AD16" s="66">
        <v>210443014.61000001</v>
      </c>
      <c r="AE16" s="68">
        <v>0.34146936469582401</v>
      </c>
      <c r="AF16" s="66">
        <v>-232730299.75</v>
      </c>
      <c r="AG16" s="68">
        <v>-1.58211619249194</v>
      </c>
      <c r="AH16" s="54">
        <v>0</v>
      </c>
      <c r="AI16" s="68">
        <v>0</v>
      </c>
      <c r="AJ16" s="67">
        <v>26970</v>
      </c>
      <c r="AK16" s="68">
        <v>1.78647603856722</v>
      </c>
      <c r="AL16" s="67">
        <v>27048</v>
      </c>
      <c r="AM16" s="68">
        <v>1.7453621878200201</v>
      </c>
      <c r="AN16" s="67">
        <v>18266</v>
      </c>
      <c r="AO16" s="68">
        <v>1.10891613252598</v>
      </c>
      <c r="AP16" s="54">
        <v>0</v>
      </c>
      <c r="AQ16" s="68">
        <v>0</v>
      </c>
      <c r="AR16" s="67">
        <v>18</v>
      </c>
      <c r="AS16" s="68">
        <v>2.16606498194946</v>
      </c>
      <c r="AT16" s="67">
        <v>18</v>
      </c>
      <c r="AU16" s="68">
        <v>2.1791767554479402</v>
      </c>
      <c r="AV16" s="67">
        <v>18</v>
      </c>
      <c r="AW16" s="68">
        <v>2.2113022113022098</v>
      </c>
      <c r="AX16" s="54"/>
    </row>
    <row r="17" spans="1:50" x14ac:dyDescent="0.2">
      <c r="B17" s="66"/>
      <c r="C17" s="67"/>
      <c r="D17" s="66"/>
      <c r="E17" s="67"/>
      <c r="F17" s="66"/>
      <c r="G17" s="67"/>
      <c r="H17" s="66"/>
      <c r="I17" s="67"/>
      <c r="J17" s="55"/>
      <c r="K17" s="67"/>
      <c r="L17" s="66"/>
      <c r="M17" s="67"/>
      <c r="N17" s="66"/>
      <c r="O17" s="67"/>
      <c r="P17" s="66"/>
      <c r="Q17" s="67"/>
      <c r="R17" s="55"/>
      <c r="S17" s="67"/>
      <c r="T17" s="66"/>
      <c r="U17" s="67"/>
      <c r="V17" s="66"/>
      <c r="W17" s="67"/>
      <c r="X17" s="66"/>
      <c r="Y17" s="67"/>
      <c r="Z17" s="55"/>
      <c r="AA17" s="67"/>
      <c r="AB17" s="66"/>
      <c r="AC17" s="67"/>
      <c r="AD17" s="66"/>
      <c r="AE17" s="67"/>
      <c r="AF17" s="66"/>
      <c r="AG17" s="67"/>
      <c r="AH17" s="54"/>
      <c r="AI17" s="67"/>
      <c r="AJ17" s="67"/>
      <c r="AK17" s="67"/>
      <c r="AL17" s="67"/>
      <c r="AM17" s="67"/>
      <c r="AN17" s="67"/>
      <c r="AO17" s="67"/>
      <c r="AP17" s="54"/>
      <c r="AQ17" s="67"/>
      <c r="AR17" s="67"/>
      <c r="AS17" s="67"/>
      <c r="AT17" s="67"/>
      <c r="AU17" s="67"/>
      <c r="AV17" s="67"/>
      <c r="AW17" s="67"/>
      <c r="AX17" s="54"/>
    </row>
    <row r="18" spans="1:50" x14ac:dyDescent="0.2">
      <c r="A18" s="48" t="s">
        <v>48</v>
      </c>
      <c r="B18" s="66">
        <v>16805603474.27</v>
      </c>
      <c r="C18" s="68">
        <v>1.4064820190901699</v>
      </c>
      <c r="D18" s="66">
        <v>30538902475.919998</v>
      </c>
      <c r="E18" s="68">
        <v>2.7020314308345599</v>
      </c>
      <c r="F18" s="66">
        <v>27402190681.93</v>
      </c>
      <c r="G18" s="68">
        <v>2.5748723537123301</v>
      </c>
      <c r="H18" s="66">
        <v>25727843207.959999</v>
      </c>
      <c r="I18" s="68">
        <v>2.6168142018613998</v>
      </c>
      <c r="J18" s="55">
        <v>227466559.77000001</v>
      </c>
      <c r="K18" s="68">
        <v>7.4881033741881903E-2</v>
      </c>
      <c r="L18" s="66">
        <v>1641878712.5999999</v>
      </c>
      <c r="M18" s="68">
        <v>0.55039948230731806</v>
      </c>
      <c r="N18" s="66">
        <v>1536107995.1199999</v>
      </c>
      <c r="O18" s="68">
        <v>0.52661278507283504</v>
      </c>
      <c r="P18" s="66">
        <v>1348830923.48</v>
      </c>
      <c r="Q18" s="68">
        <v>0.56906301972787499</v>
      </c>
      <c r="R18" s="55">
        <v>438617421.31999999</v>
      </c>
      <c r="S18" s="68">
        <v>0.16969811205850099</v>
      </c>
      <c r="T18" s="66">
        <v>1129769492.23</v>
      </c>
      <c r="U18" s="68">
        <v>0.434938632372111</v>
      </c>
      <c r="V18" s="66">
        <v>1517825063.6700001</v>
      </c>
      <c r="W18" s="68">
        <v>0.65973103708238701</v>
      </c>
      <c r="X18" s="66">
        <v>1026431166.05</v>
      </c>
      <c r="Y18" s="68">
        <v>0.461698002384755</v>
      </c>
      <c r="Z18" s="55">
        <v>-211150861.55000001</v>
      </c>
      <c r="AA18" s="68">
        <v>-0.466102782082495</v>
      </c>
      <c r="AB18" s="66">
        <v>512109220.37</v>
      </c>
      <c r="AC18" s="68">
        <v>1.32832647978725</v>
      </c>
      <c r="AD18" s="66">
        <v>18282931.449999999</v>
      </c>
      <c r="AE18" s="68">
        <v>2.9666278059068098E-2</v>
      </c>
      <c r="AF18" s="66">
        <v>322399757.43000001</v>
      </c>
      <c r="AG18" s="68">
        <v>2.1916951820772801</v>
      </c>
      <c r="AH18" s="54">
        <v>46697</v>
      </c>
      <c r="AI18" s="68">
        <v>3.0478603559502999</v>
      </c>
      <c r="AJ18" s="67">
        <v>53288</v>
      </c>
      <c r="AK18" s="68">
        <v>3.5297640023422199</v>
      </c>
      <c r="AL18" s="67">
        <v>52481</v>
      </c>
      <c r="AM18" s="68">
        <v>3.3865111275873399</v>
      </c>
      <c r="AN18" s="67">
        <v>52051</v>
      </c>
      <c r="AO18" s="68">
        <v>3.15997994164622</v>
      </c>
      <c r="AP18" s="54">
        <v>20</v>
      </c>
      <c r="AQ18" s="68">
        <v>2.3612750885478202</v>
      </c>
      <c r="AR18" s="67">
        <v>21</v>
      </c>
      <c r="AS18" s="68">
        <v>2.5270758122743699</v>
      </c>
      <c r="AT18" s="67">
        <v>21</v>
      </c>
      <c r="AU18" s="68">
        <v>2.5423728813559299</v>
      </c>
      <c r="AV18" s="67">
        <v>20</v>
      </c>
      <c r="AW18" s="68">
        <v>2.45700245700246</v>
      </c>
      <c r="AX18" s="54"/>
    </row>
    <row r="19" spans="1:50" x14ac:dyDescent="0.2">
      <c r="B19" s="66"/>
      <c r="C19" s="67"/>
      <c r="D19" s="66"/>
      <c r="E19" s="67"/>
      <c r="F19" s="66"/>
      <c r="G19" s="67"/>
      <c r="H19" s="66"/>
      <c r="I19" s="67"/>
      <c r="J19" s="55"/>
      <c r="K19" s="67"/>
      <c r="L19" s="66"/>
      <c r="M19" s="67"/>
      <c r="N19" s="66"/>
      <c r="O19" s="67"/>
      <c r="P19" s="66"/>
      <c r="Q19" s="67"/>
      <c r="R19" s="55"/>
      <c r="S19" s="67"/>
      <c r="T19" s="66"/>
      <c r="U19" s="67"/>
      <c r="V19" s="66"/>
      <c r="W19" s="67"/>
      <c r="X19" s="66"/>
      <c r="Y19" s="67"/>
      <c r="Z19" s="55"/>
      <c r="AA19" s="67"/>
      <c r="AB19" s="66"/>
      <c r="AC19" s="67"/>
      <c r="AD19" s="66"/>
      <c r="AE19" s="67"/>
      <c r="AF19" s="66"/>
      <c r="AG19" s="67"/>
      <c r="AH19" s="54"/>
      <c r="AI19" s="67"/>
      <c r="AJ19" s="67"/>
      <c r="AK19" s="67"/>
      <c r="AL19" s="67"/>
      <c r="AM19" s="67"/>
      <c r="AN19" s="67"/>
      <c r="AO19" s="67"/>
      <c r="AP19" s="54"/>
      <c r="AQ19" s="67"/>
      <c r="AR19" s="67"/>
      <c r="AS19" s="67"/>
      <c r="AT19" s="67"/>
      <c r="AU19" s="67"/>
      <c r="AV19" s="67"/>
      <c r="AW19" s="67"/>
      <c r="AX19" s="54"/>
    </row>
    <row r="20" spans="1:50" x14ac:dyDescent="0.2">
      <c r="A20" s="48" t="s">
        <v>49</v>
      </c>
      <c r="B20" s="66">
        <v>6016600907.0799999</v>
      </c>
      <c r="C20" s="68">
        <v>0.503536871187375</v>
      </c>
      <c r="D20" s="66">
        <v>5542279581.9799995</v>
      </c>
      <c r="E20" s="68">
        <v>0.49037170346219</v>
      </c>
      <c r="F20" s="66">
        <v>5327977895.71</v>
      </c>
      <c r="G20" s="68">
        <v>0.50064840231554097</v>
      </c>
      <c r="H20" s="66">
        <v>4726468326.1999998</v>
      </c>
      <c r="I20" s="68">
        <v>0.48073557276738899</v>
      </c>
      <c r="J20" s="55">
        <v>675512590.97000003</v>
      </c>
      <c r="K20" s="68">
        <v>0.222375900741793</v>
      </c>
      <c r="L20" s="66">
        <v>512044702.69</v>
      </c>
      <c r="M20" s="68">
        <v>0.171650400919377</v>
      </c>
      <c r="N20" s="66">
        <v>876532474.04999995</v>
      </c>
      <c r="O20" s="68">
        <v>0.30049528342581999</v>
      </c>
      <c r="P20" s="66">
        <v>635946152.71000004</v>
      </c>
      <c r="Q20" s="68">
        <v>0.26830155784965798</v>
      </c>
      <c r="R20" s="55">
        <v>454119545.55000001</v>
      </c>
      <c r="S20" s="68">
        <v>0.175695779015756</v>
      </c>
      <c r="T20" s="66">
        <v>657107929.25</v>
      </c>
      <c r="U20" s="68">
        <v>0.25297339504604099</v>
      </c>
      <c r="V20" s="66">
        <v>508477240.63</v>
      </c>
      <c r="W20" s="68">
        <v>0.221012437680074</v>
      </c>
      <c r="X20" s="66">
        <v>314853054.86000001</v>
      </c>
      <c r="Y20" s="68">
        <v>0.14162374573349501</v>
      </c>
      <c r="Z20" s="55">
        <v>221393045.41999999</v>
      </c>
      <c r="AA20" s="68">
        <v>0.48871178477073202</v>
      </c>
      <c r="AB20" s="66">
        <v>-145063226.56</v>
      </c>
      <c r="AC20" s="68">
        <v>-0.37626997800157802</v>
      </c>
      <c r="AD20" s="66">
        <v>368055233.42000002</v>
      </c>
      <c r="AE20" s="68">
        <v>0.59721434309337396</v>
      </c>
      <c r="AF20" s="66">
        <v>321093097.85000002</v>
      </c>
      <c r="AG20" s="68">
        <v>2.1828124225835102</v>
      </c>
      <c r="AH20" s="54">
        <v>27969</v>
      </c>
      <c r="AI20" s="68">
        <v>1.82550498523618</v>
      </c>
      <c r="AJ20" s="67">
        <v>27558</v>
      </c>
      <c r="AK20" s="68">
        <v>1.8254247931344201</v>
      </c>
      <c r="AL20" s="67">
        <v>31227</v>
      </c>
      <c r="AM20" s="68">
        <v>2.01502606621768</v>
      </c>
      <c r="AN20" s="67">
        <v>31071</v>
      </c>
      <c r="AO20" s="68">
        <v>1.88629876019461</v>
      </c>
      <c r="AP20" s="54">
        <v>9</v>
      </c>
      <c r="AQ20" s="68">
        <v>1.06257378984652</v>
      </c>
      <c r="AR20" s="67">
        <v>9</v>
      </c>
      <c r="AS20" s="68">
        <v>1.08303249097473</v>
      </c>
      <c r="AT20" s="67">
        <v>9</v>
      </c>
      <c r="AU20" s="68">
        <v>1.0895883777239701</v>
      </c>
      <c r="AV20" s="67">
        <v>8</v>
      </c>
      <c r="AW20" s="68">
        <v>0.98280098280098305</v>
      </c>
      <c r="AX20" s="54"/>
    </row>
    <row r="21" spans="1:50" x14ac:dyDescent="0.2">
      <c r="B21" s="66"/>
      <c r="C21" s="67"/>
      <c r="D21" s="66"/>
      <c r="E21" s="67"/>
      <c r="F21" s="66"/>
      <c r="G21" s="67"/>
      <c r="H21" s="66"/>
      <c r="I21" s="67"/>
      <c r="J21" s="55"/>
      <c r="K21" s="67"/>
      <c r="L21" s="66"/>
      <c r="M21" s="67"/>
      <c r="N21" s="66"/>
      <c r="O21" s="67"/>
      <c r="P21" s="66"/>
      <c r="Q21" s="67"/>
      <c r="R21" s="55"/>
      <c r="S21" s="67"/>
      <c r="T21" s="66"/>
      <c r="U21" s="67"/>
      <c r="V21" s="66"/>
      <c r="W21" s="67"/>
      <c r="X21" s="66"/>
      <c r="Y21" s="67"/>
      <c r="Z21" s="55"/>
      <c r="AA21" s="67"/>
      <c r="AB21" s="66"/>
      <c r="AC21" s="67"/>
      <c r="AD21" s="66"/>
      <c r="AE21" s="67"/>
      <c r="AF21" s="66"/>
      <c r="AG21" s="67"/>
      <c r="AH21" s="54"/>
      <c r="AI21" s="67"/>
      <c r="AJ21" s="67"/>
      <c r="AK21" s="67"/>
      <c r="AL21" s="67"/>
      <c r="AM21" s="67"/>
      <c r="AN21" s="67"/>
      <c r="AO21" s="67"/>
      <c r="AP21" s="54"/>
      <c r="AQ21" s="67"/>
      <c r="AR21" s="67"/>
      <c r="AS21" s="67"/>
      <c r="AT21" s="67"/>
      <c r="AU21" s="67"/>
      <c r="AV21" s="67"/>
      <c r="AW21" s="67"/>
      <c r="AX21" s="54"/>
    </row>
    <row r="22" spans="1:50" x14ac:dyDescent="0.2">
      <c r="A22" s="48" t="s">
        <v>50</v>
      </c>
      <c r="B22" s="66">
        <v>521420825.04000002</v>
      </c>
      <c r="C22" s="68">
        <v>4.3638362402203201E-2</v>
      </c>
      <c r="D22" s="66">
        <v>5146501809.6999998</v>
      </c>
      <c r="E22" s="68">
        <v>0.45535394271687601</v>
      </c>
      <c r="F22" s="66">
        <v>4641394659.0699997</v>
      </c>
      <c r="G22" s="68">
        <v>0.43613296940482599</v>
      </c>
      <c r="H22" s="66">
        <v>4352796108.7399998</v>
      </c>
      <c r="I22" s="68">
        <v>0.44272885927856298</v>
      </c>
      <c r="J22" s="55">
        <v>14562144.83</v>
      </c>
      <c r="K22" s="68">
        <v>4.7937967649925098E-3</v>
      </c>
      <c r="L22" s="66">
        <v>172219354.80000001</v>
      </c>
      <c r="M22" s="68">
        <v>5.7732305679946597E-2</v>
      </c>
      <c r="N22" s="66">
        <v>244717800.66999999</v>
      </c>
      <c r="O22" s="68">
        <v>8.3894832249512705E-2</v>
      </c>
      <c r="P22" s="66">
        <v>274234396.48000002</v>
      </c>
      <c r="Q22" s="68">
        <v>0.115697713521819</v>
      </c>
      <c r="R22" s="55">
        <v>50930329.939999998</v>
      </c>
      <c r="S22" s="68">
        <v>1.9704599993599199E-2</v>
      </c>
      <c r="T22" s="66">
        <v>73712182.329999998</v>
      </c>
      <c r="U22" s="68">
        <v>2.8377714208313101E-2</v>
      </c>
      <c r="V22" s="66">
        <v>41945617.759999998</v>
      </c>
      <c r="W22" s="68">
        <v>1.82318941544918E-2</v>
      </c>
      <c r="X22" s="66">
        <v>15767754.33</v>
      </c>
      <c r="Y22" s="68">
        <v>7.0924782070578198E-3</v>
      </c>
      <c r="Z22" s="55">
        <v>-36368185.109999999</v>
      </c>
      <c r="AA22" s="68">
        <v>-8.0280573494359894E-2</v>
      </c>
      <c r="AB22" s="66">
        <v>98507172.469999999</v>
      </c>
      <c r="AC22" s="68">
        <v>0.25551128633523101</v>
      </c>
      <c r="AD22" s="66">
        <v>202772182.91</v>
      </c>
      <c r="AE22" s="68">
        <v>0.32902250808648498</v>
      </c>
      <c r="AF22" s="66">
        <v>258466642.15000001</v>
      </c>
      <c r="AG22" s="68">
        <v>1.7570735748796</v>
      </c>
      <c r="AH22" s="54">
        <v>626</v>
      </c>
      <c r="AI22" s="68">
        <v>4.08583117293378E-2</v>
      </c>
      <c r="AJ22" s="67">
        <v>1480</v>
      </c>
      <c r="AK22" s="68">
        <v>9.8034280203169399E-2</v>
      </c>
      <c r="AL22" s="67">
        <v>1416</v>
      </c>
      <c r="AM22" s="68">
        <v>9.13721109861413E-2</v>
      </c>
      <c r="AN22" s="67">
        <v>1105</v>
      </c>
      <c r="AO22" s="68">
        <v>6.7083780052622805E-2</v>
      </c>
      <c r="AP22" s="54">
        <v>3</v>
      </c>
      <c r="AQ22" s="68">
        <v>0.35419126328217199</v>
      </c>
      <c r="AR22" s="67">
        <v>5</v>
      </c>
      <c r="AS22" s="68">
        <v>0.60168471720818295</v>
      </c>
      <c r="AT22" s="67">
        <v>5</v>
      </c>
      <c r="AU22" s="68">
        <v>0.60532687651331696</v>
      </c>
      <c r="AV22" s="67">
        <v>5</v>
      </c>
      <c r="AW22" s="68">
        <v>0.614250614250614</v>
      </c>
      <c r="AX22" s="54"/>
    </row>
    <row r="23" spans="1:50" x14ac:dyDescent="0.2">
      <c r="B23" s="66"/>
      <c r="C23" s="67"/>
      <c r="D23" s="66"/>
      <c r="E23" s="67"/>
      <c r="F23" s="66"/>
      <c r="G23" s="67"/>
      <c r="H23" s="66"/>
      <c r="I23" s="67"/>
      <c r="J23" s="55"/>
      <c r="K23" s="67"/>
      <c r="L23" s="66"/>
      <c r="M23" s="67"/>
      <c r="N23" s="66"/>
      <c r="O23" s="67"/>
      <c r="P23" s="66"/>
      <c r="Q23" s="67"/>
      <c r="R23" s="55"/>
      <c r="S23" s="67"/>
      <c r="T23" s="66"/>
      <c r="U23" s="67"/>
      <c r="V23" s="66"/>
      <c r="W23" s="67"/>
      <c r="X23" s="66"/>
      <c r="Y23" s="67"/>
      <c r="Z23" s="55"/>
      <c r="AA23" s="67"/>
      <c r="AB23" s="66"/>
      <c r="AC23" s="67"/>
      <c r="AD23" s="66"/>
      <c r="AE23" s="67"/>
      <c r="AF23" s="66"/>
      <c r="AG23" s="67"/>
      <c r="AH23" s="54"/>
      <c r="AI23" s="67"/>
      <c r="AJ23" s="67"/>
      <c r="AK23" s="67"/>
      <c r="AL23" s="67"/>
      <c r="AM23" s="67"/>
      <c r="AN23" s="67"/>
      <c r="AO23" s="67"/>
      <c r="AP23" s="54"/>
      <c r="AQ23" s="67"/>
      <c r="AR23" s="67"/>
      <c r="AS23" s="67"/>
      <c r="AT23" s="67"/>
      <c r="AU23" s="67"/>
      <c r="AV23" s="67"/>
      <c r="AW23" s="67"/>
      <c r="AX23" s="54"/>
    </row>
    <row r="24" spans="1:50" x14ac:dyDescent="0.2">
      <c r="A24" s="48" t="s">
        <v>51</v>
      </c>
      <c r="B24" s="66">
        <v>4683234419.8900003</v>
      </c>
      <c r="C24" s="68">
        <v>0.39194575861820202</v>
      </c>
      <c r="D24" s="66">
        <v>4892467956.5600004</v>
      </c>
      <c r="E24" s="68">
        <v>0.43287744880156498</v>
      </c>
      <c r="F24" s="66">
        <v>4642226687.3100004</v>
      </c>
      <c r="G24" s="68">
        <v>0.43621115171286001</v>
      </c>
      <c r="H24" s="66">
        <v>4714170546.6899996</v>
      </c>
      <c r="I24" s="68">
        <v>0.47948474875493702</v>
      </c>
      <c r="J24" s="55">
        <v>254717904.13999999</v>
      </c>
      <c r="K24" s="68">
        <v>8.3852061568323505E-2</v>
      </c>
      <c r="L24" s="66">
        <v>1544564937.24</v>
      </c>
      <c r="M24" s="68">
        <v>0.51777743101420104</v>
      </c>
      <c r="N24" s="66">
        <v>292335599.22000003</v>
      </c>
      <c r="O24" s="68">
        <v>0.100219297451905</v>
      </c>
      <c r="P24" s="66">
        <v>348195436.86000001</v>
      </c>
      <c r="Q24" s="68">
        <v>0.14690139683615899</v>
      </c>
      <c r="R24" s="55">
        <v>630860040.01999998</v>
      </c>
      <c r="S24" s="68">
        <v>0.24407548027245399</v>
      </c>
      <c r="T24" s="66">
        <v>1165998258.55</v>
      </c>
      <c r="U24" s="68">
        <v>0.44888598197229101</v>
      </c>
      <c r="V24" s="66">
        <v>431844024.30000001</v>
      </c>
      <c r="W24" s="68">
        <v>0.18770338745125201</v>
      </c>
      <c r="X24" s="66">
        <v>602259761.09000003</v>
      </c>
      <c r="Y24" s="68">
        <v>0.27090187614044797</v>
      </c>
      <c r="Z24" s="55">
        <v>-376142135.88</v>
      </c>
      <c r="AA24" s="68">
        <v>-0.83031106150899803</v>
      </c>
      <c r="AB24" s="66">
        <v>378566678.69</v>
      </c>
      <c r="AC24" s="68">
        <v>0.98193924980636305</v>
      </c>
      <c r="AD24" s="66">
        <v>-139508425.08000001</v>
      </c>
      <c r="AE24" s="68">
        <v>-0.226369373058386</v>
      </c>
      <c r="AF24" s="66">
        <v>-254064324.22999999</v>
      </c>
      <c r="AG24" s="68">
        <v>-1.72714632229061</v>
      </c>
      <c r="AH24" s="54">
        <v>31417</v>
      </c>
      <c r="AI24" s="68">
        <v>2.0505520440904301</v>
      </c>
      <c r="AJ24" s="67">
        <v>32039</v>
      </c>
      <c r="AK24" s="68">
        <v>2.1222434482630699</v>
      </c>
      <c r="AL24" s="67">
        <v>32664</v>
      </c>
      <c r="AM24" s="68">
        <v>2.10775327207014</v>
      </c>
      <c r="AN24" s="67">
        <v>33379</v>
      </c>
      <c r="AO24" s="68">
        <v>2.0264158320149299</v>
      </c>
      <c r="AP24" s="54">
        <v>11</v>
      </c>
      <c r="AQ24" s="68">
        <v>1.2987012987013</v>
      </c>
      <c r="AR24" s="67">
        <v>11</v>
      </c>
      <c r="AS24" s="68">
        <v>1.323706377858</v>
      </c>
      <c r="AT24" s="67">
        <v>11</v>
      </c>
      <c r="AU24" s="68">
        <v>1.3317191283293</v>
      </c>
      <c r="AV24" s="67">
        <v>11</v>
      </c>
      <c r="AW24" s="68">
        <v>1.35135135135135</v>
      </c>
      <c r="AX24" s="54"/>
    </row>
    <row r="25" spans="1:50" x14ac:dyDescent="0.2">
      <c r="B25" s="66"/>
      <c r="C25" s="67"/>
      <c r="D25" s="66"/>
      <c r="E25" s="67"/>
      <c r="F25" s="66"/>
      <c r="G25" s="67"/>
      <c r="H25" s="66"/>
      <c r="I25" s="67"/>
      <c r="J25" s="55"/>
      <c r="K25" s="67"/>
      <c r="L25" s="66"/>
      <c r="M25" s="67"/>
      <c r="N25" s="66"/>
      <c r="O25" s="67"/>
      <c r="P25" s="66"/>
      <c r="Q25" s="67"/>
      <c r="R25" s="55"/>
      <c r="S25" s="67"/>
      <c r="T25" s="66"/>
      <c r="U25" s="67"/>
      <c r="V25" s="66"/>
      <c r="W25" s="67"/>
      <c r="X25" s="66"/>
      <c r="Y25" s="67"/>
      <c r="Z25" s="55"/>
      <c r="AA25" s="67"/>
      <c r="AB25" s="66"/>
      <c r="AC25" s="67"/>
      <c r="AD25" s="66"/>
      <c r="AE25" s="67"/>
      <c r="AF25" s="66"/>
      <c r="AG25" s="67"/>
      <c r="AH25" s="54"/>
      <c r="AI25" s="67"/>
      <c r="AJ25" s="67"/>
      <c r="AK25" s="67"/>
      <c r="AL25" s="67"/>
      <c r="AM25" s="67"/>
      <c r="AN25" s="67"/>
      <c r="AO25" s="67"/>
      <c r="AP25" s="54"/>
      <c r="AQ25" s="67"/>
      <c r="AR25" s="67"/>
      <c r="AS25" s="67"/>
      <c r="AT25" s="67"/>
      <c r="AU25" s="67"/>
      <c r="AV25" s="67"/>
      <c r="AW25" s="67"/>
      <c r="AX25" s="54"/>
    </row>
    <row r="26" spans="1:50" x14ac:dyDescent="0.2">
      <c r="A26" s="72" t="s">
        <v>52</v>
      </c>
      <c r="B26" s="70">
        <v>4833993560.2700005</v>
      </c>
      <c r="C26" s="69">
        <v>0.40456298003977098</v>
      </c>
      <c r="D26" s="70">
        <v>4295065056.4700003</v>
      </c>
      <c r="E26" s="69">
        <v>0.38002023121859202</v>
      </c>
      <c r="F26" s="70">
        <v>3765579231.8600001</v>
      </c>
      <c r="G26" s="69">
        <v>0.35383615756762898</v>
      </c>
      <c r="H26" s="70">
        <v>3569849134.9000001</v>
      </c>
      <c r="I26" s="69">
        <v>0.363094249261388</v>
      </c>
      <c r="J26" s="73">
        <v>523308013.63999999</v>
      </c>
      <c r="K26" s="69">
        <v>0.172270794733065</v>
      </c>
      <c r="L26" s="70">
        <v>220843244.28999999</v>
      </c>
      <c r="M26" s="69">
        <v>7.4032269494377398E-2</v>
      </c>
      <c r="N26" s="70">
        <v>251806122.09</v>
      </c>
      <c r="O26" s="69">
        <v>8.6324870174148305E-2</v>
      </c>
      <c r="P26" s="70">
        <v>187944724.97</v>
      </c>
      <c r="Q26" s="69">
        <v>7.9292660682344598E-2</v>
      </c>
      <c r="R26" s="73">
        <v>201077841.56</v>
      </c>
      <c r="S26" s="69">
        <v>7.7795656147993705E-2</v>
      </c>
      <c r="T26" s="70">
        <v>144335369.77000001</v>
      </c>
      <c r="U26" s="69">
        <v>5.5566227237004003E-2</v>
      </c>
      <c r="V26" s="70">
        <v>313562125.01999998</v>
      </c>
      <c r="W26" s="69">
        <v>0.13629150742116</v>
      </c>
      <c r="X26" s="70">
        <v>170619013.13</v>
      </c>
      <c r="Y26" s="69">
        <v>7.6745972001343102E-2</v>
      </c>
      <c r="Z26" s="73">
        <v>322230172.07999998</v>
      </c>
      <c r="AA26" s="69">
        <v>0.71130365547593999</v>
      </c>
      <c r="AB26" s="70">
        <v>76507874.519999996</v>
      </c>
      <c r="AC26" s="69">
        <v>0.19844875193563299</v>
      </c>
      <c r="AD26" s="70">
        <v>-61756002.93</v>
      </c>
      <c r="AE26" s="69">
        <v>-0.10020661947720701</v>
      </c>
      <c r="AF26" s="70">
        <v>17325711.84</v>
      </c>
      <c r="AG26" s="69">
        <v>0.11778135153849199</v>
      </c>
      <c r="AH26" s="74">
        <v>38423</v>
      </c>
      <c r="AI26" s="69">
        <v>2.5078257373424102</v>
      </c>
      <c r="AJ26" s="71">
        <v>37243</v>
      </c>
      <c r="AK26" s="69">
        <v>2.4669531740585402</v>
      </c>
      <c r="AL26" s="71">
        <v>37207</v>
      </c>
      <c r="AM26" s="69">
        <v>2.40090546148401</v>
      </c>
      <c r="AN26" s="71">
        <v>37130</v>
      </c>
      <c r="AO26" s="69">
        <v>2.2541364283745602</v>
      </c>
      <c r="AP26" s="74">
        <v>7</v>
      </c>
      <c r="AQ26" s="69">
        <v>0.826446280991736</v>
      </c>
      <c r="AR26" s="71">
        <v>7</v>
      </c>
      <c r="AS26" s="69">
        <v>0.84235860409145602</v>
      </c>
      <c r="AT26" s="71">
        <v>7</v>
      </c>
      <c r="AU26" s="69">
        <v>0.84745762711864403</v>
      </c>
      <c r="AV26" s="71">
        <v>7</v>
      </c>
      <c r="AW26" s="69">
        <v>0.85995085995085996</v>
      </c>
      <c r="AX26" s="54"/>
    </row>
    <row r="27" spans="1:50" x14ac:dyDescent="0.2">
      <c r="A27" s="72"/>
      <c r="B27" s="70"/>
      <c r="C27" s="71"/>
      <c r="D27" s="70"/>
      <c r="E27" s="71"/>
      <c r="F27" s="70"/>
      <c r="G27" s="71"/>
      <c r="H27" s="70"/>
      <c r="I27" s="71"/>
      <c r="J27" s="73"/>
      <c r="K27" s="71"/>
      <c r="L27" s="70"/>
      <c r="M27" s="71"/>
      <c r="N27" s="70"/>
      <c r="O27" s="71"/>
      <c r="P27" s="70"/>
      <c r="Q27" s="71"/>
      <c r="R27" s="73"/>
      <c r="S27" s="71"/>
      <c r="T27" s="70"/>
      <c r="U27" s="71"/>
      <c r="V27" s="70"/>
      <c r="W27" s="71"/>
      <c r="X27" s="70"/>
      <c r="Y27" s="71"/>
      <c r="Z27" s="73"/>
      <c r="AA27" s="71"/>
      <c r="AB27" s="70"/>
      <c r="AC27" s="71"/>
      <c r="AD27" s="70"/>
      <c r="AE27" s="71"/>
      <c r="AF27" s="70"/>
      <c r="AG27" s="71"/>
      <c r="AH27" s="74"/>
      <c r="AI27" s="71"/>
      <c r="AJ27" s="71"/>
      <c r="AK27" s="71"/>
      <c r="AL27" s="71"/>
      <c r="AM27" s="71"/>
      <c r="AN27" s="71"/>
      <c r="AO27" s="71"/>
      <c r="AP27" s="74"/>
      <c r="AQ27" s="71"/>
      <c r="AR27" s="71"/>
      <c r="AS27" s="71"/>
      <c r="AT27" s="71"/>
      <c r="AU27" s="71"/>
      <c r="AV27" s="71"/>
      <c r="AW27" s="71"/>
      <c r="AX27" s="54"/>
    </row>
    <row r="28" spans="1:50" x14ac:dyDescent="0.2">
      <c r="A28" s="72" t="s">
        <v>53</v>
      </c>
      <c r="B28" s="70">
        <v>2679684399.6700001</v>
      </c>
      <c r="C28" s="69">
        <v>0.224266146154326</v>
      </c>
      <c r="D28" s="70">
        <v>2598888588.3699999</v>
      </c>
      <c r="E28" s="69">
        <v>0.229945351066565</v>
      </c>
      <c r="F28" s="70">
        <v>2381358558.75</v>
      </c>
      <c r="G28" s="69">
        <v>0.22376657356979399</v>
      </c>
      <c r="H28" s="70">
        <v>2412426237.2800002</v>
      </c>
      <c r="I28" s="69">
        <v>0.245371179683815</v>
      </c>
      <c r="J28" s="73">
        <v>197003237.37</v>
      </c>
      <c r="K28" s="69">
        <v>6.4852636271806499E-2</v>
      </c>
      <c r="L28" s="70">
        <v>92725999.180000007</v>
      </c>
      <c r="M28" s="69">
        <v>3.1084112092714899E-2</v>
      </c>
      <c r="N28" s="70">
        <v>88771092.650000006</v>
      </c>
      <c r="O28" s="69">
        <v>3.0432751136565302E-2</v>
      </c>
      <c r="P28" s="70">
        <v>113474321.12</v>
      </c>
      <c r="Q28" s="69">
        <v>4.7874080223128397E-2</v>
      </c>
      <c r="R28" s="73">
        <v>233228608.59</v>
      </c>
      <c r="S28" s="69">
        <v>9.0234570338415795E-2</v>
      </c>
      <c r="T28" s="70">
        <v>119961672.09</v>
      </c>
      <c r="U28" s="69">
        <v>4.6182841681189801E-2</v>
      </c>
      <c r="V28" s="70">
        <v>225460829.97999999</v>
      </c>
      <c r="W28" s="69">
        <v>9.79977935168031E-2</v>
      </c>
      <c r="X28" s="70">
        <v>114429554.5</v>
      </c>
      <c r="Y28" s="69">
        <v>5.14714463803157E-2</v>
      </c>
      <c r="Z28" s="73">
        <v>-36225371.219999999</v>
      </c>
      <c r="AA28" s="69">
        <v>-7.9965320452243999E-2</v>
      </c>
      <c r="AB28" s="70">
        <v>-27235672.91</v>
      </c>
      <c r="AC28" s="69">
        <v>-7.0644823569157203E-2</v>
      </c>
      <c r="AD28" s="70">
        <v>-136689737.33000001</v>
      </c>
      <c r="AE28" s="69">
        <v>-0.22179570965096901</v>
      </c>
      <c r="AF28" s="70">
        <v>-955233.38</v>
      </c>
      <c r="AG28" s="69">
        <v>-6.4937406076056303E-3</v>
      </c>
      <c r="AH28" s="74">
        <v>15746</v>
      </c>
      <c r="AI28" s="69">
        <v>1.0277236046168601</v>
      </c>
      <c r="AJ28" s="71">
        <v>15691</v>
      </c>
      <c r="AK28" s="69">
        <v>1.0393620882891399</v>
      </c>
      <c r="AL28" s="71">
        <v>15797</v>
      </c>
      <c r="AM28" s="69">
        <v>1.0193539811073999</v>
      </c>
      <c r="AN28" s="71">
        <v>15925</v>
      </c>
      <c r="AO28" s="69">
        <v>0.96679565369956399</v>
      </c>
      <c r="AP28" s="74">
        <v>8</v>
      </c>
      <c r="AQ28" s="69">
        <v>0.94451003541912604</v>
      </c>
      <c r="AR28" s="71">
        <v>8</v>
      </c>
      <c r="AS28" s="69">
        <v>0.96269554753309305</v>
      </c>
      <c r="AT28" s="71">
        <v>8</v>
      </c>
      <c r="AU28" s="69">
        <v>0.96852300242130795</v>
      </c>
      <c r="AV28" s="71">
        <v>8</v>
      </c>
      <c r="AW28" s="69">
        <v>0.98280098280098305</v>
      </c>
      <c r="AX28" s="54"/>
    </row>
    <row r="29" spans="1:50" ht="13.5" thickBot="1" x14ac:dyDescent="0.25">
      <c r="A29" s="72"/>
      <c r="B29" s="70"/>
      <c r="C29" s="71"/>
      <c r="D29" s="70"/>
      <c r="E29" s="71"/>
      <c r="F29" s="70"/>
      <c r="G29" s="71"/>
      <c r="H29" s="70"/>
      <c r="I29" s="71"/>
      <c r="J29" s="73"/>
      <c r="K29" s="71"/>
      <c r="L29" s="70"/>
      <c r="M29" s="71"/>
      <c r="N29" s="70"/>
      <c r="O29" s="71"/>
      <c r="P29" s="70"/>
      <c r="Q29" s="71"/>
      <c r="R29" s="73"/>
      <c r="S29" s="71"/>
      <c r="T29" s="70"/>
      <c r="U29" s="71"/>
      <c r="V29" s="70"/>
      <c r="W29" s="71"/>
      <c r="X29" s="70"/>
      <c r="Y29" s="71"/>
      <c r="Z29" s="73"/>
      <c r="AA29" s="71"/>
      <c r="AB29" s="70"/>
      <c r="AC29" s="71"/>
      <c r="AD29" s="70"/>
      <c r="AE29" s="71"/>
      <c r="AF29" s="70"/>
      <c r="AG29" s="71"/>
      <c r="AH29" s="74"/>
      <c r="AI29" s="71"/>
      <c r="AJ29" s="71"/>
      <c r="AK29" s="71"/>
      <c r="AL29" s="71"/>
      <c r="AM29" s="71"/>
      <c r="AN29" s="71"/>
      <c r="AO29" s="71"/>
      <c r="AP29" s="74"/>
      <c r="AQ29" s="71"/>
      <c r="AR29" s="71"/>
      <c r="AS29" s="71"/>
      <c r="AT29" s="71"/>
      <c r="AU29" s="71"/>
      <c r="AV29" s="71"/>
      <c r="AW29" s="71"/>
      <c r="AX29" s="54"/>
    </row>
    <row r="30" spans="1:50" ht="14.25" thickTop="1" thickBot="1" x14ac:dyDescent="0.25">
      <c r="A30" s="75" t="s">
        <v>42</v>
      </c>
      <c r="B30" s="76">
        <v>258873485962.72</v>
      </c>
      <c r="C30" s="77">
        <v>21.6654465150988</v>
      </c>
      <c r="D30" s="76">
        <v>249044305558.03</v>
      </c>
      <c r="E30" s="77">
        <v>22.035027022296099</v>
      </c>
      <c r="F30" s="76">
        <v>231383737421.94</v>
      </c>
      <c r="G30" s="77">
        <v>21.7421882615855</v>
      </c>
      <c r="H30" s="76">
        <v>221953520409.10999</v>
      </c>
      <c r="I30" s="77">
        <v>22.575196827225501</v>
      </c>
      <c r="J30" s="78">
        <v>17894449662.18</v>
      </c>
      <c r="K30" s="77">
        <v>5.89077748527514</v>
      </c>
      <c r="L30" s="76">
        <v>15003168096.01</v>
      </c>
      <c r="M30" s="77">
        <v>5.0294433380752102</v>
      </c>
      <c r="N30" s="76">
        <v>14858709642.110001</v>
      </c>
      <c r="O30" s="77">
        <v>5.0939038739973901</v>
      </c>
      <c r="P30" s="76">
        <v>14572251595.620001</v>
      </c>
      <c r="Q30" s="77">
        <v>6.1479384501676799</v>
      </c>
      <c r="R30" s="78">
        <v>16390779386.809999</v>
      </c>
      <c r="S30" s="77">
        <v>6.3414816236397904</v>
      </c>
      <c r="T30" s="76">
        <v>14797348352.780001</v>
      </c>
      <c r="U30" s="77">
        <v>5.6966828185351703</v>
      </c>
      <c r="V30" s="76">
        <v>15743394358.530001</v>
      </c>
      <c r="W30" s="77">
        <v>6.8429532071610204</v>
      </c>
      <c r="X30" s="76">
        <v>14371204986.690001</v>
      </c>
      <c r="Y30" s="77">
        <v>6.4642977080972504</v>
      </c>
      <c r="Z30" s="78">
        <v>1503670275.3699999</v>
      </c>
      <c r="AA30" s="77">
        <v>3.3192613733131502</v>
      </c>
      <c r="AB30" s="76">
        <v>205819743.22999999</v>
      </c>
      <c r="AC30" s="77">
        <v>0.533862317100818</v>
      </c>
      <c r="AD30" s="76">
        <v>-884684716.41999996</v>
      </c>
      <c r="AE30" s="77">
        <v>-1.43550846119502</v>
      </c>
      <c r="AF30" s="76">
        <v>201046608.93000001</v>
      </c>
      <c r="AG30" s="77">
        <v>1.3667283365141101</v>
      </c>
      <c r="AH30" s="79">
        <v>733192</v>
      </c>
      <c r="AI30" s="77">
        <v>47.8546122898669</v>
      </c>
      <c r="AJ30" s="80">
        <v>730356</v>
      </c>
      <c r="AK30" s="77">
        <v>48.3783275351797</v>
      </c>
      <c r="AL30" s="80">
        <v>796101</v>
      </c>
      <c r="AM30" s="77">
        <v>51.371065627244398</v>
      </c>
      <c r="AN30" s="80">
        <v>745019</v>
      </c>
      <c r="AO30" s="77">
        <v>45.229584371968301</v>
      </c>
      <c r="AP30" s="79">
        <v>223</v>
      </c>
      <c r="AQ30" s="77">
        <v>26.328217237308099</v>
      </c>
      <c r="AR30" s="80">
        <v>216</v>
      </c>
      <c r="AS30" s="77">
        <v>25.992779783393502</v>
      </c>
      <c r="AT30" s="80">
        <v>214</v>
      </c>
      <c r="AU30" s="77">
        <v>25.90799031477</v>
      </c>
      <c r="AV30" s="80">
        <v>209</v>
      </c>
      <c r="AW30" s="77">
        <v>25.675675675675699</v>
      </c>
      <c r="AX30" s="54"/>
    </row>
    <row r="31" spans="1:50" ht="13.5" thickTop="1" x14ac:dyDescent="0.2">
      <c r="A31" s="61"/>
      <c r="B31" s="129"/>
      <c r="C31" s="130"/>
      <c r="D31" s="129"/>
      <c r="E31" s="130"/>
      <c r="F31" s="129"/>
      <c r="G31" s="130"/>
      <c r="H31" s="129"/>
      <c r="I31" s="130"/>
      <c r="J31" s="131"/>
      <c r="K31" s="130"/>
      <c r="L31" s="129"/>
      <c r="M31" s="130"/>
      <c r="N31" s="129"/>
      <c r="O31" s="130"/>
      <c r="P31" s="129"/>
      <c r="Q31" s="130"/>
      <c r="R31" s="131"/>
      <c r="S31" s="130"/>
      <c r="T31" s="129"/>
      <c r="U31" s="130"/>
      <c r="V31" s="129"/>
      <c r="W31" s="130"/>
      <c r="X31" s="129"/>
      <c r="Y31" s="130"/>
      <c r="Z31" s="131"/>
      <c r="AA31" s="130"/>
      <c r="AB31" s="129"/>
      <c r="AC31" s="130"/>
      <c r="AD31" s="129"/>
      <c r="AE31" s="130"/>
      <c r="AF31" s="129"/>
      <c r="AG31" s="130"/>
      <c r="AH31" s="132"/>
      <c r="AI31" s="130"/>
      <c r="AJ31" s="130"/>
      <c r="AK31" s="130"/>
      <c r="AL31" s="130"/>
      <c r="AM31" s="130"/>
      <c r="AN31" s="130"/>
      <c r="AO31" s="130"/>
      <c r="AP31" s="132"/>
      <c r="AQ31" s="130"/>
      <c r="AR31" s="130"/>
      <c r="AS31" s="130"/>
      <c r="AT31" s="130"/>
      <c r="AU31" s="130"/>
      <c r="AV31" s="130"/>
      <c r="AW31" s="130"/>
      <c r="AX31" s="54"/>
    </row>
    <row r="32" spans="1:50" x14ac:dyDescent="0.2">
      <c r="A32" s="46" t="s">
        <v>54</v>
      </c>
      <c r="B32" s="66"/>
      <c r="C32" s="67"/>
      <c r="D32" s="66"/>
      <c r="E32" s="67"/>
      <c r="F32" s="66"/>
      <c r="G32" s="67"/>
      <c r="H32" s="66"/>
      <c r="I32" s="67"/>
      <c r="J32" s="55"/>
      <c r="K32" s="67"/>
      <c r="L32" s="66"/>
      <c r="M32" s="67"/>
      <c r="N32" s="66"/>
      <c r="O32" s="67"/>
      <c r="P32" s="66"/>
      <c r="Q32" s="67"/>
      <c r="R32" s="55"/>
      <c r="S32" s="67"/>
      <c r="T32" s="66"/>
      <c r="U32" s="67"/>
      <c r="V32" s="66"/>
      <c r="W32" s="67"/>
      <c r="X32" s="66"/>
      <c r="Y32" s="67"/>
      <c r="Z32" s="55"/>
      <c r="AA32" s="67"/>
      <c r="AB32" s="66"/>
      <c r="AC32" s="67"/>
      <c r="AD32" s="66"/>
      <c r="AE32" s="67"/>
      <c r="AF32" s="66"/>
      <c r="AG32" s="67"/>
      <c r="AH32" s="54"/>
      <c r="AI32" s="67"/>
      <c r="AJ32" s="67"/>
      <c r="AK32" s="67"/>
      <c r="AL32" s="67"/>
      <c r="AM32" s="67"/>
      <c r="AN32" s="67"/>
      <c r="AO32" s="67"/>
      <c r="AP32" s="54"/>
      <c r="AQ32" s="67"/>
      <c r="AR32" s="67"/>
      <c r="AS32" s="67"/>
      <c r="AT32" s="67"/>
      <c r="AU32" s="67"/>
      <c r="AV32" s="67"/>
      <c r="AW32" s="67"/>
      <c r="AX32" s="54"/>
    </row>
    <row r="33" spans="1:50" x14ac:dyDescent="0.2">
      <c r="B33" s="66"/>
      <c r="C33" s="67"/>
      <c r="D33" s="66"/>
      <c r="E33" s="67"/>
      <c r="F33" s="66"/>
      <c r="G33" s="67"/>
      <c r="H33" s="66"/>
      <c r="I33" s="67"/>
      <c r="J33" s="55"/>
      <c r="K33" s="67"/>
      <c r="L33" s="66"/>
      <c r="M33" s="67"/>
      <c r="N33" s="66"/>
      <c r="O33" s="67"/>
      <c r="P33" s="66"/>
      <c r="Q33" s="67"/>
      <c r="R33" s="55"/>
      <c r="S33" s="67"/>
      <c r="T33" s="66"/>
      <c r="U33" s="67"/>
      <c r="V33" s="66"/>
      <c r="W33" s="67"/>
      <c r="X33" s="66"/>
      <c r="Y33" s="67"/>
      <c r="Z33" s="55"/>
      <c r="AA33" s="67"/>
      <c r="AB33" s="66"/>
      <c r="AC33" s="67"/>
      <c r="AD33" s="66"/>
      <c r="AE33" s="67"/>
      <c r="AF33" s="66"/>
      <c r="AG33" s="67"/>
      <c r="AH33" s="54"/>
      <c r="AI33" s="67"/>
      <c r="AJ33" s="67"/>
      <c r="AK33" s="67"/>
      <c r="AL33" s="67"/>
      <c r="AM33" s="67"/>
      <c r="AN33" s="67"/>
      <c r="AO33" s="67"/>
      <c r="AP33" s="54"/>
      <c r="AQ33" s="67"/>
      <c r="AR33" s="67"/>
      <c r="AS33" s="67"/>
      <c r="AT33" s="67"/>
      <c r="AU33" s="67"/>
      <c r="AV33" s="67"/>
      <c r="AW33" s="67"/>
      <c r="AX33" s="54"/>
    </row>
    <row r="34" spans="1:50" x14ac:dyDescent="0.2">
      <c r="A34" s="48" t="s">
        <v>55</v>
      </c>
      <c r="B34" s="66">
        <v>122947413396.91</v>
      </c>
      <c r="C34" s="68">
        <v>10.2896231308296</v>
      </c>
      <c r="D34" s="66">
        <v>90988340924.800003</v>
      </c>
      <c r="E34" s="68">
        <v>8.0504974667035292</v>
      </c>
      <c r="F34" s="66">
        <v>81563084233.589996</v>
      </c>
      <c r="G34" s="68">
        <v>7.6641511298975002</v>
      </c>
      <c r="H34" s="66">
        <v>72881285732.539993</v>
      </c>
      <c r="I34" s="68">
        <v>7.4128554816372203</v>
      </c>
      <c r="J34" s="55">
        <v>18421631519.360001</v>
      </c>
      <c r="K34" s="68">
        <v>6.0643235329909801</v>
      </c>
      <c r="L34" s="66">
        <v>12553656403.52</v>
      </c>
      <c r="M34" s="68">
        <v>4.2083047502453796</v>
      </c>
      <c r="N34" s="66">
        <v>12131351820.77</v>
      </c>
      <c r="O34" s="68">
        <v>4.1589035336900499</v>
      </c>
      <c r="P34" s="66">
        <v>9154789755.2600002</v>
      </c>
      <c r="Q34" s="68">
        <v>3.8623464308344202</v>
      </c>
      <c r="R34" s="55">
        <v>6471914008.0799999</v>
      </c>
      <c r="S34" s="68">
        <v>2.50393973242317</v>
      </c>
      <c r="T34" s="66">
        <v>4736179630.4300003</v>
      </c>
      <c r="U34" s="68">
        <v>1.8233343219968201</v>
      </c>
      <c r="V34" s="66">
        <v>4743178413.6599998</v>
      </c>
      <c r="W34" s="68">
        <v>2.0616486634793398</v>
      </c>
      <c r="X34" s="66">
        <v>4077983966.1599998</v>
      </c>
      <c r="Y34" s="68">
        <v>1.83431399319126</v>
      </c>
      <c r="Z34" s="55">
        <v>11949717511.280001</v>
      </c>
      <c r="AA34" s="68">
        <v>26.378280136870799</v>
      </c>
      <c r="AB34" s="66">
        <v>7817476773.0900002</v>
      </c>
      <c r="AC34" s="68">
        <v>20.277239678119201</v>
      </c>
      <c r="AD34" s="66">
        <v>7388173407.1099997</v>
      </c>
      <c r="AE34" s="68">
        <v>11.9882091798762</v>
      </c>
      <c r="AF34" s="66">
        <v>5076805789.1000004</v>
      </c>
      <c r="AG34" s="68">
        <v>34.512466377175798</v>
      </c>
      <c r="AH34" s="54">
        <v>113026</v>
      </c>
      <c r="AI34" s="68">
        <v>7.3770791398085303</v>
      </c>
      <c r="AJ34" s="67">
        <v>76996</v>
      </c>
      <c r="AK34" s="68">
        <v>5.1001671881913699</v>
      </c>
      <c r="AL34" s="67">
        <v>69465</v>
      </c>
      <c r="AM34" s="68">
        <v>4.4824602328053</v>
      </c>
      <c r="AN34" s="67">
        <v>63742</v>
      </c>
      <c r="AO34" s="68">
        <v>3.86973240553329</v>
      </c>
      <c r="AP34" s="54">
        <v>110</v>
      </c>
      <c r="AQ34" s="68">
        <v>12.987012987012999</v>
      </c>
      <c r="AR34" s="67">
        <v>89</v>
      </c>
      <c r="AS34" s="68">
        <v>10.7099879663057</v>
      </c>
      <c r="AT34" s="67">
        <v>89</v>
      </c>
      <c r="AU34" s="68">
        <v>10.774818401937001</v>
      </c>
      <c r="AV34" s="67">
        <v>87</v>
      </c>
      <c r="AW34" s="68">
        <v>10.6879606879607</v>
      </c>
      <c r="AX34" s="54"/>
    </row>
    <row r="35" spans="1:50" x14ac:dyDescent="0.2">
      <c r="B35" s="66"/>
      <c r="C35" s="67"/>
      <c r="D35" s="66"/>
      <c r="E35" s="67"/>
      <c r="F35" s="66"/>
      <c r="G35" s="67"/>
      <c r="H35" s="66"/>
      <c r="I35" s="67"/>
      <c r="J35" s="55"/>
      <c r="K35" s="67"/>
      <c r="L35" s="66"/>
      <c r="M35" s="67"/>
      <c r="N35" s="66"/>
      <c r="O35" s="67"/>
      <c r="P35" s="66"/>
      <c r="Q35" s="67"/>
      <c r="R35" s="55"/>
      <c r="S35" s="67"/>
      <c r="T35" s="66"/>
      <c r="U35" s="67"/>
      <c r="V35" s="66"/>
      <c r="W35" s="67"/>
      <c r="X35" s="66"/>
      <c r="Y35" s="67"/>
      <c r="Z35" s="55"/>
      <c r="AA35" s="67"/>
      <c r="AB35" s="66"/>
      <c r="AC35" s="67"/>
      <c r="AD35" s="66"/>
      <c r="AE35" s="67"/>
      <c r="AF35" s="66"/>
      <c r="AG35" s="67"/>
      <c r="AH35" s="54"/>
      <c r="AI35" s="67"/>
      <c r="AJ35" s="67"/>
      <c r="AK35" s="67"/>
      <c r="AL35" s="67"/>
      <c r="AM35" s="67"/>
      <c r="AN35" s="67"/>
      <c r="AO35" s="67"/>
      <c r="AP35" s="54"/>
      <c r="AQ35" s="67"/>
      <c r="AR35" s="67"/>
      <c r="AS35" s="67"/>
      <c r="AT35" s="67"/>
      <c r="AU35" s="67"/>
      <c r="AV35" s="67"/>
      <c r="AW35" s="67"/>
      <c r="AX35" s="54"/>
    </row>
    <row r="36" spans="1:50" x14ac:dyDescent="0.2">
      <c r="A36" s="48" t="s">
        <v>56</v>
      </c>
      <c r="B36" s="66">
        <v>31045424770.849998</v>
      </c>
      <c r="C36" s="68">
        <v>2.5982305117498101</v>
      </c>
      <c r="D36" s="66">
        <v>5877700339.1300001</v>
      </c>
      <c r="E36" s="68">
        <v>0.520049175633571</v>
      </c>
      <c r="F36" s="66">
        <v>5552213549.1499996</v>
      </c>
      <c r="G36" s="68">
        <v>0.52171891421224204</v>
      </c>
      <c r="H36" s="66">
        <v>4421491290.1300001</v>
      </c>
      <c r="I36" s="68">
        <v>0.449715940348973</v>
      </c>
      <c r="J36" s="55">
        <v>2809064225.23</v>
      </c>
      <c r="K36" s="68">
        <v>0.92473211554810197</v>
      </c>
      <c r="L36" s="66">
        <v>299016372.13</v>
      </c>
      <c r="M36" s="68">
        <v>0.10023788916852799</v>
      </c>
      <c r="N36" s="66">
        <v>1888569069.5699999</v>
      </c>
      <c r="O36" s="68">
        <v>0.64744446398833899</v>
      </c>
      <c r="P36" s="66">
        <v>141725209.97</v>
      </c>
      <c r="Q36" s="68">
        <v>5.9792947027797902E-2</v>
      </c>
      <c r="R36" s="55">
        <v>1719602889.5599999</v>
      </c>
      <c r="S36" s="68">
        <v>0.66530272092356801</v>
      </c>
      <c r="T36" s="66">
        <v>219801222.06999999</v>
      </c>
      <c r="U36" s="68">
        <v>8.46190692688506E-2</v>
      </c>
      <c r="V36" s="66">
        <v>247584974.31999999</v>
      </c>
      <c r="W36" s="68">
        <v>0.107614174903138</v>
      </c>
      <c r="X36" s="66">
        <v>114844797.38</v>
      </c>
      <c r="Y36" s="68">
        <v>5.1658226375449902E-2</v>
      </c>
      <c r="Z36" s="55">
        <v>1089461335.6700001</v>
      </c>
      <c r="AA36" s="68">
        <v>2.40492014003387</v>
      </c>
      <c r="AB36" s="66">
        <v>79215150.060000002</v>
      </c>
      <c r="AC36" s="68">
        <v>0.20547097618940399</v>
      </c>
      <c r="AD36" s="66">
        <v>1640984095.25</v>
      </c>
      <c r="AE36" s="68">
        <v>2.6626961104858702</v>
      </c>
      <c r="AF36" s="66">
        <v>26880412.59</v>
      </c>
      <c r="AG36" s="68">
        <v>0.18273484829945599</v>
      </c>
      <c r="AH36" s="54">
        <v>38214</v>
      </c>
      <c r="AI36" s="68">
        <v>2.4941845438097698</v>
      </c>
      <c r="AJ36" s="67">
        <v>16088</v>
      </c>
      <c r="AK36" s="68">
        <v>1.0656591215598601</v>
      </c>
      <c r="AL36" s="67">
        <v>15629</v>
      </c>
      <c r="AM36" s="68">
        <v>1.00851322217684</v>
      </c>
      <c r="AN36" s="67">
        <v>15092</v>
      </c>
      <c r="AO36" s="68">
        <v>0.91622480412143303</v>
      </c>
      <c r="AP36" s="54">
        <v>66</v>
      </c>
      <c r="AQ36" s="68">
        <v>7.7922077922077904</v>
      </c>
      <c r="AR36" s="67">
        <v>45</v>
      </c>
      <c r="AS36" s="68">
        <v>5.4151624548736503</v>
      </c>
      <c r="AT36" s="67">
        <v>44</v>
      </c>
      <c r="AU36" s="68">
        <v>5.32687651331719</v>
      </c>
      <c r="AV36" s="67">
        <v>44</v>
      </c>
      <c r="AW36" s="68">
        <v>5.4054054054054097</v>
      </c>
      <c r="AX36" s="54"/>
    </row>
    <row r="37" spans="1:50" x14ac:dyDescent="0.2">
      <c r="B37" s="66"/>
      <c r="C37" s="67"/>
      <c r="D37" s="66"/>
      <c r="E37" s="67"/>
      <c r="F37" s="66"/>
      <c r="G37" s="67"/>
      <c r="H37" s="66"/>
      <c r="I37" s="67"/>
      <c r="J37" s="55"/>
      <c r="K37" s="67"/>
      <c r="L37" s="66"/>
      <c r="M37" s="67"/>
      <c r="N37" s="66"/>
      <c r="O37" s="67"/>
      <c r="P37" s="66"/>
      <c r="Q37" s="67"/>
      <c r="R37" s="55"/>
      <c r="S37" s="67"/>
      <c r="T37" s="66"/>
      <c r="U37" s="67"/>
      <c r="V37" s="66"/>
      <c r="W37" s="67"/>
      <c r="X37" s="66"/>
      <c r="Y37" s="67"/>
      <c r="Z37" s="55"/>
      <c r="AA37" s="67"/>
      <c r="AB37" s="66"/>
      <c r="AC37" s="67"/>
      <c r="AD37" s="66"/>
      <c r="AE37" s="67"/>
      <c r="AF37" s="66"/>
      <c r="AG37" s="67"/>
      <c r="AH37" s="54"/>
      <c r="AI37" s="67"/>
      <c r="AJ37" s="67"/>
      <c r="AK37" s="67"/>
      <c r="AL37" s="67"/>
      <c r="AM37" s="67"/>
      <c r="AN37" s="67"/>
      <c r="AO37" s="67"/>
      <c r="AP37" s="54"/>
      <c r="AQ37" s="67"/>
      <c r="AR37" s="67"/>
      <c r="AS37" s="67"/>
      <c r="AT37" s="67"/>
      <c r="AU37" s="67"/>
      <c r="AV37" s="67"/>
      <c r="AW37" s="67"/>
      <c r="AX37" s="54"/>
    </row>
    <row r="38" spans="1:50" x14ac:dyDescent="0.2">
      <c r="A38" s="48" t="s">
        <v>57</v>
      </c>
      <c r="B38" s="66">
        <v>0</v>
      </c>
      <c r="C38" s="68">
        <v>0</v>
      </c>
      <c r="D38" s="66">
        <v>1437710133.3199999</v>
      </c>
      <c r="E38" s="68">
        <v>0.127206207614144</v>
      </c>
      <c r="F38" s="66">
        <v>1321979050.3800001</v>
      </c>
      <c r="G38" s="68">
        <v>0.12422099198276899</v>
      </c>
      <c r="H38" s="66">
        <v>1182750033.99</v>
      </c>
      <c r="I38" s="68">
        <v>0.120299127337635</v>
      </c>
      <c r="J38" s="55">
        <v>0</v>
      </c>
      <c r="K38" s="68">
        <v>0</v>
      </c>
      <c r="L38" s="66">
        <v>200084934</v>
      </c>
      <c r="M38" s="68">
        <v>6.7073556192651193E-2</v>
      </c>
      <c r="N38" s="66">
        <v>10522731</v>
      </c>
      <c r="O38" s="68">
        <v>3.6074317014731599E-3</v>
      </c>
      <c r="P38" s="66">
        <v>26746907</v>
      </c>
      <c r="Q38" s="68">
        <v>1.1284346615164399E-2</v>
      </c>
      <c r="R38" s="55">
        <v>0</v>
      </c>
      <c r="S38" s="68">
        <v>0</v>
      </c>
      <c r="T38" s="66">
        <v>159112251</v>
      </c>
      <c r="U38" s="68">
        <v>6.1255030623095799E-2</v>
      </c>
      <c r="V38" s="66">
        <v>10217876</v>
      </c>
      <c r="W38" s="68">
        <v>4.4412561708263203E-3</v>
      </c>
      <c r="X38" s="66">
        <v>20068278</v>
      </c>
      <c r="Y38" s="68">
        <v>9.0268925675339295E-3</v>
      </c>
      <c r="Z38" s="55">
        <v>0</v>
      </c>
      <c r="AA38" s="68">
        <v>0</v>
      </c>
      <c r="AB38" s="66">
        <v>40972683</v>
      </c>
      <c r="AC38" s="68">
        <v>0.106276352020193</v>
      </c>
      <c r="AD38" s="66">
        <v>304855</v>
      </c>
      <c r="AE38" s="68">
        <v>4.9466428414012399E-4</v>
      </c>
      <c r="AF38" s="66">
        <v>6678629</v>
      </c>
      <c r="AG38" s="68">
        <v>4.5401768037495203E-2</v>
      </c>
      <c r="AH38" s="54">
        <v>0</v>
      </c>
      <c r="AI38" s="68">
        <v>0</v>
      </c>
      <c r="AJ38" s="67">
        <v>3173</v>
      </c>
      <c r="AK38" s="68">
        <v>0.21017754803017299</v>
      </c>
      <c r="AL38" s="67">
        <v>3044</v>
      </c>
      <c r="AM38" s="68">
        <v>0.196424227289417</v>
      </c>
      <c r="AN38" s="67">
        <v>2918</v>
      </c>
      <c r="AO38" s="68">
        <v>0.177149746781496</v>
      </c>
      <c r="AP38" s="54">
        <v>0</v>
      </c>
      <c r="AQ38" s="68">
        <v>0</v>
      </c>
      <c r="AR38" s="67">
        <v>17</v>
      </c>
      <c r="AS38" s="68">
        <v>2.04572803850782</v>
      </c>
      <c r="AT38" s="67">
        <v>16</v>
      </c>
      <c r="AU38" s="68">
        <v>1.9370460048426199</v>
      </c>
      <c r="AV38" s="67">
        <v>16</v>
      </c>
      <c r="AW38" s="68">
        <v>1.9656019656019701</v>
      </c>
      <c r="AX38" s="54"/>
    </row>
    <row r="39" spans="1:50" x14ac:dyDescent="0.2">
      <c r="B39" s="66"/>
      <c r="C39" s="67"/>
      <c r="D39" s="66"/>
      <c r="E39" s="67"/>
      <c r="F39" s="66"/>
      <c r="G39" s="67"/>
      <c r="H39" s="66"/>
      <c r="I39" s="67"/>
      <c r="J39" s="55"/>
      <c r="K39" s="67"/>
      <c r="L39" s="66"/>
      <c r="M39" s="67"/>
      <c r="N39" s="66"/>
      <c r="O39" s="67"/>
      <c r="P39" s="66"/>
      <c r="Q39" s="67"/>
      <c r="R39" s="55"/>
      <c r="S39" s="67"/>
      <c r="T39" s="66"/>
      <c r="U39" s="67"/>
      <c r="V39" s="66"/>
      <c r="W39" s="67"/>
      <c r="X39" s="66"/>
      <c r="Y39" s="67"/>
      <c r="Z39" s="55"/>
      <c r="AA39" s="67"/>
      <c r="AB39" s="66"/>
      <c r="AC39" s="67"/>
      <c r="AD39" s="66"/>
      <c r="AE39" s="67"/>
      <c r="AF39" s="66"/>
      <c r="AG39" s="67"/>
      <c r="AH39" s="54"/>
      <c r="AI39" s="67"/>
      <c r="AJ39" s="67"/>
      <c r="AK39" s="67"/>
      <c r="AL39" s="67"/>
      <c r="AM39" s="67"/>
      <c r="AN39" s="67"/>
      <c r="AO39" s="67"/>
      <c r="AP39" s="54"/>
      <c r="AQ39" s="67"/>
      <c r="AR39" s="67"/>
      <c r="AS39" s="67"/>
      <c r="AT39" s="67"/>
      <c r="AU39" s="67"/>
      <c r="AV39" s="67"/>
      <c r="AW39" s="67"/>
      <c r="AX39" s="54"/>
    </row>
    <row r="40" spans="1:50" x14ac:dyDescent="0.2">
      <c r="A40" s="48" t="s">
        <v>58</v>
      </c>
      <c r="B40" s="66">
        <v>221509283619.75</v>
      </c>
      <c r="C40" s="68">
        <v>18.538389588312899</v>
      </c>
      <c r="D40" s="66">
        <v>176329103281.56</v>
      </c>
      <c r="E40" s="68">
        <v>15.601306550336201</v>
      </c>
      <c r="F40" s="66">
        <v>160569327770.92999</v>
      </c>
      <c r="G40" s="68">
        <v>15.088046343834201</v>
      </c>
      <c r="H40" s="66">
        <v>145407462703.56</v>
      </c>
      <c r="I40" s="68">
        <v>14.7895923643371</v>
      </c>
      <c r="J40" s="55">
        <v>19957139703.040001</v>
      </c>
      <c r="K40" s="68">
        <v>6.5698063618926898</v>
      </c>
      <c r="L40" s="66">
        <v>15035175732.200001</v>
      </c>
      <c r="M40" s="68">
        <v>5.0401731113853003</v>
      </c>
      <c r="N40" s="66">
        <v>20364142766.02</v>
      </c>
      <c r="O40" s="68">
        <v>6.9812916615910598</v>
      </c>
      <c r="P40" s="66">
        <v>14916660197.4</v>
      </c>
      <c r="Q40" s="68">
        <v>6.2932422058404196</v>
      </c>
      <c r="R40" s="55">
        <v>12671390598.73</v>
      </c>
      <c r="S40" s="68">
        <v>4.9024752717050104</v>
      </c>
      <c r="T40" s="66">
        <v>6580178198.3199997</v>
      </c>
      <c r="U40" s="68">
        <v>2.5332368470075801</v>
      </c>
      <c r="V40" s="66">
        <v>10021274336.9</v>
      </c>
      <c r="W40" s="68">
        <v>4.3558021733969499</v>
      </c>
      <c r="X40" s="66">
        <v>6142769973.3900003</v>
      </c>
      <c r="Y40" s="68">
        <v>2.7630733746495202</v>
      </c>
      <c r="Z40" s="55">
        <v>7285749104.3100004</v>
      </c>
      <c r="AA40" s="68">
        <v>16.082851389501901</v>
      </c>
      <c r="AB40" s="66">
        <v>8454997533.8800001</v>
      </c>
      <c r="AC40" s="68">
        <v>21.9308629176297</v>
      </c>
      <c r="AD40" s="66">
        <v>10342868429.120001</v>
      </c>
      <c r="AE40" s="68">
        <v>16.782560914028402</v>
      </c>
      <c r="AF40" s="66">
        <v>8773890224.0100002</v>
      </c>
      <c r="AG40" s="68">
        <v>59.645494417634097</v>
      </c>
      <c r="AH40" s="54">
        <v>128020</v>
      </c>
      <c r="AI40" s="68">
        <v>8.3557205552553206</v>
      </c>
      <c r="AJ40" s="67">
        <v>114903</v>
      </c>
      <c r="AK40" s="68">
        <v>7.6111033095843101</v>
      </c>
      <c r="AL40" s="67">
        <v>111656</v>
      </c>
      <c r="AM40" s="68">
        <v>7.20497487589589</v>
      </c>
      <c r="AN40" s="67">
        <v>109193</v>
      </c>
      <c r="AO40" s="68">
        <v>6.6290309459602197</v>
      </c>
      <c r="AP40" s="54">
        <v>138</v>
      </c>
      <c r="AQ40" s="68">
        <v>16.292798110979898</v>
      </c>
      <c r="AR40" s="67">
        <v>114</v>
      </c>
      <c r="AS40" s="68">
        <v>13.7184115523466</v>
      </c>
      <c r="AT40" s="67">
        <v>112</v>
      </c>
      <c r="AU40" s="68">
        <v>13.559322033898299</v>
      </c>
      <c r="AV40" s="67">
        <v>110</v>
      </c>
      <c r="AW40" s="68">
        <v>13.5135135135135</v>
      </c>
      <c r="AX40" s="54"/>
    </row>
    <row r="41" spans="1:50" x14ac:dyDescent="0.2">
      <c r="B41" s="66"/>
      <c r="C41" s="67"/>
      <c r="D41" s="66"/>
      <c r="E41" s="67"/>
      <c r="F41" s="66"/>
      <c r="G41" s="67"/>
      <c r="H41" s="66"/>
      <c r="I41" s="67"/>
      <c r="J41" s="55"/>
      <c r="K41" s="67"/>
      <c r="L41" s="66"/>
      <c r="M41" s="67"/>
      <c r="N41" s="66"/>
      <c r="O41" s="67"/>
      <c r="P41" s="66"/>
      <c r="Q41" s="67"/>
      <c r="R41" s="55"/>
      <c r="S41" s="67"/>
      <c r="T41" s="66"/>
      <c r="U41" s="67"/>
      <c r="V41" s="66"/>
      <c r="W41" s="67"/>
      <c r="X41" s="66"/>
      <c r="Y41" s="67"/>
      <c r="Z41" s="55"/>
      <c r="AA41" s="67"/>
      <c r="AB41" s="66"/>
      <c r="AC41" s="67"/>
      <c r="AD41" s="66"/>
      <c r="AE41" s="67"/>
      <c r="AF41" s="66"/>
      <c r="AG41" s="67"/>
      <c r="AH41" s="54"/>
      <c r="AI41" s="67"/>
      <c r="AJ41" s="67"/>
      <c r="AK41" s="67"/>
      <c r="AL41" s="67"/>
      <c r="AM41" s="67"/>
      <c r="AN41" s="67"/>
      <c r="AO41" s="67"/>
      <c r="AP41" s="54"/>
      <c r="AQ41" s="67"/>
      <c r="AR41" s="67"/>
      <c r="AS41" s="67"/>
      <c r="AT41" s="67"/>
      <c r="AU41" s="67"/>
      <c r="AV41" s="67"/>
      <c r="AW41" s="67"/>
      <c r="AX41" s="54"/>
    </row>
    <row r="42" spans="1:50" x14ac:dyDescent="0.2">
      <c r="A42" s="48" t="s">
        <v>59</v>
      </c>
      <c r="B42" s="66">
        <v>41726927197.220001</v>
      </c>
      <c r="C42" s="68">
        <v>3.4921788381255099</v>
      </c>
      <c r="D42" s="66">
        <v>57484026111.980003</v>
      </c>
      <c r="E42" s="68">
        <v>5.0860912715497104</v>
      </c>
      <c r="F42" s="66">
        <v>54987985546.129997</v>
      </c>
      <c r="G42" s="68">
        <v>5.1669972453126096</v>
      </c>
      <c r="H42" s="66">
        <v>54158445748.18</v>
      </c>
      <c r="I42" s="68">
        <v>5.5085297605020198</v>
      </c>
      <c r="J42" s="55">
        <v>5724728565.0699997</v>
      </c>
      <c r="K42" s="68">
        <v>1.88455653999238</v>
      </c>
      <c r="L42" s="66">
        <v>6380512389.3800001</v>
      </c>
      <c r="M42" s="68">
        <v>2.1389099505462301</v>
      </c>
      <c r="N42" s="66">
        <v>5014954278.1899996</v>
      </c>
      <c r="O42" s="68">
        <v>1.7192404751752199</v>
      </c>
      <c r="P42" s="66">
        <v>12306341144.219999</v>
      </c>
      <c r="Q42" s="68">
        <v>5.1919655246805796</v>
      </c>
      <c r="R42" s="55">
        <v>5424819201.3999996</v>
      </c>
      <c r="S42" s="68">
        <v>2.0988258377103102</v>
      </c>
      <c r="T42" s="66">
        <v>5701071518.3199997</v>
      </c>
      <c r="U42" s="68">
        <v>2.1947983781534899</v>
      </c>
      <c r="V42" s="66">
        <v>5475566341.3400002</v>
      </c>
      <c r="W42" s="68">
        <v>2.3799851165002499</v>
      </c>
      <c r="X42" s="66">
        <v>10981182002.77</v>
      </c>
      <c r="Y42" s="68">
        <v>4.9394347738028097</v>
      </c>
      <c r="Z42" s="55">
        <v>299909363.67000002</v>
      </c>
      <c r="AA42" s="68">
        <v>0.66203181816559298</v>
      </c>
      <c r="AB42" s="66">
        <v>679440871.05999994</v>
      </c>
      <c r="AC42" s="68">
        <v>1.7623570609149399</v>
      </c>
      <c r="AD42" s="66">
        <v>-460612063.14999998</v>
      </c>
      <c r="AE42" s="68">
        <v>-0.74739904703678905</v>
      </c>
      <c r="AF42" s="66">
        <v>1325159141.45</v>
      </c>
      <c r="AG42" s="68">
        <v>9.0085207537174607</v>
      </c>
      <c r="AH42" s="54">
        <v>72790</v>
      </c>
      <c r="AI42" s="68">
        <v>4.7509209437356201</v>
      </c>
      <c r="AJ42" s="67">
        <v>57706</v>
      </c>
      <c r="AK42" s="68">
        <v>3.82240957662439</v>
      </c>
      <c r="AL42" s="67">
        <v>54085</v>
      </c>
      <c r="AM42" s="68">
        <v>3.4900145640433999</v>
      </c>
      <c r="AN42" s="67">
        <v>52050</v>
      </c>
      <c r="AO42" s="68">
        <v>3.1599192323429999</v>
      </c>
      <c r="AP42" s="54">
        <v>103</v>
      </c>
      <c r="AQ42" s="68">
        <v>12.160566706021299</v>
      </c>
      <c r="AR42" s="67">
        <v>83</v>
      </c>
      <c r="AS42" s="68">
        <v>9.9879663056558403</v>
      </c>
      <c r="AT42" s="67">
        <v>85</v>
      </c>
      <c r="AU42" s="68">
        <v>10.290556900726401</v>
      </c>
      <c r="AV42" s="67">
        <v>84</v>
      </c>
      <c r="AW42" s="68">
        <v>10.3194103194103</v>
      </c>
      <c r="AX42" s="54"/>
    </row>
    <row r="43" spans="1:50" x14ac:dyDescent="0.2">
      <c r="B43" s="66"/>
      <c r="C43" s="67"/>
      <c r="D43" s="66"/>
      <c r="E43" s="67"/>
      <c r="F43" s="66"/>
      <c r="G43" s="67"/>
      <c r="H43" s="66"/>
      <c r="I43" s="67"/>
      <c r="J43" s="55"/>
      <c r="K43" s="67"/>
      <c r="L43" s="66"/>
      <c r="M43" s="67"/>
      <c r="N43" s="66"/>
      <c r="O43" s="67"/>
      <c r="P43" s="66"/>
      <c r="Q43" s="67"/>
      <c r="R43" s="55"/>
      <c r="S43" s="67"/>
      <c r="T43" s="66"/>
      <c r="U43" s="67"/>
      <c r="V43" s="66"/>
      <c r="W43" s="67"/>
      <c r="X43" s="66"/>
      <c r="Y43" s="67"/>
      <c r="Z43" s="55"/>
      <c r="AA43" s="67"/>
      <c r="AB43" s="66"/>
      <c r="AC43" s="67"/>
      <c r="AD43" s="66"/>
      <c r="AE43" s="67"/>
      <c r="AF43" s="66"/>
      <c r="AG43" s="67"/>
      <c r="AH43" s="54"/>
      <c r="AI43" s="67"/>
      <c r="AJ43" s="67"/>
      <c r="AK43" s="67"/>
      <c r="AL43" s="67"/>
      <c r="AM43" s="67"/>
      <c r="AN43" s="67"/>
      <c r="AO43" s="67"/>
      <c r="AP43" s="54"/>
      <c r="AQ43" s="67"/>
      <c r="AR43" s="67"/>
      <c r="AS43" s="67"/>
      <c r="AT43" s="67"/>
      <c r="AU43" s="67"/>
      <c r="AV43" s="67"/>
      <c r="AW43" s="67"/>
      <c r="AX43" s="54"/>
    </row>
    <row r="44" spans="1:50" x14ac:dyDescent="0.2">
      <c r="A44" s="72" t="s">
        <v>60</v>
      </c>
      <c r="B44" s="70">
        <v>0</v>
      </c>
      <c r="C44" s="69">
        <v>0</v>
      </c>
      <c r="D44" s="70">
        <v>50927629812.940002</v>
      </c>
      <c r="E44" s="69">
        <v>4.5059922032553503</v>
      </c>
      <c r="F44" s="70">
        <v>48234053657.480003</v>
      </c>
      <c r="G44" s="69">
        <v>4.5323577487555404</v>
      </c>
      <c r="H44" s="70">
        <v>47350035982.620003</v>
      </c>
      <c r="I44" s="69">
        <v>4.8160370698944801</v>
      </c>
      <c r="J44" s="73">
        <v>0</v>
      </c>
      <c r="K44" s="69">
        <v>0</v>
      </c>
      <c r="L44" s="70">
        <v>5858842739.1899996</v>
      </c>
      <c r="M44" s="69">
        <v>1.96403302255115</v>
      </c>
      <c r="N44" s="70">
        <v>5437057518.4899998</v>
      </c>
      <c r="O44" s="69">
        <v>1.8639470737143999</v>
      </c>
      <c r="P44" s="70">
        <v>4175965618.04</v>
      </c>
      <c r="Q44" s="69">
        <v>1.7618128139815501</v>
      </c>
      <c r="R44" s="73">
        <v>0</v>
      </c>
      <c r="S44" s="69">
        <v>0</v>
      </c>
      <c r="T44" s="70">
        <v>4199833110.25</v>
      </c>
      <c r="U44" s="69">
        <v>1.6168516513555899</v>
      </c>
      <c r="V44" s="70">
        <v>5239747098.2200003</v>
      </c>
      <c r="W44" s="69">
        <v>2.2774849815694398</v>
      </c>
      <c r="X44" s="70">
        <v>4089502743.8200002</v>
      </c>
      <c r="Y44" s="69">
        <v>1.83949524334367</v>
      </c>
      <c r="Z44" s="73">
        <v>0</v>
      </c>
      <c r="AA44" s="69">
        <v>0</v>
      </c>
      <c r="AB44" s="70">
        <v>1659009628.9400001</v>
      </c>
      <c r="AC44" s="69">
        <v>4.3031961399774099</v>
      </c>
      <c r="AD44" s="70">
        <v>197310420.27000001</v>
      </c>
      <c r="AE44" s="69">
        <v>0.32016013447785502</v>
      </c>
      <c r="AF44" s="70">
        <v>86462874.219999999</v>
      </c>
      <c r="AG44" s="69">
        <v>0.58778042008196096</v>
      </c>
      <c r="AH44" s="74">
        <v>0</v>
      </c>
      <c r="AI44" s="69">
        <v>0</v>
      </c>
      <c r="AJ44" s="71">
        <v>52791</v>
      </c>
      <c r="AK44" s="69">
        <v>3.4968430312199401</v>
      </c>
      <c r="AL44" s="71">
        <v>53864</v>
      </c>
      <c r="AM44" s="69">
        <v>3.47575380378355</v>
      </c>
      <c r="AN44" s="71">
        <v>53041</v>
      </c>
      <c r="AO44" s="69">
        <v>3.2200821518291098</v>
      </c>
      <c r="AP44" s="74">
        <v>0</v>
      </c>
      <c r="AQ44" s="69">
        <v>0</v>
      </c>
      <c r="AR44" s="71">
        <v>68</v>
      </c>
      <c r="AS44" s="69">
        <v>8.1829121540312908</v>
      </c>
      <c r="AT44" s="71">
        <v>72</v>
      </c>
      <c r="AU44" s="69">
        <v>8.7167070217917697</v>
      </c>
      <c r="AV44" s="71">
        <v>71</v>
      </c>
      <c r="AW44" s="69">
        <v>8.7223587223587202</v>
      </c>
      <c r="AX44" s="54"/>
    </row>
    <row r="45" spans="1:50" x14ac:dyDescent="0.2">
      <c r="A45" s="72"/>
      <c r="B45" s="70"/>
      <c r="C45" s="71"/>
      <c r="D45" s="70"/>
      <c r="E45" s="71"/>
      <c r="F45" s="70"/>
      <c r="G45" s="71"/>
      <c r="H45" s="70"/>
      <c r="I45" s="71"/>
      <c r="J45" s="73"/>
      <c r="K45" s="71"/>
      <c r="L45" s="70"/>
      <c r="M45" s="71"/>
      <c r="N45" s="70"/>
      <c r="O45" s="71"/>
      <c r="P45" s="70"/>
      <c r="Q45" s="71"/>
      <c r="R45" s="73"/>
      <c r="S45" s="71"/>
      <c r="T45" s="70"/>
      <c r="U45" s="71"/>
      <c r="V45" s="70"/>
      <c r="W45" s="71"/>
      <c r="X45" s="70"/>
      <c r="Y45" s="71"/>
      <c r="Z45" s="73"/>
      <c r="AA45" s="71"/>
      <c r="AB45" s="70"/>
      <c r="AC45" s="71"/>
      <c r="AD45" s="70"/>
      <c r="AE45" s="71"/>
      <c r="AF45" s="70"/>
      <c r="AG45" s="71"/>
      <c r="AH45" s="74"/>
      <c r="AI45" s="71"/>
      <c r="AJ45" s="71"/>
      <c r="AK45" s="71"/>
      <c r="AL45" s="71"/>
      <c r="AM45" s="71"/>
      <c r="AN45" s="71"/>
      <c r="AO45" s="71"/>
      <c r="AP45" s="74"/>
      <c r="AQ45" s="71"/>
      <c r="AR45" s="71"/>
      <c r="AS45" s="71"/>
      <c r="AT45" s="71"/>
      <c r="AU45" s="71"/>
      <c r="AV45" s="71"/>
      <c r="AW45" s="71"/>
      <c r="AX45" s="54"/>
    </row>
    <row r="46" spans="1:50" x14ac:dyDescent="0.2">
      <c r="A46" s="72" t="s">
        <v>61</v>
      </c>
      <c r="B46" s="70">
        <v>93766578898.75</v>
      </c>
      <c r="C46" s="69">
        <v>7.8474425160992203</v>
      </c>
      <c r="D46" s="70">
        <v>0</v>
      </c>
      <c r="E46" s="69">
        <v>0</v>
      </c>
      <c r="F46" s="70">
        <v>0</v>
      </c>
      <c r="G46" s="69">
        <v>0</v>
      </c>
      <c r="H46" s="70">
        <v>0</v>
      </c>
      <c r="I46" s="69">
        <v>0</v>
      </c>
      <c r="J46" s="73">
        <v>18486932028.299999</v>
      </c>
      <c r="K46" s="69">
        <v>6.0858201855901299</v>
      </c>
      <c r="L46" s="70">
        <v>0</v>
      </c>
      <c r="M46" s="69">
        <v>0</v>
      </c>
      <c r="N46" s="70">
        <v>0</v>
      </c>
      <c r="O46" s="69">
        <v>0</v>
      </c>
      <c r="P46" s="70">
        <v>0</v>
      </c>
      <c r="Q46" s="69">
        <v>0</v>
      </c>
      <c r="R46" s="73">
        <v>12891316355.01</v>
      </c>
      <c r="S46" s="69">
        <v>4.9875630585089201</v>
      </c>
      <c r="T46" s="70">
        <v>0</v>
      </c>
      <c r="U46" s="69">
        <v>0</v>
      </c>
      <c r="V46" s="70">
        <v>0</v>
      </c>
      <c r="W46" s="69">
        <v>0</v>
      </c>
      <c r="X46" s="70">
        <v>0</v>
      </c>
      <c r="Y46" s="69">
        <v>0</v>
      </c>
      <c r="Z46" s="73">
        <v>5595615673.29</v>
      </c>
      <c r="AA46" s="69">
        <v>12.351983854762899</v>
      </c>
      <c r="AB46" s="70">
        <v>0</v>
      </c>
      <c r="AC46" s="69">
        <v>0</v>
      </c>
      <c r="AD46" s="70">
        <v>0</v>
      </c>
      <c r="AE46" s="69">
        <v>0</v>
      </c>
      <c r="AF46" s="70">
        <v>0</v>
      </c>
      <c r="AG46" s="69">
        <v>0</v>
      </c>
      <c r="AH46" s="74">
        <v>59924</v>
      </c>
      <c r="AI46" s="69">
        <v>3.9111716806211501</v>
      </c>
      <c r="AJ46" s="71">
        <v>0</v>
      </c>
      <c r="AK46" s="69">
        <v>0</v>
      </c>
      <c r="AL46" s="71">
        <v>0</v>
      </c>
      <c r="AM46" s="69">
        <v>0</v>
      </c>
      <c r="AN46" s="71">
        <v>0</v>
      </c>
      <c r="AO46" s="69">
        <v>0</v>
      </c>
      <c r="AP46" s="74">
        <v>74</v>
      </c>
      <c r="AQ46" s="69">
        <v>8.7367178276269204</v>
      </c>
      <c r="AR46" s="71">
        <v>0</v>
      </c>
      <c r="AS46" s="69">
        <v>0</v>
      </c>
      <c r="AT46" s="71">
        <v>0</v>
      </c>
      <c r="AU46" s="69">
        <v>0</v>
      </c>
      <c r="AV46" s="71">
        <v>0</v>
      </c>
      <c r="AW46" s="69">
        <v>0</v>
      </c>
      <c r="AX46" s="54"/>
    </row>
    <row r="47" spans="1:50" ht="13.5" thickBot="1" x14ac:dyDescent="0.25">
      <c r="A47" s="72"/>
      <c r="B47" s="70"/>
      <c r="C47" s="71"/>
      <c r="D47" s="70"/>
      <c r="E47" s="71"/>
      <c r="F47" s="70"/>
      <c r="G47" s="71"/>
      <c r="H47" s="70"/>
      <c r="I47" s="71"/>
      <c r="J47" s="73"/>
      <c r="K47" s="71"/>
      <c r="L47" s="70"/>
      <c r="M47" s="71"/>
      <c r="N47" s="70"/>
      <c r="O47" s="71"/>
      <c r="P47" s="70"/>
      <c r="Q47" s="71"/>
      <c r="R47" s="73"/>
      <c r="S47" s="71"/>
      <c r="T47" s="70"/>
      <c r="U47" s="71"/>
      <c r="V47" s="70"/>
      <c r="W47" s="71"/>
      <c r="X47" s="70"/>
      <c r="Y47" s="71"/>
      <c r="Z47" s="73"/>
      <c r="AA47" s="71"/>
      <c r="AB47" s="70"/>
      <c r="AC47" s="71"/>
      <c r="AD47" s="70"/>
      <c r="AE47" s="71"/>
      <c r="AF47" s="70"/>
      <c r="AG47" s="71"/>
      <c r="AH47" s="74"/>
      <c r="AI47" s="71"/>
      <c r="AJ47" s="71"/>
      <c r="AK47" s="71"/>
      <c r="AL47" s="71"/>
      <c r="AM47" s="71"/>
      <c r="AN47" s="71"/>
      <c r="AO47" s="71"/>
      <c r="AP47" s="74"/>
      <c r="AQ47" s="71"/>
      <c r="AR47" s="71"/>
      <c r="AS47" s="71"/>
      <c r="AT47" s="71"/>
      <c r="AU47" s="71"/>
      <c r="AV47" s="71"/>
      <c r="AW47" s="71"/>
      <c r="AX47" s="54"/>
    </row>
    <row r="48" spans="1:50" ht="14.25" thickTop="1" thickBot="1" x14ac:dyDescent="0.25">
      <c r="A48" s="75" t="s">
        <v>42</v>
      </c>
      <c r="B48" s="76">
        <v>510995627883.47998</v>
      </c>
      <c r="C48" s="77">
        <v>42.7658645851171</v>
      </c>
      <c r="D48" s="76">
        <v>383044510603.72998</v>
      </c>
      <c r="E48" s="77">
        <v>33.891142875092498</v>
      </c>
      <c r="F48" s="76">
        <v>352228643807.65997</v>
      </c>
      <c r="G48" s="77">
        <v>33.097492373994797</v>
      </c>
      <c r="H48" s="76">
        <v>325401471491.02002</v>
      </c>
      <c r="I48" s="77">
        <v>33.097029744057402</v>
      </c>
      <c r="J48" s="78">
        <v>65399496041</v>
      </c>
      <c r="K48" s="77">
        <v>21.5292387360143</v>
      </c>
      <c r="L48" s="76">
        <v>40327288570.419998</v>
      </c>
      <c r="M48" s="77">
        <v>13.5187322800892</v>
      </c>
      <c r="N48" s="76">
        <v>44846598184.040001</v>
      </c>
      <c r="O48" s="77">
        <v>15.3744346398605</v>
      </c>
      <c r="P48" s="76">
        <v>40722228831.889999</v>
      </c>
      <c r="Q48" s="77">
        <v>17.180444268979901</v>
      </c>
      <c r="R48" s="78">
        <v>39179043052.779999</v>
      </c>
      <c r="S48" s="77">
        <v>15.158106621270999</v>
      </c>
      <c r="T48" s="76">
        <v>21596175930.389999</v>
      </c>
      <c r="U48" s="77">
        <v>8.3140952984054302</v>
      </c>
      <c r="V48" s="76">
        <v>25737569040.439999</v>
      </c>
      <c r="W48" s="77">
        <v>11.18697636602</v>
      </c>
      <c r="X48" s="76">
        <v>25426351761.52</v>
      </c>
      <c r="Y48" s="77">
        <v>11.4370025039302</v>
      </c>
      <c r="Z48" s="78">
        <v>26220452988.220001</v>
      </c>
      <c r="AA48" s="77">
        <v>57.880067339335099</v>
      </c>
      <c r="AB48" s="76">
        <v>18731112640.029999</v>
      </c>
      <c r="AC48" s="77">
        <v>48.585403124850899</v>
      </c>
      <c r="AD48" s="76">
        <v>19109029143.599998</v>
      </c>
      <c r="AE48" s="77">
        <v>31.006721956115701</v>
      </c>
      <c r="AF48" s="76">
        <v>15295877070.370001</v>
      </c>
      <c r="AG48" s="77">
        <v>103.982398584946</v>
      </c>
      <c r="AH48" s="79">
        <v>411974</v>
      </c>
      <c r="AI48" s="77">
        <v>26.8890768632304</v>
      </c>
      <c r="AJ48" s="80">
        <v>321657</v>
      </c>
      <c r="AK48" s="77">
        <v>21.306359775210002</v>
      </c>
      <c r="AL48" s="80">
        <v>307743</v>
      </c>
      <c r="AM48" s="77">
        <v>19.858140925994402</v>
      </c>
      <c r="AN48" s="80">
        <v>296036</v>
      </c>
      <c r="AO48" s="77">
        <v>17.972139286568598</v>
      </c>
      <c r="AP48" s="79">
        <v>491</v>
      </c>
      <c r="AQ48" s="77">
        <v>57.969303423848899</v>
      </c>
      <c r="AR48" s="80">
        <v>416</v>
      </c>
      <c r="AS48" s="77">
        <v>50.0601684717208</v>
      </c>
      <c r="AT48" s="80">
        <v>418</v>
      </c>
      <c r="AU48" s="77">
        <v>50.605326876513303</v>
      </c>
      <c r="AV48" s="80">
        <v>412</v>
      </c>
      <c r="AW48" s="77">
        <v>50.614250614250601</v>
      </c>
      <c r="AX48" s="54"/>
    </row>
    <row r="49" spans="1:50" ht="13.5" thickTop="1" x14ac:dyDescent="0.2">
      <c r="A49" s="61"/>
      <c r="B49" s="129"/>
      <c r="C49" s="130"/>
      <c r="D49" s="129"/>
      <c r="E49" s="130"/>
      <c r="F49" s="129"/>
      <c r="G49" s="130"/>
      <c r="H49" s="129"/>
      <c r="I49" s="130"/>
      <c r="J49" s="131"/>
      <c r="K49" s="130"/>
      <c r="L49" s="129"/>
      <c r="M49" s="130"/>
      <c r="N49" s="129"/>
      <c r="O49" s="130"/>
      <c r="P49" s="129"/>
      <c r="Q49" s="130"/>
      <c r="R49" s="131"/>
      <c r="S49" s="130"/>
      <c r="T49" s="129"/>
      <c r="U49" s="130"/>
      <c r="V49" s="129"/>
      <c r="W49" s="130"/>
      <c r="X49" s="129"/>
      <c r="Y49" s="130"/>
      <c r="Z49" s="131"/>
      <c r="AA49" s="130"/>
      <c r="AB49" s="129"/>
      <c r="AC49" s="130"/>
      <c r="AD49" s="129"/>
      <c r="AE49" s="130"/>
      <c r="AF49" s="129"/>
      <c r="AG49" s="130"/>
      <c r="AH49" s="132"/>
      <c r="AI49" s="130"/>
      <c r="AJ49" s="130"/>
      <c r="AK49" s="130"/>
      <c r="AL49" s="130"/>
      <c r="AM49" s="130"/>
      <c r="AN49" s="130"/>
      <c r="AO49" s="130"/>
      <c r="AP49" s="132"/>
      <c r="AQ49" s="130"/>
      <c r="AR49" s="130"/>
      <c r="AS49" s="130"/>
      <c r="AT49" s="130"/>
      <c r="AU49" s="130"/>
      <c r="AV49" s="130"/>
      <c r="AW49" s="130"/>
      <c r="AX49" s="54"/>
    </row>
    <row r="50" spans="1:50" x14ac:dyDescent="0.2">
      <c r="A50" s="106" t="s">
        <v>62</v>
      </c>
      <c r="B50" s="70"/>
      <c r="C50" s="71"/>
      <c r="D50" s="70"/>
      <c r="E50" s="71"/>
      <c r="F50" s="70"/>
      <c r="G50" s="71"/>
      <c r="H50" s="70"/>
      <c r="I50" s="71"/>
      <c r="J50" s="73"/>
      <c r="K50" s="71"/>
      <c r="L50" s="70"/>
      <c r="M50" s="71"/>
      <c r="N50" s="70"/>
      <c r="O50" s="71"/>
      <c r="P50" s="70"/>
      <c r="Q50" s="71"/>
      <c r="R50" s="73"/>
      <c r="S50" s="71"/>
      <c r="T50" s="70"/>
      <c r="U50" s="71"/>
      <c r="V50" s="70"/>
      <c r="W50" s="71"/>
      <c r="X50" s="70"/>
      <c r="Y50" s="71"/>
      <c r="Z50" s="73"/>
      <c r="AA50" s="71"/>
      <c r="AB50" s="70"/>
      <c r="AC50" s="71"/>
      <c r="AD50" s="70"/>
      <c r="AE50" s="71"/>
      <c r="AF50" s="70"/>
      <c r="AG50" s="71"/>
      <c r="AH50" s="74"/>
      <c r="AI50" s="71"/>
      <c r="AJ50" s="71"/>
      <c r="AK50" s="71"/>
      <c r="AL50" s="71"/>
      <c r="AM50" s="71"/>
      <c r="AN50" s="71"/>
      <c r="AO50" s="71"/>
      <c r="AP50" s="74"/>
      <c r="AQ50" s="71"/>
      <c r="AR50" s="71"/>
      <c r="AS50" s="71"/>
      <c r="AT50" s="71"/>
      <c r="AU50" s="71"/>
      <c r="AV50" s="71"/>
      <c r="AW50" s="71"/>
      <c r="AX50" s="54"/>
    </row>
    <row r="51" spans="1:50" x14ac:dyDescent="0.2">
      <c r="A51" s="72"/>
      <c r="B51" s="70"/>
      <c r="C51" s="71"/>
      <c r="D51" s="70"/>
      <c r="E51" s="71"/>
      <c r="F51" s="70"/>
      <c r="G51" s="71"/>
      <c r="H51" s="70"/>
      <c r="I51" s="71"/>
      <c r="J51" s="73"/>
      <c r="K51" s="71"/>
      <c r="L51" s="70"/>
      <c r="M51" s="71"/>
      <c r="N51" s="70"/>
      <c r="O51" s="71"/>
      <c r="P51" s="70"/>
      <c r="Q51" s="71"/>
      <c r="R51" s="73"/>
      <c r="S51" s="71"/>
      <c r="T51" s="70"/>
      <c r="U51" s="71"/>
      <c r="V51" s="70"/>
      <c r="W51" s="71"/>
      <c r="X51" s="70"/>
      <c r="Y51" s="71"/>
      <c r="Z51" s="73"/>
      <c r="AA51" s="71"/>
      <c r="AB51" s="70"/>
      <c r="AC51" s="71"/>
      <c r="AD51" s="70"/>
      <c r="AE51" s="71"/>
      <c r="AF51" s="70"/>
      <c r="AG51" s="71"/>
      <c r="AH51" s="74"/>
      <c r="AI51" s="71"/>
      <c r="AJ51" s="71"/>
      <c r="AK51" s="71"/>
      <c r="AL51" s="71"/>
      <c r="AM51" s="71"/>
      <c r="AN51" s="71"/>
      <c r="AO51" s="71"/>
      <c r="AP51" s="74"/>
      <c r="AQ51" s="71"/>
      <c r="AR51" s="71"/>
      <c r="AS51" s="71"/>
      <c r="AT51" s="71"/>
      <c r="AU51" s="71"/>
      <c r="AV51" s="71"/>
      <c r="AW51" s="71"/>
      <c r="AX51" s="54"/>
    </row>
    <row r="52" spans="1:50" x14ac:dyDescent="0.2">
      <c r="A52" s="72" t="s">
        <v>45</v>
      </c>
      <c r="B52" s="70">
        <v>48836605441.599998</v>
      </c>
      <c r="C52" s="69">
        <v>4.0871967217467002</v>
      </c>
      <c r="D52" s="70">
        <v>46235819134.400002</v>
      </c>
      <c r="E52" s="69">
        <v>4.0908685775475702</v>
      </c>
      <c r="F52" s="70">
        <v>44668058803.32</v>
      </c>
      <c r="G52" s="69">
        <v>4.1972757230140001</v>
      </c>
      <c r="H52" s="70">
        <v>39830190090.959999</v>
      </c>
      <c r="I52" s="69">
        <v>4.0511832356245003</v>
      </c>
      <c r="J52" s="73">
        <v>4954102592.3900003</v>
      </c>
      <c r="K52" s="69">
        <v>1.6308697144608899</v>
      </c>
      <c r="L52" s="70">
        <v>4615489876.1700001</v>
      </c>
      <c r="M52" s="69">
        <v>1.5472295358625101</v>
      </c>
      <c r="N52" s="70">
        <v>5559118619.0100002</v>
      </c>
      <c r="O52" s="69">
        <v>1.9057923972841599</v>
      </c>
      <c r="P52" s="70">
        <v>3534750451.5</v>
      </c>
      <c r="Q52" s="69">
        <v>1.4912882933654701</v>
      </c>
      <c r="R52" s="73">
        <v>3211847277.9499998</v>
      </c>
      <c r="S52" s="69">
        <v>1.24264197634481</v>
      </c>
      <c r="T52" s="70">
        <v>3829503887.9400001</v>
      </c>
      <c r="U52" s="69">
        <v>1.4742823161180001</v>
      </c>
      <c r="V52" s="70">
        <v>4072287810.0599999</v>
      </c>
      <c r="W52" s="69">
        <v>1.77004236162288</v>
      </c>
      <c r="X52" s="70">
        <v>1925669484.78</v>
      </c>
      <c r="Y52" s="69">
        <v>0.86618351408563599</v>
      </c>
      <c r="Z52" s="73">
        <v>1742255314.4400001</v>
      </c>
      <c r="AA52" s="69">
        <v>3.8459234463800702</v>
      </c>
      <c r="AB52" s="70">
        <v>785985988.23000002</v>
      </c>
      <c r="AC52" s="69">
        <v>2.03871744420718</v>
      </c>
      <c r="AD52" s="70">
        <v>1486830808.95</v>
      </c>
      <c r="AE52" s="69">
        <v>2.4125636704227702</v>
      </c>
      <c r="AF52" s="70">
        <v>1609080966.72</v>
      </c>
      <c r="AG52" s="69">
        <v>10.9386403713352</v>
      </c>
      <c r="AH52" s="74">
        <v>41878</v>
      </c>
      <c r="AI52" s="69">
        <v>2.7333296782766898</v>
      </c>
      <c r="AJ52" s="71">
        <v>48315</v>
      </c>
      <c r="AK52" s="69">
        <v>3.2003555729838702</v>
      </c>
      <c r="AL52" s="71">
        <v>46040</v>
      </c>
      <c r="AM52" s="69">
        <v>2.97088417358894</v>
      </c>
      <c r="AN52" s="71">
        <v>40707</v>
      </c>
      <c r="AO52" s="69">
        <v>2.4712936059747701</v>
      </c>
      <c r="AP52" s="74">
        <v>32</v>
      </c>
      <c r="AQ52" s="69">
        <v>3.7780401416765099</v>
      </c>
      <c r="AR52" s="71">
        <v>31</v>
      </c>
      <c r="AS52" s="69">
        <v>3.7304452466907301</v>
      </c>
      <c r="AT52" s="71">
        <v>31</v>
      </c>
      <c r="AU52" s="69">
        <v>3.7530266343825698</v>
      </c>
      <c r="AV52" s="71">
        <v>30</v>
      </c>
      <c r="AW52" s="69">
        <v>3.68550368550369</v>
      </c>
      <c r="AX52" s="54"/>
    </row>
    <row r="53" spans="1:50" ht="13.5" thickBot="1" x14ac:dyDescent="0.25">
      <c r="A53" s="72"/>
      <c r="B53" s="70"/>
      <c r="C53" s="71"/>
      <c r="D53" s="70"/>
      <c r="E53" s="71"/>
      <c r="F53" s="70"/>
      <c r="G53" s="71"/>
      <c r="H53" s="70"/>
      <c r="I53" s="71"/>
      <c r="J53" s="73"/>
      <c r="K53" s="71"/>
      <c r="L53" s="70"/>
      <c r="M53" s="71"/>
      <c r="N53" s="70"/>
      <c r="O53" s="71"/>
      <c r="P53" s="70"/>
      <c r="Q53" s="71"/>
      <c r="R53" s="73"/>
      <c r="S53" s="71"/>
      <c r="T53" s="70"/>
      <c r="U53" s="71"/>
      <c r="V53" s="70"/>
      <c r="W53" s="71"/>
      <c r="X53" s="70"/>
      <c r="Y53" s="71"/>
      <c r="Z53" s="73"/>
      <c r="AA53" s="71"/>
      <c r="AB53" s="70"/>
      <c r="AC53" s="71"/>
      <c r="AD53" s="70"/>
      <c r="AE53" s="71"/>
      <c r="AF53" s="70"/>
      <c r="AG53" s="71"/>
      <c r="AH53" s="74"/>
      <c r="AI53" s="71"/>
      <c r="AJ53" s="71"/>
      <c r="AK53" s="71"/>
      <c r="AL53" s="71"/>
      <c r="AM53" s="71"/>
      <c r="AN53" s="71"/>
      <c r="AO53" s="71"/>
      <c r="AP53" s="74"/>
      <c r="AQ53" s="71"/>
      <c r="AR53" s="71"/>
      <c r="AS53" s="71"/>
      <c r="AT53" s="71"/>
      <c r="AU53" s="71"/>
      <c r="AV53" s="71"/>
      <c r="AW53" s="71"/>
      <c r="AX53" s="54"/>
    </row>
    <row r="54" spans="1:50" ht="14.25" thickTop="1" thickBot="1" x14ac:dyDescent="0.25">
      <c r="A54" s="75" t="s">
        <v>42</v>
      </c>
      <c r="B54" s="76">
        <v>48836605441.599998</v>
      </c>
      <c r="C54" s="77">
        <v>4.0871967217467002</v>
      </c>
      <c r="D54" s="76">
        <v>46235819134.400002</v>
      </c>
      <c r="E54" s="77">
        <v>4.0908685775475702</v>
      </c>
      <c r="F54" s="76">
        <v>44668058803.32</v>
      </c>
      <c r="G54" s="77">
        <v>4.1972757230140001</v>
      </c>
      <c r="H54" s="76">
        <v>39830190090.959999</v>
      </c>
      <c r="I54" s="77">
        <v>4.0511832356245003</v>
      </c>
      <c r="J54" s="78">
        <v>4954102592.3900003</v>
      </c>
      <c r="K54" s="77">
        <v>1.6308697144608899</v>
      </c>
      <c r="L54" s="76">
        <v>4615489876.1700001</v>
      </c>
      <c r="M54" s="77">
        <v>1.5472295358625101</v>
      </c>
      <c r="N54" s="76">
        <v>5559118619.0100002</v>
      </c>
      <c r="O54" s="77">
        <v>1.9057923972841599</v>
      </c>
      <c r="P54" s="76">
        <v>3534750451.5</v>
      </c>
      <c r="Q54" s="77">
        <v>1.4912882933654701</v>
      </c>
      <c r="R54" s="78">
        <v>3211847277.9499998</v>
      </c>
      <c r="S54" s="77">
        <v>1.24264197634481</v>
      </c>
      <c r="T54" s="76">
        <v>3829503887.9400001</v>
      </c>
      <c r="U54" s="77">
        <v>1.4742823161180001</v>
      </c>
      <c r="V54" s="76">
        <v>4072287810.0599999</v>
      </c>
      <c r="W54" s="77">
        <v>1.77004236162288</v>
      </c>
      <c r="X54" s="76">
        <v>1925669484.78</v>
      </c>
      <c r="Y54" s="77">
        <v>0.86618351408563599</v>
      </c>
      <c r="Z54" s="78">
        <v>1742255314.4400001</v>
      </c>
      <c r="AA54" s="77">
        <v>3.8459234463800702</v>
      </c>
      <c r="AB54" s="76">
        <v>785985988.23000002</v>
      </c>
      <c r="AC54" s="77">
        <v>2.03871744420718</v>
      </c>
      <c r="AD54" s="76">
        <v>1486830808.95</v>
      </c>
      <c r="AE54" s="77">
        <v>2.4125636704227702</v>
      </c>
      <c r="AF54" s="76">
        <v>1609080966.72</v>
      </c>
      <c r="AG54" s="77">
        <v>10.9386403713352</v>
      </c>
      <c r="AH54" s="79">
        <v>41878</v>
      </c>
      <c r="AI54" s="77">
        <v>2.7333296782766898</v>
      </c>
      <c r="AJ54" s="80">
        <v>48315</v>
      </c>
      <c r="AK54" s="77">
        <v>3.2003555729838702</v>
      </c>
      <c r="AL54" s="80">
        <v>46040</v>
      </c>
      <c r="AM54" s="77">
        <v>2.97088417358894</v>
      </c>
      <c r="AN54" s="80">
        <v>40707</v>
      </c>
      <c r="AO54" s="77">
        <v>2.4712936059747701</v>
      </c>
      <c r="AP54" s="79">
        <v>32</v>
      </c>
      <c r="AQ54" s="77">
        <v>3.7780401416765099</v>
      </c>
      <c r="AR54" s="80">
        <v>31</v>
      </c>
      <c r="AS54" s="77">
        <v>3.7304452466907301</v>
      </c>
      <c r="AT54" s="80">
        <v>31</v>
      </c>
      <c r="AU54" s="77">
        <v>3.7530266343825698</v>
      </c>
      <c r="AV54" s="80">
        <v>30</v>
      </c>
      <c r="AW54" s="77">
        <v>3.68550368550369</v>
      </c>
      <c r="AX54" s="54"/>
    </row>
    <row r="55" spans="1:50" ht="13.5" thickTop="1" x14ac:dyDescent="0.2">
      <c r="A55" s="61"/>
      <c r="B55" s="129"/>
      <c r="C55" s="130"/>
      <c r="D55" s="129"/>
      <c r="E55" s="130"/>
      <c r="F55" s="129"/>
      <c r="G55" s="130"/>
      <c r="H55" s="129"/>
      <c r="I55" s="130"/>
      <c r="J55" s="131"/>
      <c r="K55" s="130"/>
      <c r="L55" s="129"/>
      <c r="M55" s="130"/>
      <c r="N55" s="129"/>
      <c r="O55" s="130"/>
      <c r="P55" s="129"/>
      <c r="Q55" s="130"/>
      <c r="R55" s="131"/>
      <c r="S55" s="130"/>
      <c r="T55" s="129"/>
      <c r="U55" s="130"/>
      <c r="V55" s="129"/>
      <c r="W55" s="130"/>
      <c r="X55" s="129"/>
      <c r="Y55" s="130"/>
      <c r="Z55" s="131"/>
      <c r="AA55" s="130"/>
      <c r="AB55" s="129"/>
      <c r="AC55" s="130"/>
      <c r="AD55" s="129"/>
      <c r="AE55" s="130"/>
      <c r="AF55" s="129"/>
      <c r="AG55" s="130"/>
      <c r="AH55" s="132"/>
      <c r="AI55" s="130"/>
      <c r="AJ55" s="130"/>
      <c r="AK55" s="130"/>
      <c r="AL55" s="130"/>
      <c r="AM55" s="130"/>
      <c r="AN55" s="130"/>
      <c r="AO55" s="130"/>
      <c r="AP55" s="132"/>
      <c r="AQ55" s="130"/>
      <c r="AR55" s="130"/>
      <c r="AS55" s="130"/>
      <c r="AT55" s="130"/>
      <c r="AU55" s="130"/>
      <c r="AV55" s="130"/>
      <c r="AW55" s="130"/>
      <c r="AX55" s="54"/>
    </row>
    <row r="56" spans="1:50" x14ac:dyDescent="0.2">
      <c r="A56" s="46" t="s">
        <v>63</v>
      </c>
      <c r="B56" s="66"/>
      <c r="C56" s="67"/>
      <c r="D56" s="66"/>
      <c r="E56" s="67"/>
      <c r="F56" s="66"/>
      <c r="G56" s="67"/>
      <c r="H56" s="66"/>
      <c r="I56" s="67"/>
      <c r="J56" s="55"/>
      <c r="K56" s="67"/>
      <c r="L56" s="66"/>
      <c r="M56" s="67"/>
      <c r="N56" s="66"/>
      <c r="O56" s="67"/>
      <c r="P56" s="66"/>
      <c r="Q56" s="67"/>
      <c r="R56" s="55"/>
      <c r="S56" s="67"/>
      <c r="T56" s="66"/>
      <c r="U56" s="67"/>
      <c r="V56" s="66"/>
      <c r="W56" s="67"/>
      <c r="X56" s="66"/>
      <c r="Y56" s="67"/>
      <c r="Z56" s="55"/>
      <c r="AA56" s="67"/>
      <c r="AB56" s="66"/>
      <c r="AC56" s="67"/>
      <c r="AD56" s="66"/>
      <c r="AE56" s="67"/>
      <c r="AF56" s="66"/>
      <c r="AG56" s="67"/>
      <c r="AH56" s="54"/>
      <c r="AI56" s="67"/>
      <c r="AJ56" s="67"/>
      <c r="AK56" s="67"/>
      <c r="AL56" s="67"/>
      <c r="AM56" s="67"/>
      <c r="AN56" s="67"/>
      <c r="AO56" s="67"/>
      <c r="AP56" s="54"/>
      <c r="AQ56" s="67"/>
      <c r="AR56" s="67"/>
      <c r="AS56" s="67"/>
      <c r="AT56" s="67"/>
      <c r="AU56" s="67"/>
      <c r="AV56" s="67"/>
      <c r="AW56" s="67"/>
      <c r="AX56" s="54"/>
    </row>
    <row r="57" spans="1:50" x14ac:dyDescent="0.2">
      <c r="B57" s="66"/>
      <c r="C57" s="67"/>
      <c r="D57" s="66"/>
      <c r="E57" s="67"/>
      <c r="F57" s="66"/>
      <c r="G57" s="67"/>
      <c r="H57" s="66"/>
      <c r="I57" s="67"/>
      <c r="J57" s="55"/>
      <c r="K57" s="67"/>
      <c r="L57" s="66"/>
      <c r="M57" s="67"/>
      <c r="N57" s="66"/>
      <c r="O57" s="67"/>
      <c r="P57" s="66"/>
      <c r="Q57" s="67"/>
      <c r="R57" s="55"/>
      <c r="S57" s="67"/>
      <c r="T57" s="66"/>
      <c r="U57" s="67"/>
      <c r="V57" s="66"/>
      <c r="W57" s="67"/>
      <c r="X57" s="66"/>
      <c r="Y57" s="67"/>
      <c r="Z57" s="55"/>
      <c r="AA57" s="67"/>
      <c r="AB57" s="66"/>
      <c r="AC57" s="67"/>
      <c r="AD57" s="66"/>
      <c r="AE57" s="67"/>
      <c r="AF57" s="66"/>
      <c r="AG57" s="67"/>
      <c r="AH57" s="54"/>
      <c r="AI57" s="67"/>
      <c r="AJ57" s="67"/>
      <c r="AK57" s="67"/>
      <c r="AL57" s="67"/>
      <c r="AM57" s="67"/>
      <c r="AN57" s="67"/>
      <c r="AO57" s="67"/>
      <c r="AP57" s="54"/>
      <c r="AQ57" s="67"/>
      <c r="AR57" s="67"/>
      <c r="AS57" s="67"/>
      <c r="AT57" s="67"/>
      <c r="AU57" s="67"/>
      <c r="AV57" s="67"/>
      <c r="AW57" s="67"/>
      <c r="AX57" s="54"/>
    </row>
    <row r="58" spans="1:50" x14ac:dyDescent="0.2">
      <c r="A58" s="48" t="s">
        <v>64</v>
      </c>
      <c r="B58" s="66">
        <v>44179210017.339996</v>
      </c>
      <c r="C58" s="68">
        <v>3.6974134610596501</v>
      </c>
      <c r="D58" s="66">
        <v>16728381453.82</v>
      </c>
      <c r="E58" s="68">
        <v>1.4800994407330901</v>
      </c>
      <c r="F58" s="66">
        <v>16122213929.91</v>
      </c>
      <c r="G58" s="68">
        <v>1.5149388386723399</v>
      </c>
      <c r="H58" s="66">
        <v>14097292277.780001</v>
      </c>
      <c r="I58" s="68">
        <v>1.4338549229370401</v>
      </c>
      <c r="J58" s="55">
        <v>3605551386.46</v>
      </c>
      <c r="K58" s="68">
        <v>1.1869323354632599</v>
      </c>
      <c r="L58" s="66">
        <v>2034545626.1099999</v>
      </c>
      <c r="M58" s="68">
        <v>0.68203141361658803</v>
      </c>
      <c r="N58" s="66">
        <v>3297049340.4000001</v>
      </c>
      <c r="O58" s="68">
        <v>1.13030356015754</v>
      </c>
      <c r="P58" s="66">
        <v>1615890213.5799999</v>
      </c>
      <c r="Q58" s="68">
        <v>0.68173360239704694</v>
      </c>
      <c r="R58" s="55">
        <v>2688577529.9499998</v>
      </c>
      <c r="S58" s="68">
        <v>1.04019245196046</v>
      </c>
      <c r="T58" s="66">
        <v>1831686467.8099999</v>
      </c>
      <c r="U58" s="68">
        <v>0.70516261301344896</v>
      </c>
      <c r="V58" s="66">
        <v>1336214812.0899999</v>
      </c>
      <c r="W58" s="68">
        <v>0.58079313937106303</v>
      </c>
      <c r="X58" s="66">
        <v>1044973500.4299999</v>
      </c>
      <c r="Y58" s="68">
        <v>0.47003851173984501</v>
      </c>
      <c r="Z58" s="55">
        <v>916973856.50999999</v>
      </c>
      <c r="AA58" s="68">
        <v>2.0241644409062398</v>
      </c>
      <c r="AB58" s="66">
        <v>202859158.30000001</v>
      </c>
      <c r="AC58" s="68">
        <v>0.52618305025352996</v>
      </c>
      <c r="AD58" s="66">
        <v>1960834528.3099999</v>
      </c>
      <c r="AE58" s="68">
        <v>3.18169230704336</v>
      </c>
      <c r="AF58" s="66">
        <v>570916713.14999998</v>
      </c>
      <c r="AG58" s="68">
        <v>3.8811301210421298</v>
      </c>
      <c r="AH58" s="54">
        <v>13508</v>
      </c>
      <c r="AI58" s="68">
        <v>0.88165187674104695</v>
      </c>
      <c r="AJ58" s="67">
        <v>10829</v>
      </c>
      <c r="AK58" s="68">
        <v>0.717306229946028</v>
      </c>
      <c r="AL58" s="67">
        <v>10469</v>
      </c>
      <c r="AM58" s="68">
        <v>0.67554705502394996</v>
      </c>
      <c r="AN58" s="67">
        <v>9818</v>
      </c>
      <c r="AO58" s="68">
        <v>0.59604393896529495</v>
      </c>
      <c r="AP58" s="54">
        <v>32</v>
      </c>
      <c r="AQ58" s="68">
        <v>3.7780401416765099</v>
      </c>
      <c r="AR58" s="67">
        <v>29</v>
      </c>
      <c r="AS58" s="68">
        <v>3.48977135980746</v>
      </c>
      <c r="AT58" s="67">
        <v>27</v>
      </c>
      <c r="AU58" s="68">
        <v>3.2687651331719101</v>
      </c>
      <c r="AV58" s="67">
        <v>28</v>
      </c>
      <c r="AW58" s="68">
        <v>3.4398034398034398</v>
      </c>
      <c r="AX58" s="54"/>
    </row>
    <row r="59" spans="1:50" x14ac:dyDescent="0.2">
      <c r="B59" s="66"/>
      <c r="C59" s="67"/>
      <c r="D59" s="66"/>
      <c r="E59" s="67"/>
      <c r="F59" s="66"/>
      <c r="G59" s="67"/>
      <c r="H59" s="66"/>
      <c r="I59" s="67"/>
      <c r="J59" s="55"/>
      <c r="K59" s="67"/>
      <c r="L59" s="66"/>
      <c r="M59" s="67"/>
      <c r="N59" s="66"/>
      <c r="O59" s="67"/>
      <c r="P59" s="66"/>
      <c r="Q59" s="67"/>
      <c r="R59" s="55"/>
      <c r="S59" s="67"/>
      <c r="T59" s="66"/>
      <c r="U59" s="67"/>
      <c r="V59" s="66"/>
      <c r="W59" s="67"/>
      <c r="X59" s="66"/>
      <c r="Y59" s="67"/>
      <c r="Z59" s="55"/>
      <c r="AA59" s="67"/>
      <c r="AB59" s="66"/>
      <c r="AC59" s="67"/>
      <c r="AD59" s="66"/>
      <c r="AE59" s="67"/>
      <c r="AF59" s="66"/>
      <c r="AG59" s="67"/>
      <c r="AH59" s="54"/>
      <c r="AI59" s="67"/>
      <c r="AJ59" s="67"/>
      <c r="AK59" s="67"/>
      <c r="AL59" s="67"/>
      <c r="AM59" s="67"/>
      <c r="AN59" s="67"/>
      <c r="AO59" s="67"/>
      <c r="AP59" s="54"/>
      <c r="AQ59" s="67"/>
      <c r="AR59" s="67"/>
      <c r="AS59" s="67"/>
      <c r="AT59" s="67"/>
      <c r="AU59" s="67"/>
      <c r="AV59" s="67"/>
      <c r="AW59" s="67"/>
      <c r="AX59" s="54"/>
    </row>
    <row r="60" spans="1:50" x14ac:dyDescent="0.2">
      <c r="A60" s="72" t="s">
        <v>65</v>
      </c>
      <c r="B60" s="70">
        <v>82688188630.710007</v>
      </c>
      <c r="C60" s="69">
        <v>6.92027814879056</v>
      </c>
      <c r="D60" s="70">
        <v>39186050182.110001</v>
      </c>
      <c r="E60" s="69">
        <v>3.4671167153374198</v>
      </c>
      <c r="F60" s="70">
        <v>35333713702.540001</v>
      </c>
      <c r="G60" s="69">
        <v>3.3201652970998401</v>
      </c>
      <c r="H60" s="70">
        <v>28993169360.990002</v>
      </c>
      <c r="I60" s="69">
        <v>2.9489350011795001</v>
      </c>
      <c r="J60" s="73">
        <v>25058503968.689999</v>
      </c>
      <c r="K60" s="69">
        <v>8.2491539991542595</v>
      </c>
      <c r="L60" s="70">
        <v>7886405457.1999998</v>
      </c>
      <c r="M60" s="69">
        <v>2.6437235878616199</v>
      </c>
      <c r="N60" s="70">
        <v>10126973266.73</v>
      </c>
      <c r="O60" s="69">
        <v>3.47175694241096</v>
      </c>
      <c r="P60" s="70">
        <v>7084958107.1400003</v>
      </c>
      <c r="Q60" s="69">
        <v>2.9890978809208502</v>
      </c>
      <c r="R60" s="73">
        <v>15952464484.99</v>
      </c>
      <c r="S60" s="69">
        <v>6.1719005543285999</v>
      </c>
      <c r="T60" s="70">
        <v>4862717609.7399998</v>
      </c>
      <c r="U60" s="69">
        <v>1.8720489102758699</v>
      </c>
      <c r="V60" s="70">
        <v>4962977631.2299995</v>
      </c>
      <c r="W60" s="69">
        <v>2.1571856059295702</v>
      </c>
      <c r="X60" s="70">
        <v>4334387736.8000002</v>
      </c>
      <c r="Y60" s="69">
        <v>1.94964672335764</v>
      </c>
      <c r="Z60" s="73">
        <v>9106039483.7000008</v>
      </c>
      <c r="AA60" s="69">
        <v>20.101032531664899</v>
      </c>
      <c r="AB60" s="70">
        <v>3023687847.46</v>
      </c>
      <c r="AC60" s="69">
        <v>7.8429453613237898</v>
      </c>
      <c r="AD60" s="70">
        <v>5163995635.5</v>
      </c>
      <c r="AE60" s="69">
        <v>8.3792104585371092</v>
      </c>
      <c r="AF60" s="70">
        <v>2750570370.3400002</v>
      </c>
      <c r="AG60" s="69">
        <v>18.698561924159002</v>
      </c>
      <c r="AH60" s="74">
        <v>87823</v>
      </c>
      <c r="AI60" s="69">
        <v>5.7321078450569303</v>
      </c>
      <c r="AJ60" s="71">
        <v>81792</v>
      </c>
      <c r="AK60" s="69">
        <v>5.4178512475524503</v>
      </c>
      <c r="AL60" s="71">
        <v>75779</v>
      </c>
      <c r="AM60" s="69">
        <v>4.8898920892788098</v>
      </c>
      <c r="AN60" s="71">
        <v>74031</v>
      </c>
      <c r="AO60" s="69">
        <v>4.4943704263128703</v>
      </c>
      <c r="AP60" s="74">
        <v>32</v>
      </c>
      <c r="AQ60" s="69">
        <v>3.7780401416765099</v>
      </c>
      <c r="AR60" s="71">
        <v>15</v>
      </c>
      <c r="AS60" s="69">
        <v>1.80505415162455</v>
      </c>
      <c r="AT60" s="71">
        <v>14</v>
      </c>
      <c r="AU60" s="69">
        <v>1.6949152542372901</v>
      </c>
      <c r="AV60" s="71">
        <v>13</v>
      </c>
      <c r="AW60" s="69">
        <v>1.5970515970515999</v>
      </c>
      <c r="AX60" s="54"/>
    </row>
    <row r="61" spans="1:50" x14ac:dyDescent="0.2">
      <c r="A61" s="72"/>
      <c r="B61" s="70"/>
      <c r="C61" s="71"/>
      <c r="D61" s="70"/>
      <c r="E61" s="71"/>
      <c r="F61" s="70"/>
      <c r="G61" s="71"/>
      <c r="H61" s="70"/>
      <c r="I61" s="71"/>
      <c r="J61" s="73"/>
      <c r="K61" s="71"/>
      <c r="L61" s="70"/>
      <c r="M61" s="71"/>
      <c r="N61" s="70"/>
      <c r="O61" s="71"/>
      <c r="P61" s="70"/>
      <c r="Q61" s="71"/>
      <c r="R61" s="73"/>
      <c r="S61" s="71"/>
      <c r="T61" s="70"/>
      <c r="U61" s="71"/>
      <c r="V61" s="70"/>
      <c r="W61" s="71"/>
      <c r="X61" s="70"/>
      <c r="Y61" s="71"/>
      <c r="Z61" s="73"/>
      <c r="AA61" s="71"/>
      <c r="AB61" s="70"/>
      <c r="AC61" s="71"/>
      <c r="AD61" s="70"/>
      <c r="AE61" s="71"/>
      <c r="AF61" s="70"/>
      <c r="AG61" s="71"/>
      <c r="AH61" s="74"/>
      <c r="AI61" s="71"/>
      <c r="AJ61" s="71"/>
      <c r="AK61" s="71"/>
      <c r="AL61" s="71"/>
      <c r="AM61" s="71"/>
      <c r="AN61" s="71"/>
      <c r="AO61" s="71"/>
      <c r="AP61" s="74"/>
      <c r="AQ61" s="71"/>
      <c r="AR61" s="71"/>
      <c r="AS61" s="71"/>
      <c r="AT61" s="71"/>
      <c r="AU61" s="71"/>
      <c r="AV61" s="71"/>
      <c r="AW61" s="71"/>
      <c r="AX61" s="54"/>
    </row>
    <row r="62" spans="1:50" x14ac:dyDescent="0.2">
      <c r="A62" s="72" t="s">
        <v>66</v>
      </c>
      <c r="B62" s="70">
        <v>0</v>
      </c>
      <c r="C62" s="69">
        <v>0</v>
      </c>
      <c r="D62" s="70">
        <v>150453287888.60001</v>
      </c>
      <c r="E62" s="69">
        <v>13.3118573291214</v>
      </c>
      <c r="F62" s="70">
        <v>141854514567.64999</v>
      </c>
      <c r="G62" s="69">
        <v>13.329491501217399</v>
      </c>
      <c r="H62" s="70">
        <v>122000621069.85001</v>
      </c>
      <c r="I62" s="69">
        <v>12.4088504143526</v>
      </c>
      <c r="J62" s="73">
        <v>0</v>
      </c>
      <c r="K62" s="69">
        <v>0</v>
      </c>
      <c r="L62" s="70">
        <v>40207364933.019997</v>
      </c>
      <c r="M62" s="69">
        <v>13.478530828279901</v>
      </c>
      <c r="N62" s="70">
        <v>46651869110.120003</v>
      </c>
      <c r="O62" s="69">
        <v>15.993322604257701</v>
      </c>
      <c r="P62" s="70">
        <v>24702778607.02</v>
      </c>
      <c r="Q62" s="69">
        <v>10.421942101914199</v>
      </c>
      <c r="R62" s="73">
        <v>0</v>
      </c>
      <c r="S62" s="69">
        <v>0</v>
      </c>
      <c r="T62" s="70">
        <v>26908596879.919998</v>
      </c>
      <c r="U62" s="69">
        <v>10.3592709897872</v>
      </c>
      <c r="V62" s="70">
        <v>22611329575.889999</v>
      </c>
      <c r="W62" s="69">
        <v>9.8281391366962207</v>
      </c>
      <c r="X62" s="70">
        <v>21615114345.810001</v>
      </c>
      <c r="Y62" s="69">
        <v>9.7226735166110494</v>
      </c>
      <c r="Z62" s="73">
        <v>0</v>
      </c>
      <c r="AA62" s="69">
        <v>0</v>
      </c>
      <c r="AB62" s="70">
        <v>13298768053.1</v>
      </c>
      <c r="AC62" s="69">
        <v>34.494801208067301</v>
      </c>
      <c r="AD62" s="70">
        <v>24040539534.23</v>
      </c>
      <c r="AE62" s="69">
        <v>39.008696852740599</v>
      </c>
      <c r="AF62" s="70">
        <v>3087664261.21</v>
      </c>
      <c r="AG62" s="69">
        <v>20.990148811248599</v>
      </c>
      <c r="AH62" s="74">
        <v>0</v>
      </c>
      <c r="AI62" s="69">
        <v>0</v>
      </c>
      <c r="AJ62" s="71">
        <v>69539</v>
      </c>
      <c r="AK62" s="69">
        <v>4.6062201426001304</v>
      </c>
      <c r="AL62" s="71">
        <v>62526</v>
      </c>
      <c r="AM62" s="69">
        <v>4.0346981719770296</v>
      </c>
      <c r="AN62" s="71">
        <v>59800</v>
      </c>
      <c r="AO62" s="69">
        <v>3.6304163322595899</v>
      </c>
      <c r="AP62" s="74">
        <v>0</v>
      </c>
      <c r="AQ62" s="69">
        <v>0</v>
      </c>
      <c r="AR62" s="71">
        <v>87</v>
      </c>
      <c r="AS62" s="69">
        <v>10.4693140794224</v>
      </c>
      <c r="AT62" s="71">
        <v>87</v>
      </c>
      <c r="AU62" s="69">
        <v>10.532687651331701</v>
      </c>
      <c r="AV62" s="71">
        <v>89</v>
      </c>
      <c r="AW62" s="69">
        <v>10.933660933660899</v>
      </c>
      <c r="AX62" s="54"/>
    </row>
    <row r="63" spans="1:50" ht="13.5" thickBot="1" x14ac:dyDescent="0.25">
      <c r="A63" s="72"/>
      <c r="B63" s="70"/>
      <c r="C63" s="71"/>
      <c r="D63" s="70"/>
      <c r="E63" s="71"/>
      <c r="F63" s="70"/>
      <c r="G63" s="71"/>
      <c r="H63" s="70"/>
      <c r="I63" s="71"/>
      <c r="J63" s="73"/>
      <c r="K63" s="71"/>
      <c r="L63" s="70"/>
      <c r="M63" s="71"/>
      <c r="N63" s="70"/>
      <c r="O63" s="71"/>
      <c r="P63" s="70"/>
      <c r="Q63" s="71"/>
      <c r="R63" s="73"/>
      <c r="S63" s="71"/>
      <c r="T63" s="70"/>
      <c r="U63" s="71"/>
      <c r="V63" s="70"/>
      <c r="W63" s="71"/>
      <c r="X63" s="70"/>
      <c r="Y63" s="71"/>
      <c r="Z63" s="73"/>
      <c r="AA63" s="71"/>
      <c r="AB63" s="70"/>
      <c r="AC63" s="71"/>
      <c r="AD63" s="70"/>
      <c r="AE63" s="71"/>
      <c r="AF63" s="70"/>
      <c r="AG63" s="71"/>
      <c r="AH63" s="74"/>
      <c r="AI63" s="71"/>
      <c r="AJ63" s="71"/>
      <c r="AK63" s="71"/>
      <c r="AL63" s="71"/>
      <c r="AM63" s="71"/>
      <c r="AN63" s="71"/>
      <c r="AO63" s="71"/>
      <c r="AP63" s="74"/>
      <c r="AQ63" s="71"/>
      <c r="AR63" s="71"/>
      <c r="AS63" s="71"/>
      <c r="AT63" s="71"/>
      <c r="AU63" s="71"/>
      <c r="AV63" s="71"/>
      <c r="AW63" s="71"/>
      <c r="AX63" s="54"/>
    </row>
    <row r="64" spans="1:50" ht="14.25" thickTop="1" thickBot="1" x14ac:dyDescent="0.25">
      <c r="A64" s="75" t="s">
        <v>42</v>
      </c>
      <c r="B64" s="76">
        <v>126867398648.05</v>
      </c>
      <c r="C64" s="77">
        <v>10.617691609850199</v>
      </c>
      <c r="D64" s="76">
        <v>206367719524.53</v>
      </c>
      <c r="E64" s="77">
        <v>18.259073485191902</v>
      </c>
      <c r="F64" s="76">
        <v>193310442200.10001</v>
      </c>
      <c r="G64" s="77">
        <v>18.164595636989599</v>
      </c>
      <c r="H64" s="76">
        <v>165091082708.62</v>
      </c>
      <c r="I64" s="77">
        <v>16.7916403384692</v>
      </c>
      <c r="J64" s="78">
        <v>28664055355.150002</v>
      </c>
      <c r="K64" s="77">
        <v>9.4360863346175297</v>
      </c>
      <c r="L64" s="76">
        <v>50128316016.330002</v>
      </c>
      <c r="M64" s="77">
        <v>16.804285829758101</v>
      </c>
      <c r="N64" s="76">
        <v>60075891717.25</v>
      </c>
      <c r="O64" s="77">
        <v>20.595383106826201</v>
      </c>
      <c r="P64" s="76">
        <v>33403626927.740002</v>
      </c>
      <c r="Q64" s="77">
        <v>14.092773585232001</v>
      </c>
      <c r="R64" s="78">
        <v>18641042014.939999</v>
      </c>
      <c r="S64" s="77">
        <v>7.2120930062890602</v>
      </c>
      <c r="T64" s="76">
        <v>6694404077.5500002</v>
      </c>
      <c r="U64" s="77">
        <v>2.57721152328932</v>
      </c>
      <c r="V64" s="76">
        <v>6299192443.3199997</v>
      </c>
      <c r="W64" s="77">
        <v>2.7379787453006301</v>
      </c>
      <c r="X64" s="76">
        <v>5379361237.2299995</v>
      </c>
      <c r="Y64" s="77">
        <v>2.41968523509748</v>
      </c>
      <c r="Z64" s="78">
        <v>10023013340.209999</v>
      </c>
      <c r="AA64" s="77">
        <v>22.1251969725711</v>
      </c>
      <c r="AB64" s="76">
        <v>3226547005.7600002</v>
      </c>
      <c r="AC64" s="77">
        <v>8.3691284115773197</v>
      </c>
      <c r="AD64" s="76">
        <v>7124830163.8100004</v>
      </c>
      <c r="AE64" s="77">
        <v>11.560902765580501</v>
      </c>
      <c r="AF64" s="76">
        <v>3321487083.4899998</v>
      </c>
      <c r="AG64" s="77">
        <v>22.579692045201099</v>
      </c>
      <c r="AH64" s="79">
        <v>101331</v>
      </c>
      <c r="AI64" s="77">
        <v>6.6137597217979804</v>
      </c>
      <c r="AJ64" s="80">
        <v>92621</v>
      </c>
      <c r="AK64" s="77">
        <v>6.1351574774984803</v>
      </c>
      <c r="AL64" s="80">
        <v>86248</v>
      </c>
      <c r="AM64" s="77">
        <v>5.5654391443027604</v>
      </c>
      <c r="AN64" s="80">
        <v>83849</v>
      </c>
      <c r="AO64" s="77">
        <v>5.0904143652781597</v>
      </c>
      <c r="AP64" s="79">
        <v>64</v>
      </c>
      <c r="AQ64" s="77">
        <v>7.5560802833530101</v>
      </c>
      <c r="AR64" s="80">
        <v>44</v>
      </c>
      <c r="AS64" s="77">
        <v>5.29482551143201</v>
      </c>
      <c r="AT64" s="80">
        <v>41</v>
      </c>
      <c r="AU64" s="77">
        <v>4.9636803874091999</v>
      </c>
      <c r="AV64" s="80">
        <v>41</v>
      </c>
      <c r="AW64" s="77">
        <v>5.03685503685504</v>
      </c>
      <c r="AX64" s="54"/>
    </row>
    <row r="65" spans="1:50" ht="14.25" thickTop="1" thickBot="1" x14ac:dyDescent="0.25">
      <c r="A65" s="72"/>
      <c r="B65" s="70"/>
      <c r="C65" s="71"/>
      <c r="D65" s="70"/>
      <c r="E65" s="71"/>
      <c r="F65" s="70"/>
      <c r="G65" s="71"/>
      <c r="H65" s="70"/>
      <c r="I65" s="71"/>
      <c r="J65" s="73"/>
      <c r="K65" s="71"/>
      <c r="L65" s="70"/>
      <c r="M65" s="71"/>
      <c r="N65" s="70"/>
      <c r="O65" s="71"/>
      <c r="P65" s="70"/>
      <c r="Q65" s="71"/>
      <c r="R65" s="73"/>
      <c r="S65" s="71"/>
      <c r="T65" s="70"/>
      <c r="U65" s="71"/>
      <c r="V65" s="70"/>
      <c r="W65" s="71"/>
      <c r="X65" s="70"/>
      <c r="Y65" s="71"/>
      <c r="Z65" s="73"/>
      <c r="AA65" s="71"/>
      <c r="AB65" s="70"/>
      <c r="AC65" s="71"/>
      <c r="AD65" s="70"/>
      <c r="AE65" s="71"/>
      <c r="AF65" s="70"/>
      <c r="AG65" s="71"/>
      <c r="AH65" s="74"/>
      <c r="AI65" s="71"/>
      <c r="AJ65" s="71"/>
      <c r="AK65" s="71"/>
      <c r="AL65" s="71"/>
      <c r="AM65" s="71"/>
      <c r="AN65" s="71"/>
      <c r="AO65" s="71"/>
      <c r="AP65" s="74"/>
      <c r="AQ65" s="71"/>
      <c r="AR65" s="71"/>
      <c r="AS65" s="71"/>
      <c r="AT65" s="71"/>
      <c r="AU65" s="71"/>
      <c r="AV65" s="71"/>
      <c r="AW65" s="71"/>
      <c r="AX65" s="54"/>
    </row>
    <row r="66" spans="1:50" ht="14.25" thickTop="1" thickBot="1" x14ac:dyDescent="0.25">
      <c r="A66" s="75" t="s">
        <v>67</v>
      </c>
      <c r="B66" s="76">
        <v>945573117935.84998</v>
      </c>
      <c r="C66" s="77">
        <v>79.136199431812798</v>
      </c>
      <c r="D66" s="76">
        <v>884692354820.68994</v>
      </c>
      <c r="E66" s="77">
        <v>78.276111960128105</v>
      </c>
      <c r="F66" s="76">
        <v>821590882233.02002</v>
      </c>
      <c r="G66" s="77">
        <v>77.201551995583898</v>
      </c>
      <c r="H66" s="76">
        <v>752276264699.70996</v>
      </c>
      <c r="I66" s="77">
        <v>76.515050145376605</v>
      </c>
      <c r="J66" s="78">
        <v>116912103650.72</v>
      </c>
      <c r="K66" s="77">
        <v>38.486972270367801</v>
      </c>
      <c r="L66" s="76">
        <v>110074262558.92999</v>
      </c>
      <c r="M66" s="77">
        <v>36.899690983785099</v>
      </c>
      <c r="N66" s="76">
        <v>125340318162.41</v>
      </c>
      <c r="O66" s="77">
        <v>42.969514017968301</v>
      </c>
      <c r="P66" s="76">
        <v>92232857806.75</v>
      </c>
      <c r="Q66" s="77">
        <v>38.9124445977451</v>
      </c>
      <c r="R66" s="78">
        <v>77422711732.479996</v>
      </c>
      <c r="S66" s="77">
        <v>29.954323227544599</v>
      </c>
      <c r="T66" s="76">
        <v>73826029128.580002</v>
      </c>
      <c r="U66" s="77">
        <v>28.421542946135101</v>
      </c>
      <c r="V66" s="76">
        <v>74463773228.240005</v>
      </c>
      <c r="W66" s="77">
        <v>32.366089816800702</v>
      </c>
      <c r="X66" s="76">
        <v>68717701816.029999</v>
      </c>
      <c r="Y66" s="77">
        <v>30.909842477821702</v>
      </c>
      <c r="Z66" s="78">
        <v>39489391918.239998</v>
      </c>
      <c r="AA66" s="77">
        <v>87.170449131599398</v>
      </c>
      <c r="AB66" s="76">
        <v>36248233430.349998</v>
      </c>
      <c r="AC66" s="77">
        <v>94.021912505803499</v>
      </c>
      <c r="AD66" s="76">
        <v>50876544934.169998</v>
      </c>
      <c r="AE66" s="77">
        <v>82.553376783664504</v>
      </c>
      <c r="AF66" s="76">
        <v>23515155990.720001</v>
      </c>
      <c r="AG66" s="77">
        <v>159.85760814924501</v>
      </c>
      <c r="AH66" s="79">
        <v>1288375</v>
      </c>
      <c r="AI66" s="77">
        <v>84.090778553171901</v>
      </c>
      <c r="AJ66" s="80">
        <v>1262488</v>
      </c>
      <c r="AK66" s="77">
        <v>83.626420503472303</v>
      </c>
      <c r="AL66" s="80">
        <v>1298658</v>
      </c>
      <c r="AM66" s="77">
        <v>83.800228043107495</v>
      </c>
      <c r="AN66" s="80">
        <v>1225411</v>
      </c>
      <c r="AO66" s="77">
        <v>74.393847962049406</v>
      </c>
      <c r="AP66" s="79">
        <v>810</v>
      </c>
      <c r="AQ66" s="77">
        <v>95.631641086186505</v>
      </c>
      <c r="AR66" s="80">
        <v>794</v>
      </c>
      <c r="AS66" s="77">
        <v>95.547533092659407</v>
      </c>
      <c r="AT66" s="80">
        <v>791</v>
      </c>
      <c r="AU66" s="77">
        <v>95.762711864406796</v>
      </c>
      <c r="AV66" s="80">
        <v>781</v>
      </c>
      <c r="AW66" s="77">
        <v>95.945945945945894</v>
      </c>
      <c r="AX66" s="54"/>
    </row>
    <row r="67" spans="1:50" ht="13.5" thickTop="1" x14ac:dyDescent="0.2">
      <c r="A67" s="72"/>
      <c r="B67" s="70"/>
      <c r="C67" s="71"/>
      <c r="D67" s="70"/>
      <c r="E67" s="71"/>
      <c r="F67" s="70"/>
      <c r="G67" s="71"/>
      <c r="H67" s="70"/>
      <c r="I67" s="71"/>
      <c r="J67" s="73"/>
      <c r="K67" s="71"/>
      <c r="L67" s="70"/>
      <c r="M67" s="71"/>
      <c r="N67" s="70"/>
      <c r="O67" s="71"/>
      <c r="P67" s="70"/>
      <c r="Q67" s="71"/>
      <c r="R67" s="73"/>
      <c r="S67" s="71"/>
      <c r="T67" s="70"/>
      <c r="U67" s="71"/>
      <c r="V67" s="70"/>
      <c r="W67" s="71"/>
      <c r="X67" s="70"/>
      <c r="Y67" s="71"/>
      <c r="Z67" s="73"/>
      <c r="AA67" s="71"/>
      <c r="AB67" s="70"/>
      <c r="AC67" s="71"/>
      <c r="AD67" s="70"/>
      <c r="AE67" s="71"/>
      <c r="AF67" s="70"/>
      <c r="AG67" s="71"/>
      <c r="AH67" s="74"/>
      <c r="AI67" s="71"/>
      <c r="AJ67" s="71"/>
      <c r="AK67" s="71"/>
      <c r="AL67" s="71"/>
      <c r="AM67" s="71"/>
      <c r="AN67" s="71"/>
      <c r="AO67" s="71"/>
      <c r="AP67" s="74"/>
      <c r="AQ67" s="71"/>
      <c r="AR67" s="71"/>
      <c r="AS67" s="71"/>
      <c r="AT67" s="71"/>
      <c r="AU67" s="71"/>
      <c r="AV67" s="71"/>
      <c r="AW67" s="71"/>
      <c r="AX67" s="54"/>
    </row>
    <row r="68" spans="1:50" x14ac:dyDescent="0.2">
      <c r="A68" s="72" t="s">
        <v>68</v>
      </c>
      <c r="B68" s="70">
        <v>249294875125.39999</v>
      </c>
      <c r="C68" s="69">
        <v>20.863800568187202</v>
      </c>
      <c r="D68" s="70">
        <v>245527750224.04001</v>
      </c>
      <c r="E68" s="69">
        <v>21.723888039871898</v>
      </c>
      <c r="F68" s="70">
        <v>242624617320.69</v>
      </c>
      <c r="G68" s="69">
        <v>22.798448004416102</v>
      </c>
      <c r="H68" s="70">
        <v>230897977845.26001</v>
      </c>
      <c r="I68" s="69">
        <v>23.484949854623402</v>
      </c>
      <c r="J68" s="73">
        <v>186858488718.62</v>
      </c>
      <c r="K68" s="69">
        <v>61.5130277296321</v>
      </c>
      <c r="L68" s="70">
        <v>188232470164.92999</v>
      </c>
      <c r="M68" s="69">
        <v>63.100309016214901</v>
      </c>
      <c r="N68" s="70">
        <v>166355599343.19</v>
      </c>
      <c r="O68" s="69">
        <v>57.030485982031699</v>
      </c>
      <c r="P68" s="70">
        <v>144793776629.10001</v>
      </c>
      <c r="Q68" s="69">
        <v>61.0875554022549</v>
      </c>
      <c r="R68" s="73">
        <v>181046528731.89999</v>
      </c>
      <c r="S68" s="69">
        <v>70.045676772455394</v>
      </c>
      <c r="T68" s="70">
        <v>185927740286.73999</v>
      </c>
      <c r="U68" s="69">
        <v>71.578457053864895</v>
      </c>
      <c r="V68" s="70">
        <v>155603478175.07001</v>
      </c>
      <c r="W68" s="69">
        <v>67.633910183199305</v>
      </c>
      <c r="X68" s="70">
        <v>153598868918.14999</v>
      </c>
      <c r="Y68" s="69">
        <v>69.090157522178302</v>
      </c>
      <c r="Z68" s="73">
        <v>5811959986.7200003</v>
      </c>
      <c r="AA68" s="69">
        <v>12.829550868400601</v>
      </c>
      <c r="AB68" s="70">
        <v>2304729878.1900001</v>
      </c>
      <c r="AC68" s="69">
        <v>5.9780874941965099</v>
      </c>
      <c r="AD68" s="70">
        <v>10752121168.120001</v>
      </c>
      <c r="AE68" s="69">
        <v>17.4466232163355</v>
      </c>
      <c r="AF68" s="70">
        <v>-8805092289.0499992</v>
      </c>
      <c r="AG68" s="69">
        <v>-59.857608149245301</v>
      </c>
      <c r="AH68" s="74">
        <v>243749</v>
      </c>
      <c r="AI68" s="69">
        <v>15.9092214468281</v>
      </c>
      <c r="AJ68" s="71">
        <v>247188</v>
      </c>
      <c r="AK68" s="69">
        <v>16.3735794965277</v>
      </c>
      <c r="AL68" s="71">
        <v>251049</v>
      </c>
      <c r="AM68" s="69">
        <v>16.199771956892501</v>
      </c>
      <c r="AN68" s="71">
        <v>421783</v>
      </c>
      <c r="AO68" s="69">
        <v>25.606152037950601</v>
      </c>
      <c r="AP68" s="74">
        <v>37</v>
      </c>
      <c r="AQ68" s="69">
        <v>4.3683589138134602</v>
      </c>
      <c r="AR68" s="71">
        <v>37</v>
      </c>
      <c r="AS68" s="69">
        <v>4.4524669073405496</v>
      </c>
      <c r="AT68" s="71">
        <v>35</v>
      </c>
      <c r="AU68" s="69">
        <v>4.2372881355932197</v>
      </c>
      <c r="AV68" s="71">
        <v>33</v>
      </c>
      <c r="AW68" s="69">
        <v>4.0540540540540499</v>
      </c>
      <c r="AX68" s="54"/>
    </row>
    <row r="69" spans="1:50" x14ac:dyDescent="0.2">
      <c r="A69" s="72"/>
      <c r="B69" s="70"/>
      <c r="C69" s="71"/>
      <c r="D69" s="70"/>
      <c r="E69" s="71"/>
      <c r="F69" s="70"/>
      <c r="G69" s="71"/>
      <c r="H69" s="70"/>
      <c r="I69" s="71"/>
      <c r="J69" s="73"/>
      <c r="K69" s="71"/>
      <c r="L69" s="70"/>
      <c r="M69" s="71"/>
      <c r="N69" s="70"/>
      <c r="O69" s="71"/>
      <c r="P69" s="70"/>
      <c r="Q69" s="71"/>
      <c r="R69" s="73"/>
      <c r="S69" s="71"/>
      <c r="T69" s="70"/>
      <c r="U69" s="71"/>
      <c r="V69" s="70"/>
      <c r="W69" s="71"/>
      <c r="X69" s="70"/>
      <c r="Y69" s="71"/>
      <c r="Z69" s="73"/>
      <c r="AA69" s="71"/>
      <c r="AB69" s="70"/>
      <c r="AC69" s="71"/>
      <c r="AD69" s="70"/>
      <c r="AE69" s="71"/>
      <c r="AF69" s="70"/>
      <c r="AG69" s="71"/>
      <c r="AH69" s="74"/>
      <c r="AI69" s="71"/>
      <c r="AJ69" s="71"/>
      <c r="AK69" s="71"/>
      <c r="AL69" s="71"/>
      <c r="AM69" s="71"/>
      <c r="AN69" s="71"/>
      <c r="AO69" s="71"/>
      <c r="AP69" s="74"/>
      <c r="AQ69" s="71"/>
      <c r="AR69" s="71"/>
      <c r="AS69" s="71"/>
      <c r="AT69" s="71"/>
      <c r="AU69" s="71"/>
      <c r="AV69" s="71"/>
      <c r="AW69" s="71"/>
      <c r="AX69" s="54"/>
    </row>
    <row r="70" spans="1:50" ht="13.5" thickBot="1" x14ac:dyDescent="0.25">
      <c r="A70" s="72"/>
      <c r="B70" s="70"/>
      <c r="C70" s="71"/>
      <c r="D70" s="70"/>
      <c r="E70" s="71"/>
      <c r="F70" s="70"/>
      <c r="G70" s="71"/>
      <c r="H70" s="70"/>
      <c r="I70" s="71"/>
      <c r="J70" s="73"/>
      <c r="K70" s="71"/>
      <c r="L70" s="70"/>
      <c r="M70" s="71"/>
      <c r="N70" s="70"/>
      <c r="O70" s="71"/>
      <c r="P70" s="70"/>
      <c r="Q70" s="71"/>
      <c r="R70" s="73"/>
      <c r="S70" s="71"/>
      <c r="T70" s="70"/>
      <c r="U70" s="71"/>
      <c r="V70" s="70"/>
      <c r="W70" s="71"/>
      <c r="X70" s="70"/>
      <c r="Y70" s="71"/>
      <c r="Z70" s="73"/>
      <c r="AA70" s="71"/>
      <c r="AB70" s="70"/>
      <c r="AC70" s="71"/>
      <c r="AD70" s="70"/>
      <c r="AE70" s="71"/>
      <c r="AF70" s="70"/>
      <c r="AG70" s="71"/>
      <c r="AH70" s="74"/>
      <c r="AI70" s="71"/>
      <c r="AJ70" s="71"/>
      <c r="AK70" s="71"/>
      <c r="AL70" s="71"/>
      <c r="AM70" s="71"/>
      <c r="AN70" s="71"/>
      <c r="AO70" s="71"/>
      <c r="AP70" s="74"/>
      <c r="AQ70" s="71"/>
      <c r="AR70" s="71"/>
      <c r="AS70" s="71"/>
      <c r="AT70" s="71"/>
      <c r="AU70" s="71"/>
      <c r="AV70" s="71"/>
      <c r="AW70" s="71"/>
      <c r="AX70" s="54"/>
    </row>
    <row r="71" spans="1:50" ht="14.25" thickTop="1" thickBot="1" x14ac:dyDescent="0.25">
      <c r="A71" s="75" t="s">
        <v>69</v>
      </c>
      <c r="B71" s="76">
        <v>1194867993061.25</v>
      </c>
      <c r="C71" s="77">
        <v>100</v>
      </c>
      <c r="D71" s="76">
        <v>1130220105044.73</v>
      </c>
      <c r="E71" s="77">
        <v>100</v>
      </c>
      <c r="F71" s="76">
        <v>1064215499553.71</v>
      </c>
      <c r="G71" s="77">
        <v>100</v>
      </c>
      <c r="H71" s="76">
        <v>983174242544.96997</v>
      </c>
      <c r="I71" s="77">
        <v>100</v>
      </c>
      <c r="J71" s="78">
        <v>303770592369.34003</v>
      </c>
      <c r="K71" s="77">
        <v>100</v>
      </c>
      <c r="L71" s="76">
        <v>298306732723.85999</v>
      </c>
      <c r="M71" s="77">
        <v>100</v>
      </c>
      <c r="N71" s="76">
        <v>291695917505.59998</v>
      </c>
      <c r="O71" s="77">
        <v>100</v>
      </c>
      <c r="P71" s="76">
        <v>237026634435.85001</v>
      </c>
      <c r="Q71" s="77">
        <v>100</v>
      </c>
      <c r="R71" s="78">
        <v>258469240464.38</v>
      </c>
      <c r="S71" s="77">
        <v>100</v>
      </c>
      <c r="T71" s="76">
        <v>259753769415.32001</v>
      </c>
      <c r="U71" s="77">
        <v>100</v>
      </c>
      <c r="V71" s="76">
        <v>230067251403.31</v>
      </c>
      <c r="W71" s="77">
        <v>100</v>
      </c>
      <c r="X71" s="76">
        <v>222316570734.17999</v>
      </c>
      <c r="Y71" s="77">
        <v>100</v>
      </c>
      <c r="Z71" s="78">
        <v>45301351904.959999</v>
      </c>
      <c r="AA71" s="77">
        <v>100</v>
      </c>
      <c r="AB71" s="76">
        <v>38552963308.540001</v>
      </c>
      <c r="AC71" s="77">
        <v>100</v>
      </c>
      <c r="AD71" s="76">
        <v>61628666102.290001</v>
      </c>
      <c r="AE71" s="77">
        <v>100</v>
      </c>
      <c r="AF71" s="76">
        <v>14710063701.67</v>
      </c>
      <c r="AG71" s="77">
        <v>100</v>
      </c>
      <c r="AH71" s="79">
        <v>1532124</v>
      </c>
      <c r="AI71" s="77">
        <v>100</v>
      </c>
      <c r="AJ71" s="80">
        <v>1509676</v>
      </c>
      <c r="AK71" s="77">
        <v>100</v>
      </c>
      <c r="AL71" s="80">
        <v>1549707</v>
      </c>
      <c r="AM71" s="77">
        <v>100</v>
      </c>
      <c r="AN71" s="80">
        <v>1647194</v>
      </c>
      <c r="AO71" s="77">
        <v>100</v>
      </c>
      <c r="AP71" s="79">
        <v>847</v>
      </c>
      <c r="AQ71" s="77">
        <v>100</v>
      </c>
      <c r="AR71" s="80">
        <v>831</v>
      </c>
      <c r="AS71" s="77">
        <v>100</v>
      </c>
      <c r="AT71" s="80">
        <v>826</v>
      </c>
      <c r="AU71" s="77">
        <v>100</v>
      </c>
      <c r="AV71" s="80">
        <v>814</v>
      </c>
      <c r="AW71" s="77">
        <v>100</v>
      </c>
      <c r="AX71" s="54"/>
    </row>
    <row r="72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25" right="0.25" top="0.75" bottom="0.75" header="0.3" footer="0.3"/>
  <pageSetup paperSize="9" scale="4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2"/>
  <sheetViews>
    <sheetView zoomScale="70" zoomScaleNormal="70" workbookViewId="0"/>
  </sheetViews>
  <sheetFormatPr defaultRowHeight="12.75" x14ac:dyDescent="0.2"/>
  <cols>
    <col min="1" max="1" width="38.7109375" style="48" customWidth="1"/>
    <col min="2" max="2" width="7.5703125" style="47" bestFit="1" customWidth="1"/>
    <col min="3" max="3" width="4" style="48" bestFit="1" customWidth="1"/>
    <col min="4" max="4" width="7.5703125" style="47" bestFit="1" customWidth="1"/>
    <col min="5" max="5" width="4" style="48" bestFit="1" customWidth="1"/>
    <col min="6" max="6" width="7.5703125" style="47" bestFit="1" customWidth="1"/>
    <col min="7" max="7" width="4" style="48" bestFit="1" customWidth="1"/>
    <col min="8" max="8" width="7.5703125" style="47" bestFit="1" customWidth="1"/>
    <col min="9" max="9" width="4" style="48" bestFit="1" customWidth="1"/>
    <col min="10" max="10" width="6.5703125" style="47" bestFit="1" customWidth="1"/>
    <col min="11" max="11" width="4" style="48" bestFit="1" customWidth="1"/>
    <col min="12" max="12" width="6.5703125" style="47" bestFit="1" customWidth="1"/>
    <col min="13" max="13" width="4" style="48" bestFit="1" customWidth="1"/>
    <col min="14" max="14" width="6.5703125" style="47" bestFit="1" customWidth="1"/>
    <col min="15" max="15" width="4" style="48" bestFit="1" customWidth="1"/>
    <col min="16" max="16" width="6.5703125" style="47" bestFit="1" customWidth="1"/>
    <col min="17" max="17" width="4" style="48" bestFit="1" customWidth="1"/>
    <col min="18" max="18" width="5.85546875" style="47" bestFit="1" customWidth="1"/>
    <col min="19" max="19" width="4" style="48" bestFit="1" customWidth="1"/>
    <col min="20" max="20" width="6.5703125" style="47" bestFit="1" customWidth="1"/>
    <col min="21" max="21" width="4" style="48" bestFit="1" customWidth="1"/>
    <col min="22" max="22" width="5.85546875" style="47" bestFit="1" customWidth="1"/>
    <col min="23" max="23" width="4" style="48" bestFit="1" customWidth="1"/>
    <col min="24" max="24" width="5.5703125" style="47" bestFit="1" customWidth="1"/>
    <col min="25" max="25" width="4" style="48" bestFit="1" customWidth="1"/>
    <col min="26" max="26" width="5.85546875" style="47" bestFit="1" customWidth="1"/>
    <col min="27" max="27" width="4.5703125" style="48" bestFit="1" customWidth="1"/>
    <col min="28" max="28" width="5.5703125" style="47" bestFit="1" customWidth="1"/>
    <col min="29" max="29" width="4" style="48" bestFit="1" customWidth="1"/>
    <col min="30" max="30" width="5.85546875" style="47" bestFit="1" customWidth="1"/>
    <col min="31" max="31" width="4" style="48" bestFit="1" customWidth="1"/>
    <col min="32" max="32" width="5.5703125" style="47" bestFit="1" customWidth="1"/>
    <col min="33" max="33" width="4.5703125" style="48" bestFit="1" customWidth="1"/>
    <col min="34" max="34" width="7.42578125" style="48" bestFit="1" customWidth="1"/>
    <col min="35" max="35" width="4" style="48" bestFit="1" customWidth="1"/>
    <col min="36" max="36" width="7.42578125" style="48" bestFit="1" customWidth="1"/>
    <col min="37" max="37" width="4" style="48" bestFit="1" customWidth="1"/>
    <col min="38" max="38" width="7.42578125" style="48" bestFit="1" customWidth="1"/>
    <col min="39" max="39" width="4" style="48" bestFit="1" customWidth="1"/>
    <col min="40" max="40" width="7.42578125" style="48" bestFit="1" customWidth="1"/>
    <col min="41" max="41" width="4" style="48" bestFit="1" customWidth="1"/>
    <col min="42" max="42" width="4.42578125" style="48" bestFit="1" customWidth="1"/>
    <col min="43" max="43" width="6.42578125" style="48" bestFit="1" customWidth="1"/>
    <col min="44" max="44" width="4.42578125" style="48" bestFit="1" customWidth="1"/>
    <col min="45" max="45" width="6.42578125" style="48" bestFit="1" customWidth="1"/>
    <col min="46" max="46" width="4.42578125" style="48" bestFit="1" customWidth="1"/>
    <col min="47" max="47" width="6.42578125" style="48" bestFit="1" customWidth="1"/>
    <col min="48" max="48" width="4.42578125" style="48" bestFit="1" customWidth="1"/>
    <col min="49" max="49" width="6.42578125" style="48" bestFit="1" customWidth="1"/>
    <col min="50" max="256" width="9.140625" style="48"/>
    <col min="257" max="257" width="47" style="48" bestFit="1" customWidth="1"/>
    <col min="258" max="512" width="9.140625" style="48"/>
    <col min="513" max="513" width="47" style="48" bestFit="1" customWidth="1"/>
    <col min="514" max="768" width="9.140625" style="48"/>
    <col min="769" max="769" width="47" style="48" bestFit="1" customWidth="1"/>
    <col min="770" max="1024" width="9.140625" style="48"/>
    <col min="1025" max="1025" width="47" style="48" bestFit="1" customWidth="1"/>
    <col min="1026" max="1280" width="9.140625" style="48"/>
    <col min="1281" max="1281" width="47" style="48" bestFit="1" customWidth="1"/>
    <col min="1282" max="1536" width="9.140625" style="48"/>
    <col min="1537" max="1537" width="47" style="48" bestFit="1" customWidth="1"/>
    <col min="1538" max="1792" width="9.140625" style="48"/>
    <col min="1793" max="1793" width="47" style="48" bestFit="1" customWidth="1"/>
    <col min="1794" max="2048" width="9.140625" style="48"/>
    <col min="2049" max="2049" width="47" style="48" bestFit="1" customWidth="1"/>
    <col min="2050" max="2304" width="9.140625" style="48"/>
    <col min="2305" max="2305" width="47" style="48" bestFit="1" customWidth="1"/>
    <col min="2306" max="2560" width="9.140625" style="48"/>
    <col min="2561" max="2561" width="47" style="48" bestFit="1" customWidth="1"/>
    <col min="2562" max="2816" width="9.140625" style="48"/>
    <col min="2817" max="2817" width="47" style="48" bestFit="1" customWidth="1"/>
    <col min="2818" max="3072" width="9.140625" style="48"/>
    <col min="3073" max="3073" width="47" style="48" bestFit="1" customWidth="1"/>
    <col min="3074" max="3328" width="9.140625" style="48"/>
    <col min="3329" max="3329" width="47" style="48" bestFit="1" customWidth="1"/>
    <col min="3330" max="3584" width="9.140625" style="48"/>
    <col min="3585" max="3585" width="47" style="48" bestFit="1" customWidth="1"/>
    <col min="3586" max="3840" width="9.140625" style="48"/>
    <col min="3841" max="3841" width="47" style="48" bestFit="1" customWidth="1"/>
    <col min="3842" max="4096" width="9.140625" style="48"/>
    <col min="4097" max="4097" width="47" style="48" bestFit="1" customWidth="1"/>
    <col min="4098" max="4352" width="9.140625" style="48"/>
    <col min="4353" max="4353" width="47" style="48" bestFit="1" customWidth="1"/>
    <col min="4354" max="4608" width="9.140625" style="48"/>
    <col min="4609" max="4609" width="47" style="48" bestFit="1" customWidth="1"/>
    <col min="4610" max="4864" width="9.140625" style="48"/>
    <col min="4865" max="4865" width="47" style="48" bestFit="1" customWidth="1"/>
    <col min="4866" max="5120" width="9.140625" style="48"/>
    <col min="5121" max="5121" width="47" style="48" bestFit="1" customWidth="1"/>
    <col min="5122" max="5376" width="9.140625" style="48"/>
    <col min="5377" max="5377" width="47" style="48" bestFit="1" customWidth="1"/>
    <col min="5378" max="5632" width="9.140625" style="48"/>
    <col min="5633" max="5633" width="47" style="48" bestFit="1" customWidth="1"/>
    <col min="5634" max="5888" width="9.140625" style="48"/>
    <col min="5889" max="5889" width="47" style="48" bestFit="1" customWidth="1"/>
    <col min="5890" max="6144" width="9.140625" style="48"/>
    <col min="6145" max="6145" width="47" style="48" bestFit="1" customWidth="1"/>
    <col min="6146" max="6400" width="9.140625" style="48"/>
    <col min="6401" max="6401" width="47" style="48" bestFit="1" customWidth="1"/>
    <col min="6402" max="6656" width="9.140625" style="48"/>
    <col min="6657" max="6657" width="47" style="48" bestFit="1" customWidth="1"/>
    <col min="6658" max="6912" width="9.140625" style="48"/>
    <col min="6913" max="6913" width="47" style="48" bestFit="1" customWidth="1"/>
    <col min="6914" max="7168" width="9.140625" style="48"/>
    <col min="7169" max="7169" width="47" style="48" bestFit="1" customWidth="1"/>
    <col min="7170" max="7424" width="9.140625" style="48"/>
    <col min="7425" max="7425" width="47" style="48" bestFit="1" customWidth="1"/>
    <col min="7426" max="7680" width="9.140625" style="48"/>
    <col min="7681" max="7681" width="47" style="48" bestFit="1" customWidth="1"/>
    <col min="7682" max="7936" width="9.140625" style="48"/>
    <col min="7937" max="7937" width="47" style="48" bestFit="1" customWidth="1"/>
    <col min="7938" max="8192" width="9.140625" style="48"/>
    <col min="8193" max="8193" width="47" style="48" bestFit="1" customWidth="1"/>
    <col min="8194" max="8448" width="9.140625" style="48"/>
    <col min="8449" max="8449" width="47" style="48" bestFit="1" customWidth="1"/>
    <col min="8450" max="8704" width="9.140625" style="48"/>
    <col min="8705" max="8705" width="47" style="48" bestFit="1" customWidth="1"/>
    <col min="8706" max="8960" width="9.140625" style="48"/>
    <col min="8961" max="8961" width="47" style="48" bestFit="1" customWidth="1"/>
    <col min="8962" max="9216" width="9.140625" style="48"/>
    <col min="9217" max="9217" width="47" style="48" bestFit="1" customWidth="1"/>
    <col min="9218" max="9472" width="9.140625" style="48"/>
    <col min="9473" max="9473" width="47" style="48" bestFit="1" customWidth="1"/>
    <col min="9474" max="9728" width="9.140625" style="48"/>
    <col min="9729" max="9729" width="47" style="48" bestFit="1" customWidth="1"/>
    <col min="9730" max="9984" width="9.140625" style="48"/>
    <col min="9985" max="9985" width="47" style="48" bestFit="1" customWidth="1"/>
    <col min="9986" max="10240" width="9.140625" style="48"/>
    <col min="10241" max="10241" width="47" style="48" bestFit="1" customWidth="1"/>
    <col min="10242" max="10496" width="9.140625" style="48"/>
    <col min="10497" max="10497" width="47" style="48" bestFit="1" customWidth="1"/>
    <col min="10498" max="10752" width="9.140625" style="48"/>
    <col min="10753" max="10753" width="47" style="48" bestFit="1" customWidth="1"/>
    <col min="10754" max="11008" width="9.140625" style="48"/>
    <col min="11009" max="11009" width="47" style="48" bestFit="1" customWidth="1"/>
    <col min="11010" max="11264" width="9.140625" style="48"/>
    <col min="11265" max="11265" width="47" style="48" bestFit="1" customWidth="1"/>
    <col min="11266" max="11520" width="9.140625" style="48"/>
    <col min="11521" max="11521" width="47" style="48" bestFit="1" customWidth="1"/>
    <col min="11522" max="11776" width="9.140625" style="48"/>
    <col min="11777" max="11777" width="47" style="48" bestFit="1" customWidth="1"/>
    <col min="11778" max="12032" width="9.140625" style="48"/>
    <col min="12033" max="12033" width="47" style="48" bestFit="1" customWidth="1"/>
    <col min="12034" max="12288" width="9.140625" style="48"/>
    <col min="12289" max="12289" width="47" style="48" bestFit="1" customWidth="1"/>
    <col min="12290" max="12544" width="9.140625" style="48"/>
    <col min="12545" max="12545" width="47" style="48" bestFit="1" customWidth="1"/>
    <col min="12546" max="12800" width="9.140625" style="48"/>
    <col min="12801" max="12801" width="47" style="48" bestFit="1" customWidth="1"/>
    <col min="12802" max="13056" width="9.140625" style="48"/>
    <col min="13057" max="13057" width="47" style="48" bestFit="1" customWidth="1"/>
    <col min="13058" max="13312" width="9.140625" style="48"/>
    <col min="13313" max="13313" width="47" style="48" bestFit="1" customWidth="1"/>
    <col min="13314" max="13568" width="9.140625" style="48"/>
    <col min="13569" max="13569" width="47" style="48" bestFit="1" customWidth="1"/>
    <col min="13570" max="13824" width="9.140625" style="48"/>
    <col min="13825" max="13825" width="47" style="48" bestFit="1" customWidth="1"/>
    <col min="13826" max="14080" width="9.140625" style="48"/>
    <col min="14081" max="14081" width="47" style="48" bestFit="1" customWidth="1"/>
    <col min="14082" max="14336" width="9.140625" style="48"/>
    <col min="14337" max="14337" width="47" style="48" bestFit="1" customWidth="1"/>
    <col min="14338" max="14592" width="9.140625" style="48"/>
    <col min="14593" max="14593" width="47" style="48" bestFit="1" customWidth="1"/>
    <col min="14594" max="14848" width="9.140625" style="48"/>
    <col min="14849" max="14849" width="47" style="48" bestFit="1" customWidth="1"/>
    <col min="14850" max="15104" width="9.140625" style="48"/>
    <col min="15105" max="15105" width="47" style="48" bestFit="1" customWidth="1"/>
    <col min="15106" max="15360" width="9.140625" style="48"/>
    <col min="15361" max="15361" width="47" style="48" bestFit="1" customWidth="1"/>
    <col min="15362" max="15616" width="9.140625" style="48"/>
    <col min="15617" max="15617" width="47" style="48" bestFit="1" customWidth="1"/>
    <col min="15618" max="15872" width="9.140625" style="48"/>
    <col min="15873" max="15873" width="47" style="48" bestFit="1" customWidth="1"/>
    <col min="15874" max="16128" width="9.140625" style="48"/>
    <col min="16129" max="16129" width="47" style="48" bestFit="1" customWidth="1"/>
    <col min="16130" max="16384" width="9.140625" style="48"/>
  </cols>
  <sheetData>
    <row r="1" spans="1:50" x14ac:dyDescent="0.2">
      <c r="A1" s="134" t="s">
        <v>76</v>
      </c>
      <c r="AN1" s="46" t="s">
        <v>0</v>
      </c>
    </row>
    <row r="2" spans="1:50" x14ac:dyDescent="0.2">
      <c r="A2" s="46" t="s">
        <v>70</v>
      </c>
    </row>
    <row r="3" spans="1:50" ht="13.5" thickBot="1" x14ac:dyDescent="0.25"/>
    <row r="4" spans="1:50" ht="13.5" thickTop="1" x14ac:dyDescent="0.2">
      <c r="A4" s="123"/>
      <c r="B4" s="50"/>
      <c r="C4" s="49"/>
      <c r="D4" s="50"/>
      <c r="E4" s="49"/>
      <c r="F4" s="50"/>
      <c r="G4" s="49"/>
      <c r="H4" s="50"/>
      <c r="I4" s="49"/>
      <c r="J4" s="51"/>
      <c r="K4" s="49"/>
      <c r="L4" s="50"/>
      <c r="M4" s="49"/>
      <c r="N4" s="50"/>
      <c r="O4" s="49"/>
      <c r="P4" s="50"/>
      <c r="Q4" s="49"/>
      <c r="R4" s="51"/>
      <c r="S4" s="49"/>
      <c r="T4" s="50"/>
      <c r="U4" s="49"/>
      <c r="V4" s="50"/>
      <c r="W4" s="49"/>
      <c r="X4" s="50"/>
      <c r="Y4" s="49"/>
      <c r="Z4" s="51"/>
      <c r="AA4" s="49"/>
      <c r="AB4" s="50"/>
      <c r="AC4" s="49"/>
      <c r="AD4" s="50"/>
      <c r="AE4" s="49"/>
      <c r="AF4" s="50"/>
      <c r="AG4" s="49"/>
      <c r="AH4" s="52"/>
      <c r="AI4" s="49"/>
      <c r="AJ4" s="49"/>
      <c r="AK4" s="49"/>
      <c r="AL4" s="49"/>
      <c r="AM4" s="49"/>
      <c r="AN4" s="49"/>
      <c r="AO4" s="49"/>
      <c r="AP4" s="52"/>
      <c r="AQ4" s="49"/>
      <c r="AR4" s="49"/>
      <c r="AS4" s="49"/>
      <c r="AT4" s="49"/>
      <c r="AU4" s="49"/>
      <c r="AV4" s="49"/>
      <c r="AW4" s="53"/>
      <c r="AX4" s="54"/>
    </row>
    <row r="5" spans="1:50" x14ac:dyDescent="0.2">
      <c r="A5" s="124"/>
      <c r="B5" s="414" t="s">
        <v>2</v>
      </c>
      <c r="C5" s="414"/>
      <c r="D5" s="414"/>
      <c r="E5" s="414"/>
      <c r="F5" s="414"/>
      <c r="G5" s="414"/>
      <c r="H5" s="414"/>
      <c r="I5" s="414"/>
      <c r="J5" s="413" t="s">
        <v>15</v>
      </c>
      <c r="K5" s="414"/>
      <c r="L5" s="414"/>
      <c r="M5" s="414"/>
      <c r="N5" s="414"/>
      <c r="O5" s="414"/>
      <c r="P5" s="414"/>
      <c r="Q5" s="414"/>
      <c r="R5" s="413" t="s">
        <v>16</v>
      </c>
      <c r="S5" s="418"/>
      <c r="T5" s="418"/>
      <c r="U5" s="418"/>
      <c r="V5" s="418"/>
      <c r="W5" s="418"/>
      <c r="X5" s="418"/>
      <c r="Y5" s="418"/>
      <c r="Z5" s="413" t="s">
        <v>17</v>
      </c>
      <c r="AA5" s="418"/>
      <c r="AB5" s="418"/>
      <c r="AC5" s="418"/>
      <c r="AD5" s="418"/>
      <c r="AE5" s="418"/>
      <c r="AF5" s="418"/>
      <c r="AG5" s="418"/>
      <c r="AH5" s="413" t="s">
        <v>73</v>
      </c>
      <c r="AI5" s="418"/>
      <c r="AJ5" s="418"/>
      <c r="AK5" s="418"/>
      <c r="AL5" s="418"/>
      <c r="AM5" s="418"/>
      <c r="AN5" s="418"/>
      <c r="AO5" s="418"/>
      <c r="AP5" s="413" t="s">
        <v>74</v>
      </c>
      <c r="AQ5" s="418"/>
      <c r="AR5" s="418"/>
      <c r="AS5" s="418"/>
      <c r="AT5" s="418"/>
      <c r="AU5" s="418"/>
      <c r="AV5" s="418"/>
      <c r="AW5" s="418"/>
      <c r="AX5" s="54"/>
    </row>
    <row r="6" spans="1:50" x14ac:dyDescent="0.2">
      <c r="A6" s="124"/>
      <c r="J6" s="55"/>
      <c r="R6" s="55"/>
      <c r="Z6" s="55"/>
      <c r="AH6" s="54"/>
      <c r="AP6" s="54"/>
      <c r="AX6" s="54"/>
    </row>
    <row r="7" spans="1:50" x14ac:dyDescent="0.2">
      <c r="A7" s="124"/>
      <c r="B7" s="417" t="s">
        <v>3</v>
      </c>
      <c r="C7" s="419"/>
      <c r="D7" s="417" t="s">
        <v>6</v>
      </c>
      <c r="E7" s="419"/>
      <c r="F7" s="417" t="s">
        <v>7</v>
      </c>
      <c r="G7" s="419"/>
      <c r="H7" s="417" t="s">
        <v>8</v>
      </c>
      <c r="I7" s="419"/>
      <c r="J7" s="415" t="s">
        <v>3</v>
      </c>
      <c r="K7" s="419"/>
      <c r="L7" s="417" t="s">
        <v>6</v>
      </c>
      <c r="M7" s="419"/>
      <c r="N7" s="417" t="s">
        <v>7</v>
      </c>
      <c r="O7" s="419"/>
      <c r="P7" s="417" t="s">
        <v>8</v>
      </c>
      <c r="Q7" s="419"/>
      <c r="R7" s="415" t="s">
        <v>3</v>
      </c>
      <c r="S7" s="419"/>
      <c r="T7" s="417" t="s">
        <v>6</v>
      </c>
      <c r="U7" s="419"/>
      <c r="V7" s="417" t="s">
        <v>7</v>
      </c>
      <c r="W7" s="419"/>
      <c r="X7" s="417" t="s">
        <v>8</v>
      </c>
      <c r="Y7" s="419"/>
      <c r="Z7" s="415" t="s">
        <v>3</v>
      </c>
      <c r="AA7" s="419"/>
      <c r="AB7" s="417" t="s">
        <v>6</v>
      </c>
      <c r="AC7" s="419"/>
      <c r="AD7" s="417" t="s">
        <v>7</v>
      </c>
      <c r="AE7" s="419"/>
      <c r="AF7" s="417" t="s">
        <v>8</v>
      </c>
      <c r="AG7" s="419"/>
      <c r="AH7" s="415" t="s">
        <v>3</v>
      </c>
      <c r="AI7" s="419"/>
      <c r="AJ7" s="417" t="s">
        <v>6</v>
      </c>
      <c r="AK7" s="419"/>
      <c r="AL7" s="417" t="s">
        <v>7</v>
      </c>
      <c r="AM7" s="419"/>
      <c r="AN7" s="417" t="s">
        <v>8</v>
      </c>
      <c r="AO7" s="419"/>
      <c r="AP7" s="415" t="s">
        <v>3</v>
      </c>
      <c r="AQ7" s="419"/>
      <c r="AR7" s="417" t="s">
        <v>6</v>
      </c>
      <c r="AS7" s="419"/>
      <c r="AT7" s="417" t="s">
        <v>7</v>
      </c>
      <c r="AU7" s="419"/>
      <c r="AV7" s="417" t="s">
        <v>8</v>
      </c>
      <c r="AW7" s="419"/>
      <c r="AX7" s="54"/>
    </row>
    <row r="8" spans="1:50" x14ac:dyDescent="0.2">
      <c r="A8" s="124"/>
      <c r="B8" s="56" t="s">
        <v>4</v>
      </c>
      <c r="C8" s="57" t="s">
        <v>5</v>
      </c>
      <c r="D8" s="56" t="s">
        <v>4</v>
      </c>
      <c r="E8" s="57" t="s">
        <v>5</v>
      </c>
      <c r="F8" s="56" t="s">
        <v>4</v>
      </c>
      <c r="G8" s="57" t="s">
        <v>5</v>
      </c>
      <c r="H8" s="56" t="s">
        <v>4</v>
      </c>
      <c r="I8" s="57" t="s">
        <v>5</v>
      </c>
      <c r="J8" s="58" t="s">
        <v>4</v>
      </c>
      <c r="K8" s="57" t="s">
        <v>5</v>
      </c>
      <c r="L8" s="56" t="s">
        <v>4</v>
      </c>
      <c r="M8" s="57" t="s">
        <v>5</v>
      </c>
      <c r="N8" s="56" t="s">
        <v>4</v>
      </c>
      <c r="O8" s="57" t="s">
        <v>5</v>
      </c>
      <c r="P8" s="56" t="s">
        <v>4</v>
      </c>
      <c r="Q8" s="57" t="s">
        <v>5</v>
      </c>
      <c r="R8" s="58" t="s">
        <v>4</v>
      </c>
      <c r="S8" s="57" t="s">
        <v>5</v>
      </c>
      <c r="T8" s="56" t="s">
        <v>4</v>
      </c>
      <c r="U8" s="57" t="s">
        <v>5</v>
      </c>
      <c r="V8" s="56" t="s">
        <v>4</v>
      </c>
      <c r="W8" s="57" t="s">
        <v>5</v>
      </c>
      <c r="X8" s="56" t="s">
        <v>4</v>
      </c>
      <c r="Y8" s="57" t="s">
        <v>5</v>
      </c>
      <c r="Z8" s="58" t="s">
        <v>4</v>
      </c>
      <c r="AA8" s="57" t="s">
        <v>5</v>
      </c>
      <c r="AB8" s="56" t="s">
        <v>4</v>
      </c>
      <c r="AC8" s="57" t="s">
        <v>5</v>
      </c>
      <c r="AD8" s="56" t="s">
        <v>4</v>
      </c>
      <c r="AE8" s="57" t="s">
        <v>5</v>
      </c>
      <c r="AF8" s="56" t="s">
        <v>4</v>
      </c>
      <c r="AG8" s="57" t="s">
        <v>5</v>
      </c>
      <c r="AH8" s="59" t="s">
        <v>19</v>
      </c>
      <c r="AI8" s="57" t="s">
        <v>5</v>
      </c>
      <c r="AJ8" s="57" t="s">
        <v>19</v>
      </c>
      <c r="AK8" s="57" t="s">
        <v>5</v>
      </c>
      <c r="AL8" s="57" t="s">
        <v>19</v>
      </c>
      <c r="AM8" s="57" t="s">
        <v>5</v>
      </c>
      <c r="AN8" s="57" t="s">
        <v>19</v>
      </c>
      <c r="AO8" s="57" t="s">
        <v>5</v>
      </c>
      <c r="AP8" s="59" t="s">
        <v>19</v>
      </c>
      <c r="AQ8" s="57" t="s">
        <v>5</v>
      </c>
      <c r="AR8" s="57" t="s">
        <v>19</v>
      </c>
      <c r="AS8" s="57" t="s">
        <v>5</v>
      </c>
      <c r="AT8" s="57" t="s">
        <v>19</v>
      </c>
      <c r="AU8" s="57" t="s">
        <v>5</v>
      </c>
      <c r="AV8" s="57" t="s">
        <v>19</v>
      </c>
      <c r="AW8" s="57" t="s">
        <v>5</v>
      </c>
      <c r="AX8" s="60"/>
    </row>
    <row r="9" spans="1:50" x14ac:dyDescent="0.2">
      <c r="A9" s="125"/>
      <c r="B9" s="62"/>
      <c r="C9" s="63"/>
      <c r="D9" s="62"/>
      <c r="E9" s="63"/>
      <c r="F9" s="62"/>
      <c r="G9" s="63"/>
      <c r="H9" s="62"/>
      <c r="I9" s="63"/>
      <c r="J9" s="64"/>
      <c r="K9" s="63"/>
      <c r="L9" s="62"/>
      <c r="M9" s="63"/>
      <c r="N9" s="62"/>
      <c r="O9" s="63"/>
      <c r="P9" s="62"/>
      <c r="Q9" s="63"/>
      <c r="R9" s="64"/>
      <c r="S9" s="63"/>
      <c r="T9" s="62"/>
      <c r="U9" s="63"/>
      <c r="V9" s="62"/>
      <c r="W9" s="63"/>
      <c r="X9" s="62"/>
      <c r="Y9" s="63"/>
      <c r="Z9" s="64"/>
      <c r="AA9" s="63"/>
      <c r="AB9" s="62"/>
      <c r="AC9" s="63"/>
      <c r="AD9" s="62"/>
      <c r="AE9" s="63"/>
      <c r="AF9" s="62"/>
      <c r="AG9" s="63"/>
      <c r="AH9" s="65"/>
      <c r="AI9" s="63"/>
      <c r="AJ9" s="63"/>
      <c r="AK9" s="63"/>
      <c r="AL9" s="63"/>
      <c r="AM9" s="63"/>
      <c r="AN9" s="63"/>
      <c r="AO9" s="63"/>
      <c r="AP9" s="65"/>
      <c r="AQ9" s="63"/>
      <c r="AR9" s="63"/>
      <c r="AS9" s="63"/>
      <c r="AT9" s="63"/>
      <c r="AU9" s="63"/>
      <c r="AV9" s="63"/>
      <c r="AW9" s="63"/>
      <c r="AX9" s="60"/>
    </row>
    <row r="10" spans="1:50" x14ac:dyDescent="0.2">
      <c r="A10" s="126" t="s">
        <v>10</v>
      </c>
      <c r="B10" s="66"/>
      <c r="C10" s="67"/>
      <c r="D10" s="66"/>
      <c r="E10" s="67"/>
      <c r="F10" s="66"/>
      <c r="G10" s="67"/>
      <c r="H10" s="66"/>
      <c r="I10" s="67"/>
      <c r="J10" s="55"/>
      <c r="K10" s="67"/>
      <c r="L10" s="66"/>
      <c r="M10" s="67"/>
      <c r="N10" s="66"/>
      <c r="O10" s="67"/>
      <c r="P10" s="66"/>
      <c r="Q10" s="67"/>
      <c r="R10" s="55"/>
      <c r="S10" s="67"/>
      <c r="T10" s="66"/>
      <c r="U10" s="67"/>
      <c r="V10" s="66"/>
      <c r="W10" s="67"/>
      <c r="X10" s="66"/>
      <c r="Y10" s="67"/>
      <c r="Z10" s="55"/>
      <c r="AA10" s="67"/>
      <c r="AB10" s="66"/>
      <c r="AC10" s="67"/>
      <c r="AD10" s="66"/>
      <c r="AE10" s="67"/>
      <c r="AF10" s="66"/>
      <c r="AG10" s="67"/>
      <c r="AH10" s="54"/>
      <c r="AI10" s="67"/>
      <c r="AJ10" s="67"/>
      <c r="AK10" s="67"/>
      <c r="AL10" s="67"/>
      <c r="AM10" s="67"/>
      <c r="AN10" s="67"/>
      <c r="AO10" s="67"/>
      <c r="AP10" s="54"/>
      <c r="AQ10" s="67"/>
      <c r="AR10" s="67"/>
      <c r="AS10" s="67"/>
      <c r="AT10" s="67"/>
      <c r="AU10" s="67"/>
      <c r="AV10" s="67"/>
      <c r="AW10" s="67"/>
      <c r="AX10" s="54"/>
    </row>
    <row r="11" spans="1:50" x14ac:dyDescent="0.2">
      <c r="A11" s="124"/>
      <c r="B11" s="66"/>
      <c r="C11" s="67"/>
      <c r="D11" s="66"/>
      <c r="E11" s="67"/>
      <c r="F11" s="66"/>
      <c r="G11" s="67"/>
      <c r="H11" s="66"/>
      <c r="I11" s="67"/>
      <c r="J11" s="55"/>
      <c r="K11" s="67"/>
      <c r="L11" s="66"/>
      <c r="M11" s="67"/>
      <c r="N11" s="66"/>
      <c r="O11" s="67"/>
      <c r="P11" s="66"/>
      <c r="Q11" s="67"/>
      <c r="R11" s="55"/>
      <c r="S11" s="67"/>
      <c r="T11" s="66"/>
      <c r="U11" s="67"/>
      <c r="V11" s="66"/>
      <c r="W11" s="67"/>
      <c r="X11" s="66"/>
      <c r="Y11" s="67"/>
      <c r="Z11" s="55"/>
      <c r="AA11" s="67"/>
      <c r="AB11" s="66"/>
      <c r="AC11" s="67"/>
      <c r="AD11" s="66"/>
      <c r="AE11" s="67"/>
      <c r="AF11" s="66"/>
      <c r="AG11" s="67"/>
      <c r="AH11" s="54"/>
      <c r="AI11" s="67"/>
      <c r="AJ11" s="67"/>
      <c r="AK11" s="67"/>
      <c r="AL11" s="67"/>
      <c r="AM11" s="67"/>
      <c r="AN11" s="67"/>
      <c r="AO11" s="67"/>
      <c r="AP11" s="54"/>
      <c r="AQ11" s="67"/>
      <c r="AR11" s="67"/>
      <c r="AS11" s="67"/>
      <c r="AT11" s="67"/>
      <c r="AU11" s="67"/>
      <c r="AV11" s="67"/>
      <c r="AW11" s="67"/>
      <c r="AX11" s="54"/>
    </row>
    <row r="12" spans="1:50" x14ac:dyDescent="0.2">
      <c r="A12" s="124" t="s">
        <v>44</v>
      </c>
      <c r="B12" s="66"/>
      <c r="C12" s="67"/>
      <c r="D12" s="66"/>
      <c r="E12" s="67"/>
      <c r="F12" s="66"/>
      <c r="G12" s="67"/>
      <c r="H12" s="66"/>
      <c r="I12" s="67"/>
      <c r="J12" s="55"/>
      <c r="K12" s="67"/>
      <c r="L12" s="66"/>
      <c r="M12" s="67"/>
      <c r="N12" s="66"/>
      <c r="O12" s="67"/>
      <c r="P12" s="66"/>
      <c r="Q12" s="67"/>
      <c r="R12" s="55"/>
      <c r="S12" s="67"/>
      <c r="T12" s="66"/>
      <c r="U12" s="67"/>
      <c r="V12" s="66"/>
      <c r="W12" s="67"/>
      <c r="X12" s="66"/>
      <c r="Y12" s="67"/>
      <c r="Z12" s="55"/>
      <c r="AA12" s="67"/>
      <c r="AB12" s="66"/>
      <c r="AC12" s="67"/>
      <c r="AD12" s="66"/>
      <c r="AE12" s="67"/>
      <c r="AF12" s="66"/>
      <c r="AG12" s="67"/>
      <c r="AH12" s="54"/>
      <c r="AI12" s="67"/>
      <c r="AJ12" s="67"/>
      <c r="AK12" s="67"/>
      <c r="AL12" s="67"/>
      <c r="AM12" s="67"/>
      <c r="AN12" s="67"/>
      <c r="AO12" s="67"/>
      <c r="AP12" s="54"/>
      <c r="AQ12" s="67"/>
      <c r="AR12" s="67"/>
      <c r="AS12" s="67"/>
      <c r="AT12" s="67"/>
      <c r="AU12" s="67"/>
      <c r="AV12" s="67"/>
      <c r="AW12" s="67"/>
      <c r="AX12" s="54"/>
    </row>
    <row r="13" spans="1:50" x14ac:dyDescent="0.2">
      <c r="A13" s="124"/>
      <c r="B13" s="66"/>
      <c r="C13" s="67"/>
      <c r="D13" s="66"/>
      <c r="E13" s="67"/>
      <c r="F13" s="66"/>
      <c r="G13" s="67"/>
      <c r="H13" s="66"/>
      <c r="I13" s="67"/>
      <c r="J13" s="55"/>
      <c r="K13" s="67"/>
      <c r="L13" s="66"/>
      <c r="M13" s="67"/>
      <c r="N13" s="66"/>
      <c r="O13" s="67"/>
      <c r="P13" s="66"/>
      <c r="Q13" s="67"/>
      <c r="R13" s="55"/>
      <c r="S13" s="67"/>
      <c r="T13" s="66"/>
      <c r="U13" s="67"/>
      <c r="V13" s="66"/>
      <c r="W13" s="67"/>
      <c r="X13" s="66"/>
      <c r="Y13" s="67"/>
      <c r="Z13" s="55"/>
      <c r="AA13" s="67"/>
      <c r="AB13" s="66"/>
      <c r="AC13" s="67"/>
      <c r="AD13" s="66"/>
      <c r="AE13" s="67"/>
      <c r="AF13" s="66"/>
      <c r="AG13" s="67"/>
      <c r="AH13" s="54"/>
      <c r="AI13" s="67"/>
      <c r="AJ13" s="67"/>
      <c r="AK13" s="67"/>
      <c r="AL13" s="67"/>
      <c r="AM13" s="67"/>
      <c r="AN13" s="67"/>
      <c r="AO13" s="67"/>
      <c r="AP13" s="54"/>
      <c r="AQ13" s="67"/>
      <c r="AR13" s="67"/>
      <c r="AS13" s="67"/>
      <c r="AT13" s="67"/>
      <c r="AU13" s="67"/>
      <c r="AV13" s="67"/>
      <c r="AW13" s="67"/>
      <c r="AX13" s="54"/>
    </row>
    <row r="14" spans="1:50" x14ac:dyDescent="0.2">
      <c r="A14" s="124" t="s">
        <v>45</v>
      </c>
      <c r="B14" s="66">
        <v>296419975.50999999</v>
      </c>
      <c r="C14" s="68">
        <v>2.2118962755348202</v>
      </c>
      <c r="D14" s="66">
        <v>272220688.01999998</v>
      </c>
      <c r="E14" s="68">
        <v>3.51507753778401</v>
      </c>
      <c r="F14" s="66">
        <v>262326100.41</v>
      </c>
      <c r="G14" s="68">
        <v>3.9134388730368901</v>
      </c>
      <c r="H14" s="66">
        <v>243620824.44999999</v>
      </c>
      <c r="I14" s="68">
        <v>3.7988065992312898</v>
      </c>
      <c r="J14" s="55">
        <v>4693115.5999999996</v>
      </c>
      <c r="K14" s="68">
        <v>0.51078896008411501</v>
      </c>
      <c r="L14" s="66">
        <v>6056009.2199999997</v>
      </c>
      <c r="M14" s="68">
        <v>1.47069781052106</v>
      </c>
      <c r="N14" s="66">
        <v>5349066.1399999997</v>
      </c>
      <c r="O14" s="68">
        <v>1.39177758528761</v>
      </c>
      <c r="P14" s="66">
        <v>4077863.67</v>
      </c>
      <c r="Q14" s="68">
        <v>2.0996264886282301</v>
      </c>
      <c r="R14" s="55">
        <v>5901296.79</v>
      </c>
      <c r="S14" s="68">
        <v>1.2345415300784299</v>
      </c>
      <c r="T14" s="66">
        <v>5588804.3799999999</v>
      </c>
      <c r="U14" s="68">
        <v>3.54528872002283</v>
      </c>
      <c r="V14" s="66">
        <v>7453648.4199999999</v>
      </c>
      <c r="W14" s="68">
        <v>2.4268922207623902</v>
      </c>
      <c r="X14" s="66">
        <v>4982841.26</v>
      </c>
      <c r="Y14" s="68">
        <v>2.4582679334316699</v>
      </c>
      <c r="Z14" s="55">
        <v>-1208181.19</v>
      </c>
      <c r="AA14" s="68">
        <v>-0.274099402027007</v>
      </c>
      <c r="AB14" s="66">
        <v>467204.84</v>
      </c>
      <c r="AC14" s="68">
        <v>0.183839301565729</v>
      </c>
      <c r="AD14" s="66">
        <v>-2104582.2799999998</v>
      </c>
      <c r="AE14" s="68">
        <v>-2.7259272017106202</v>
      </c>
      <c r="AF14" s="66">
        <v>-904977.59</v>
      </c>
      <c r="AG14" s="68">
        <v>10.6735269619614</v>
      </c>
      <c r="AH14" s="54">
        <v>1</v>
      </c>
      <c r="AI14" s="68">
        <v>9.7713504006253695E-3</v>
      </c>
      <c r="AJ14" s="67">
        <v>1</v>
      </c>
      <c r="AK14" s="68">
        <v>1.53139356814701E-2</v>
      </c>
      <c r="AL14" s="67">
        <v>2177</v>
      </c>
      <c r="AM14" s="68">
        <v>25.488818639503599</v>
      </c>
      <c r="AN14" s="67">
        <v>2214</v>
      </c>
      <c r="AO14" s="68">
        <v>25.690415409607802</v>
      </c>
      <c r="AP14" s="54">
        <v>1</v>
      </c>
      <c r="AQ14" s="67">
        <v>2.7</v>
      </c>
      <c r="AR14" s="67">
        <v>1</v>
      </c>
      <c r="AS14" s="67">
        <v>3.13</v>
      </c>
      <c r="AT14" s="67">
        <v>1</v>
      </c>
      <c r="AU14" s="67">
        <v>3.13</v>
      </c>
      <c r="AV14" s="67">
        <v>1</v>
      </c>
      <c r="AW14" s="67">
        <v>3.13</v>
      </c>
      <c r="AX14" s="54"/>
    </row>
    <row r="15" spans="1:50" x14ac:dyDescent="0.2">
      <c r="A15" s="124"/>
      <c r="B15" s="66"/>
      <c r="C15" s="67"/>
      <c r="D15" s="66"/>
      <c r="E15" s="67"/>
      <c r="F15" s="66"/>
      <c r="G15" s="67"/>
      <c r="H15" s="66"/>
      <c r="I15" s="67"/>
      <c r="J15" s="55"/>
      <c r="K15" s="67"/>
      <c r="L15" s="66"/>
      <c r="M15" s="67"/>
      <c r="N15" s="66"/>
      <c r="O15" s="67"/>
      <c r="P15" s="66"/>
      <c r="Q15" s="67"/>
      <c r="R15" s="55"/>
      <c r="S15" s="67"/>
      <c r="T15" s="66"/>
      <c r="U15" s="67"/>
      <c r="V15" s="66"/>
      <c r="W15" s="67"/>
      <c r="X15" s="66"/>
      <c r="Y15" s="67"/>
      <c r="Z15" s="55"/>
      <c r="AA15" s="67"/>
      <c r="AB15" s="66"/>
      <c r="AC15" s="67"/>
      <c r="AD15" s="66"/>
      <c r="AE15" s="67"/>
      <c r="AF15" s="66"/>
      <c r="AG15" s="67"/>
      <c r="AH15" s="54"/>
      <c r="AI15" s="67"/>
      <c r="AJ15" s="67"/>
      <c r="AK15" s="67"/>
      <c r="AL15" s="67"/>
      <c r="AM15" s="67"/>
      <c r="AN15" s="67"/>
      <c r="AO15" s="67"/>
      <c r="AP15" s="54"/>
      <c r="AQ15" s="67"/>
      <c r="AR15" s="67"/>
      <c r="AS15" s="67"/>
      <c r="AT15" s="67"/>
      <c r="AU15" s="67"/>
      <c r="AV15" s="67"/>
      <c r="AW15" s="67"/>
      <c r="AX15" s="54"/>
    </row>
    <row r="16" spans="1:50" x14ac:dyDescent="0.2">
      <c r="A16" s="124" t="s">
        <v>50</v>
      </c>
      <c r="B16" s="66">
        <v>96136477.069999993</v>
      </c>
      <c r="C16" s="68">
        <v>0.71737377080715004</v>
      </c>
      <c r="D16" s="66">
        <v>0</v>
      </c>
      <c r="E16" s="68">
        <v>0</v>
      </c>
      <c r="F16" s="66">
        <v>0</v>
      </c>
      <c r="G16" s="68">
        <v>0</v>
      </c>
      <c r="H16" s="66">
        <v>0</v>
      </c>
      <c r="I16" s="68">
        <v>0</v>
      </c>
      <c r="J16" s="55">
        <v>6378309.0099999998</v>
      </c>
      <c r="K16" s="68">
        <v>0.69420191275770904</v>
      </c>
      <c r="L16" s="66">
        <v>0</v>
      </c>
      <c r="M16" s="68">
        <v>0</v>
      </c>
      <c r="N16" s="66">
        <v>0</v>
      </c>
      <c r="O16" s="68">
        <v>0</v>
      </c>
      <c r="P16" s="66">
        <v>0</v>
      </c>
      <c r="Q16" s="68">
        <v>0</v>
      </c>
      <c r="R16" s="55">
        <v>7624286.6600000001</v>
      </c>
      <c r="S16" s="68">
        <v>1.59498816174486</v>
      </c>
      <c r="T16" s="66">
        <v>0</v>
      </c>
      <c r="U16" s="68">
        <v>0</v>
      </c>
      <c r="V16" s="66">
        <v>0</v>
      </c>
      <c r="W16" s="68">
        <v>0</v>
      </c>
      <c r="X16" s="66">
        <v>0</v>
      </c>
      <c r="Y16" s="68">
        <v>0</v>
      </c>
      <c r="Z16" s="55">
        <v>-1245977.6499999999</v>
      </c>
      <c r="AA16" s="68">
        <v>-0.28267426411763302</v>
      </c>
      <c r="AB16" s="66">
        <v>0</v>
      </c>
      <c r="AC16" s="68">
        <v>0</v>
      </c>
      <c r="AD16" s="66">
        <v>0</v>
      </c>
      <c r="AE16" s="68">
        <v>0</v>
      </c>
      <c r="AF16" s="66">
        <v>0</v>
      </c>
      <c r="AG16" s="68">
        <v>0</v>
      </c>
      <c r="AH16" s="54">
        <v>792</v>
      </c>
      <c r="AI16" s="68">
        <v>7.7389095172952898</v>
      </c>
      <c r="AJ16" s="67">
        <v>0</v>
      </c>
      <c r="AK16" s="68">
        <v>0</v>
      </c>
      <c r="AL16" s="67">
        <v>0</v>
      </c>
      <c r="AM16" s="68">
        <v>0</v>
      </c>
      <c r="AN16" s="67">
        <v>0</v>
      </c>
      <c r="AO16" s="68">
        <v>0</v>
      </c>
      <c r="AP16" s="54">
        <v>1</v>
      </c>
      <c r="AQ16" s="67">
        <v>2.7</v>
      </c>
      <c r="AR16" s="67">
        <v>0</v>
      </c>
      <c r="AS16" s="67">
        <v>0</v>
      </c>
      <c r="AT16" s="67">
        <v>0</v>
      </c>
      <c r="AU16" s="67">
        <v>0</v>
      </c>
      <c r="AV16" s="67">
        <v>0</v>
      </c>
      <c r="AW16" s="67">
        <v>0</v>
      </c>
      <c r="AX16" s="54"/>
    </row>
    <row r="17" spans="1:50" x14ac:dyDescent="0.2">
      <c r="A17" s="124"/>
      <c r="B17" s="66"/>
      <c r="C17" s="67"/>
      <c r="D17" s="66"/>
      <c r="E17" s="67"/>
      <c r="F17" s="66"/>
      <c r="G17" s="67"/>
      <c r="H17" s="66"/>
      <c r="I17" s="67"/>
      <c r="J17" s="55"/>
      <c r="K17" s="67"/>
      <c r="L17" s="66"/>
      <c r="M17" s="67"/>
      <c r="N17" s="66"/>
      <c r="O17" s="67"/>
      <c r="P17" s="66"/>
      <c r="Q17" s="67"/>
      <c r="R17" s="55"/>
      <c r="S17" s="67"/>
      <c r="T17" s="66"/>
      <c r="U17" s="67"/>
      <c r="V17" s="66"/>
      <c r="W17" s="67"/>
      <c r="X17" s="66"/>
      <c r="Y17" s="67"/>
      <c r="Z17" s="55"/>
      <c r="AA17" s="67"/>
      <c r="AB17" s="66"/>
      <c r="AC17" s="67"/>
      <c r="AD17" s="66"/>
      <c r="AE17" s="67"/>
      <c r="AF17" s="66"/>
      <c r="AG17" s="67"/>
      <c r="AH17" s="54"/>
      <c r="AI17" s="67"/>
      <c r="AJ17" s="67"/>
      <c r="AK17" s="67"/>
      <c r="AL17" s="67"/>
      <c r="AM17" s="67"/>
      <c r="AN17" s="67"/>
      <c r="AO17" s="67"/>
      <c r="AP17" s="54"/>
      <c r="AQ17" s="67"/>
      <c r="AR17" s="67"/>
      <c r="AS17" s="67"/>
      <c r="AT17" s="67"/>
      <c r="AU17" s="67"/>
      <c r="AV17" s="67"/>
      <c r="AW17" s="67"/>
      <c r="AX17" s="54"/>
    </row>
    <row r="18" spans="1:50" x14ac:dyDescent="0.2">
      <c r="A18" s="124" t="s">
        <v>71</v>
      </c>
      <c r="B18" s="66">
        <v>0</v>
      </c>
      <c r="C18" s="68">
        <v>0</v>
      </c>
      <c r="D18" s="66">
        <v>88228020.489999995</v>
      </c>
      <c r="E18" s="68">
        <v>1.13925335830744</v>
      </c>
      <c r="F18" s="66">
        <v>87528888.859999999</v>
      </c>
      <c r="G18" s="68">
        <v>1.30577535229274</v>
      </c>
      <c r="H18" s="66">
        <v>70808784.75</v>
      </c>
      <c r="I18" s="68">
        <v>1.10412925249358</v>
      </c>
      <c r="J18" s="55">
        <v>0</v>
      </c>
      <c r="K18" s="68">
        <v>0</v>
      </c>
      <c r="L18" s="66">
        <v>7755349.2400000002</v>
      </c>
      <c r="M18" s="68">
        <v>1.8833814039494099</v>
      </c>
      <c r="N18" s="66">
        <v>14692922.060000001</v>
      </c>
      <c r="O18" s="68">
        <v>3.8229625602434201</v>
      </c>
      <c r="P18" s="66">
        <v>7814118.8399999999</v>
      </c>
      <c r="Q18" s="68">
        <v>4.0233642488967396</v>
      </c>
      <c r="R18" s="55">
        <v>0</v>
      </c>
      <c r="S18" s="68">
        <v>0</v>
      </c>
      <c r="T18" s="66">
        <v>6501525.5700000003</v>
      </c>
      <c r="U18" s="68">
        <v>4.12427841431463</v>
      </c>
      <c r="V18" s="66">
        <v>5692657.8399999999</v>
      </c>
      <c r="W18" s="68">
        <v>1.8535173983102899</v>
      </c>
      <c r="X18" s="66">
        <v>1922201.69</v>
      </c>
      <c r="Y18" s="68">
        <v>0.948311722078651</v>
      </c>
      <c r="Z18" s="55">
        <v>0</v>
      </c>
      <c r="AA18" s="68">
        <v>0</v>
      </c>
      <c r="AB18" s="66">
        <v>1253823.67</v>
      </c>
      <c r="AC18" s="68">
        <v>0.49336404087633001</v>
      </c>
      <c r="AD18" s="66">
        <v>9000264.2200000007</v>
      </c>
      <c r="AE18" s="68">
        <v>11.6574511213127</v>
      </c>
      <c r="AF18" s="66">
        <v>5891917.1500000004</v>
      </c>
      <c r="AG18" s="68">
        <v>-69.490711430951094</v>
      </c>
      <c r="AH18" s="54">
        <v>0</v>
      </c>
      <c r="AI18" s="68">
        <v>0</v>
      </c>
      <c r="AJ18" s="67">
        <v>796</v>
      </c>
      <c r="AK18" s="68">
        <v>12.189892802450199</v>
      </c>
      <c r="AL18" s="67">
        <v>792</v>
      </c>
      <c r="AM18" s="68">
        <v>9.2729188619599601</v>
      </c>
      <c r="AN18" s="67">
        <v>787</v>
      </c>
      <c r="AO18" s="68">
        <v>9.1320491993502007</v>
      </c>
      <c r="AP18" s="54">
        <v>0</v>
      </c>
      <c r="AQ18" s="67">
        <v>0</v>
      </c>
      <c r="AR18" s="67">
        <v>1</v>
      </c>
      <c r="AS18" s="67">
        <v>3.13</v>
      </c>
      <c r="AT18" s="67">
        <v>1</v>
      </c>
      <c r="AU18" s="67">
        <v>3.13</v>
      </c>
      <c r="AV18" s="67">
        <v>1</v>
      </c>
      <c r="AW18" s="67">
        <v>3.13</v>
      </c>
      <c r="AX18" s="54"/>
    </row>
    <row r="19" spans="1:50" x14ac:dyDescent="0.2">
      <c r="A19" s="124"/>
      <c r="B19" s="66"/>
      <c r="C19" s="67"/>
      <c r="D19" s="66"/>
      <c r="E19" s="67"/>
      <c r="F19" s="66"/>
      <c r="G19" s="67"/>
      <c r="H19" s="66"/>
      <c r="I19" s="67"/>
      <c r="J19" s="55"/>
      <c r="K19" s="67"/>
      <c r="L19" s="66"/>
      <c r="M19" s="67"/>
      <c r="N19" s="66"/>
      <c r="O19" s="67"/>
      <c r="P19" s="66"/>
      <c r="Q19" s="67"/>
      <c r="R19" s="55"/>
      <c r="S19" s="67"/>
      <c r="T19" s="66"/>
      <c r="U19" s="67"/>
      <c r="V19" s="66"/>
      <c r="W19" s="67"/>
      <c r="X19" s="66"/>
      <c r="Y19" s="67"/>
      <c r="Z19" s="55"/>
      <c r="AA19" s="67"/>
      <c r="AB19" s="66"/>
      <c r="AC19" s="67"/>
      <c r="AD19" s="66"/>
      <c r="AE19" s="67"/>
      <c r="AF19" s="66"/>
      <c r="AG19" s="67"/>
      <c r="AH19" s="54"/>
      <c r="AI19" s="67"/>
      <c r="AJ19" s="67"/>
      <c r="AK19" s="67"/>
      <c r="AL19" s="67"/>
      <c r="AM19" s="67"/>
      <c r="AN19" s="67"/>
      <c r="AO19" s="67"/>
      <c r="AP19" s="54"/>
      <c r="AQ19" s="67"/>
      <c r="AR19" s="67"/>
      <c r="AS19" s="67"/>
      <c r="AT19" s="67"/>
      <c r="AU19" s="67"/>
      <c r="AV19" s="67"/>
      <c r="AW19" s="67"/>
      <c r="AX19" s="54"/>
    </row>
    <row r="20" spans="1:50" x14ac:dyDescent="0.2">
      <c r="A20" s="124" t="s">
        <v>54</v>
      </c>
      <c r="B20" s="66"/>
      <c r="C20" s="67"/>
      <c r="D20" s="66"/>
      <c r="E20" s="67"/>
      <c r="F20" s="66"/>
      <c r="G20" s="67"/>
      <c r="H20" s="66"/>
      <c r="I20" s="67"/>
      <c r="J20" s="55"/>
      <c r="K20" s="67"/>
      <c r="L20" s="66"/>
      <c r="M20" s="67"/>
      <c r="N20" s="66"/>
      <c r="O20" s="67"/>
      <c r="P20" s="66"/>
      <c r="Q20" s="67"/>
      <c r="R20" s="55"/>
      <c r="S20" s="67"/>
      <c r="T20" s="66"/>
      <c r="U20" s="67"/>
      <c r="V20" s="66"/>
      <c r="W20" s="67"/>
      <c r="X20" s="66"/>
      <c r="Y20" s="67"/>
      <c r="Z20" s="55"/>
      <c r="AA20" s="67"/>
      <c r="AB20" s="66"/>
      <c r="AC20" s="67"/>
      <c r="AD20" s="66"/>
      <c r="AE20" s="67"/>
      <c r="AF20" s="66"/>
      <c r="AG20" s="67"/>
      <c r="AH20" s="54"/>
      <c r="AI20" s="67"/>
      <c r="AJ20" s="67"/>
      <c r="AK20" s="67"/>
      <c r="AL20" s="67"/>
      <c r="AM20" s="67"/>
      <c r="AN20" s="67"/>
      <c r="AO20" s="67"/>
      <c r="AP20" s="54"/>
      <c r="AQ20" s="67"/>
      <c r="AR20" s="67"/>
      <c r="AS20" s="67"/>
      <c r="AT20" s="67"/>
      <c r="AU20" s="67"/>
      <c r="AV20" s="67"/>
      <c r="AW20" s="67"/>
      <c r="AX20" s="54"/>
    </row>
    <row r="21" spans="1:50" x14ac:dyDescent="0.2">
      <c r="A21" s="124"/>
      <c r="B21" s="66"/>
      <c r="C21" s="67"/>
      <c r="D21" s="66"/>
      <c r="E21" s="67"/>
      <c r="F21" s="66"/>
      <c r="G21" s="67"/>
      <c r="H21" s="66"/>
      <c r="I21" s="67"/>
      <c r="J21" s="55"/>
      <c r="K21" s="67"/>
      <c r="L21" s="66"/>
      <c r="M21" s="67"/>
      <c r="N21" s="66"/>
      <c r="O21" s="67"/>
      <c r="P21" s="66"/>
      <c r="Q21" s="67"/>
      <c r="R21" s="55"/>
      <c r="S21" s="67"/>
      <c r="T21" s="66"/>
      <c r="U21" s="67"/>
      <c r="V21" s="66"/>
      <c r="W21" s="67"/>
      <c r="X21" s="66"/>
      <c r="Y21" s="67"/>
      <c r="Z21" s="55"/>
      <c r="AA21" s="67"/>
      <c r="AB21" s="66"/>
      <c r="AC21" s="67"/>
      <c r="AD21" s="66"/>
      <c r="AE21" s="67"/>
      <c r="AF21" s="66"/>
      <c r="AG21" s="67"/>
      <c r="AH21" s="54"/>
      <c r="AI21" s="67"/>
      <c r="AJ21" s="67"/>
      <c r="AK21" s="67"/>
      <c r="AL21" s="67"/>
      <c r="AM21" s="67"/>
      <c r="AN21" s="67"/>
      <c r="AO21" s="67"/>
      <c r="AP21" s="54"/>
      <c r="AQ21" s="67"/>
      <c r="AR21" s="67"/>
      <c r="AS21" s="67"/>
      <c r="AT21" s="67"/>
      <c r="AU21" s="67"/>
      <c r="AV21" s="67"/>
      <c r="AW21" s="67"/>
      <c r="AX21" s="54"/>
    </row>
    <row r="22" spans="1:50" x14ac:dyDescent="0.2">
      <c r="A22" s="124" t="s">
        <v>59</v>
      </c>
      <c r="B22" s="70">
        <v>12971949740.290001</v>
      </c>
      <c r="C22" s="69">
        <v>96.797144887438193</v>
      </c>
      <c r="D22" s="70">
        <v>7383923502.1700001</v>
      </c>
      <c r="E22" s="69">
        <v>95.345669103908506</v>
      </c>
      <c r="F22" s="70">
        <v>6353356915.1599998</v>
      </c>
      <c r="G22" s="69">
        <v>94.780785774670406</v>
      </c>
      <c r="H22" s="70">
        <v>6098658767.0100002</v>
      </c>
      <c r="I22" s="69">
        <v>95.097064148275095</v>
      </c>
      <c r="J22" s="73">
        <v>865825958.79999995</v>
      </c>
      <c r="K22" s="69">
        <v>94.2347001018436</v>
      </c>
      <c r="L22" s="70">
        <v>397966586.44999999</v>
      </c>
      <c r="M22" s="69">
        <v>96.645920785529498</v>
      </c>
      <c r="N22" s="70">
        <v>364291413.67000002</v>
      </c>
      <c r="O22" s="69">
        <v>94.785259854469004</v>
      </c>
      <c r="P22" s="70">
        <v>182326545.97999999</v>
      </c>
      <c r="Q22" s="69">
        <v>93.877009262474999</v>
      </c>
      <c r="R22" s="73">
        <v>463989667.25</v>
      </c>
      <c r="S22" s="69">
        <v>97.065871134977201</v>
      </c>
      <c r="T22" s="70">
        <v>145549987.13999999</v>
      </c>
      <c r="U22" s="69">
        <v>92.330432865662502</v>
      </c>
      <c r="V22" s="70">
        <v>293980988.31999999</v>
      </c>
      <c r="W22" s="69">
        <v>95.719590380927301</v>
      </c>
      <c r="X22" s="70">
        <v>195792197.34</v>
      </c>
      <c r="Y22" s="69">
        <v>96.593420344489701</v>
      </c>
      <c r="Z22" s="73">
        <v>401836291.55000001</v>
      </c>
      <c r="AA22" s="69">
        <v>91.164378437811294</v>
      </c>
      <c r="AB22" s="70">
        <v>252416599.31</v>
      </c>
      <c r="AC22" s="69">
        <v>99.322796657557902</v>
      </c>
      <c r="AD22" s="70">
        <v>70310425.349999994</v>
      </c>
      <c r="AE22" s="69">
        <v>91.0684760803979</v>
      </c>
      <c r="AF22" s="70">
        <v>-13465651.359999999</v>
      </c>
      <c r="AG22" s="69">
        <v>158.81718446899001</v>
      </c>
      <c r="AH22" s="74">
        <v>9440</v>
      </c>
      <c r="AI22" s="69">
        <v>92.241547781903407</v>
      </c>
      <c r="AJ22" s="71">
        <v>5733</v>
      </c>
      <c r="AK22" s="69">
        <v>87.794793261868307</v>
      </c>
      <c r="AL22" s="71">
        <v>5572</v>
      </c>
      <c r="AM22" s="69">
        <v>65.2382624985365</v>
      </c>
      <c r="AN22" s="71">
        <v>5617</v>
      </c>
      <c r="AO22" s="69">
        <v>65.177535391041999</v>
      </c>
      <c r="AP22" s="74">
        <v>34</v>
      </c>
      <c r="AQ22" s="71">
        <v>91.89</v>
      </c>
      <c r="AR22" s="71">
        <v>30</v>
      </c>
      <c r="AS22" s="71">
        <v>93.75</v>
      </c>
      <c r="AT22" s="71">
        <v>30</v>
      </c>
      <c r="AU22" s="71">
        <v>93.75</v>
      </c>
      <c r="AV22" s="71">
        <v>30</v>
      </c>
      <c r="AW22" s="71">
        <v>93.75</v>
      </c>
      <c r="AX22" s="54"/>
    </row>
    <row r="23" spans="1:50" x14ac:dyDescent="0.2">
      <c r="A23" s="124"/>
      <c r="B23" s="70"/>
      <c r="C23" s="71"/>
      <c r="D23" s="70"/>
      <c r="E23" s="71"/>
      <c r="F23" s="70"/>
      <c r="G23" s="71"/>
      <c r="H23" s="70"/>
      <c r="I23" s="71"/>
      <c r="J23" s="73"/>
      <c r="K23" s="71"/>
      <c r="L23" s="70"/>
      <c r="M23" s="71"/>
      <c r="N23" s="70"/>
      <c r="O23" s="71"/>
      <c r="P23" s="70"/>
      <c r="Q23" s="71"/>
      <c r="R23" s="73"/>
      <c r="S23" s="71"/>
      <c r="T23" s="70"/>
      <c r="U23" s="71"/>
      <c r="V23" s="70"/>
      <c r="W23" s="71"/>
      <c r="X23" s="70"/>
      <c r="Y23" s="71"/>
      <c r="Z23" s="73"/>
      <c r="AA23" s="71"/>
      <c r="AB23" s="70"/>
      <c r="AC23" s="71"/>
      <c r="AD23" s="70"/>
      <c r="AE23" s="71"/>
      <c r="AF23" s="70"/>
      <c r="AG23" s="71"/>
      <c r="AH23" s="74"/>
      <c r="AI23" s="71"/>
      <c r="AJ23" s="71"/>
      <c r="AK23" s="71"/>
      <c r="AL23" s="71"/>
      <c r="AM23" s="71"/>
      <c r="AN23" s="71"/>
      <c r="AO23" s="71"/>
      <c r="AP23" s="74"/>
      <c r="AQ23" s="71"/>
      <c r="AR23" s="71"/>
      <c r="AS23" s="71"/>
      <c r="AT23" s="71"/>
      <c r="AU23" s="71"/>
      <c r="AV23" s="71"/>
      <c r="AW23" s="71"/>
      <c r="AX23" s="54"/>
    </row>
    <row r="24" spans="1:50" x14ac:dyDescent="0.2">
      <c r="A24" s="124" t="s">
        <v>61</v>
      </c>
      <c r="B24" s="70">
        <v>36663599.25</v>
      </c>
      <c r="C24" s="69">
        <v>0.273585066219805</v>
      </c>
      <c r="D24" s="70">
        <v>0</v>
      </c>
      <c r="E24" s="69">
        <v>0</v>
      </c>
      <c r="F24" s="70">
        <v>0</v>
      </c>
      <c r="G24" s="69">
        <v>0</v>
      </c>
      <c r="H24" s="70">
        <v>0</v>
      </c>
      <c r="I24" s="69">
        <v>0</v>
      </c>
      <c r="J24" s="73">
        <v>41900000</v>
      </c>
      <c r="K24" s="69">
        <v>4.5603090253145302</v>
      </c>
      <c r="L24" s="70">
        <v>0</v>
      </c>
      <c r="M24" s="69">
        <v>0</v>
      </c>
      <c r="N24" s="70">
        <v>0</v>
      </c>
      <c r="O24" s="69">
        <v>0</v>
      </c>
      <c r="P24" s="70">
        <v>0</v>
      </c>
      <c r="Q24" s="69">
        <v>0</v>
      </c>
      <c r="R24" s="73">
        <v>500000</v>
      </c>
      <c r="S24" s="69">
        <v>0.104599173199559</v>
      </c>
      <c r="T24" s="70">
        <v>0</v>
      </c>
      <c r="U24" s="69">
        <v>0</v>
      </c>
      <c r="V24" s="70">
        <v>0</v>
      </c>
      <c r="W24" s="69">
        <v>0</v>
      </c>
      <c r="X24" s="70">
        <v>0</v>
      </c>
      <c r="Y24" s="69">
        <v>0</v>
      </c>
      <c r="Z24" s="73">
        <v>41400000</v>
      </c>
      <c r="AA24" s="69">
        <v>9.3923952283333492</v>
      </c>
      <c r="AB24" s="70">
        <v>0</v>
      </c>
      <c r="AC24" s="69">
        <v>0</v>
      </c>
      <c r="AD24" s="70">
        <v>0</v>
      </c>
      <c r="AE24" s="69">
        <v>0</v>
      </c>
      <c r="AF24" s="70">
        <v>0</v>
      </c>
      <c r="AG24" s="69">
        <v>0</v>
      </c>
      <c r="AH24" s="74">
        <v>1</v>
      </c>
      <c r="AI24" s="69">
        <v>9.7713504006253695E-3</v>
      </c>
      <c r="AJ24" s="71">
        <v>0</v>
      </c>
      <c r="AK24" s="69">
        <v>0</v>
      </c>
      <c r="AL24" s="71">
        <v>0</v>
      </c>
      <c r="AM24" s="69">
        <v>0</v>
      </c>
      <c r="AN24" s="71">
        <v>0</v>
      </c>
      <c r="AO24" s="69">
        <v>0</v>
      </c>
      <c r="AP24" s="74">
        <v>1</v>
      </c>
      <c r="AQ24" s="71">
        <v>2.7</v>
      </c>
      <c r="AR24" s="71">
        <v>0</v>
      </c>
      <c r="AS24" s="71">
        <v>0</v>
      </c>
      <c r="AT24" s="71">
        <v>0</v>
      </c>
      <c r="AU24" s="71">
        <v>0</v>
      </c>
      <c r="AV24" s="71">
        <v>0</v>
      </c>
      <c r="AW24" s="71">
        <v>0</v>
      </c>
      <c r="AX24" s="54"/>
    </row>
    <row r="25" spans="1:50" x14ac:dyDescent="0.2">
      <c r="A25" s="124"/>
      <c r="B25" s="70"/>
      <c r="C25" s="71"/>
      <c r="D25" s="70"/>
      <c r="E25" s="71"/>
      <c r="F25" s="70"/>
      <c r="G25" s="71"/>
      <c r="H25" s="70"/>
      <c r="I25" s="71"/>
      <c r="J25" s="73"/>
      <c r="K25" s="71"/>
      <c r="L25" s="70"/>
      <c r="M25" s="71"/>
      <c r="N25" s="70"/>
      <c r="O25" s="71"/>
      <c r="P25" s="70"/>
      <c r="Q25" s="71"/>
      <c r="R25" s="73"/>
      <c r="S25" s="71"/>
      <c r="T25" s="70"/>
      <c r="U25" s="71"/>
      <c r="V25" s="70"/>
      <c r="W25" s="71"/>
      <c r="X25" s="70"/>
      <c r="Y25" s="71"/>
      <c r="Z25" s="73"/>
      <c r="AA25" s="71"/>
      <c r="AB25" s="70"/>
      <c r="AC25" s="71"/>
      <c r="AD25" s="70"/>
      <c r="AE25" s="71"/>
      <c r="AF25" s="70"/>
      <c r="AG25" s="71"/>
      <c r="AH25" s="74"/>
      <c r="AI25" s="71"/>
      <c r="AJ25" s="71"/>
      <c r="AK25" s="71"/>
      <c r="AL25" s="71"/>
      <c r="AM25" s="71"/>
      <c r="AN25" s="71"/>
      <c r="AO25" s="71"/>
      <c r="AP25" s="74"/>
      <c r="AQ25" s="71"/>
      <c r="AR25" s="71"/>
      <c r="AS25" s="71"/>
      <c r="AT25" s="71"/>
      <c r="AU25" s="71"/>
      <c r="AV25" s="71"/>
      <c r="AW25" s="71"/>
      <c r="AX25" s="54"/>
    </row>
    <row r="26" spans="1:50" ht="13.5" thickBot="1" x14ac:dyDescent="0.25">
      <c r="A26" s="124"/>
      <c r="B26" s="70"/>
      <c r="C26" s="71"/>
      <c r="D26" s="70"/>
      <c r="E26" s="71"/>
      <c r="F26" s="70"/>
      <c r="G26" s="71"/>
      <c r="H26" s="70"/>
      <c r="I26" s="71"/>
      <c r="J26" s="73"/>
      <c r="K26" s="71"/>
      <c r="L26" s="70"/>
      <c r="M26" s="71"/>
      <c r="N26" s="70"/>
      <c r="O26" s="71"/>
      <c r="P26" s="70"/>
      <c r="Q26" s="71"/>
      <c r="R26" s="73"/>
      <c r="S26" s="71"/>
      <c r="T26" s="70"/>
      <c r="U26" s="71"/>
      <c r="V26" s="70"/>
      <c r="W26" s="71"/>
      <c r="X26" s="70"/>
      <c r="Y26" s="71"/>
      <c r="Z26" s="73"/>
      <c r="AA26" s="71"/>
      <c r="AB26" s="70"/>
      <c r="AC26" s="71"/>
      <c r="AD26" s="70"/>
      <c r="AE26" s="71"/>
      <c r="AF26" s="70"/>
      <c r="AG26" s="71"/>
      <c r="AH26" s="74"/>
      <c r="AI26" s="71"/>
      <c r="AJ26" s="71"/>
      <c r="AK26" s="71"/>
      <c r="AL26" s="71"/>
      <c r="AM26" s="71"/>
      <c r="AN26" s="71"/>
      <c r="AO26" s="71"/>
      <c r="AP26" s="74"/>
      <c r="AQ26" s="71"/>
      <c r="AR26" s="71"/>
      <c r="AS26" s="71"/>
      <c r="AT26" s="71"/>
      <c r="AU26" s="71"/>
      <c r="AV26" s="71"/>
      <c r="AW26" s="71"/>
      <c r="AX26" s="54"/>
    </row>
    <row r="27" spans="1:50" ht="14.25" thickTop="1" thickBot="1" x14ac:dyDescent="0.25">
      <c r="A27" s="127" t="s">
        <v>42</v>
      </c>
      <c r="B27" s="76">
        <v>13401169792.120001</v>
      </c>
      <c r="C27" s="77">
        <v>100</v>
      </c>
      <c r="D27" s="76">
        <v>7744372210.6800003</v>
      </c>
      <c r="E27" s="77">
        <v>100</v>
      </c>
      <c r="F27" s="76">
        <v>6703211904.4300003</v>
      </c>
      <c r="G27" s="77">
        <v>100</v>
      </c>
      <c r="H27" s="76">
        <v>6413088376.21</v>
      </c>
      <c r="I27" s="77">
        <v>100</v>
      </c>
      <c r="J27" s="78">
        <v>918797383.40999997</v>
      </c>
      <c r="K27" s="77">
        <v>100</v>
      </c>
      <c r="L27" s="76">
        <v>411777944.91000003</v>
      </c>
      <c r="M27" s="77">
        <v>100</v>
      </c>
      <c r="N27" s="76">
        <v>384333401.87</v>
      </c>
      <c r="O27" s="77">
        <v>100</v>
      </c>
      <c r="P27" s="76">
        <v>194218528.49000001</v>
      </c>
      <c r="Q27" s="77">
        <v>100</v>
      </c>
      <c r="R27" s="78">
        <v>478015250.69999999</v>
      </c>
      <c r="S27" s="77">
        <v>100</v>
      </c>
      <c r="T27" s="76">
        <v>157640317.09</v>
      </c>
      <c r="U27" s="77">
        <v>100</v>
      </c>
      <c r="V27" s="76">
        <v>307127294.57999998</v>
      </c>
      <c r="W27" s="77">
        <v>100</v>
      </c>
      <c r="X27" s="76">
        <v>202697240.28999999</v>
      </c>
      <c r="Y27" s="77">
        <v>100</v>
      </c>
      <c r="Z27" s="78">
        <v>440782132.70999998</v>
      </c>
      <c r="AA27" s="77">
        <v>100</v>
      </c>
      <c r="AB27" s="76">
        <v>254137627.81999999</v>
      </c>
      <c r="AC27" s="77">
        <v>100</v>
      </c>
      <c r="AD27" s="76">
        <v>77206107.290000007</v>
      </c>
      <c r="AE27" s="77">
        <v>100</v>
      </c>
      <c r="AF27" s="76">
        <v>-8478711.8000000007</v>
      </c>
      <c r="AG27" s="77">
        <v>100</v>
      </c>
      <c r="AH27" s="79">
        <v>10234</v>
      </c>
      <c r="AI27" s="77">
        <v>100</v>
      </c>
      <c r="AJ27" s="80">
        <v>6530</v>
      </c>
      <c r="AK27" s="77">
        <v>100</v>
      </c>
      <c r="AL27" s="80">
        <v>8541</v>
      </c>
      <c r="AM27" s="77">
        <v>100</v>
      </c>
      <c r="AN27" s="80">
        <v>8618</v>
      </c>
      <c r="AO27" s="77">
        <v>100</v>
      </c>
      <c r="AP27" s="79">
        <v>37</v>
      </c>
      <c r="AQ27" s="80">
        <v>100</v>
      </c>
      <c r="AR27" s="80">
        <v>32</v>
      </c>
      <c r="AS27" s="80">
        <v>100</v>
      </c>
      <c r="AT27" s="80">
        <v>32</v>
      </c>
      <c r="AU27" s="80">
        <v>100</v>
      </c>
      <c r="AV27" s="80">
        <v>32</v>
      </c>
      <c r="AW27" s="80">
        <v>100</v>
      </c>
      <c r="AX27" s="54"/>
    </row>
    <row r="28" spans="1:50" ht="13.5" thickTop="1" x14ac:dyDescent="0.2">
      <c r="A28" s="124"/>
      <c r="B28" s="66"/>
      <c r="C28" s="67"/>
      <c r="D28" s="66"/>
      <c r="E28" s="67"/>
      <c r="F28" s="66"/>
      <c r="G28" s="67"/>
      <c r="H28" s="66"/>
      <c r="I28" s="67"/>
      <c r="J28" s="55"/>
      <c r="K28" s="67"/>
      <c r="L28" s="66"/>
      <c r="M28" s="67"/>
      <c r="N28" s="66"/>
      <c r="O28" s="67"/>
      <c r="P28" s="66"/>
      <c r="Q28" s="67"/>
      <c r="R28" s="55"/>
      <c r="S28" s="67"/>
      <c r="T28" s="66"/>
      <c r="U28" s="67"/>
      <c r="V28" s="66"/>
      <c r="W28" s="67"/>
      <c r="X28" s="66"/>
      <c r="Y28" s="67"/>
      <c r="Z28" s="55"/>
      <c r="AA28" s="67"/>
      <c r="AB28" s="66"/>
      <c r="AC28" s="67"/>
      <c r="AD28" s="66"/>
      <c r="AE28" s="67"/>
      <c r="AF28" s="66"/>
      <c r="AG28" s="67"/>
      <c r="AH28" s="54"/>
      <c r="AI28" s="67"/>
      <c r="AJ28" s="67"/>
      <c r="AK28" s="67"/>
      <c r="AL28" s="67"/>
      <c r="AM28" s="67"/>
      <c r="AN28" s="67"/>
      <c r="AO28" s="67"/>
      <c r="AP28" s="54"/>
      <c r="AQ28" s="67"/>
      <c r="AR28" s="67"/>
      <c r="AS28" s="67"/>
      <c r="AT28" s="67"/>
      <c r="AU28" s="67"/>
      <c r="AV28" s="67"/>
      <c r="AW28" s="67"/>
      <c r="AX28" s="54"/>
    </row>
    <row r="29" spans="1:50" x14ac:dyDescent="0.2">
      <c r="A29" s="126" t="s">
        <v>11</v>
      </c>
      <c r="B29" s="66"/>
      <c r="C29" s="67"/>
      <c r="D29" s="66"/>
      <c r="E29" s="67"/>
      <c r="F29" s="66"/>
      <c r="G29" s="67"/>
      <c r="H29" s="66"/>
      <c r="I29" s="67"/>
      <c r="J29" s="55"/>
      <c r="K29" s="67"/>
      <c r="L29" s="66"/>
      <c r="M29" s="67"/>
      <c r="N29" s="66"/>
      <c r="O29" s="67"/>
      <c r="P29" s="66"/>
      <c r="Q29" s="67"/>
      <c r="R29" s="55"/>
      <c r="S29" s="67"/>
      <c r="T29" s="66"/>
      <c r="U29" s="67"/>
      <c r="V29" s="66"/>
      <c r="W29" s="67"/>
      <c r="X29" s="66"/>
      <c r="Y29" s="67"/>
      <c r="Z29" s="55"/>
      <c r="AA29" s="67"/>
      <c r="AB29" s="66"/>
      <c r="AC29" s="67"/>
      <c r="AD29" s="66"/>
      <c r="AE29" s="67"/>
      <c r="AF29" s="66"/>
      <c r="AG29" s="67"/>
      <c r="AH29" s="54"/>
      <c r="AI29" s="67"/>
      <c r="AJ29" s="67"/>
      <c r="AK29" s="67"/>
      <c r="AL29" s="67"/>
      <c r="AM29" s="67"/>
      <c r="AN29" s="67"/>
      <c r="AO29" s="67"/>
      <c r="AP29" s="54"/>
      <c r="AQ29" s="67"/>
      <c r="AR29" s="67"/>
      <c r="AS29" s="67"/>
      <c r="AT29" s="67"/>
      <c r="AU29" s="67"/>
      <c r="AV29" s="67"/>
      <c r="AW29" s="67"/>
      <c r="AX29" s="54"/>
    </row>
    <row r="30" spans="1:50" x14ac:dyDescent="0.2">
      <c r="A30" s="124"/>
      <c r="B30" s="66"/>
      <c r="C30" s="67"/>
      <c r="D30" s="66"/>
      <c r="E30" s="67"/>
      <c r="F30" s="66"/>
      <c r="G30" s="67"/>
      <c r="H30" s="66"/>
      <c r="I30" s="67"/>
      <c r="J30" s="55"/>
      <c r="K30" s="67"/>
      <c r="L30" s="66"/>
      <c r="M30" s="67"/>
      <c r="N30" s="66"/>
      <c r="O30" s="67"/>
      <c r="P30" s="66"/>
      <c r="Q30" s="67"/>
      <c r="R30" s="55"/>
      <c r="S30" s="67"/>
      <c r="T30" s="66"/>
      <c r="U30" s="67"/>
      <c r="V30" s="66"/>
      <c r="W30" s="67"/>
      <c r="X30" s="66"/>
      <c r="Y30" s="67"/>
      <c r="Z30" s="55"/>
      <c r="AA30" s="67"/>
      <c r="AB30" s="66"/>
      <c r="AC30" s="67"/>
      <c r="AD30" s="66"/>
      <c r="AE30" s="67"/>
      <c r="AF30" s="66"/>
      <c r="AG30" s="67"/>
      <c r="AH30" s="54"/>
      <c r="AI30" s="67"/>
      <c r="AJ30" s="67"/>
      <c r="AK30" s="67"/>
      <c r="AL30" s="67"/>
      <c r="AM30" s="67"/>
      <c r="AN30" s="67"/>
      <c r="AO30" s="67"/>
      <c r="AP30" s="54"/>
      <c r="AQ30" s="67"/>
      <c r="AR30" s="67"/>
      <c r="AS30" s="67"/>
      <c r="AT30" s="67"/>
      <c r="AU30" s="67"/>
      <c r="AV30" s="67"/>
      <c r="AW30" s="67"/>
      <c r="AX30" s="54"/>
    </row>
    <row r="31" spans="1:50" x14ac:dyDescent="0.2">
      <c r="A31" s="124" t="s">
        <v>44</v>
      </c>
      <c r="B31" s="66"/>
      <c r="C31" s="67"/>
      <c r="D31" s="66"/>
      <c r="E31" s="67"/>
      <c r="F31" s="66"/>
      <c r="G31" s="67"/>
      <c r="H31" s="66"/>
      <c r="I31" s="67"/>
      <c r="J31" s="55"/>
      <c r="K31" s="67"/>
      <c r="L31" s="66"/>
      <c r="M31" s="67"/>
      <c r="N31" s="66"/>
      <c r="O31" s="67"/>
      <c r="P31" s="66"/>
      <c r="Q31" s="67"/>
      <c r="R31" s="55"/>
      <c r="S31" s="67"/>
      <c r="T31" s="66"/>
      <c r="U31" s="67"/>
      <c r="V31" s="66"/>
      <c r="W31" s="67"/>
      <c r="X31" s="66"/>
      <c r="Y31" s="67"/>
      <c r="Z31" s="55"/>
      <c r="AA31" s="67"/>
      <c r="AB31" s="66"/>
      <c r="AC31" s="67"/>
      <c r="AD31" s="66"/>
      <c r="AE31" s="67"/>
      <c r="AF31" s="66"/>
      <c r="AG31" s="67"/>
      <c r="AH31" s="54"/>
      <c r="AI31" s="67"/>
      <c r="AJ31" s="67"/>
      <c r="AK31" s="67"/>
      <c r="AL31" s="67"/>
      <c r="AM31" s="67"/>
      <c r="AN31" s="67"/>
      <c r="AO31" s="67"/>
      <c r="AP31" s="54"/>
      <c r="AQ31" s="67"/>
      <c r="AR31" s="67"/>
      <c r="AS31" s="67"/>
      <c r="AT31" s="67"/>
      <c r="AU31" s="67"/>
      <c r="AV31" s="67"/>
      <c r="AW31" s="67"/>
      <c r="AX31" s="54"/>
    </row>
    <row r="32" spans="1:50" x14ac:dyDescent="0.2">
      <c r="A32" s="124"/>
      <c r="B32" s="66"/>
      <c r="C32" s="67"/>
      <c r="D32" s="66"/>
      <c r="E32" s="67"/>
      <c r="F32" s="66"/>
      <c r="G32" s="67"/>
      <c r="H32" s="66"/>
      <c r="I32" s="67"/>
      <c r="J32" s="55"/>
      <c r="K32" s="67"/>
      <c r="L32" s="66"/>
      <c r="M32" s="67"/>
      <c r="N32" s="66"/>
      <c r="O32" s="67"/>
      <c r="P32" s="66"/>
      <c r="Q32" s="67"/>
      <c r="R32" s="55"/>
      <c r="S32" s="67"/>
      <c r="T32" s="66"/>
      <c r="U32" s="67"/>
      <c r="V32" s="66"/>
      <c r="W32" s="67"/>
      <c r="X32" s="66"/>
      <c r="Y32" s="67"/>
      <c r="Z32" s="55"/>
      <c r="AA32" s="67"/>
      <c r="AB32" s="66"/>
      <c r="AC32" s="67"/>
      <c r="AD32" s="66"/>
      <c r="AE32" s="67"/>
      <c r="AF32" s="66"/>
      <c r="AG32" s="67"/>
      <c r="AH32" s="54"/>
      <c r="AI32" s="67"/>
      <c r="AJ32" s="67"/>
      <c r="AK32" s="67"/>
      <c r="AL32" s="67"/>
      <c r="AM32" s="67"/>
      <c r="AN32" s="67"/>
      <c r="AO32" s="67"/>
      <c r="AP32" s="54"/>
      <c r="AQ32" s="67"/>
      <c r="AR32" s="67"/>
      <c r="AS32" s="67"/>
      <c r="AT32" s="67"/>
      <c r="AU32" s="67"/>
      <c r="AV32" s="67"/>
      <c r="AW32" s="67"/>
      <c r="AX32" s="54"/>
    </row>
    <row r="33" spans="1:50" x14ac:dyDescent="0.2">
      <c r="A33" s="124" t="s">
        <v>45</v>
      </c>
      <c r="B33" s="66">
        <v>2921302978.75</v>
      </c>
      <c r="C33" s="68">
        <v>22.908802172435902</v>
      </c>
      <c r="D33" s="66">
        <v>0</v>
      </c>
      <c r="E33" s="68">
        <v>0</v>
      </c>
      <c r="F33" s="66">
        <v>0</v>
      </c>
      <c r="G33" s="68">
        <v>0</v>
      </c>
      <c r="H33" s="66">
        <v>0</v>
      </c>
      <c r="I33" s="68">
        <v>0</v>
      </c>
      <c r="J33" s="55">
        <v>513545006.74000001</v>
      </c>
      <c r="K33" s="68">
        <v>81.629994697155595</v>
      </c>
      <c r="L33" s="66">
        <v>0</v>
      </c>
      <c r="M33" s="68">
        <v>0</v>
      </c>
      <c r="N33" s="66">
        <v>0</v>
      </c>
      <c r="O33" s="68">
        <v>0</v>
      </c>
      <c r="P33" s="66">
        <v>0</v>
      </c>
      <c r="Q33" s="68">
        <v>0</v>
      </c>
      <c r="R33" s="55">
        <v>34607776</v>
      </c>
      <c r="S33" s="68">
        <v>13.8091638820335</v>
      </c>
      <c r="T33" s="66">
        <v>0</v>
      </c>
      <c r="U33" s="68">
        <v>0</v>
      </c>
      <c r="V33" s="66">
        <v>0</v>
      </c>
      <c r="W33" s="68">
        <v>0</v>
      </c>
      <c r="X33" s="66">
        <v>0</v>
      </c>
      <c r="Y33" s="68">
        <v>0</v>
      </c>
      <c r="Z33" s="55">
        <v>478937230.74000001</v>
      </c>
      <c r="AA33" s="68">
        <v>126.536078961691</v>
      </c>
      <c r="AB33" s="66">
        <v>0</v>
      </c>
      <c r="AC33" s="68">
        <v>0</v>
      </c>
      <c r="AD33" s="66">
        <v>0</v>
      </c>
      <c r="AE33" s="68">
        <v>0</v>
      </c>
      <c r="AF33" s="66">
        <v>0</v>
      </c>
      <c r="AG33" s="68">
        <v>0</v>
      </c>
      <c r="AH33" s="54">
        <v>4665</v>
      </c>
      <c r="AI33" s="68">
        <v>8.73768524635489E-5</v>
      </c>
      <c r="AJ33" s="67">
        <v>0</v>
      </c>
      <c r="AK33" s="68">
        <v>0</v>
      </c>
      <c r="AL33" s="67">
        <v>0</v>
      </c>
      <c r="AM33" s="68">
        <v>0</v>
      </c>
      <c r="AN33" s="67">
        <v>0</v>
      </c>
      <c r="AO33" s="68">
        <v>0</v>
      </c>
      <c r="AP33" s="54">
        <v>11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54"/>
    </row>
    <row r="34" spans="1:50" x14ac:dyDescent="0.2">
      <c r="A34" s="124"/>
      <c r="B34" s="66"/>
      <c r="C34" s="67"/>
      <c r="D34" s="66"/>
      <c r="E34" s="67"/>
      <c r="F34" s="66"/>
      <c r="G34" s="67"/>
      <c r="H34" s="66"/>
      <c r="I34" s="67"/>
      <c r="J34" s="55"/>
      <c r="K34" s="67"/>
      <c r="L34" s="66"/>
      <c r="M34" s="67"/>
      <c r="N34" s="66"/>
      <c r="O34" s="67"/>
      <c r="P34" s="66"/>
      <c r="Q34" s="67"/>
      <c r="R34" s="55"/>
      <c r="S34" s="67"/>
      <c r="T34" s="66"/>
      <c r="U34" s="67"/>
      <c r="V34" s="66"/>
      <c r="W34" s="67"/>
      <c r="X34" s="66"/>
      <c r="Y34" s="67"/>
      <c r="Z34" s="55"/>
      <c r="AA34" s="67"/>
      <c r="AB34" s="66"/>
      <c r="AC34" s="67"/>
      <c r="AD34" s="66"/>
      <c r="AE34" s="67"/>
      <c r="AF34" s="66"/>
      <c r="AG34" s="67"/>
      <c r="AH34" s="54"/>
      <c r="AI34" s="67"/>
      <c r="AJ34" s="67"/>
      <c r="AK34" s="67"/>
      <c r="AL34" s="67"/>
      <c r="AM34" s="67"/>
      <c r="AN34" s="67"/>
      <c r="AO34" s="67"/>
      <c r="AP34" s="54"/>
      <c r="AQ34" s="67"/>
      <c r="AR34" s="67"/>
      <c r="AS34" s="67"/>
      <c r="AT34" s="67"/>
      <c r="AU34" s="67"/>
      <c r="AV34" s="67"/>
      <c r="AW34" s="67"/>
      <c r="AX34" s="54"/>
    </row>
    <row r="35" spans="1:50" x14ac:dyDescent="0.2">
      <c r="A35" s="124" t="s">
        <v>54</v>
      </c>
      <c r="B35" s="66"/>
      <c r="C35" s="67"/>
      <c r="D35" s="66"/>
      <c r="E35" s="67"/>
      <c r="F35" s="66"/>
      <c r="G35" s="67"/>
      <c r="H35" s="66"/>
      <c r="I35" s="67"/>
      <c r="J35" s="55"/>
      <c r="K35" s="67"/>
      <c r="L35" s="66"/>
      <c r="M35" s="67"/>
      <c r="N35" s="66"/>
      <c r="O35" s="67"/>
      <c r="P35" s="66"/>
      <c r="Q35" s="67"/>
      <c r="R35" s="55"/>
      <c r="S35" s="67"/>
      <c r="T35" s="66"/>
      <c r="U35" s="67"/>
      <c r="V35" s="66"/>
      <c r="W35" s="67"/>
      <c r="X35" s="66"/>
      <c r="Y35" s="67"/>
      <c r="Z35" s="55"/>
      <c r="AA35" s="67"/>
      <c r="AB35" s="66"/>
      <c r="AC35" s="67"/>
      <c r="AD35" s="66"/>
      <c r="AE35" s="67"/>
      <c r="AF35" s="66"/>
      <c r="AG35" s="67"/>
      <c r="AH35" s="54"/>
      <c r="AI35" s="67"/>
      <c r="AJ35" s="67"/>
      <c r="AK35" s="67"/>
      <c r="AL35" s="67"/>
      <c r="AM35" s="67"/>
      <c r="AN35" s="67"/>
      <c r="AO35" s="67"/>
      <c r="AP35" s="54"/>
      <c r="AQ35" s="67"/>
      <c r="AR35" s="67"/>
      <c r="AS35" s="67"/>
      <c r="AT35" s="67"/>
      <c r="AU35" s="67"/>
      <c r="AV35" s="67"/>
      <c r="AW35" s="67"/>
      <c r="AX35" s="54"/>
    </row>
    <row r="36" spans="1:50" x14ac:dyDescent="0.2">
      <c r="A36" s="124"/>
      <c r="B36" s="66"/>
      <c r="C36" s="67"/>
      <c r="D36" s="66"/>
      <c r="E36" s="67"/>
      <c r="F36" s="66"/>
      <c r="G36" s="67"/>
      <c r="H36" s="66"/>
      <c r="I36" s="67"/>
      <c r="J36" s="55"/>
      <c r="K36" s="67"/>
      <c r="L36" s="66"/>
      <c r="M36" s="67"/>
      <c r="N36" s="66"/>
      <c r="O36" s="67"/>
      <c r="P36" s="66"/>
      <c r="Q36" s="67"/>
      <c r="R36" s="55"/>
      <c r="S36" s="67"/>
      <c r="T36" s="66"/>
      <c r="U36" s="67"/>
      <c r="V36" s="66"/>
      <c r="W36" s="67"/>
      <c r="X36" s="66"/>
      <c r="Y36" s="67"/>
      <c r="Z36" s="55"/>
      <c r="AA36" s="67"/>
      <c r="AB36" s="66"/>
      <c r="AC36" s="67"/>
      <c r="AD36" s="66"/>
      <c r="AE36" s="67"/>
      <c r="AF36" s="66"/>
      <c r="AG36" s="67"/>
      <c r="AH36" s="54"/>
      <c r="AI36" s="67"/>
      <c r="AJ36" s="67"/>
      <c r="AK36" s="67"/>
      <c r="AL36" s="67"/>
      <c r="AM36" s="67"/>
      <c r="AN36" s="67"/>
      <c r="AO36" s="67"/>
      <c r="AP36" s="54"/>
      <c r="AQ36" s="67"/>
      <c r="AR36" s="67"/>
      <c r="AS36" s="67"/>
      <c r="AT36" s="67"/>
      <c r="AU36" s="67"/>
      <c r="AV36" s="67"/>
      <c r="AW36" s="67"/>
      <c r="AX36" s="54"/>
    </row>
    <row r="37" spans="1:50" x14ac:dyDescent="0.2">
      <c r="A37" s="124" t="s">
        <v>59</v>
      </c>
      <c r="B37" s="66">
        <v>8544673615.8400002</v>
      </c>
      <c r="C37" s="68">
        <v>67.007167321299306</v>
      </c>
      <c r="D37" s="66">
        <v>0</v>
      </c>
      <c r="E37" s="68">
        <v>0</v>
      </c>
      <c r="F37" s="66">
        <v>0</v>
      </c>
      <c r="G37" s="68">
        <v>0</v>
      </c>
      <c r="H37" s="66">
        <v>0</v>
      </c>
      <c r="I37" s="68">
        <v>0</v>
      </c>
      <c r="J37" s="55">
        <v>102625990.84</v>
      </c>
      <c r="K37" s="68">
        <v>16.312804093334101</v>
      </c>
      <c r="L37" s="66">
        <v>0</v>
      </c>
      <c r="M37" s="68">
        <v>0</v>
      </c>
      <c r="N37" s="66">
        <v>0</v>
      </c>
      <c r="O37" s="68">
        <v>0</v>
      </c>
      <c r="P37" s="66">
        <v>0</v>
      </c>
      <c r="Q37" s="68">
        <v>0</v>
      </c>
      <c r="R37" s="55">
        <v>199938478.87</v>
      </c>
      <c r="S37" s="68">
        <v>79.779273335574203</v>
      </c>
      <c r="T37" s="66">
        <v>0</v>
      </c>
      <c r="U37" s="68">
        <v>0</v>
      </c>
      <c r="V37" s="66">
        <v>0</v>
      </c>
      <c r="W37" s="68">
        <v>0</v>
      </c>
      <c r="X37" s="66">
        <v>0</v>
      </c>
      <c r="Y37" s="68">
        <v>0</v>
      </c>
      <c r="Z37" s="55">
        <v>-97312488.030000001</v>
      </c>
      <c r="AA37" s="68">
        <v>-25.710134604272</v>
      </c>
      <c r="AB37" s="66">
        <v>0</v>
      </c>
      <c r="AC37" s="68">
        <v>0</v>
      </c>
      <c r="AD37" s="66">
        <v>0</v>
      </c>
      <c r="AE37" s="68">
        <v>0</v>
      </c>
      <c r="AF37" s="66">
        <v>0</v>
      </c>
      <c r="AG37" s="68">
        <v>0</v>
      </c>
      <c r="AH37" s="54">
        <v>161</v>
      </c>
      <c r="AI37" s="68">
        <v>3.0155784022789599E-6</v>
      </c>
      <c r="AJ37" s="67">
        <v>0</v>
      </c>
      <c r="AK37" s="68">
        <v>0</v>
      </c>
      <c r="AL37" s="67">
        <v>0</v>
      </c>
      <c r="AM37" s="68">
        <v>0</v>
      </c>
      <c r="AN37" s="67">
        <v>0</v>
      </c>
      <c r="AO37" s="68">
        <v>0</v>
      </c>
      <c r="AP37" s="54">
        <v>1</v>
      </c>
      <c r="AQ37" s="67">
        <v>0</v>
      </c>
      <c r="AR37" s="67">
        <v>0</v>
      </c>
      <c r="AS37" s="67">
        <v>0</v>
      </c>
      <c r="AT37" s="67">
        <v>0</v>
      </c>
      <c r="AU37" s="67">
        <v>0</v>
      </c>
      <c r="AV37" s="67">
        <v>0</v>
      </c>
      <c r="AW37" s="67">
        <v>0</v>
      </c>
      <c r="AX37" s="54"/>
    </row>
    <row r="38" spans="1:50" x14ac:dyDescent="0.2">
      <c r="A38" s="124"/>
      <c r="B38" s="66"/>
      <c r="C38" s="67"/>
      <c r="D38" s="66"/>
      <c r="E38" s="67"/>
      <c r="F38" s="66"/>
      <c r="G38" s="67"/>
      <c r="H38" s="66"/>
      <c r="I38" s="67"/>
      <c r="J38" s="55"/>
      <c r="K38" s="67"/>
      <c r="L38" s="66"/>
      <c r="M38" s="67"/>
      <c r="N38" s="66"/>
      <c r="O38" s="67"/>
      <c r="P38" s="66"/>
      <c r="Q38" s="67"/>
      <c r="R38" s="55"/>
      <c r="S38" s="67"/>
      <c r="T38" s="66"/>
      <c r="U38" s="67"/>
      <c r="V38" s="66"/>
      <c r="W38" s="67"/>
      <c r="X38" s="66"/>
      <c r="Y38" s="67"/>
      <c r="Z38" s="55"/>
      <c r="AA38" s="67"/>
      <c r="AB38" s="66"/>
      <c r="AC38" s="67"/>
      <c r="AD38" s="66"/>
      <c r="AE38" s="67"/>
      <c r="AF38" s="66"/>
      <c r="AG38" s="67"/>
      <c r="AH38" s="54"/>
      <c r="AI38" s="67"/>
      <c r="AJ38" s="67"/>
      <c r="AK38" s="67"/>
      <c r="AL38" s="67"/>
      <c r="AM38" s="67"/>
      <c r="AN38" s="67"/>
      <c r="AO38" s="67"/>
      <c r="AP38" s="54"/>
      <c r="AQ38" s="67"/>
      <c r="AR38" s="67"/>
      <c r="AS38" s="67"/>
      <c r="AT38" s="67"/>
      <c r="AU38" s="67"/>
      <c r="AV38" s="67"/>
      <c r="AW38" s="67"/>
      <c r="AX38" s="54"/>
    </row>
    <row r="39" spans="1:50" x14ac:dyDescent="0.2">
      <c r="A39" s="124" t="s">
        <v>62</v>
      </c>
      <c r="B39" s="66"/>
      <c r="C39" s="67"/>
      <c r="D39" s="66"/>
      <c r="E39" s="67"/>
      <c r="F39" s="66"/>
      <c r="G39" s="67"/>
      <c r="H39" s="66"/>
      <c r="I39" s="67"/>
      <c r="J39" s="55"/>
      <c r="K39" s="67"/>
      <c r="L39" s="66"/>
      <c r="M39" s="67"/>
      <c r="N39" s="66"/>
      <c r="O39" s="67"/>
      <c r="P39" s="66"/>
      <c r="Q39" s="67"/>
      <c r="R39" s="55"/>
      <c r="S39" s="67"/>
      <c r="T39" s="66"/>
      <c r="U39" s="67"/>
      <c r="V39" s="66"/>
      <c r="W39" s="67"/>
      <c r="X39" s="66"/>
      <c r="Y39" s="67"/>
      <c r="Z39" s="55"/>
      <c r="AA39" s="67"/>
      <c r="AB39" s="66"/>
      <c r="AC39" s="67"/>
      <c r="AD39" s="66"/>
      <c r="AE39" s="67"/>
      <c r="AF39" s="66"/>
      <c r="AG39" s="67"/>
      <c r="AH39" s="54"/>
      <c r="AI39" s="67"/>
      <c r="AJ39" s="67"/>
      <c r="AK39" s="67"/>
      <c r="AL39" s="67"/>
      <c r="AM39" s="67"/>
      <c r="AN39" s="67"/>
      <c r="AO39" s="67"/>
      <c r="AP39" s="54"/>
      <c r="AQ39" s="67"/>
      <c r="AR39" s="67"/>
      <c r="AS39" s="67"/>
      <c r="AT39" s="67"/>
      <c r="AU39" s="67"/>
      <c r="AV39" s="67"/>
      <c r="AW39" s="67"/>
      <c r="AX39" s="54"/>
    </row>
    <row r="40" spans="1:50" x14ac:dyDescent="0.2">
      <c r="A40" s="124"/>
      <c r="B40" s="66"/>
      <c r="C40" s="67"/>
      <c r="D40" s="66"/>
      <c r="E40" s="67"/>
      <c r="F40" s="66"/>
      <c r="G40" s="67"/>
      <c r="H40" s="66"/>
      <c r="I40" s="67"/>
      <c r="J40" s="55"/>
      <c r="K40" s="67"/>
      <c r="L40" s="66"/>
      <c r="M40" s="67"/>
      <c r="N40" s="66"/>
      <c r="O40" s="67"/>
      <c r="P40" s="66"/>
      <c r="Q40" s="67"/>
      <c r="R40" s="55"/>
      <c r="S40" s="67"/>
      <c r="T40" s="66"/>
      <c r="U40" s="67"/>
      <c r="V40" s="66"/>
      <c r="W40" s="67"/>
      <c r="X40" s="66"/>
      <c r="Y40" s="67"/>
      <c r="Z40" s="55"/>
      <c r="AA40" s="67"/>
      <c r="AB40" s="66"/>
      <c r="AC40" s="67"/>
      <c r="AD40" s="66"/>
      <c r="AE40" s="67"/>
      <c r="AF40" s="66"/>
      <c r="AG40" s="67"/>
      <c r="AH40" s="54"/>
      <c r="AI40" s="67"/>
      <c r="AJ40" s="67"/>
      <c r="AK40" s="67"/>
      <c r="AL40" s="67"/>
      <c r="AM40" s="67"/>
      <c r="AN40" s="67"/>
      <c r="AO40" s="67"/>
      <c r="AP40" s="54"/>
      <c r="AQ40" s="67"/>
      <c r="AR40" s="67"/>
      <c r="AS40" s="67"/>
      <c r="AT40" s="67"/>
      <c r="AU40" s="67"/>
      <c r="AV40" s="67"/>
      <c r="AW40" s="67"/>
      <c r="AX40" s="54"/>
    </row>
    <row r="41" spans="1:50" x14ac:dyDescent="0.2">
      <c r="A41" s="124" t="s">
        <v>72</v>
      </c>
      <c r="B41" s="66">
        <v>56081182.109999999</v>
      </c>
      <c r="C41" s="68">
        <v>0.43978755914734902</v>
      </c>
      <c r="D41" s="66">
        <v>0</v>
      </c>
      <c r="E41" s="68">
        <v>0</v>
      </c>
      <c r="F41" s="66">
        <v>0</v>
      </c>
      <c r="G41" s="68">
        <v>0</v>
      </c>
      <c r="H41" s="66">
        <v>0</v>
      </c>
      <c r="I41" s="68">
        <v>0</v>
      </c>
      <c r="J41" s="55">
        <v>1969.8</v>
      </c>
      <c r="K41" s="68">
        <v>3.1310744227694301E-4</v>
      </c>
      <c r="L41" s="66">
        <v>0</v>
      </c>
      <c r="M41" s="68">
        <v>0</v>
      </c>
      <c r="N41" s="66">
        <v>0</v>
      </c>
      <c r="O41" s="68">
        <v>0</v>
      </c>
      <c r="P41" s="66">
        <v>0</v>
      </c>
      <c r="Q41" s="68">
        <v>0</v>
      </c>
      <c r="R41" s="55">
        <v>0</v>
      </c>
      <c r="S41" s="68">
        <v>0</v>
      </c>
      <c r="T41" s="66">
        <v>0</v>
      </c>
      <c r="U41" s="68">
        <v>0</v>
      </c>
      <c r="V41" s="66">
        <v>0</v>
      </c>
      <c r="W41" s="68">
        <v>0</v>
      </c>
      <c r="X41" s="66">
        <v>0</v>
      </c>
      <c r="Y41" s="68">
        <v>0</v>
      </c>
      <c r="Z41" s="55">
        <v>1969.8</v>
      </c>
      <c r="AA41" s="68">
        <v>5.2042470775058504E-4</v>
      </c>
      <c r="AB41" s="66">
        <v>0</v>
      </c>
      <c r="AC41" s="68">
        <v>0</v>
      </c>
      <c r="AD41" s="66">
        <v>0</v>
      </c>
      <c r="AE41" s="68">
        <v>0</v>
      </c>
      <c r="AF41" s="66">
        <v>0</v>
      </c>
      <c r="AG41" s="68">
        <v>0</v>
      </c>
      <c r="AH41" s="54">
        <v>12</v>
      </c>
      <c r="AI41" s="68">
        <v>2.2476360762327701E-7</v>
      </c>
      <c r="AJ41" s="67">
        <v>0</v>
      </c>
      <c r="AK41" s="68">
        <v>0</v>
      </c>
      <c r="AL41" s="67">
        <v>0</v>
      </c>
      <c r="AM41" s="68">
        <v>0</v>
      </c>
      <c r="AN41" s="67">
        <v>0</v>
      </c>
      <c r="AO41" s="68">
        <v>0</v>
      </c>
      <c r="AP41" s="54">
        <v>1</v>
      </c>
      <c r="AQ41" s="67">
        <v>0</v>
      </c>
      <c r="AR41" s="67">
        <v>0</v>
      </c>
      <c r="AS41" s="67">
        <v>0</v>
      </c>
      <c r="AT41" s="67">
        <v>0</v>
      </c>
      <c r="AU41" s="67">
        <v>0</v>
      </c>
      <c r="AV41" s="67">
        <v>0</v>
      </c>
      <c r="AW41" s="67">
        <v>0</v>
      </c>
      <c r="AX41" s="54"/>
    </row>
    <row r="42" spans="1:50" x14ac:dyDescent="0.2">
      <c r="A42" s="124"/>
      <c r="B42" s="66"/>
      <c r="C42" s="67"/>
      <c r="D42" s="66"/>
      <c r="E42" s="67"/>
      <c r="F42" s="66"/>
      <c r="G42" s="67"/>
      <c r="H42" s="66"/>
      <c r="I42" s="67"/>
      <c r="J42" s="55"/>
      <c r="K42" s="67"/>
      <c r="L42" s="66"/>
      <c r="M42" s="67"/>
      <c r="N42" s="66"/>
      <c r="O42" s="67"/>
      <c r="P42" s="66"/>
      <c r="Q42" s="67"/>
      <c r="R42" s="55"/>
      <c r="S42" s="67"/>
      <c r="T42" s="66"/>
      <c r="U42" s="67"/>
      <c r="V42" s="66"/>
      <c r="W42" s="67"/>
      <c r="X42" s="66"/>
      <c r="Y42" s="67"/>
      <c r="Z42" s="55"/>
      <c r="AA42" s="67"/>
      <c r="AB42" s="66"/>
      <c r="AC42" s="67"/>
      <c r="AD42" s="66"/>
      <c r="AE42" s="67"/>
      <c r="AF42" s="66"/>
      <c r="AG42" s="67"/>
      <c r="AH42" s="54"/>
      <c r="AI42" s="67"/>
      <c r="AJ42" s="67"/>
      <c r="AK42" s="67"/>
      <c r="AL42" s="67"/>
      <c r="AM42" s="67"/>
      <c r="AN42" s="67"/>
      <c r="AO42" s="67"/>
      <c r="AP42" s="54"/>
      <c r="AQ42" s="67"/>
      <c r="AR42" s="67"/>
      <c r="AS42" s="67"/>
      <c r="AT42" s="67"/>
      <c r="AU42" s="67"/>
      <c r="AV42" s="67"/>
      <c r="AW42" s="67"/>
      <c r="AX42" s="54"/>
    </row>
    <row r="43" spans="1:50" x14ac:dyDescent="0.2">
      <c r="A43" s="124" t="s">
        <v>63</v>
      </c>
      <c r="B43" s="70"/>
      <c r="C43" s="71"/>
      <c r="D43" s="70"/>
      <c r="E43" s="71"/>
      <c r="F43" s="70"/>
      <c r="G43" s="71"/>
      <c r="H43" s="70"/>
      <c r="I43" s="71"/>
      <c r="J43" s="73"/>
      <c r="K43" s="71"/>
      <c r="L43" s="70"/>
      <c r="M43" s="71"/>
      <c r="N43" s="70"/>
      <c r="O43" s="71"/>
      <c r="P43" s="70"/>
      <c r="Q43" s="71"/>
      <c r="R43" s="73"/>
      <c r="S43" s="71"/>
      <c r="T43" s="70"/>
      <c r="U43" s="71"/>
      <c r="V43" s="70"/>
      <c r="W43" s="71"/>
      <c r="X43" s="70"/>
      <c r="Y43" s="71"/>
      <c r="Z43" s="73"/>
      <c r="AA43" s="71"/>
      <c r="AB43" s="70"/>
      <c r="AC43" s="71"/>
      <c r="AD43" s="70"/>
      <c r="AE43" s="71"/>
      <c r="AF43" s="70"/>
      <c r="AG43" s="71"/>
      <c r="AH43" s="74"/>
      <c r="AI43" s="71"/>
      <c r="AJ43" s="71"/>
      <c r="AK43" s="71"/>
      <c r="AL43" s="71"/>
      <c r="AM43" s="71"/>
      <c r="AN43" s="71"/>
      <c r="AO43" s="71"/>
      <c r="AP43" s="74"/>
      <c r="AQ43" s="71"/>
      <c r="AR43" s="71"/>
      <c r="AS43" s="71"/>
      <c r="AT43" s="71"/>
      <c r="AU43" s="71"/>
      <c r="AV43" s="71"/>
      <c r="AW43" s="71"/>
      <c r="AX43" s="54"/>
    </row>
    <row r="44" spans="1:50" x14ac:dyDescent="0.2">
      <c r="A44" s="124"/>
      <c r="B44" s="70"/>
      <c r="C44" s="71"/>
      <c r="D44" s="70"/>
      <c r="E44" s="71"/>
      <c r="F44" s="70"/>
      <c r="G44" s="71"/>
      <c r="H44" s="70"/>
      <c r="I44" s="71"/>
      <c r="J44" s="73"/>
      <c r="K44" s="71"/>
      <c r="L44" s="70"/>
      <c r="M44" s="71"/>
      <c r="N44" s="70"/>
      <c r="O44" s="71"/>
      <c r="P44" s="70"/>
      <c r="Q44" s="71"/>
      <c r="R44" s="73"/>
      <c r="S44" s="71"/>
      <c r="T44" s="70"/>
      <c r="U44" s="71"/>
      <c r="V44" s="70"/>
      <c r="W44" s="71"/>
      <c r="X44" s="70"/>
      <c r="Y44" s="71"/>
      <c r="Z44" s="73"/>
      <c r="AA44" s="71"/>
      <c r="AB44" s="70"/>
      <c r="AC44" s="71"/>
      <c r="AD44" s="70"/>
      <c r="AE44" s="71"/>
      <c r="AF44" s="70"/>
      <c r="AG44" s="71"/>
      <c r="AH44" s="74"/>
      <c r="AI44" s="71"/>
      <c r="AJ44" s="71"/>
      <c r="AK44" s="71"/>
      <c r="AL44" s="71"/>
      <c r="AM44" s="71"/>
      <c r="AN44" s="71"/>
      <c r="AO44" s="71"/>
      <c r="AP44" s="74"/>
      <c r="AQ44" s="71"/>
      <c r="AR44" s="71"/>
      <c r="AS44" s="71"/>
      <c r="AT44" s="71"/>
      <c r="AU44" s="71"/>
      <c r="AV44" s="71"/>
      <c r="AW44" s="71"/>
      <c r="AX44" s="54"/>
    </row>
    <row r="45" spans="1:50" x14ac:dyDescent="0.2">
      <c r="A45" s="124" t="s">
        <v>65</v>
      </c>
      <c r="B45" s="70">
        <v>1229822294.3800001</v>
      </c>
      <c r="C45" s="69">
        <v>9.6442429471173803</v>
      </c>
      <c r="D45" s="70">
        <v>0</v>
      </c>
      <c r="E45" s="69">
        <v>0</v>
      </c>
      <c r="F45" s="70">
        <v>0</v>
      </c>
      <c r="G45" s="69">
        <v>0</v>
      </c>
      <c r="H45" s="70">
        <v>0</v>
      </c>
      <c r="I45" s="69">
        <v>0</v>
      </c>
      <c r="J45" s="73">
        <v>12940152.92</v>
      </c>
      <c r="K45" s="69">
        <v>2.0568881020680898</v>
      </c>
      <c r="L45" s="70">
        <v>0</v>
      </c>
      <c r="M45" s="69">
        <v>0</v>
      </c>
      <c r="N45" s="70">
        <v>0</v>
      </c>
      <c r="O45" s="69">
        <v>0</v>
      </c>
      <c r="P45" s="70">
        <v>0</v>
      </c>
      <c r="Q45" s="69">
        <v>0</v>
      </c>
      <c r="R45" s="73">
        <v>16068310.18</v>
      </c>
      <c r="S45" s="69">
        <v>6.4115627823922399</v>
      </c>
      <c r="T45" s="70">
        <v>0</v>
      </c>
      <c r="U45" s="69">
        <v>0</v>
      </c>
      <c r="V45" s="70">
        <v>0</v>
      </c>
      <c r="W45" s="69">
        <v>0</v>
      </c>
      <c r="X45" s="70">
        <v>0</v>
      </c>
      <c r="Y45" s="69">
        <v>0</v>
      </c>
      <c r="Z45" s="73">
        <v>-3128157.26</v>
      </c>
      <c r="AA45" s="69">
        <v>-0.82646478212680097</v>
      </c>
      <c r="AB45" s="70">
        <v>0</v>
      </c>
      <c r="AC45" s="69">
        <v>0</v>
      </c>
      <c r="AD45" s="70">
        <v>0</v>
      </c>
      <c r="AE45" s="69">
        <v>0</v>
      </c>
      <c r="AF45" s="70">
        <v>0</v>
      </c>
      <c r="AG45" s="69">
        <v>0</v>
      </c>
      <c r="AH45" s="74">
        <v>901</v>
      </c>
      <c r="AI45" s="69">
        <v>1.6876000872381E-5</v>
      </c>
      <c r="AJ45" s="71">
        <v>0</v>
      </c>
      <c r="AK45" s="69">
        <v>0</v>
      </c>
      <c r="AL45" s="71">
        <v>0</v>
      </c>
      <c r="AM45" s="69">
        <v>0</v>
      </c>
      <c r="AN45" s="71">
        <v>0</v>
      </c>
      <c r="AO45" s="69">
        <v>0</v>
      </c>
      <c r="AP45" s="74">
        <v>7</v>
      </c>
      <c r="AQ45" s="71">
        <v>0</v>
      </c>
      <c r="AR45" s="71">
        <v>0</v>
      </c>
      <c r="AS45" s="71">
        <v>0</v>
      </c>
      <c r="AT45" s="71">
        <v>0</v>
      </c>
      <c r="AU45" s="71">
        <v>0</v>
      </c>
      <c r="AV45" s="71">
        <v>0</v>
      </c>
      <c r="AW45" s="71">
        <v>0</v>
      </c>
      <c r="AX45" s="54"/>
    </row>
    <row r="46" spans="1:50" x14ac:dyDescent="0.2">
      <c r="A46" s="124"/>
      <c r="B46" s="70"/>
      <c r="C46" s="71"/>
      <c r="D46" s="70"/>
      <c r="E46" s="71"/>
      <c r="F46" s="70"/>
      <c r="G46" s="71"/>
      <c r="H46" s="70"/>
      <c r="I46" s="71"/>
      <c r="J46" s="73"/>
      <c r="K46" s="71"/>
      <c r="L46" s="70"/>
      <c r="M46" s="71"/>
      <c r="N46" s="70"/>
      <c r="O46" s="71"/>
      <c r="P46" s="70"/>
      <c r="Q46" s="71"/>
      <c r="R46" s="73"/>
      <c r="S46" s="71"/>
      <c r="T46" s="70"/>
      <c r="U46" s="71"/>
      <c r="V46" s="70"/>
      <c r="W46" s="71"/>
      <c r="X46" s="70"/>
      <c r="Y46" s="71"/>
      <c r="Z46" s="73"/>
      <c r="AA46" s="71"/>
      <c r="AB46" s="70"/>
      <c r="AC46" s="71"/>
      <c r="AD46" s="70"/>
      <c r="AE46" s="71"/>
      <c r="AF46" s="70"/>
      <c r="AG46" s="71"/>
      <c r="AH46" s="74"/>
      <c r="AI46" s="71"/>
      <c r="AJ46" s="71"/>
      <c r="AK46" s="71"/>
      <c r="AL46" s="71"/>
      <c r="AM46" s="71"/>
      <c r="AN46" s="71"/>
      <c r="AO46" s="71"/>
      <c r="AP46" s="74"/>
      <c r="AQ46" s="71"/>
      <c r="AR46" s="71"/>
      <c r="AS46" s="71"/>
      <c r="AT46" s="71"/>
      <c r="AU46" s="71"/>
      <c r="AV46" s="71"/>
      <c r="AW46" s="71"/>
      <c r="AX46" s="54"/>
    </row>
    <row r="47" spans="1:50" ht="13.5" thickBot="1" x14ac:dyDescent="0.25">
      <c r="A47" s="124"/>
      <c r="B47" s="70"/>
      <c r="C47" s="71"/>
      <c r="D47" s="70"/>
      <c r="E47" s="71"/>
      <c r="F47" s="70"/>
      <c r="G47" s="71"/>
      <c r="H47" s="70"/>
      <c r="I47" s="71"/>
      <c r="J47" s="73"/>
      <c r="K47" s="71"/>
      <c r="L47" s="70"/>
      <c r="M47" s="71"/>
      <c r="N47" s="70"/>
      <c r="O47" s="71"/>
      <c r="P47" s="70"/>
      <c r="Q47" s="71"/>
      <c r="R47" s="73"/>
      <c r="S47" s="71"/>
      <c r="T47" s="70"/>
      <c r="U47" s="71"/>
      <c r="V47" s="70"/>
      <c r="W47" s="71"/>
      <c r="X47" s="70"/>
      <c r="Y47" s="71"/>
      <c r="Z47" s="73"/>
      <c r="AA47" s="71"/>
      <c r="AB47" s="70"/>
      <c r="AC47" s="71"/>
      <c r="AD47" s="70"/>
      <c r="AE47" s="71"/>
      <c r="AF47" s="70"/>
      <c r="AG47" s="71"/>
      <c r="AH47" s="74"/>
      <c r="AI47" s="71"/>
      <c r="AJ47" s="71"/>
      <c r="AK47" s="71"/>
      <c r="AL47" s="71"/>
      <c r="AM47" s="71"/>
      <c r="AN47" s="71"/>
      <c r="AO47" s="71"/>
      <c r="AP47" s="74"/>
      <c r="AQ47" s="71"/>
      <c r="AR47" s="71"/>
      <c r="AS47" s="71"/>
      <c r="AT47" s="71"/>
      <c r="AU47" s="71"/>
      <c r="AV47" s="71"/>
      <c r="AW47" s="71"/>
      <c r="AX47" s="54"/>
    </row>
    <row r="48" spans="1:50" ht="14.25" thickTop="1" thickBot="1" x14ac:dyDescent="0.25">
      <c r="A48" s="127" t="s">
        <v>42</v>
      </c>
      <c r="B48" s="76">
        <v>12751880071.08</v>
      </c>
      <c r="C48" s="77">
        <v>100</v>
      </c>
      <c r="D48" s="76">
        <v>0</v>
      </c>
      <c r="E48" s="77">
        <v>0</v>
      </c>
      <c r="F48" s="76">
        <v>0</v>
      </c>
      <c r="G48" s="77">
        <v>0</v>
      </c>
      <c r="H48" s="76">
        <v>0</v>
      </c>
      <c r="I48" s="77">
        <v>0</v>
      </c>
      <c r="J48" s="78">
        <v>629113120.29999995</v>
      </c>
      <c r="K48" s="77">
        <v>100</v>
      </c>
      <c r="L48" s="76">
        <v>0</v>
      </c>
      <c r="M48" s="77">
        <v>0</v>
      </c>
      <c r="N48" s="76">
        <v>0</v>
      </c>
      <c r="O48" s="77">
        <v>0</v>
      </c>
      <c r="P48" s="76">
        <v>0</v>
      </c>
      <c r="Q48" s="77">
        <v>0</v>
      </c>
      <c r="R48" s="78">
        <v>250614565.05000001</v>
      </c>
      <c r="S48" s="77">
        <v>100</v>
      </c>
      <c r="T48" s="76">
        <v>0</v>
      </c>
      <c r="U48" s="77">
        <v>0</v>
      </c>
      <c r="V48" s="76">
        <v>0</v>
      </c>
      <c r="W48" s="77">
        <v>0</v>
      </c>
      <c r="X48" s="76">
        <v>0</v>
      </c>
      <c r="Y48" s="77">
        <v>0</v>
      </c>
      <c r="Z48" s="78">
        <v>378498555.25</v>
      </c>
      <c r="AA48" s="77">
        <v>100</v>
      </c>
      <c r="AB48" s="76">
        <v>0</v>
      </c>
      <c r="AC48" s="77">
        <v>0</v>
      </c>
      <c r="AD48" s="76">
        <v>0</v>
      </c>
      <c r="AE48" s="77">
        <v>0</v>
      </c>
      <c r="AF48" s="76">
        <v>0</v>
      </c>
      <c r="AG48" s="77">
        <v>0</v>
      </c>
      <c r="AH48" s="79">
        <v>5739</v>
      </c>
      <c r="AI48" s="77">
        <v>1.0749319534583199E-4</v>
      </c>
      <c r="AJ48" s="80">
        <v>0</v>
      </c>
      <c r="AK48" s="77">
        <v>0</v>
      </c>
      <c r="AL48" s="80">
        <v>0</v>
      </c>
      <c r="AM48" s="77">
        <v>0</v>
      </c>
      <c r="AN48" s="80">
        <v>0</v>
      </c>
      <c r="AO48" s="77">
        <v>0</v>
      </c>
      <c r="AP48" s="79">
        <v>20</v>
      </c>
      <c r="AQ48" s="80">
        <v>0</v>
      </c>
      <c r="AR48" s="80">
        <v>0</v>
      </c>
      <c r="AS48" s="80">
        <v>0</v>
      </c>
      <c r="AT48" s="80">
        <v>0</v>
      </c>
      <c r="AU48" s="80">
        <v>0</v>
      </c>
      <c r="AV48" s="80">
        <v>0</v>
      </c>
      <c r="AW48" s="80">
        <v>0</v>
      </c>
      <c r="AX48" s="54"/>
    </row>
    <row r="49" spans="1:50" ht="13.5" thickTop="1" x14ac:dyDescent="0.2">
      <c r="A49" s="124"/>
      <c r="B49" s="66"/>
      <c r="C49" s="67"/>
      <c r="D49" s="66"/>
      <c r="E49" s="67"/>
      <c r="F49" s="66"/>
      <c r="G49" s="67"/>
      <c r="H49" s="66"/>
      <c r="I49" s="67"/>
      <c r="J49" s="55"/>
      <c r="K49" s="67"/>
      <c r="L49" s="66"/>
      <c r="M49" s="67"/>
      <c r="N49" s="66"/>
      <c r="O49" s="67"/>
      <c r="P49" s="66"/>
      <c r="Q49" s="67"/>
      <c r="R49" s="55"/>
      <c r="S49" s="67"/>
      <c r="T49" s="66"/>
      <c r="U49" s="67"/>
      <c r="V49" s="66"/>
      <c r="W49" s="67"/>
      <c r="X49" s="66"/>
      <c r="Y49" s="67"/>
      <c r="Z49" s="55"/>
      <c r="AA49" s="67"/>
      <c r="AB49" s="66"/>
      <c r="AC49" s="67"/>
      <c r="AD49" s="66"/>
      <c r="AE49" s="67"/>
      <c r="AF49" s="66"/>
      <c r="AG49" s="67"/>
      <c r="AH49" s="54"/>
      <c r="AI49" s="67"/>
      <c r="AJ49" s="67"/>
      <c r="AK49" s="67"/>
      <c r="AL49" s="67"/>
      <c r="AM49" s="67"/>
      <c r="AN49" s="67"/>
      <c r="AO49" s="67"/>
      <c r="AP49" s="54"/>
      <c r="AQ49" s="67"/>
      <c r="AR49" s="67"/>
      <c r="AS49" s="67"/>
      <c r="AT49" s="67"/>
      <c r="AU49" s="67"/>
      <c r="AV49" s="67"/>
      <c r="AW49" s="67"/>
      <c r="AX49" s="54"/>
    </row>
    <row r="50" spans="1:50" x14ac:dyDescent="0.2">
      <c r="A50" s="126" t="s">
        <v>12</v>
      </c>
      <c r="B50" s="66"/>
      <c r="C50" s="67"/>
      <c r="D50" s="66"/>
      <c r="E50" s="67"/>
      <c r="F50" s="66"/>
      <c r="G50" s="67"/>
      <c r="H50" s="66"/>
      <c r="I50" s="67"/>
      <c r="J50" s="55"/>
      <c r="K50" s="67"/>
      <c r="L50" s="66"/>
      <c r="M50" s="67"/>
      <c r="N50" s="66"/>
      <c r="O50" s="67"/>
      <c r="P50" s="66"/>
      <c r="Q50" s="67"/>
      <c r="R50" s="55"/>
      <c r="S50" s="67"/>
      <c r="T50" s="66"/>
      <c r="U50" s="67"/>
      <c r="V50" s="66"/>
      <c r="W50" s="67"/>
      <c r="X50" s="66"/>
      <c r="Y50" s="67"/>
      <c r="Z50" s="55"/>
      <c r="AA50" s="67"/>
      <c r="AB50" s="66"/>
      <c r="AC50" s="67"/>
      <c r="AD50" s="66"/>
      <c r="AE50" s="67"/>
      <c r="AF50" s="66"/>
      <c r="AG50" s="67"/>
      <c r="AH50" s="54"/>
      <c r="AI50" s="67"/>
      <c r="AJ50" s="67"/>
      <c r="AK50" s="67"/>
      <c r="AL50" s="67"/>
      <c r="AM50" s="67"/>
      <c r="AN50" s="67"/>
      <c r="AO50" s="67"/>
      <c r="AP50" s="54"/>
      <c r="AQ50" s="67"/>
      <c r="AR50" s="67"/>
      <c r="AS50" s="67"/>
      <c r="AT50" s="67"/>
      <c r="AU50" s="67"/>
      <c r="AV50" s="67"/>
      <c r="AW50" s="67"/>
      <c r="AX50" s="54"/>
    </row>
    <row r="51" spans="1:50" x14ac:dyDescent="0.2">
      <c r="A51" s="124"/>
      <c r="B51" s="66"/>
      <c r="C51" s="67"/>
      <c r="D51" s="66"/>
      <c r="E51" s="67"/>
      <c r="F51" s="66"/>
      <c r="G51" s="67"/>
      <c r="H51" s="66"/>
      <c r="I51" s="67"/>
      <c r="J51" s="55"/>
      <c r="K51" s="67"/>
      <c r="L51" s="66"/>
      <c r="M51" s="67"/>
      <c r="N51" s="66"/>
      <c r="O51" s="67"/>
      <c r="P51" s="66"/>
      <c r="Q51" s="67"/>
      <c r="R51" s="55"/>
      <c r="S51" s="67"/>
      <c r="T51" s="66"/>
      <c r="U51" s="67"/>
      <c r="V51" s="66"/>
      <c r="W51" s="67"/>
      <c r="X51" s="66"/>
      <c r="Y51" s="67"/>
      <c r="Z51" s="55"/>
      <c r="AA51" s="67"/>
      <c r="AB51" s="66"/>
      <c r="AC51" s="67"/>
      <c r="AD51" s="66"/>
      <c r="AE51" s="67"/>
      <c r="AF51" s="66"/>
      <c r="AG51" s="67"/>
      <c r="AH51" s="54"/>
      <c r="AI51" s="67"/>
      <c r="AJ51" s="67"/>
      <c r="AK51" s="67"/>
      <c r="AL51" s="67"/>
      <c r="AM51" s="67"/>
      <c r="AN51" s="67"/>
      <c r="AO51" s="67"/>
      <c r="AP51" s="54"/>
      <c r="AQ51" s="67"/>
      <c r="AR51" s="67"/>
      <c r="AS51" s="67"/>
      <c r="AT51" s="67"/>
      <c r="AU51" s="67"/>
      <c r="AV51" s="67"/>
      <c r="AW51" s="67"/>
      <c r="AX51" s="54"/>
    </row>
    <row r="52" spans="1:50" x14ac:dyDescent="0.2">
      <c r="A52" s="124" t="s">
        <v>44</v>
      </c>
      <c r="B52" s="66"/>
      <c r="C52" s="67"/>
      <c r="D52" s="66"/>
      <c r="E52" s="67"/>
      <c r="F52" s="66"/>
      <c r="G52" s="67"/>
      <c r="H52" s="66"/>
      <c r="I52" s="67"/>
      <c r="J52" s="55"/>
      <c r="K52" s="67"/>
      <c r="L52" s="66"/>
      <c r="M52" s="67"/>
      <c r="N52" s="66"/>
      <c r="O52" s="67"/>
      <c r="P52" s="66"/>
      <c r="Q52" s="67"/>
      <c r="R52" s="55"/>
      <c r="S52" s="67"/>
      <c r="T52" s="66"/>
      <c r="U52" s="67"/>
      <c r="V52" s="66"/>
      <c r="W52" s="67"/>
      <c r="X52" s="66"/>
      <c r="Y52" s="67"/>
      <c r="Z52" s="55"/>
      <c r="AA52" s="67"/>
      <c r="AB52" s="66"/>
      <c r="AC52" s="67"/>
      <c r="AD52" s="66"/>
      <c r="AE52" s="67"/>
      <c r="AF52" s="66"/>
      <c r="AG52" s="67"/>
      <c r="AH52" s="54"/>
      <c r="AI52" s="67"/>
      <c r="AJ52" s="67"/>
      <c r="AK52" s="67"/>
      <c r="AL52" s="67"/>
      <c r="AM52" s="67"/>
      <c r="AN52" s="67"/>
      <c r="AO52" s="67"/>
      <c r="AP52" s="54"/>
      <c r="AQ52" s="67"/>
      <c r="AR52" s="67"/>
      <c r="AS52" s="67"/>
      <c r="AT52" s="67"/>
      <c r="AU52" s="67"/>
      <c r="AV52" s="67"/>
      <c r="AW52" s="67"/>
      <c r="AX52" s="54"/>
    </row>
    <row r="53" spans="1:50" x14ac:dyDescent="0.2">
      <c r="A53" s="124"/>
      <c r="B53" s="66"/>
      <c r="C53" s="67"/>
      <c r="D53" s="66"/>
      <c r="E53" s="67"/>
      <c r="F53" s="66"/>
      <c r="G53" s="67"/>
      <c r="H53" s="66"/>
      <c r="I53" s="67"/>
      <c r="J53" s="55"/>
      <c r="K53" s="67"/>
      <c r="L53" s="66"/>
      <c r="M53" s="67"/>
      <c r="N53" s="66"/>
      <c r="O53" s="67"/>
      <c r="P53" s="66"/>
      <c r="Q53" s="67"/>
      <c r="R53" s="55"/>
      <c r="S53" s="67"/>
      <c r="T53" s="66"/>
      <c r="U53" s="67"/>
      <c r="V53" s="66"/>
      <c r="W53" s="67"/>
      <c r="X53" s="66"/>
      <c r="Y53" s="67"/>
      <c r="Z53" s="55"/>
      <c r="AA53" s="67"/>
      <c r="AB53" s="66"/>
      <c r="AC53" s="67"/>
      <c r="AD53" s="66"/>
      <c r="AE53" s="67"/>
      <c r="AF53" s="66"/>
      <c r="AG53" s="67"/>
      <c r="AH53" s="54"/>
      <c r="AI53" s="67"/>
      <c r="AJ53" s="67"/>
      <c r="AK53" s="67"/>
      <c r="AL53" s="67"/>
      <c r="AM53" s="67"/>
      <c r="AN53" s="67"/>
      <c r="AO53" s="67"/>
      <c r="AP53" s="54"/>
      <c r="AQ53" s="67"/>
      <c r="AR53" s="67"/>
      <c r="AS53" s="67"/>
      <c r="AT53" s="67"/>
      <c r="AU53" s="67"/>
      <c r="AV53" s="67"/>
      <c r="AW53" s="67"/>
      <c r="AX53" s="54"/>
    </row>
    <row r="54" spans="1:50" x14ac:dyDescent="0.2">
      <c r="A54" s="124" t="s">
        <v>45</v>
      </c>
      <c r="B54" s="66">
        <v>32325717886.349998</v>
      </c>
      <c r="C54" s="68">
        <v>54.9476537033973</v>
      </c>
      <c r="D54" s="66">
        <v>28208907732.93</v>
      </c>
      <c r="E54" s="68">
        <v>46.243687708681399</v>
      </c>
      <c r="F54" s="66">
        <v>25747821965.860001</v>
      </c>
      <c r="G54" s="68">
        <v>45.427481122213202</v>
      </c>
      <c r="H54" s="66">
        <v>22875418455.259998</v>
      </c>
      <c r="I54" s="68">
        <v>45.080131282490598</v>
      </c>
      <c r="J54" s="55">
        <v>2068140754.8499999</v>
      </c>
      <c r="K54" s="68">
        <v>44.300870675476602</v>
      </c>
      <c r="L54" s="66">
        <v>2803432989.2199998</v>
      </c>
      <c r="M54" s="68">
        <v>53.985326610002602</v>
      </c>
      <c r="N54" s="66">
        <v>2529626535.5</v>
      </c>
      <c r="O54" s="68">
        <v>54.203751947958601</v>
      </c>
      <c r="P54" s="66">
        <v>1663383901.54</v>
      </c>
      <c r="Q54" s="68">
        <v>38.2998270644268</v>
      </c>
      <c r="R54" s="55">
        <v>2569818479.0700002</v>
      </c>
      <c r="S54" s="68">
        <v>61.607126417146098</v>
      </c>
      <c r="T54" s="66">
        <v>1461486085.1099999</v>
      </c>
      <c r="U54" s="68">
        <v>47.633318352102201</v>
      </c>
      <c r="V54" s="66">
        <v>1812160936.96</v>
      </c>
      <c r="W54" s="68">
        <v>55.306631173743199</v>
      </c>
      <c r="X54" s="66">
        <v>1867921215.9400001</v>
      </c>
      <c r="Y54" s="68">
        <v>44.460582280060301</v>
      </c>
      <c r="Z54" s="55">
        <v>-501677724.22000003</v>
      </c>
      <c r="AA54" s="68">
        <v>-100.921523016569</v>
      </c>
      <c r="AB54" s="66">
        <v>1341946904.1099999</v>
      </c>
      <c r="AC54" s="68">
        <v>63.157802513215699</v>
      </c>
      <c r="AD54" s="66">
        <v>717465598.53999996</v>
      </c>
      <c r="AE54" s="68">
        <v>51.604581882245697</v>
      </c>
      <c r="AF54" s="66">
        <v>-204537314.40000001</v>
      </c>
      <c r="AG54" s="68">
        <v>-144.282921953487</v>
      </c>
      <c r="AH54" s="54">
        <v>77918</v>
      </c>
      <c r="AI54" s="68">
        <v>77.139660822303</v>
      </c>
      <c r="AJ54" s="67">
        <v>74327</v>
      </c>
      <c r="AK54" s="68">
        <v>69.924550312335398</v>
      </c>
      <c r="AL54" s="67">
        <v>74879</v>
      </c>
      <c r="AM54" s="68">
        <v>70.0491136161654</v>
      </c>
      <c r="AN54" s="67">
        <v>64832</v>
      </c>
      <c r="AO54" s="68">
        <v>67.004278715971793</v>
      </c>
      <c r="AP54" s="54">
        <v>29</v>
      </c>
      <c r="AQ54" s="67">
        <v>34.520000000000003</v>
      </c>
      <c r="AR54" s="67">
        <v>33</v>
      </c>
      <c r="AS54" s="67">
        <v>32.04</v>
      </c>
      <c r="AT54" s="67">
        <v>32</v>
      </c>
      <c r="AU54" s="67">
        <v>30.19</v>
      </c>
      <c r="AV54" s="67">
        <v>31</v>
      </c>
      <c r="AW54" s="67">
        <v>29.81</v>
      </c>
      <c r="AX54" s="54"/>
    </row>
    <row r="55" spans="1:50" x14ac:dyDescent="0.2">
      <c r="A55" s="124"/>
      <c r="B55" s="66"/>
      <c r="C55" s="67"/>
      <c r="D55" s="66"/>
      <c r="E55" s="67"/>
      <c r="F55" s="66"/>
      <c r="G55" s="67"/>
      <c r="H55" s="66"/>
      <c r="I55" s="67"/>
      <c r="J55" s="55"/>
      <c r="K55" s="67"/>
      <c r="L55" s="66"/>
      <c r="M55" s="67"/>
      <c r="N55" s="66"/>
      <c r="O55" s="67"/>
      <c r="P55" s="66"/>
      <c r="Q55" s="67"/>
      <c r="R55" s="55"/>
      <c r="S55" s="67"/>
      <c r="T55" s="66"/>
      <c r="U55" s="67"/>
      <c r="V55" s="66"/>
      <c r="W55" s="67"/>
      <c r="X55" s="66"/>
      <c r="Y55" s="67"/>
      <c r="Z55" s="55"/>
      <c r="AA55" s="67"/>
      <c r="AB55" s="66"/>
      <c r="AC55" s="67"/>
      <c r="AD55" s="66"/>
      <c r="AE55" s="67"/>
      <c r="AF55" s="66"/>
      <c r="AG55" s="67"/>
      <c r="AH55" s="54"/>
      <c r="AI55" s="67"/>
      <c r="AJ55" s="67"/>
      <c r="AK55" s="67"/>
      <c r="AL55" s="67"/>
      <c r="AM55" s="67"/>
      <c r="AN55" s="67"/>
      <c r="AO55" s="67"/>
      <c r="AP55" s="54"/>
      <c r="AQ55" s="67"/>
      <c r="AR55" s="67"/>
      <c r="AS55" s="67"/>
      <c r="AT55" s="67"/>
      <c r="AU55" s="67"/>
      <c r="AV55" s="67"/>
      <c r="AW55" s="67"/>
      <c r="AX55" s="54"/>
    </row>
    <row r="56" spans="1:50" x14ac:dyDescent="0.2">
      <c r="A56" s="124" t="s">
        <v>50</v>
      </c>
      <c r="B56" s="66">
        <v>62754736.18</v>
      </c>
      <c r="C56" s="68">
        <v>0.10667127406079201</v>
      </c>
      <c r="D56" s="66">
        <v>3914906073.25</v>
      </c>
      <c r="E56" s="68">
        <v>6.41782005791221</v>
      </c>
      <c r="F56" s="66">
        <v>3263915179.5599999</v>
      </c>
      <c r="G56" s="68">
        <v>5.7586014615358803</v>
      </c>
      <c r="H56" s="66">
        <v>2855580399.9000001</v>
      </c>
      <c r="I56" s="68">
        <v>5.6274353873338097</v>
      </c>
      <c r="J56" s="55">
        <v>13562428.609999999</v>
      </c>
      <c r="K56" s="68">
        <v>0.29051571779531499</v>
      </c>
      <c r="L56" s="66">
        <v>675425303.88999999</v>
      </c>
      <c r="M56" s="68">
        <v>13.006572930893199</v>
      </c>
      <c r="N56" s="66">
        <v>451726746.94999999</v>
      </c>
      <c r="O56" s="68">
        <v>9.6794068991280504</v>
      </c>
      <c r="P56" s="66">
        <v>493456409.35000002</v>
      </c>
      <c r="Q56" s="68">
        <v>11.361956265442201</v>
      </c>
      <c r="R56" s="55">
        <v>647509.26</v>
      </c>
      <c r="S56" s="68">
        <v>1.55229582019073E-2</v>
      </c>
      <c r="T56" s="66">
        <v>199325390.93000001</v>
      </c>
      <c r="U56" s="68">
        <v>6.4964900443176603</v>
      </c>
      <c r="V56" s="66">
        <v>231184050.52000001</v>
      </c>
      <c r="W56" s="68">
        <v>7.0556708041675904</v>
      </c>
      <c r="X56" s="66">
        <v>466093727.89999998</v>
      </c>
      <c r="Y56" s="68">
        <v>11.0940431334464</v>
      </c>
      <c r="Z56" s="55">
        <v>12914919.35</v>
      </c>
      <c r="AA56" s="68">
        <v>2.5980689743891898</v>
      </c>
      <c r="AB56" s="66">
        <v>476099912.95999998</v>
      </c>
      <c r="AC56" s="68">
        <v>22.407312977281599</v>
      </c>
      <c r="AD56" s="66">
        <v>220542696.43000001</v>
      </c>
      <c r="AE56" s="68">
        <v>15.862800473796799</v>
      </c>
      <c r="AF56" s="66">
        <v>27362681.449999999</v>
      </c>
      <c r="AG56" s="68">
        <v>19.301943235490501</v>
      </c>
      <c r="AH56" s="54">
        <v>101</v>
      </c>
      <c r="AI56" s="68">
        <v>9.9991089902879901E-2</v>
      </c>
      <c r="AJ56" s="67">
        <v>10920</v>
      </c>
      <c r="AK56" s="68">
        <v>10.2731993678031</v>
      </c>
      <c r="AL56" s="67">
        <v>10935</v>
      </c>
      <c r="AM56" s="68">
        <v>10.229664624163901</v>
      </c>
      <c r="AN56" s="67">
        <v>10850</v>
      </c>
      <c r="AO56" s="68">
        <v>11.2135430662064</v>
      </c>
      <c r="AP56" s="54">
        <v>1</v>
      </c>
      <c r="AQ56" s="67">
        <v>1.19</v>
      </c>
      <c r="AR56" s="67">
        <v>14</v>
      </c>
      <c r="AS56" s="67">
        <v>13.59</v>
      </c>
      <c r="AT56" s="67">
        <v>14</v>
      </c>
      <c r="AU56" s="67">
        <v>13.21</v>
      </c>
      <c r="AV56" s="67">
        <v>14</v>
      </c>
      <c r="AW56" s="67">
        <v>13.46</v>
      </c>
      <c r="AX56" s="54"/>
    </row>
    <row r="57" spans="1:50" x14ac:dyDescent="0.2">
      <c r="A57" s="124"/>
      <c r="B57" s="66"/>
      <c r="C57" s="67"/>
      <c r="D57" s="66"/>
      <c r="E57" s="67"/>
      <c r="F57" s="66"/>
      <c r="G57" s="67"/>
      <c r="H57" s="66"/>
      <c r="I57" s="67"/>
      <c r="J57" s="55"/>
      <c r="K57" s="67"/>
      <c r="L57" s="66"/>
      <c r="M57" s="67"/>
      <c r="N57" s="66"/>
      <c r="O57" s="67"/>
      <c r="P57" s="66"/>
      <c r="Q57" s="67"/>
      <c r="R57" s="55"/>
      <c r="S57" s="67"/>
      <c r="T57" s="66"/>
      <c r="U57" s="67"/>
      <c r="V57" s="66"/>
      <c r="W57" s="67"/>
      <c r="X57" s="66"/>
      <c r="Y57" s="67"/>
      <c r="Z57" s="55"/>
      <c r="AA57" s="67"/>
      <c r="AB57" s="66"/>
      <c r="AC57" s="67"/>
      <c r="AD57" s="66"/>
      <c r="AE57" s="67"/>
      <c r="AF57" s="66"/>
      <c r="AG57" s="67"/>
      <c r="AH57" s="54"/>
      <c r="AI57" s="67"/>
      <c r="AJ57" s="67"/>
      <c r="AK57" s="67"/>
      <c r="AL57" s="67"/>
      <c r="AM57" s="67"/>
      <c r="AN57" s="67"/>
      <c r="AO57" s="67"/>
      <c r="AP57" s="54"/>
      <c r="AQ57" s="67"/>
      <c r="AR57" s="67"/>
      <c r="AS57" s="67"/>
      <c r="AT57" s="67"/>
      <c r="AU57" s="67"/>
      <c r="AV57" s="67"/>
      <c r="AW57" s="67"/>
      <c r="AX57" s="54"/>
    </row>
    <row r="58" spans="1:50" x14ac:dyDescent="0.2">
      <c r="A58" s="124" t="s">
        <v>54</v>
      </c>
      <c r="B58" s="66"/>
      <c r="C58" s="67"/>
      <c r="D58" s="66"/>
      <c r="E58" s="67"/>
      <c r="F58" s="66"/>
      <c r="G58" s="67"/>
      <c r="H58" s="66"/>
      <c r="I58" s="67"/>
      <c r="J58" s="55"/>
      <c r="K58" s="67"/>
      <c r="L58" s="66"/>
      <c r="M58" s="67"/>
      <c r="N58" s="66"/>
      <c r="O58" s="67"/>
      <c r="P58" s="66"/>
      <c r="Q58" s="67"/>
      <c r="R58" s="55"/>
      <c r="S58" s="67"/>
      <c r="T58" s="66"/>
      <c r="U58" s="67"/>
      <c r="V58" s="66"/>
      <c r="W58" s="67"/>
      <c r="X58" s="66"/>
      <c r="Y58" s="67"/>
      <c r="Z58" s="55"/>
      <c r="AA58" s="67"/>
      <c r="AB58" s="66"/>
      <c r="AC58" s="67"/>
      <c r="AD58" s="66"/>
      <c r="AE58" s="67"/>
      <c r="AF58" s="66"/>
      <c r="AG58" s="67"/>
      <c r="AH58" s="54"/>
      <c r="AI58" s="67"/>
      <c r="AJ58" s="67"/>
      <c r="AK58" s="67"/>
      <c r="AL58" s="67"/>
      <c r="AM58" s="67"/>
      <c r="AN58" s="67"/>
      <c r="AO58" s="67"/>
      <c r="AP58" s="54"/>
      <c r="AQ58" s="67"/>
      <c r="AR58" s="67"/>
      <c r="AS58" s="67"/>
      <c r="AT58" s="67"/>
      <c r="AU58" s="67"/>
      <c r="AV58" s="67"/>
      <c r="AW58" s="67"/>
      <c r="AX58" s="54"/>
    </row>
    <row r="59" spans="1:50" x14ac:dyDescent="0.2">
      <c r="A59" s="124"/>
      <c r="B59" s="66"/>
      <c r="C59" s="67"/>
      <c r="D59" s="66"/>
      <c r="E59" s="67"/>
      <c r="F59" s="66"/>
      <c r="G59" s="67"/>
      <c r="H59" s="66"/>
      <c r="I59" s="67"/>
      <c r="J59" s="55"/>
      <c r="K59" s="67"/>
      <c r="L59" s="66"/>
      <c r="M59" s="67"/>
      <c r="N59" s="66"/>
      <c r="O59" s="67"/>
      <c r="P59" s="66"/>
      <c r="Q59" s="67"/>
      <c r="R59" s="55"/>
      <c r="S59" s="67"/>
      <c r="T59" s="66"/>
      <c r="U59" s="67"/>
      <c r="V59" s="66"/>
      <c r="W59" s="67"/>
      <c r="X59" s="66"/>
      <c r="Y59" s="67"/>
      <c r="Z59" s="55"/>
      <c r="AA59" s="67"/>
      <c r="AB59" s="66"/>
      <c r="AC59" s="67"/>
      <c r="AD59" s="66"/>
      <c r="AE59" s="67"/>
      <c r="AF59" s="66"/>
      <c r="AG59" s="67"/>
      <c r="AH59" s="54"/>
      <c r="AI59" s="67"/>
      <c r="AJ59" s="67"/>
      <c r="AK59" s="67"/>
      <c r="AL59" s="67"/>
      <c r="AM59" s="67"/>
      <c r="AN59" s="67"/>
      <c r="AO59" s="67"/>
      <c r="AP59" s="54"/>
      <c r="AQ59" s="67"/>
      <c r="AR59" s="67"/>
      <c r="AS59" s="67"/>
      <c r="AT59" s="67"/>
      <c r="AU59" s="67"/>
      <c r="AV59" s="67"/>
      <c r="AW59" s="67"/>
      <c r="AX59" s="54"/>
    </row>
    <row r="60" spans="1:50" x14ac:dyDescent="0.2">
      <c r="A60" s="124" t="s">
        <v>59</v>
      </c>
      <c r="B60" s="66">
        <v>9255422321.3799992</v>
      </c>
      <c r="C60" s="68">
        <v>15.7324809423221</v>
      </c>
      <c r="D60" s="66">
        <v>26425452530.73</v>
      </c>
      <c r="E60" s="68">
        <v>43.320017420069497</v>
      </c>
      <c r="F60" s="66">
        <v>25203358159.77</v>
      </c>
      <c r="G60" s="68">
        <v>44.466870966306502</v>
      </c>
      <c r="H60" s="66">
        <v>22817142531.450001</v>
      </c>
      <c r="I60" s="68">
        <v>44.965288080775998</v>
      </c>
      <c r="J60" s="55">
        <v>883776541.08000004</v>
      </c>
      <c r="K60" s="68">
        <v>18.9310472029476</v>
      </c>
      <c r="L60" s="66">
        <v>1457999826.95</v>
      </c>
      <c r="M60" s="68">
        <v>28.0765037573175</v>
      </c>
      <c r="N60" s="66">
        <v>1320645151.76</v>
      </c>
      <c r="O60" s="68">
        <v>28.298217627261</v>
      </c>
      <c r="P60" s="66">
        <v>1938757489.0999999</v>
      </c>
      <c r="Q60" s="68">
        <v>44.6403722457854</v>
      </c>
      <c r="R60" s="55">
        <v>427095208.86000001</v>
      </c>
      <c r="S60" s="68">
        <v>10.2388977037466</v>
      </c>
      <c r="T60" s="66">
        <v>1200288089.4100001</v>
      </c>
      <c r="U60" s="68">
        <v>39.120252501617102</v>
      </c>
      <c r="V60" s="66">
        <v>1069814808.22</v>
      </c>
      <c r="W60" s="68">
        <v>32.650440595905202</v>
      </c>
      <c r="X60" s="66">
        <v>1560659279.5999999</v>
      </c>
      <c r="Y60" s="68">
        <v>37.147080786743501</v>
      </c>
      <c r="Z60" s="55">
        <v>456681332.22000003</v>
      </c>
      <c r="AA60" s="68">
        <v>91.869687163281</v>
      </c>
      <c r="AB60" s="66">
        <v>257711737.53999999</v>
      </c>
      <c r="AC60" s="68">
        <v>12.129024609720901</v>
      </c>
      <c r="AD60" s="66">
        <v>250830343.53999999</v>
      </c>
      <c r="AE60" s="68">
        <v>18.041276164462801</v>
      </c>
      <c r="AF60" s="66">
        <v>378098209.5</v>
      </c>
      <c r="AG60" s="68">
        <v>266.71472934936401</v>
      </c>
      <c r="AH60" s="54">
        <v>8574</v>
      </c>
      <c r="AI60" s="68">
        <v>8.4883525230425008</v>
      </c>
      <c r="AJ60" s="67">
        <v>15464</v>
      </c>
      <c r="AK60" s="68">
        <v>14.5480544893505</v>
      </c>
      <c r="AL60" s="67">
        <v>15190</v>
      </c>
      <c r="AM60" s="68">
        <v>14.210206277187901</v>
      </c>
      <c r="AN60" s="67">
        <v>15120</v>
      </c>
      <c r="AO60" s="68">
        <v>15.6266148535522</v>
      </c>
      <c r="AP60" s="54">
        <v>21</v>
      </c>
      <c r="AQ60" s="67">
        <v>25</v>
      </c>
      <c r="AR60" s="67">
        <v>37</v>
      </c>
      <c r="AS60" s="67">
        <v>35.92</v>
      </c>
      <c r="AT60" s="67">
        <v>38</v>
      </c>
      <c r="AU60" s="67">
        <v>35.85</v>
      </c>
      <c r="AV60" s="67">
        <v>38</v>
      </c>
      <c r="AW60" s="67">
        <v>36.54</v>
      </c>
      <c r="AX60" s="54"/>
    </row>
    <row r="61" spans="1:50" x14ac:dyDescent="0.2">
      <c r="A61" s="124"/>
      <c r="B61" s="66"/>
      <c r="C61" s="67"/>
      <c r="D61" s="66"/>
      <c r="E61" s="67"/>
      <c r="F61" s="66"/>
      <c r="G61" s="67"/>
      <c r="H61" s="66"/>
      <c r="I61" s="67"/>
      <c r="J61" s="55"/>
      <c r="K61" s="67"/>
      <c r="L61" s="66"/>
      <c r="M61" s="67"/>
      <c r="N61" s="66"/>
      <c r="O61" s="67"/>
      <c r="P61" s="66"/>
      <c r="Q61" s="67"/>
      <c r="R61" s="55"/>
      <c r="S61" s="67"/>
      <c r="T61" s="66"/>
      <c r="U61" s="67"/>
      <c r="V61" s="66"/>
      <c r="W61" s="67"/>
      <c r="X61" s="66"/>
      <c r="Y61" s="67"/>
      <c r="Z61" s="55"/>
      <c r="AA61" s="67"/>
      <c r="AB61" s="66"/>
      <c r="AC61" s="67"/>
      <c r="AD61" s="66"/>
      <c r="AE61" s="67"/>
      <c r="AF61" s="66"/>
      <c r="AG61" s="67"/>
      <c r="AH61" s="54"/>
      <c r="AI61" s="67"/>
      <c r="AJ61" s="67"/>
      <c r="AK61" s="67"/>
      <c r="AL61" s="67"/>
      <c r="AM61" s="67"/>
      <c r="AN61" s="67"/>
      <c r="AO61" s="67"/>
      <c r="AP61" s="54"/>
      <c r="AQ61" s="67"/>
      <c r="AR61" s="67"/>
      <c r="AS61" s="67"/>
      <c r="AT61" s="67"/>
      <c r="AU61" s="67"/>
      <c r="AV61" s="67"/>
      <c r="AW61" s="67"/>
      <c r="AX61" s="54"/>
    </row>
    <row r="62" spans="1:50" x14ac:dyDescent="0.2">
      <c r="A62" s="124" t="s">
        <v>61</v>
      </c>
      <c r="B62" s="66">
        <v>358013675.48000002</v>
      </c>
      <c r="C62" s="68">
        <v>0.60855605838416005</v>
      </c>
      <c r="D62" s="66">
        <v>0</v>
      </c>
      <c r="E62" s="68">
        <v>0</v>
      </c>
      <c r="F62" s="66">
        <v>0</v>
      </c>
      <c r="G62" s="68">
        <v>0</v>
      </c>
      <c r="H62" s="66">
        <v>0</v>
      </c>
      <c r="I62" s="68">
        <v>0</v>
      </c>
      <c r="J62" s="55">
        <v>8535223.0800000001</v>
      </c>
      <c r="K62" s="68">
        <v>0.18282982575857001</v>
      </c>
      <c r="L62" s="66">
        <v>0</v>
      </c>
      <c r="M62" s="68">
        <v>0</v>
      </c>
      <c r="N62" s="66">
        <v>0</v>
      </c>
      <c r="O62" s="68">
        <v>0</v>
      </c>
      <c r="P62" s="66">
        <v>0</v>
      </c>
      <c r="Q62" s="68">
        <v>0</v>
      </c>
      <c r="R62" s="55">
        <v>128699543.42</v>
      </c>
      <c r="S62" s="68">
        <v>3.0853576257939799</v>
      </c>
      <c r="T62" s="66">
        <v>0</v>
      </c>
      <c r="U62" s="68">
        <v>0</v>
      </c>
      <c r="V62" s="66">
        <v>0</v>
      </c>
      <c r="W62" s="68">
        <v>0</v>
      </c>
      <c r="X62" s="66">
        <v>0</v>
      </c>
      <c r="Y62" s="68">
        <v>0</v>
      </c>
      <c r="Z62" s="55">
        <v>-120164320.34</v>
      </c>
      <c r="AA62" s="68">
        <v>-24.173220447088401</v>
      </c>
      <c r="AB62" s="66">
        <v>0</v>
      </c>
      <c r="AC62" s="68">
        <v>0</v>
      </c>
      <c r="AD62" s="66">
        <v>0</v>
      </c>
      <c r="AE62" s="68">
        <v>0</v>
      </c>
      <c r="AF62" s="66">
        <v>0</v>
      </c>
      <c r="AG62" s="68">
        <v>0</v>
      </c>
      <c r="AH62" s="54">
        <v>250</v>
      </c>
      <c r="AI62" s="68">
        <v>0.24750269777940601</v>
      </c>
      <c r="AJ62" s="67">
        <v>0</v>
      </c>
      <c r="AK62" s="68">
        <v>0</v>
      </c>
      <c r="AL62" s="67">
        <v>0</v>
      </c>
      <c r="AM62" s="68">
        <v>0</v>
      </c>
      <c r="AN62" s="67">
        <v>0</v>
      </c>
      <c r="AO62" s="68">
        <v>0</v>
      </c>
      <c r="AP62" s="54">
        <v>2</v>
      </c>
      <c r="AQ62" s="67">
        <v>2.38</v>
      </c>
      <c r="AR62" s="67">
        <v>0</v>
      </c>
      <c r="AS62" s="67">
        <v>0</v>
      </c>
      <c r="AT62" s="67">
        <v>0</v>
      </c>
      <c r="AU62" s="67">
        <v>0</v>
      </c>
      <c r="AV62" s="67">
        <v>0</v>
      </c>
      <c r="AW62" s="67">
        <v>0</v>
      </c>
      <c r="AX62" s="54"/>
    </row>
    <row r="63" spans="1:50" x14ac:dyDescent="0.2">
      <c r="A63" s="124"/>
      <c r="B63" s="66"/>
      <c r="C63" s="67"/>
      <c r="D63" s="66"/>
      <c r="E63" s="67"/>
      <c r="F63" s="66"/>
      <c r="G63" s="67"/>
      <c r="H63" s="66"/>
      <c r="I63" s="67"/>
      <c r="J63" s="55"/>
      <c r="K63" s="67"/>
      <c r="L63" s="66"/>
      <c r="M63" s="67"/>
      <c r="N63" s="66"/>
      <c r="O63" s="67"/>
      <c r="P63" s="66"/>
      <c r="Q63" s="67"/>
      <c r="R63" s="55"/>
      <c r="S63" s="67"/>
      <c r="T63" s="66"/>
      <c r="U63" s="67"/>
      <c r="V63" s="66"/>
      <c r="W63" s="67"/>
      <c r="X63" s="66"/>
      <c r="Y63" s="67"/>
      <c r="Z63" s="55"/>
      <c r="AA63" s="67"/>
      <c r="AB63" s="66"/>
      <c r="AC63" s="67"/>
      <c r="AD63" s="66"/>
      <c r="AE63" s="67"/>
      <c r="AF63" s="66"/>
      <c r="AG63" s="67"/>
      <c r="AH63" s="54"/>
      <c r="AI63" s="67"/>
      <c r="AJ63" s="67"/>
      <c r="AK63" s="67"/>
      <c r="AL63" s="67"/>
      <c r="AM63" s="67"/>
      <c r="AN63" s="67"/>
      <c r="AO63" s="67"/>
      <c r="AP63" s="54"/>
      <c r="AQ63" s="67"/>
      <c r="AR63" s="67"/>
      <c r="AS63" s="67"/>
      <c r="AT63" s="67"/>
      <c r="AU63" s="67"/>
      <c r="AV63" s="67"/>
      <c r="AW63" s="67"/>
      <c r="AX63" s="54"/>
    </row>
    <row r="64" spans="1:50" x14ac:dyDescent="0.2">
      <c r="A64" s="124" t="s">
        <v>55</v>
      </c>
      <c r="B64" s="66">
        <v>1640483035.9200001</v>
      </c>
      <c r="C64" s="68">
        <v>2.78851328471481</v>
      </c>
      <c r="D64" s="66">
        <v>0</v>
      </c>
      <c r="E64" s="68">
        <v>0</v>
      </c>
      <c r="F64" s="66">
        <v>0</v>
      </c>
      <c r="G64" s="68">
        <v>0</v>
      </c>
      <c r="H64" s="66">
        <v>0</v>
      </c>
      <c r="I64" s="68">
        <v>0</v>
      </c>
      <c r="J64" s="55">
        <v>331415823.49000001</v>
      </c>
      <c r="K64" s="68">
        <v>7.0991345737983496</v>
      </c>
      <c r="L64" s="66">
        <v>0</v>
      </c>
      <c r="M64" s="68">
        <v>0</v>
      </c>
      <c r="N64" s="66">
        <v>0</v>
      </c>
      <c r="O64" s="68">
        <v>0</v>
      </c>
      <c r="P64" s="66">
        <v>0</v>
      </c>
      <c r="Q64" s="68">
        <v>0</v>
      </c>
      <c r="R64" s="55">
        <v>110947720.58</v>
      </c>
      <c r="S64" s="68">
        <v>2.6597871807427702</v>
      </c>
      <c r="T64" s="66">
        <v>0</v>
      </c>
      <c r="U64" s="68">
        <v>0</v>
      </c>
      <c r="V64" s="66">
        <v>0</v>
      </c>
      <c r="W64" s="68">
        <v>0</v>
      </c>
      <c r="X64" s="66">
        <v>0</v>
      </c>
      <c r="Y64" s="68">
        <v>0</v>
      </c>
      <c r="Z64" s="55">
        <v>220468102.91</v>
      </c>
      <c r="AA64" s="68">
        <v>44.351135496089199</v>
      </c>
      <c r="AB64" s="66">
        <v>0</v>
      </c>
      <c r="AC64" s="68">
        <v>0</v>
      </c>
      <c r="AD64" s="66">
        <v>0</v>
      </c>
      <c r="AE64" s="68">
        <v>0</v>
      </c>
      <c r="AF64" s="66">
        <v>0</v>
      </c>
      <c r="AG64" s="68">
        <v>0</v>
      </c>
      <c r="AH64" s="54">
        <v>1186</v>
      </c>
      <c r="AI64" s="68">
        <v>1.1741527982655</v>
      </c>
      <c r="AJ64" s="67">
        <v>0</v>
      </c>
      <c r="AK64" s="68">
        <v>0</v>
      </c>
      <c r="AL64" s="67">
        <v>0</v>
      </c>
      <c r="AM64" s="68">
        <v>0</v>
      </c>
      <c r="AN64" s="67">
        <v>0</v>
      </c>
      <c r="AO64" s="68">
        <v>0</v>
      </c>
      <c r="AP64" s="54">
        <v>6</v>
      </c>
      <c r="AQ64" s="67">
        <v>7.14</v>
      </c>
      <c r="AR64" s="67">
        <v>0</v>
      </c>
      <c r="AS64" s="67">
        <v>0</v>
      </c>
      <c r="AT64" s="67">
        <v>0</v>
      </c>
      <c r="AU64" s="67">
        <v>0</v>
      </c>
      <c r="AV64" s="67">
        <v>0</v>
      </c>
      <c r="AW64" s="67">
        <v>0</v>
      </c>
      <c r="AX64" s="54"/>
    </row>
    <row r="65" spans="1:50" x14ac:dyDescent="0.2">
      <c r="A65" s="124"/>
      <c r="B65" s="66"/>
      <c r="C65" s="67"/>
      <c r="D65" s="66"/>
      <c r="E65" s="67"/>
      <c r="F65" s="66"/>
      <c r="G65" s="67"/>
      <c r="H65" s="66"/>
      <c r="I65" s="67"/>
      <c r="J65" s="55"/>
      <c r="K65" s="67"/>
      <c r="L65" s="66"/>
      <c r="M65" s="67"/>
      <c r="N65" s="66"/>
      <c r="O65" s="67"/>
      <c r="P65" s="66"/>
      <c r="Q65" s="67"/>
      <c r="R65" s="55"/>
      <c r="S65" s="67"/>
      <c r="T65" s="66"/>
      <c r="U65" s="67"/>
      <c r="V65" s="66"/>
      <c r="W65" s="67"/>
      <c r="X65" s="66"/>
      <c r="Y65" s="67"/>
      <c r="Z65" s="55"/>
      <c r="AA65" s="67"/>
      <c r="AB65" s="66"/>
      <c r="AC65" s="67"/>
      <c r="AD65" s="66"/>
      <c r="AE65" s="67"/>
      <c r="AF65" s="66"/>
      <c r="AG65" s="67"/>
      <c r="AH65" s="54"/>
      <c r="AI65" s="67"/>
      <c r="AJ65" s="67"/>
      <c r="AK65" s="67"/>
      <c r="AL65" s="67"/>
      <c r="AM65" s="67"/>
      <c r="AN65" s="67"/>
      <c r="AO65" s="67"/>
      <c r="AP65" s="54"/>
      <c r="AQ65" s="67"/>
      <c r="AR65" s="67"/>
      <c r="AS65" s="67"/>
      <c r="AT65" s="67"/>
      <c r="AU65" s="67"/>
      <c r="AV65" s="67"/>
      <c r="AW65" s="67"/>
      <c r="AX65" s="54"/>
    </row>
    <row r="66" spans="1:50" x14ac:dyDescent="0.2">
      <c r="A66" s="124" t="s">
        <v>56</v>
      </c>
      <c r="B66" s="66">
        <v>611468895.69000006</v>
      </c>
      <c r="C66" s="68">
        <v>1.03938236573426</v>
      </c>
      <c r="D66" s="66">
        <v>0</v>
      </c>
      <c r="E66" s="68">
        <v>0</v>
      </c>
      <c r="F66" s="66">
        <v>0</v>
      </c>
      <c r="G66" s="68">
        <v>0</v>
      </c>
      <c r="H66" s="66">
        <v>0</v>
      </c>
      <c r="I66" s="68">
        <v>0</v>
      </c>
      <c r="J66" s="55">
        <v>35502531.969999999</v>
      </c>
      <c r="K66" s="68">
        <v>0.76048647741532205</v>
      </c>
      <c r="L66" s="66">
        <v>0</v>
      </c>
      <c r="M66" s="68">
        <v>0</v>
      </c>
      <c r="N66" s="66">
        <v>0</v>
      </c>
      <c r="O66" s="68">
        <v>0</v>
      </c>
      <c r="P66" s="66">
        <v>0</v>
      </c>
      <c r="Q66" s="68">
        <v>0</v>
      </c>
      <c r="R66" s="55">
        <v>46922566.149999999</v>
      </c>
      <c r="S66" s="68">
        <v>1.1248905275465599</v>
      </c>
      <c r="T66" s="66">
        <v>0</v>
      </c>
      <c r="U66" s="68">
        <v>0</v>
      </c>
      <c r="V66" s="66">
        <v>0</v>
      </c>
      <c r="W66" s="68">
        <v>0</v>
      </c>
      <c r="X66" s="66">
        <v>0</v>
      </c>
      <c r="Y66" s="68">
        <v>0</v>
      </c>
      <c r="Z66" s="55">
        <v>-11420034.18</v>
      </c>
      <c r="AA66" s="68">
        <v>-2.2973458591146398</v>
      </c>
      <c r="AB66" s="66">
        <v>0</v>
      </c>
      <c r="AC66" s="68">
        <v>0</v>
      </c>
      <c r="AD66" s="66">
        <v>0</v>
      </c>
      <c r="AE66" s="68">
        <v>0</v>
      </c>
      <c r="AF66" s="66">
        <v>0</v>
      </c>
      <c r="AG66" s="68">
        <v>0</v>
      </c>
      <c r="AH66" s="54">
        <v>642</v>
      </c>
      <c r="AI66" s="68">
        <v>0.63558692789751403</v>
      </c>
      <c r="AJ66" s="67">
        <v>0</v>
      </c>
      <c r="AK66" s="68">
        <v>0</v>
      </c>
      <c r="AL66" s="67">
        <v>0</v>
      </c>
      <c r="AM66" s="68">
        <v>0</v>
      </c>
      <c r="AN66" s="67">
        <v>0</v>
      </c>
      <c r="AO66" s="68">
        <v>0</v>
      </c>
      <c r="AP66" s="54">
        <v>3</v>
      </c>
      <c r="AQ66" s="67">
        <v>3.57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54"/>
    </row>
    <row r="67" spans="1:50" x14ac:dyDescent="0.2">
      <c r="A67" s="124"/>
      <c r="B67" s="66"/>
      <c r="C67" s="67"/>
      <c r="D67" s="66"/>
      <c r="E67" s="67"/>
      <c r="F67" s="66"/>
      <c r="G67" s="67"/>
      <c r="H67" s="66"/>
      <c r="I67" s="67"/>
      <c r="J67" s="55"/>
      <c r="K67" s="67"/>
      <c r="L67" s="66"/>
      <c r="M67" s="67"/>
      <c r="N67" s="66"/>
      <c r="O67" s="67"/>
      <c r="P67" s="66"/>
      <c r="Q67" s="67"/>
      <c r="R67" s="55"/>
      <c r="S67" s="67"/>
      <c r="T67" s="66"/>
      <c r="U67" s="67"/>
      <c r="V67" s="66"/>
      <c r="W67" s="67"/>
      <c r="X67" s="66"/>
      <c r="Y67" s="67"/>
      <c r="Z67" s="55"/>
      <c r="AA67" s="67"/>
      <c r="AB67" s="66"/>
      <c r="AC67" s="67"/>
      <c r="AD67" s="66"/>
      <c r="AE67" s="67"/>
      <c r="AF67" s="66"/>
      <c r="AG67" s="67"/>
      <c r="AH67" s="54"/>
      <c r="AI67" s="67"/>
      <c r="AJ67" s="67"/>
      <c r="AK67" s="67"/>
      <c r="AL67" s="67"/>
      <c r="AM67" s="67"/>
      <c r="AN67" s="67"/>
      <c r="AO67" s="67"/>
      <c r="AP67" s="54"/>
      <c r="AQ67" s="67"/>
      <c r="AR67" s="67"/>
      <c r="AS67" s="67"/>
      <c r="AT67" s="67"/>
      <c r="AU67" s="67"/>
      <c r="AV67" s="67"/>
      <c r="AW67" s="67"/>
      <c r="AX67" s="54"/>
    </row>
    <row r="68" spans="1:50" x14ac:dyDescent="0.2">
      <c r="A68" s="124" t="s">
        <v>58</v>
      </c>
      <c r="B68" s="66">
        <v>11061024633.83</v>
      </c>
      <c r="C68" s="68">
        <v>18.801666008508999</v>
      </c>
      <c r="D68" s="66">
        <v>0</v>
      </c>
      <c r="E68" s="68">
        <v>0</v>
      </c>
      <c r="F68" s="66">
        <v>0</v>
      </c>
      <c r="G68" s="68">
        <v>0</v>
      </c>
      <c r="H68" s="66">
        <v>0</v>
      </c>
      <c r="I68" s="68">
        <v>0</v>
      </c>
      <c r="J68" s="55">
        <v>588249359.63</v>
      </c>
      <c r="K68" s="68">
        <v>12.600669826164999</v>
      </c>
      <c r="L68" s="66">
        <v>0</v>
      </c>
      <c r="M68" s="68">
        <v>0</v>
      </c>
      <c r="N68" s="66">
        <v>0</v>
      </c>
      <c r="O68" s="68">
        <v>0</v>
      </c>
      <c r="P68" s="66">
        <v>0</v>
      </c>
      <c r="Q68" s="68">
        <v>0</v>
      </c>
      <c r="R68" s="55">
        <v>431295527.81</v>
      </c>
      <c r="S68" s="68">
        <v>10.3395933686944</v>
      </c>
      <c r="T68" s="66">
        <v>0</v>
      </c>
      <c r="U68" s="68">
        <v>0</v>
      </c>
      <c r="V68" s="66">
        <v>0</v>
      </c>
      <c r="W68" s="68">
        <v>0</v>
      </c>
      <c r="X68" s="66">
        <v>0</v>
      </c>
      <c r="Y68" s="68">
        <v>0</v>
      </c>
      <c r="Z68" s="55">
        <v>156953831.81999999</v>
      </c>
      <c r="AA68" s="68">
        <v>31.5740942558066</v>
      </c>
      <c r="AB68" s="66">
        <v>0</v>
      </c>
      <c r="AC68" s="68">
        <v>0</v>
      </c>
      <c r="AD68" s="66">
        <v>0</v>
      </c>
      <c r="AE68" s="68">
        <v>0</v>
      </c>
      <c r="AF68" s="66">
        <v>0</v>
      </c>
      <c r="AG68" s="68">
        <v>0</v>
      </c>
      <c r="AH68" s="54">
        <v>5393</v>
      </c>
      <c r="AI68" s="68">
        <v>5.3391281964973398</v>
      </c>
      <c r="AJ68" s="67">
        <v>0</v>
      </c>
      <c r="AK68" s="68">
        <v>0</v>
      </c>
      <c r="AL68" s="67">
        <v>0</v>
      </c>
      <c r="AM68" s="68">
        <v>0</v>
      </c>
      <c r="AN68" s="67">
        <v>0</v>
      </c>
      <c r="AO68" s="68">
        <v>0</v>
      </c>
      <c r="AP68" s="54">
        <v>7</v>
      </c>
      <c r="AQ68" s="67">
        <v>8.33</v>
      </c>
      <c r="AR68" s="67">
        <v>0</v>
      </c>
      <c r="AS68" s="67">
        <v>0</v>
      </c>
      <c r="AT68" s="67">
        <v>0</v>
      </c>
      <c r="AU68" s="67">
        <v>0</v>
      </c>
      <c r="AV68" s="67">
        <v>0</v>
      </c>
      <c r="AW68" s="67">
        <v>0</v>
      </c>
      <c r="AX68" s="54"/>
    </row>
    <row r="69" spans="1:50" x14ac:dyDescent="0.2">
      <c r="A69" s="124"/>
      <c r="B69" s="66"/>
      <c r="C69" s="67"/>
      <c r="D69" s="66"/>
      <c r="E69" s="67"/>
      <c r="F69" s="66"/>
      <c r="G69" s="67"/>
      <c r="H69" s="66"/>
      <c r="I69" s="67"/>
      <c r="J69" s="55"/>
      <c r="K69" s="67"/>
      <c r="L69" s="66"/>
      <c r="M69" s="67"/>
      <c r="N69" s="66"/>
      <c r="O69" s="67"/>
      <c r="P69" s="66"/>
      <c r="Q69" s="67"/>
      <c r="R69" s="55"/>
      <c r="S69" s="67"/>
      <c r="T69" s="66"/>
      <c r="U69" s="67"/>
      <c r="V69" s="66"/>
      <c r="W69" s="67"/>
      <c r="X69" s="66"/>
      <c r="Y69" s="67"/>
      <c r="Z69" s="55"/>
      <c r="AA69" s="67"/>
      <c r="AB69" s="66"/>
      <c r="AC69" s="67"/>
      <c r="AD69" s="66"/>
      <c r="AE69" s="67"/>
      <c r="AF69" s="66"/>
      <c r="AG69" s="67"/>
      <c r="AH69" s="54"/>
      <c r="AI69" s="67"/>
      <c r="AJ69" s="67"/>
      <c r="AK69" s="67"/>
      <c r="AL69" s="67"/>
      <c r="AM69" s="67"/>
      <c r="AN69" s="67"/>
      <c r="AO69" s="67"/>
      <c r="AP69" s="54"/>
      <c r="AQ69" s="67"/>
      <c r="AR69" s="67"/>
      <c r="AS69" s="67"/>
      <c r="AT69" s="67"/>
      <c r="AU69" s="67"/>
      <c r="AV69" s="67"/>
      <c r="AW69" s="67"/>
      <c r="AX69" s="54"/>
    </row>
    <row r="70" spans="1:50" x14ac:dyDescent="0.2">
      <c r="A70" s="124" t="s">
        <v>62</v>
      </c>
      <c r="B70" s="66"/>
      <c r="C70" s="67"/>
      <c r="D70" s="66"/>
      <c r="E70" s="67"/>
      <c r="F70" s="66"/>
      <c r="G70" s="67"/>
      <c r="H70" s="66"/>
      <c r="I70" s="67"/>
      <c r="J70" s="55"/>
      <c r="K70" s="67"/>
      <c r="L70" s="66"/>
      <c r="M70" s="67"/>
      <c r="N70" s="66"/>
      <c r="O70" s="67"/>
      <c r="P70" s="66"/>
      <c r="Q70" s="67"/>
      <c r="R70" s="55"/>
      <c r="S70" s="67"/>
      <c r="T70" s="66"/>
      <c r="U70" s="67"/>
      <c r="V70" s="66"/>
      <c r="W70" s="67"/>
      <c r="X70" s="66"/>
      <c r="Y70" s="67"/>
      <c r="Z70" s="55"/>
      <c r="AA70" s="67"/>
      <c r="AB70" s="66"/>
      <c r="AC70" s="67"/>
      <c r="AD70" s="66"/>
      <c r="AE70" s="67"/>
      <c r="AF70" s="66"/>
      <c r="AG70" s="67"/>
      <c r="AH70" s="54"/>
      <c r="AI70" s="67"/>
      <c r="AJ70" s="67"/>
      <c r="AK70" s="67"/>
      <c r="AL70" s="67"/>
      <c r="AM70" s="67"/>
      <c r="AN70" s="67"/>
      <c r="AO70" s="67"/>
      <c r="AP70" s="54"/>
      <c r="AQ70" s="67"/>
      <c r="AR70" s="67"/>
      <c r="AS70" s="67"/>
      <c r="AT70" s="67"/>
      <c r="AU70" s="67"/>
      <c r="AV70" s="67"/>
      <c r="AW70" s="67"/>
      <c r="AX70" s="54"/>
    </row>
    <row r="71" spans="1:50" x14ac:dyDescent="0.2">
      <c r="A71" s="124"/>
      <c r="B71" s="66"/>
      <c r="C71" s="67"/>
      <c r="D71" s="66"/>
      <c r="E71" s="67"/>
      <c r="F71" s="66"/>
      <c r="G71" s="67"/>
      <c r="H71" s="66"/>
      <c r="I71" s="67"/>
      <c r="J71" s="55"/>
      <c r="K71" s="67"/>
      <c r="L71" s="66"/>
      <c r="M71" s="67"/>
      <c r="N71" s="66"/>
      <c r="O71" s="67"/>
      <c r="P71" s="66"/>
      <c r="Q71" s="67"/>
      <c r="R71" s="55"/>
      <c r="S71" s="67"/>
      <c r="T71" s="66"/>
      <c r="U71" s="67"/>
      <c r="V71" s="66"/>
      <c r="W71" s="67"/>
      <c r="X71" s="66"/>
      <c r="Y71" s="67"/>
      <c r="Z71" s="55"/>
      <c r="AA71" s="67"/>
      <c r="AB71" s="66"/>
      <c r="AC71" s="67"/>
      <c r="AD71" s="66"/>
      <c r="AE71" s="67"/>
      <c r="AF71" s="66"/>
      <c r="AG71" s="67"/>
      <c r="AH71" s="54"/>
      <c r="AI71" s="67"/>
      <c r="AJ71" s="67"/>
      <c r="AK71" s="67"/>
      <c r="AL71" s="67"/>
      <c r="AM71" s="67"/>
      <c r="AN71" s="67"/>
      <c r="AO71" s="67"/>
      <c r="AP71" s="54"/>
      <c r="AQ71" s="67"/>
      <c r="AR71" s="67"/>
      <c r="AS71" s="67"/>
      <c r="AT71" s="67"/>
      <c r="AU71" s="67"/>
      <c r="AV71" s="67"/>
      <c r="AW71" s="67"/>
      <c r="AX71" s="54"/>
    </row>
    <row r="72" spans="1:50" x14ac:dyDescent="0.2">
      <c r="A72" s="124" t="s">
        <v>45</v>
      </c>
      <c r="B72" s="66">
        <v>2826997552.1399999</v>
      </c>
      <c r="C72" s="68">
        <v>4.8053652841205299</v>
      </c>
      <c r="D72" s="66">
        <v>0</v>
      </c>
      <c r="E72" s="68">
        <v>0</v>
      </c>
      <c r="F72" s="66">
        <v>0</v>
      </c>
      <c r="G72" s="68">
        <v>0</v>
      </c>
      <c r="H72" s="66">
        <v>0</v>
      </c>
      <c r="I72" s="68">
        <v>0</v>
      </c>
      <c r="J72" s="55">
        <v>631345926.11000001</v>
      </c>
      <c r="K72" s="68">
        <v>13.523825280507401</v>
      </c>
      <c r="L72" s="66">
        <v>0</v>
      </c>
      <c r="M72" s="68">
        <v>0</v>
      </c>
      <c r="N72" s="66">
        <v>0</v>
      </c>
      <c r="O72" s="68">
        <v>0</v>
      </c>
      <c r="P72" s="66">
        <v>0</v>
      </c>
      <c r="Q72" s="68">
        <v>0</v>
      </c>
      <c r="R72" s="55">
        <v>241162189.30000001</v>
      </c>
      <c r="S72" s="68">
        <v>5.7814626224563401</v>
      </c>
      <c r="T72" s="66">
        <v>0</v>
      </c>
      <c r="U72" s="68">
        <v>0</v>
      </c>
      <c r="V72" s="66">
        <v>0</v>
      </c>
      <c r="W72" s="68">
        <v>0</v>
      </c>
      <c r="X72" s="66">
        <v>0</v>
      </c>
      <c r="Y72" s="68">
        <v>0</v>
      </c>
      <c r="Z72" s="55">
        <v>390183736.81</v>
      </c>
      <c r="AA72" s="68">
        <v>78.492496425639601</v>
      </c>
      <c r="AB72" s="66">
        <v>0</v>
      </c>
      <c r="AC72" s="68">
        <v>0</v>
      </c>
      <c r="AD72" s="66">
        <v>0</v>
      </c>
      <c r="AE72" s="68">
        <v>0</v>
      </c>
      <c r="AF72" s="66">
        <v>0</v>
      </c>
      <c r="AG72" s="68">
        <v>0</v>
      </c>
      <c r="AH72" s="54">
        <v>2735</v>
      </c>
      <c r="AI72" s="68">
        <v>2.7076795137067</v>
      </c>
      <c r="AJ72" s="67">
        <v>0</v>
      </c>
      <c r="AK72" s="68">
        <v>0</v>
      </c>
      <c r="AL72" s="67">
        <v>0</v>
      </c>
      <c r="AM72" s="68">
        <v>0</v>
      </c>
      <c r="AN72" s="67">
        <v>0</v>
      </c>
      <c r="AO72" s="68">
        <v>0</v>
      </c>
      <c r="AP72" s="54">
        <v>6</v>
      </c>
      <c r="AQ72" s="67">
        <v>7.14</v>
      </c>
      <c r="AR72" s="67">
        <v>0</v>
      </c>
      <c r="AS72" s="67">
        <v>0</v>
      </c>
      <c r="AT72" s="67">
        <v>0</v>
      </c>
      <c r="AU72" s="67">
        <v>0</v>
      </c>
      <c r="AV72" s="67">
        <v>0</v>
      </c>
      <c r="AW72" s="67">
        <v>0</v>
      </c>
      <c r="AX72" s="54"/>
    </row>
    <row r="73" spans="1:50" x14ac:dyDescent="0.2">
      <c r="A73" s="124"/>
      <c r="B73" s="66"/>
      <c r="C73" s="67"/>
      <c r="D73" s="66"/>
      <c r="E73" s="67"/>
      <c r="F73" s="66"/>
      <c r="G73" s="67"/>
      <c r="H73" s="66"/>
      <c r="I73" s="67"/>
      <c r="J73" s="55"/>
      <c r="K73" s="67"/>
      <c r="L73" s="66"/>
      <c r="M73" s="67"/>
      <c r="N73" s="66"/>
      <c r="O73" s="67"/>
      <c r="P73" s="66"/>
      <c r="Q73" s="67"/>
      <c r="R73" s="55"/>
      <c r="S73" s="67"/>
      <c r="T73" s="66"/>
      <c r="U73" s="67"/>
      <c r="V73" s="66"/>
      <c r="W73" s="67"/>
      <c r="X73" s="66"/>
      <c r="Y73" s="67"/>
      <c r="Z73" s="55"/>
      <c r="AA73" s="67"/>
      <c r="AB73" s="66"/>
      <c r="AC73" s="67"/>
      <c r="AD73" s="66"/>
      <c r="AE73" s="67"/>
      <c r="AF73" s="66"/>
      <c r="AG73" s="67"/>
      <c r="AH73" s="54"/>
      <c r="AI73" s="67"/>
      <c r="AJ73" s="67"/>
      <c r="AK73" s="67"/>
      <c r="AL73" s="67"/>
      <c r="AM73" s="67"/>
      <c r="AN73" s="67"/>
      <c r="AO73" s="67"/>
      <c r="AP73" s="54"/>
      <c r="AQ73" s="67"/>
      <c r="AR73" s="67"/>
      <c r="AS73" s="67"/>
      <c r="AT73" s="67"/>
      <c r="AU73" s="67"/>
      <c r="AV73" s="67"/>
      <c r="AW73" s="67"/>
      <c r="AX73" s="54"/>
    </row>
    <row r="74" spans="1:50" x14ac:dyDescent="0.2">
      <c r="A74" s="124" t="s">
        <v>63</v>
      </c>
      <c r="B74" s="66"/>
      <c r="C74" s="67"/>
      <c r="D74" s="66"/>
      <c r="E74" s="67"/>
      <c r="F74" s="66"/>
      <c r="G74" s="67"/>
      <c r="H74" s="66"/>
      <c r="I74" s="67"/>
      <c r="J74" s="55"/>
      <c r="K74" s="67"/>
      <c r="L74" s="66"/>
      <c r="M74" s="67"/>
      <c r="N74" s="66"/>
      <c r="O74" s="67"/>
      <c r="P74" s="66"/>
      <c r="Q74" s="67"/>
      <c r="R74" s="55"/>
      <c r="S74" s="67"/>
      <c r="T74" s="66"/>
      <c r="U74" s="67"/>
      <c r="V74" s="66"/>
      <c r="W74" s="67"/>
      <c r="X74" s="66"/>
      <c r="Y74" s="67"/>
      <c r="Z74" s="55"/>
      <c r="AA74" s="67"/>
      <c r="AB74" s="66"/>
      <c r="AC74" s="67"/>
      <c r="AD74" s="66"/>
      <c r="AE74" s="67"/>
      <c r="AF74" s="66"/>
      <c r="AG74" s="67"/>
      <c r="AH74" s="54"/>
      <c r="AI74" s="67"/>
      <c r="AJ74" s="67"/>
      <c r="AK74" s="67"/>
      <c r="AL74" s="67"/>
      <c r="AM74" s="67"/>
      <c r="AN74" s="67"/>
      <c r="AO74" s="67"/>
      <c r="AP74" s="54"/>
      <c r="AQ74" s="67"/>
      <c r="AR74" s="67"/>
      <c r="AS74" s="67"/>
      <c r="AT74" s="67"/>
      <c r="AU74" s="67"/>
      <c r="AV74" s="67"/>
      <c r="AW74" s="67"/>
      <c r="AX74" s="54"/>
    </row>
    <row r="75" spans="1:50" x14ac:dyDescent="0.2">
      <c r="A75" s="124"/>
      <c r="B75" s="66"/>
      <c r="C75" s="67"/>
      <c r="D75" s="66"/>
      <c r="E75" s="67"/>
      <c r="F75" s="66"/>
      <c r="G75" s="67"/>
      <c r="H75" s="66"/>
      <c r="I75" s="67"/>
      <c r="J75" s="55"/>
      <c r="K75" s="67"/>
      <c r="L75" s="66"/>
      <c r="M75" s="67"/>
      <c r="N75" s="66"/>
      <c r="O75" s="67"/>
      <c r="P75" s="66"/>
      <c r="Q75" s="67"/>
      <c r="R75" s="55"/>
      <c r="S75" s="67"/>
      <c r="T75" s="66"/>
      <c r="U75" s="67"/>
      <c r="V75" s="66"/>
      <c r="W75" s="67"/>
      <c r="X75" s="66"/>
      <c r="Y75" s="67"/>
      <c r="Z75" s="55"/>
      <c r="AA75" s="67"/>
      <c r="AB75" s="66"/>
      <c r="AC75" s="67"/>
      <c r="AD75" s="66"/>
      <c r="AE75" s="67"/>
      <c r="AF75" s="66"/>
      <c r="AG75" s="67"/>
      <c r="AH75" s="54"/>
      <c r="AI75" s="67"/>
      <c r="AJ75" s="67"/>
      <c r="AK75" s="67"/>
      <c r="AL75" s="67"/>
      <c r="AM75" s="67"/>
      <c r="AN75" s="67"/>
      <c r="AO75" s="67"/>
      <c r="AP75" s="54"/>
      <c r="AQ75" s="67"/>
      <c r="AR75" s="67"/>
      <c r="AS75" s="67"/>
      <c r="AT75" s="67"/>
      <c r="AU75" s="67"/>
      <c r="AV75" s="67"/>
      <c r="AW75" s="67"/>
      <c r="AX75" s="54"/>
    </row>
    <row r="76" spans="1:50" x14ac:dyDescent="0.2">
      <c r="A76" s="124" t="s">
        <v>66</v>
      </c>
      <c r="B76" s="66">
        <v>0</v>
      </c>
      <c r="C76" s="68">
        <v>0</v>
      </c>
      <c r="D76" s="66">
        <v>2001475913.46</v>
      </c>
      <c r="E76" s="68">
        <v>3.2810780188573601</v>
      </c>
      <c r="F76" s="66">
        <v>1994460175.5999999</v>
      </c>
      <c r="G76" s="68">
        <v>3.5188724738041599</v>
      </c>
      <c r="H76" s="66">
        <v>1736972708.6099999</v>
      </c>
      <c r="I76" s="68">
        <v>3.4230175020137001</v>
      </c>
      <c r="J76" s="55">
        <v>0</v>
      </c>
      <c r="K76" s="68">
        <v>0</v>
      </c>
      <c r="L76" s="66">
        <v>196720121.16</v>
      </c>
      <c r="M76" s="68">
        <v>3.7882125352804299</v>
      </c>
      <c r="N76" s="66">
        <v>305767094.17000002</v>
      </c>
      <c r="O76" s="68">
        <v>6.5518460901829796</v>
      </c>
      <c r="P76" s="66">
        <v>217092007.16</v>
      </c>
      <c r="Q76" s="68">
        <v>4.9985973313794103</v>
      </c>
      <c r="R76" s="55">
        <v>0</v>
      </c>
      <c r="S76" s="68">
        <v>0</v>
      </c>
      <c r="T76" s="66">
        <v>133888492.93000001</v>
      </c>
      <c r="U76" s="68">
        <v>4.3637454180330799</v>
      </c>
      <c r="V76" s="66">
        <v>92044726.439999998</v>
      </c>
      <c r="W76" s="68">
        <v>2.8091786070861202</v>
      </c>
      <c r="X76" s="66">
        <v>239124763.53</v>
      </c>
      <c r="Y76" s="68">
        <v>5.6916887786272801</v>
      </c>
      <c r="Z76" s="55">
        <v>0</v>
      </c>
      <c r="AA76" s="68">
        <v>0</v>
      </c>
      <c r="AB76" s="66">
        <v>62831628.229999997</v>
      </c>
      <c r="AC76" s="68">
        <v>2.9571271077718002</v>
      </c>
      <c r="AD76" s="66">
        <v>213722367.72999999</v>
      </c>
      <c r="AE76" s="68">
        <v>15.3722400739961</v>
      </c>
      <c r="AF76" s="66">
        <v>-22032756.370000001</v>
      </c>
      <c r="AG76" s="68">
        <v>-15.542154139836001</v>
      </c>
      <c r="AH76" s="54">
        <v>0</v>
      </c>
      <c r="AI76" s="68">
        <v>0</v>
      </c>
      <c r="AJ76" s="67">
        <v>5065</v>
      </c>
      <c r="AK76" s="68">
        <v>4.76499586061564</v>
      </c>
      <c r="AL76" s="67">
        <v>5232</v>
      </c>
      <c r="AM76" s="68">
        <v>4.8945226624257403</v>
      </c>
      <c r="AN76" s="67">
        <v>5281</v>
      </c>
      <c r="AO76" s="68">
        <v>5.4579466297360399</v>
      </c>
      <c r="AP76" s="54">
        <v>0</v>
      </c>
      <c r="AQ76" s="67">
        <v>0</v>
      </c>
      <c r="AR76" s="67">
        <v>15</v>
      </c>
      <c r="AS76" s="67">
        <v>14.56</v>
      </c>
      <c r="AT76" s="67">
        <v>16</v>
      </c>
      <c r="AU76" s="67">
        <v>15.09</v>
      </c>
      <c r="AV76" s="67">
        <v>15</v>
      </c>
      <c r="AW76" s="67">
        <v>14.42</v>
      </c>
      <c r="AX76" s="54"/>
    </row>
    <row r="77" spans="1:50" x14ac:dyDescent="0.2">
      <c r="A77" s="124"/>
      <c r="B77" s="66"/>
      <c r="C77" s="67"/>
      <c r="D77" s="66"/>
      <c r="E77" s="67"/>
      <c r="F77" s="66"/>
      <c r="G77" s="67"/>
      <c r="H77" s="66"/>
      <c r="I77" s="67"/>
      <c r="J77" s="55"/>
      <c r="K77" s="67"/>
      <c r="L77" s="66"/>
      <c r="M77" s="67"/>
      <c r="N77" s="66"/>
      <c r="O77" s="67"/>
      <c r="P77" s="66"/>
      <c r="Q77" s="67"/>
      <c r="R77" s="55"/>
      <c r="S77" s="67"/>
      <c r="T77" s="66"/>
      <c r="U77" s="67"/>
      <c r="V77" s="66"/>
      <c r="W77" s="67"/>
      <c r="X77" s="66"/>
      <c r="Y77" s="67"/>
      <c r="Z77" s="55"/>
      <c r="AA77" s="67"/>
      <c r="AB77" s="66"/>
      <c r="AC77" s="67"/>
      <c r="AD77" s="66"/>
      <c r="AE77" s="67"/>
      <c r="AF77" s="66"/>
      <c r="AG77" s="67"/>
      <c r="AH77" s="54"/>
      <c r="AI77" s="67"/>
      <c r="AJ77" s="67"/>
      <c r="AK77" s="67"/>
      <c r="AL77" s="67"/>
      <c r="AM77" s="67"/>
      <c r="AN77" s="67"/>
      <c r="AO77" s="67"/>
      <c r="AP77" s="54"/>
      <c r="AQ77" s="67"/>
      <c r="AR77" s="67"/>
      <c r="AS77" s="67"/>
      <c r="AT77" s="67"/>
      <c r="AU77" s="67"/>
      <c r="AV77" s="67"/>
      <c r="AW77" s="67"/>
      <c r="AX77" s="54"/>
    </row>
    <row r="78" spans="1:50" x14ac:dyDescent="0.2">
      <c r="A78" s="124" t="s">
        <v>64</v>
      </c>
      <c r="B78" s="70">
        <v>393485145.25</v>
      </c>
      <c r="C78" s="69">
        <v>0.66885089991327895</v>
      </c>
      <c r="D78" s="70">
        <v>449816162.35000002</v>
      </c>
      <c r="E78" s="69">
        <v>0.73739679447951301</v>
      </c>
      <c r="F78" s="70">
        <v>469400362.24000001</v>
      </c>
      <c r="G78" s="69">
        <v>0.82817397614025301</v>
      </c>
      <c r="H78" s="70">
        <v>458789714.44999999</v>
      </c>
      <c r="I78" s="69">
        <v>0.90412774738582702</v>
      </c>
      <c r="J78" s="73">
        <v>66741718.5</v>
      </c>
      <c r="K78" s="69">
        <v>1.4296494244861</v>
      </c>
      <c r="L78" s="70">
        <v>59375409.82</v>
      </c>
      <c r="M78" s="69">
        <v>1.1433841665062601</v>
      </c>
      <c r="N78" s="70">
        <v>59119040.659999996</v>
      </c>
      <c r="O78" s="69">
        <v>1.2667774354693599</v>
      </c>
      <c r="P78" s="70">
        <v>30368710.43</v>
      </c>
      <c r="Q78" s="69">
        <v>0.69924709296622101</v>
      </c>
      <c r="R78" s="73">
        <v>156570719.36000001</v>
      </c>
      <c r="S78" s="69">
        <v>3.7535227407679801</v>
      </c>
      <c r="T78" s="70">
        <v>73213225.239999995</v>
      </c>
      <c r="U78" s="69">
        <v>2.38619368393001</v>
      </c>
      <c r="V78" s="70">
        <v>71366294.959999993</v>
      </c>
      <c r="W78" s="69">
        <v>2.1780788190979599</v>
      </c>
      <c r="X78" s="70">
        <v>67498252.400000006</v>
      </c>
      <c r="Y78" s="69">
        <v>1.60660502112251</v>
      </c>
      <c r="Z78" s="73">
        <v>-89829000.859999999</v>
      </c>
      <c r="AA78" s="69">
        <v>-18.070723773799301</v>
      </c>
      <c r="AB78" s="70">
        <v>-13837815.42</v>
      </c>
      <c r="AC78" s="69">
        <v>-0.65126720799010995</v>
      </c>
      <c r="AD78" s="70">
        <v>-12247254.300000001</v>
      </c>
      <c r="AE78" s="69">
        <v>-0.88089859450146202</v>
      </c>
      <c r="AF78" s="70">
        <v>-37129541.969999999</v>
      </c>
      <c r="AG78" s="69">
        <v>-26.191596491531101</v>
      </c>
      <c r="AH78" s="74">
        <v>505</v>
      </c>
      <c r="AI78" s="69">
        <v>0.49995544951440002</v>
      </c>
      <c r="AJ78" s="71">
        <v>520</v>
      </c>
      <c r="AK78" s="69">
        <v>0.489199969895386</v>
      </c>
      <c r="AL78" s="71">
        <v>659</v>
      </c>
      <c r="AM78" s="69">
        <v>0.61649282005706496</v>
      </c>
      <c r="AN78" s="71">
        <v>675</v>
      </c>
      <c r="AO78" s="69">
        <v>0.69761673453357897</v>
      </c>
      <c r="AP78" s="74">
        <v>4</v>
      </c>
      <c r="AQ78" s="71">
        <v>4.76</v>
      </c>
      <c r="AR78" s="71">
        <v>4</v>
      </c>
      <c r="AS78" s="71">
        <v>3.88</v>
      </c>
      <c r="AT78" s="71">
        <v>6</v>
      </c>
      <c r="AU78" s="71">
        <v>5.66</v>
      </c>
      <c r="AV78" s="71">
        <v>6</v>
      </c>
      <c r="AW78" s="71">
        <v>5.77</v>
      </c>
      <c r="AX78" s="54"/>
    </row>
    <row r="79" spans="1:50" x14ac:dyDescent="0.2">
      <c r="A79" s="124"/>
      <c r="B79" s="70"/>
      <c r="C79" s="71"/>
      <c r="D79" s="70"/>
      <c r="E79" s="71"/>
      <c r="F79" s="70"/>
      <c r="G79" s="71"/>
      <c r="H79" s="70"/>
      <c r="I79" s="71"/>
      <c r="J79" s="73"/>
      <c r="K79" s="71"/>
      <c r="L79" s="70"/>
      <c r="M79" s="71"/>
      <c r="N79" s="70"/>
      <c r="O79" s="71"/>
      <c r="P79" s="70"/>
      <c r="Q79" s="71"/>
      <c r="R79" s="73"/>
      <c r="S79" s="71"/>
      <c r="T79" s="70"/>
      <c r="U79" s="71"/>
      <c r="V79" s="70"/>
      <c r="W79" s="71"/>
      <c r="X79" s="70"/>
      <c r="Y79" s="71"/>
      <c r="Z79" s="73"/>
      <c r="AA79" s="71"/>
      <c r="AB79" s="70"/>
      <c r="AC79" s="71"/>
      <c r="AD79" s="70"/>
      <c r="AE79" s="71"/>
      <c r="AF79" s="70"/>
      <c r="AG79" s="71"/>
      <c r="AH79" s="74"/>
      <c r="AI79" s="71"/>
      <c r="AJ79" s="71"/>
      <c r="AK79" s="71"/>
      <c r="AL79" s="71"/>
      <c r="AM79" s="71"/>
      <c r="AN79" s="71"/>
      <c r="AO79" s="71"/>
      <c r="AP79" s="74"/>
      <c r="AQ79" s="71"/>
      <c r="AR79" s="71"/>
      <c r="AS79" s="71"/>
      <c r="AT79" s="71"/>
      <c r="AU79" s="71"/>
      <c r="AV79" s="71"/>
      <c r="AW79" s="71"/>
      <c r="AX79" s="54"/>
    </row>
    <row r="80" spans="1:50" x14ac:dyDescent="0.2">
      <c r="A80" s="124" t="s">
        <v>65</v>
      </c>
      <c r="B80" s="70">
        <v>294656163.64999998</v>
      </c>
      <c r="C80" s="69">
        <v>0.50086017884380796</v>
      </c>
      <c r="D80" s="70">
        <v>0</v>
      </c>
      <c r="E80" s="69">
        <v>0</v>
      </c>
      <c r="F80" s="70">
        <v>0</v>
      </c>
      <c r="G80" s="69">
        <v>0</v>
      </c>
      <c r="H80" s="70">
        <v>0</v>
      </c>
      <c r="I80" s="69">
        <v>0</v>
      </c>
      <c r="J80" s="73">
        <v>41127228.25</v>
      </c>
      <c r="K80" s="69">
        <v>0.880970995649762</v>
      </c>
      <c r="L80" s="70">
        <v>0</v>
      </c>
      <c r="M80" s="69">
        <v>0</v>
      </c>
      <c r="N80" s="70">
        <v>0</v>
      </c>
      <c r="O80" s="69">
        <v>0</v>
      </c>
      <c r="P80" s="70">
        <v>0</v>
      </c>
      <c r="Q80" s="69">
        <v>0</v>
      </c>
      <c r="R80" s="73">
        <v>58141209.539999999</v>
      </c>
      <c r="S80" s="69">
        <v>1.39383885490341</v>
      </c>
      <c r="T80" s="70">
        <v>0</v>
      </c>
      <c r="U80" s="69">
        <v>0</v>
      </c>
      <c r="V80" s="70">
        <v>0</v>
      </c>
      <c r="W80" s="69">
        <v>0</v>
      </c>
      <c r="X80" s="70">
        <v>0</v>
      </c>
      <c r="Y80" s="69">
        <v>0</v>
      </c>
      <c r="Z80" s="73">
        <v>-17013981.289999999</v>
      </c>
      <c r="AA80" s="69">
        <v>-3.4226692186341201</v>
      </c>
      <c r="AB80" s="70">
        <v>0</v>
      </c>
      <c r="AC80" s="69">
        <v>0</v>
      </c>
      <c r="AD80" s="70">
        <v>0</v>
      </c>
      <c r="AE80" s="69">
        <v>0</v>
      </c>
      <c r="AF80" s="70">
        <v>0</v>
      </c>
      <c r="AG80" s="69">
        <v>0</v>
      </c>
      <c r="AH80" s="74">
        <v>3705</v>
      </c>
      <c r="AI80" s="69">
        <v>3.6679899810907899</v>
      </c>
      <c r="AJ80" s="71">
        <v>0</v>
      </c>
      <c r="AK80" s="69">
        <v>0</v>
      </c>
      <c r="AL80" s="71">
        <v>0</v>
      </c>
      <c r="AM80" s="69">
        <v>0</v>
      </c>
      <c r="AN80" s="71">
        <v>0</v>
      </c>
      <c r="AO80" s="69">
        <v>0</v>
      </c>
      <c r="AP80" s="74">
        <v>5</v>
      </c>
      <c r="AQ80" s="71">
        <v>5.95</v>
      </c>
      <c r="AR80" s="71">
        <v>0</v>
      </c>
      <c r="AS80" s="71">
        <v>0</v>
      </c>
      <c r="AT80" s="71">
        <v>0</v>
      </c>
      <c r="AU80" s="71">
        <v>0</v>
      </c>
      <c r="AV80" s="71">
        <v>0</v>
      </c>
      <c r="AW80" s="71">
        <v>0</v>
      </c>
      <c r="AX80" s="54"/>
    </row>
    <row r="81" spans="1:50" x14ac:dyDescent="0.2">
      <c r="A81" s="124"/>
      <c r="B81" s="70"/>
      <c r="C81" s="71"/>
      <c r="D81" s="70"/>
      <c r="E81" s="71"/>
      <c r="F81" s="70"/>
      <c r="G81" s="71"/>
      <c r="H81" s="70"/>
      <c r="I81" s="71"/>
      <c r="J81" s="73"/>
      <c r="K81" s="71"/>
      <c r="L81" s="70"/>
      <c r="M81" s="71"/>
      <c r="N81" s="70"/>
      <c r="O81" s="71"/>
      <c r="P81" s="70"/>
      <c r="Q81" s="71"/>
      <c r="R81" s="73"/>
      <c r="S81" s="71"/>
      <c r="T81" s="70"/>
      <c r="U81" s="71"/>
      <c r="V81" s="70"/>
      <c r="W81" s="71"/>
      <c r="X81" s="70"/>
      <c r="Y81" s="71"/>
      <c r="Z81" s="73"/>
      <c r="AA81" s="71"/>
      <c r="AB81" s="70"/>
      <c r="AC81" s="71"/>
      <c r="AD81" s="70"/>
      <c r="AE81" s="71"/>
      <c r="AF81" s="70"/>
      <c r="AG81" s="71"/>
      <c r="AH81" s="74"/>
      <c r="AI81" s="71"/>
      <c r="AJ81" s="71"/>
      <c r="AK81" s="71"/>
      <c r="AL81" s="71"/>
      <c r="AM81" s="71"/>
      <c r="AN81" s="71"/>
      <c r="AO81" s="71"/>
      <c r="AP81" s="74"/>
      <c r="AQ81" s="71"/>
      <c r="AR81" s="71"/>
      <c r="AS81" s="71"/>
      <c r="AT81" s="71"/>
      <c r="AU81" s="71"/>
      <c r="AV81" s="71"/>
      <c r="AW81" s="71"/>
      <c r="AX81" s="54"/>
    </row>
    <row r="82" spans="1:50" ht="13.5" thickBot="1" x14ac:dyDescent="0.25">
      <c r="A82" s="124"/>
      <c r="B82" s="70"/>
      <c r="C82" s="71"/>
      <c r="D82" s="70"/>
      <c r="E82" s="71"/>
      <c r="F82" s="70"/>
      <c r="G82" s="71"/>
      <c r="H82" s="70"/>
      <c r="I82" s="71"/>
      <c r="J82" s="73"/>
      <c r="K82" s="71"/>
      <c r="L82" s="70"/>
      <c r="M82" s="71"/>
      <c r="N82" s="70"/>
      <c r="O82" s="71"/>
      <c r="P82" s="70"/>
      <c r="Q82" s="71"/>
      <c r="R82" s="73"/>
      <c r="S82" s="71"/>
      <c r="T82" s="70"/>
      <c r="U82" s="71"/>
      <c r="V82" s="70"/>
      <c r="W82" s="71"/>
      <c r="X82" s="70"/>
      <c r="Y82" s="71"/>
      <c r="Z82" s="73"/>
      <c r="AA82" s="71"/>
      <c r="AB82" s="70"/>
      <c r="AC82" s="71"/>
      <c r="AD82" s="70"/>
      <c r="AE82" s="71"/>
      <c r="AF82" s="70"/>
      <c r="AG82" s="71"/>
      <c r="AH82" s="74"/>
      <c r="AI82" s="71"/>
      <c r="AJ82" s="71"/>
      <c r="AK82" s="71"/>
      <c r="AL82" s="71"/>
      <c r="AM82" s="71"/>
      <c r="AN82" s="71"/>
      <c r="AO82" s="71"/>
      <c r="AP82" s="74"/>
      <c r="AQ82" s="71"/>
      <c r="AR82" s="71"/>
      <c r="AS82" s="71"/>
      <c r="AT82" s="71"/>
      <c r="AU82" s="71"/>
      <c r="AV82" s="71"/>
      <c r="AW82" s="71"/>
      <c r="AX82" s="54"/>
    </row>
    <row r="83" spans="1:50" ht="14.25" thickTop="1" thickBot="1" x14ac:dyDescent="0.25">
      <c r="A83" s="127" t="s">
        <v>42</v>
      </c>
      <c r="B83" s="76">
        <v>58830024045.870003</v>
      </c>
      <c r="C83" s="77">
        <v>100</v>
      </c>
      <c r="D83" s="76">
        <v>61000558412.720001</v>
      </c>
      <c r="E83" s="77">
        <v>100</v>
      </c>
      <c r="F83" s="76">
        <v>56678955843.029999</v>
      </c>
      <c r="G83" s="77">
        <v>100</v>
      </c>
      <c r="H83" s="76">
        <v>50743903809.669998</v>
      </c>
      <c r="I83" s="77">
        <v>100</v>
      </c>
      <c r="J83" s="78">
        <v>4668397535.5699997</v>
      </c>
      <c r="K83" s="77">
        <v>100</v>
      </c>
      <c r="L83" s="76">
        <v>5192953651.04</v>
      </c>
      <c r="M83" s="77">
        <v>100</v>
      </c>
      <c r="N83" s="76">
        <v>4666884569.04</v>
      </c>
      <c r="O83" s="77">
        <v>100</v>
      </c>
      <c r="P83" s="76">
        <v>4343058517.5799999</v>
      </c>
      <c r="Q83" s="77">
        <v>100</v>
      </c>
      <c r="R83" s="78">
        <v>4171300673.3499999</v>
      </c>
      <c r="S83" s="77">
        <v>100</v>
      </c>
      <c r="T83" s="76">
        <v>3068201283.6199999</v>
      </c>
      <c r="U83" s="77">
        <v>100</v>
      </c>
      <c r="V83" s="76">
        <v>3276570817.0999999</v>
      </c>
      <c r="W83" s="77">
        <v>100</v>
      </c>
      <c r="X83" s="76">
        <v>4201297239.3699999</v>
      </c>
      <c r="Y83" s="77">
        <v>100</v>
      </c>
      <c r="Z83" s="78">
        <v>497096862.22000003</v>
      </c>
      <c r="AA83" s="77">
        <v>100</v>
      </c>
      <c r="AB83" s="76">
        <v>2124752367.4200001</v>
      </c>
      <c r="AC83" s="77">
        <v>100</v>
      </c>
      <c r="AD83" s="76">
        <v>1390313751.9400001</v>
      </c>
      <c r="AE83" s="77">
        <v>100</v>
      </c>
      <c r="AF83" s="76">
        <v>141761278.21000001</v>
      </c>
      <c r="AG83" s="77">
        <v>100</v>
      </c>
      <c r="AH83" s="79">
        <v>101009</v>
      </c>
      <c r="AI83" s="77">
        <v>100</v>
      </c>
      <c r="AJ83" s="80">
        <v>106296</v>
      </c>
      <c r="AK83" s="77">
        <v>100</v>
      </c>
      <c r="AL83" s="80">
        <v>106895</v>
      </c>
      <c r="AM83" s="77">
        <v>100</v>
      </c>
      <c r="AN83" s="80">
        <v>96758</v>
      </c>
      <c r="AO83" s="77">
        <v>100</v>
      </c>
      <c r="AP83" s="79">
        <v>84</v>
      </c>
      <c r="AQ83" s="80">
        <v>100</v>
      </c>
      <c r="AR83" s="80">
        <v>103</v>
      </c>
      <c r="AS83" s="80">
        <v>100</v>
      </c>
      <c r="AT83" s="80">
        <v>106</v>
      </c>
      <c r="AU83" s="80">
        <v>100</v>
      </c>
      <c r="AV83" s="80">
        <v>104</v>
      </c>
      <c r="AW83" s="80">
        <v>100</v>
      </c>
      <c r="AX83" s="54"/>
    </row>
    <row r="84" spans="1:50" ht="13.5" thickTop="1" x14ac:dyDescent="0.2">
      <c r="A84" s="124"/>
      <c r="B84" s="66"/>
      <c r="C84" s="67"/>
      <c r="D84" s="66"/>
      <c r="E84" s="67"/>
      <c r="F84" s="66"/>
      <c r="G84" s="67"/>
      <c r="H84" s="66"/>
      <c r="I84" s="67"/>
      <c r="J84" s="55"/>
      <c r="K84" s="67"/>
      <c r="L84" s="66"/>
      <c r="M84" s="67"/>
      <c r="N84" s="66"/>
      <c r="O84" s="67"/>
      <c r="P84" s="66"/>
      <c r="Q84" s="67"/>
      <c r="R84" s="55"/>
      <c r="S84" s="67"/>
      <c r="T84" s="66"/>
      <c r="U84" s="67"/>
      <c r="V84" s="66"/>
      <c r="W84" s="67"/>
      <c r="X84" s="66"/>
      <c r="Y84" s="67"/>
      <c r="Z84" s="55"/>
      <c r="AA84" s="67"/>
      <c r="AB84" s="66"/>
      <c r="AC84" s="67"/>
      <c r="AD84" s="66"/>
      <c r="AE84" s="67"/>
      <c r="AF84" s="66"/>
      <c r="AG84" s="67"/>
      <c r="AH84" s="54"/>
      <c r="AI84" s="67"/>
      <c r="AJ84" s="67"/>
      <c r="AK84" s="67"/>
      <c r="AL84" s="67"/>
      <c r="AM84" s="67"/>
      <c r="AN84" s="67"/>
      <c r="AO84" s="67"/>
      <c r="AP84" s="54"/>
      <c r="AQ84" s="67"/>
      <c r="AR84" s="67"/>
      <c r="AS84" s="67"/>
      <c r="AT84" s="67"/>
      <c r="AU84" s="67"/>
      <c r="AV84" s="67"/>
      <c r="AW84" s="67"/>
      <c r="AX84" s="54"/>
    </row>
    <row r="85" spans="1:50" x14ac:dyDescent="0.2">
      <c r="A85" s="124"/>
      <c r="B85" s="66"/>
      <c r="C85" s="67"/>
      <c r="D85" s="66"/>
      <c r="E85" s="67"/>
      <c r="F85" s="66"/>
      <c r="G85" s="67"/>
      <c r="H85" s="66"/>
      <c r="I85" s="67"/>
      <c r="J85" s="55"/>
      <c r="K85" s="67"/>
      <c r="L85" s="66"/>
      <c r="M85" s="67"/>
      <c r="N85" s="66"/>
      <c r="O85" s="67"/>
      <c r="P85" s="66"/>
      <c r="Q85" s="67"/>
      <c r="R85" s="55"/>
      <c r="S85" s="67"/>
      <c r="T85" s="66"/>
      <c r="U85" s="67"/>
      <c r="V85" s="66"/>
      <c r="W85" s="67"/>
      <c r="X85" s="66"/>
      <c r="Y85" s="67"/>
      <c r="Z85" s="55"/>
      <c r="AA85" s="67"/>
      <c r="AB85" s="66"/>
      <c r="AC85" s="67"/>
      <c r="AD85" s="66"/>
      <c r="AE85" s="67"/>
      <c r="AF85" s="66"/>
      <c r="AG85" s="67"/>
      <c r="AH85" s="54"/>
      <c r="AI85" s="67"/>
      <c r="AJ85" s="67"/>
      <c r="AK85" s="67"/>
      <c r="AL85" s="67"/>
      <c r="AM85" s="67"/>
      <c r="AN85" s="67"/>
      <c r="AO85" s="67"/>
      <c r="AP85" s="54"/>
      <c r="AQ85" s="67"/>
      <c r="AR85" s="67"/>
      <c r="AS85" s="67"/>
      <c r="AT85" s="67"/>
      <c r="AU85" s="67"/>
      <c r="AV85" s="67"/>
      <c r="AW85" s="67"/>
      <c r="AX85" s="54"/>
    </row>
    <row r="86" spans="1:50" x14ac:dyDescent="0.2">
      <c r="A86" s="124"/>
      <c r="B86" s="70"/>
      <c r="C86" s="71"/>
      <c r="D86" s="70"/>
      <c r="E86" s="71"/>
      <c r="F86" s="70"/>
      <c r="G86" s="71"/>
      <c r="H86" s="70"/>
      <c r="I86" s="71"/>
      <c r="J86" s="73"/>
      <c r="K86" s="71"/>
      <c r="L86" s="70"/>
      <c r="M86" s="71"/>
      <c r="N86" s="70"/>
      <c r="O86" s="71"/>
      <c r="P86" s="70"/>
      <c r="Q86" s="71"/>
      <c r="R86" s="73"/>
      <c r="S86" s="71"/>
      <c r="T86" s="70"/>
      <c r="U86" s="71"/>
      <c r="V86" s="70"/>
      <c r="W86" s="71"/>
      <c r="X86" s="70"/>
      <c r="Y86" s="71"/>
      <c r="Z86" s="73"/>
      <c r="AA86" s="71"/>
      <c r="AB86" s="70"/>
      <c r="AC86" s="71"/>
      <c r="AD86" s="70"/>
      <c r="AE86" s="71"/>
      <c r="AF86" s="70"/>
      <c r="AG86" s="71"/>
      <c r="AH86" s="74"/>
      <c r="AI86" s="71"/>
      <c r="AJ86" s="71"/>
      <c r="AK86" s="71"/>
      <c r="AL86" s="71"/>
      <c r="AM86" s="71"/>
      <c r="AN86" s="71"/>
      <c r="AO86" s="71"/>
      <c r="AP86" s="74"/>
      <c r="AQ86" s="71"/>
      <c r="AR86" s="71"/>
      <c r="AS86" s="71"/>
      <c r="AT86" s="71"/>
      <c r="AU86" s="71"/>
      <c r="AV86" s="71"/>
      <c r="AW86" s="71"/>
      <c r="AX86" s="54"/>
    </row>
    <row r="87" spans="1:50" x14ac:dyDescent="0.2">
      <c r="A87" s="124" t="s">
        <v>13</v>
      </c>
      <c r="B87" s="70">
        <v>187294338911.42001</v>
      </c>
      <c r="C87" s="69">
        <v>100</v>
      </c>
      <c r="D87" s="70">
        <v>170838503027.04999</v>
      </c>
      <c r="E87" s="69">
        <v>100</v>
      </c>
      <c r="F87" s="70">
        <v>159689424534.07999</v>
      </c>
      <c r="G87" s="69">
        <v>100</v>
      </c>
      <c r="H87" s="70">
        <v>148798632929.82001</v>
      </c>
      <c r="I87" s="69">
        <v>100</v>
      </c>
      <c r="J87" s="73">
        <v>14716625822.049999</v>
      </c>
      <c r="K87" s="69">
        <v>100</v>
      </c>
      <c r="L87" s="70">
        <v>14060676232.34</v>
      </c>
      <c r="M87" s="69">
        <v>100</v>
      </c>
      <c r="N87" s="70">
        <v>11563569537.1</v>
      </c>
      <c r="O87" s="69">
        <v>100</v>
      </c>
      <c r="P87" s="70">
        <v>10453114950.370001</v>
      </c>
      <c r="Q87" s="69">
        <v>100</v>
      </c>
      <c r="R87" s="73">
        <v>9377683220.5799999</v>
      </c>
      <c r="S87" s="69">
        <v>100</v>
      </c>
      <c r="T87" s="70">
        <v>13373030407.790001</v>
      </c>
      <c r="U87" s="69">
        <v>100</v>
      </c>
      <c r="V87" s="70">
        <v>8198187368.21</v>
      </c>
      <c r="W87" s="69">
        <v>100</v>
      </c>
      <c r="X87" s="70">
        <v>8351022503</v>
      </c>
      <c r="Y87" s="69">
        <v>100</v>
      </c>
      <c r="Z87" s="73">
        <v>5338942601.4700003</v>
      </c>
      <c r="AA87" s="69">
        <v>100</v>
      </c>
      <c r="AB87" s="70">
        <v>687645824.54999995</v>
      </c>
      <c r="AC87" s="69">
        <v>100</v>
      </c>
      <c r="AD87" s="70">
        <v>3365382168.8899999</v>
      </c>
      <c r="AE87" s="69">
        <v>100</v>
      </c>
      <c r="AF87" s="70">
        <v>2102092447.3699999</v>
      </c>
      <c r="AG87" s="69">
        <v>100</v>
      </c>
      <c r="AH87" s="74">
        <v>186134</v>
      </c>
      <c r="AI87" s="69">
        <v>100</v>
      </c>
      <c r="AJ87" s="71">
        <v>178634</v>
      </c>
      <c r="AK87" s="69">
        <v>100</v>
      </c>
      <c r="AL87" s="71">
        <v>171812</v>
      </c>
      <c r="AM87" s="69">
        <v>100</v>
      </c>
      <c r="AN87" s="71">
        <v>167988</v>
      </c>
      <c r="AO87" s="69">
        <v>100</v>
      </c>
      <c r="AP87" s="74">
        <v>339</v>
      </c>
      <c r="AQ87" s="69">
        <v>100</v>
      </c>
      <c r="AR87" s="71">
        <v>339</v>
      </c>
      <c r="AS87" s="69">
        <v>100</v>
      </c>
      <c r="AT87" s="71">
        <v>346</v>
      </c>
      <c r="AU87" s="69">
        <v>100</v>
      </c>
      <c r="AV87" s="71">
        <v>346</v>
      </c>
      <c r="AW87" s="69">
        <v>100</v>
      </c>
      <c r="AX87" s="54"/>
    </row>
    <row r="88" spans="1:50" x14ac:dyDescent="0.2">
      <c r="A88" s="124"/>
      <c r="B88" s="70"/>
      <c r="C88" s="71"/>
      <c r="D88" s="70"/>
      <c r="E88" s="71"/>
      <c r="F88" s="70"/>
      <c r="G88" s="71"/>
      <c r="H88" s="70"/>
      <c r="I88" s="71"/>
      <c r="J88" s="73"/>
      <c r="K88" s="71"/>
      <c r="L88" s="70"/>
      <c r="M88" s="71"/>
      <c r="N88" s="70"/>
      <c r="O88" s="71"/>
      <c r="P88" s="70"/>
      <c r="Q88" s="71"/>
      <c r="R88" s="73"/>
      <c r="S88" s="71"/>
      <c r="T88" s="70"/>
      <c r="U88" s="71"/>
      <c r="V88" s="70"/>
      <c r="W88" s="71"/>
      <c r="X88" s="70"/>
      <c r="Y88" s="71"/>
      <c r="Z88" s="73"/>
      <c r="AA88" s="71"/>
      <c r="AB88" s="70"/>
      <c r="AC88" s="71"/>
      <c r="AD88" s="70"/>
      <c r="AE88" s="71"/>
      <c r="AF88" s="70"/>
      <c r="AG88" s="71"/>
      <c r="AH88" s="74"/>
      <c r="AI88" s="71"/>
      <c r="AJ88" s="71"/>
      <c r="AK88" s="71"/>
      <c r="AL88" s="71"/>
      <c r="AM88" s="71"/>
      <c r="AN88" s="71"/>
      <c r="AO88" s="71"/>
      <c r="AP88" s="74"/>
      <c r="AQ88" s="71"/>
      <c r="AR88" s="71"/>
      <c r="AS88" s="71"/>
      <c r="AT88" s="71"/>
      <c r="AU88" s="71"/>
      <c r="AV88" s="71"/>
      <c r="AW88" s="71"/>
      <c r="AX88" s="54"/>
    </row>
    <row r="89" spans="1:50" x14ac:dyDescent="0.2">
      <c r="A89" s="124"/>
      <c r="B89" s="70"/>
      <c r="C89" s="71"/>
      <c r="D89" s="70"/>
      <c r="E89" s="71"/>
      <c r="F89" s="70"/>
      <c r="G89" s="71"/>
      <c r="H89" s="70"/>
      <c r="I89" s="71"/>
      <c r="J89" s="73"/>
      <c r="K89" s="71"/>
      <c r="L89" s="70"/>
      <c r="M89" s="71"/>
      <c r="N89" s="70"/>
      <c r="O89" s="71"/>
      <c r="P89" s="70"/>
      <c r="Q89" s="71"/>
      <c r="R89" s="73"/>
      <c r="S89" s="71"/>
      <c r="T89" s="70"/>
      <c r="U89" s="71"/>
      <c r="V89" s="70"/>
      <c r="W89" s="71"/>
      <c r="X89" s="70"/>
      <c r="Y89" s="71"/>
      <c r="Z89" s="73"/>
      <c r="AA89" s="71"/>
      <c r="AB89" s="70"/>
      <c r="AC89" s="71"/>
      <c r="AD89" s="70"/>
      <c r="AE89" s="71"/>
      <c r="AF89" s="70"/>
      <c r="AG89" s="71"/>
      <c r="AH89" s="74"/>
      <c r="AI89" s="71"/>
      <c r="AJ89" s="71"/>
      <c r="AK89" s="71"/>
      <c r="AL89" s="71"/>
      <c r="AM89" s="71"/>
      <c r="AN89" s="71"/>
      <c r="AO89" s="71"/>
      <c r="AP89" s="74"/>
      <c r="AQ89" s="71"/>
      <c r="AR89" s="71"/>
      <c r="AS89" s="71"/>
      <c r="AT89" s="71"/>
      <c r="AU89" s="71"/>
      <c r="AV89" s="71"/>
      <c r="AW89" s="71"/>
      <c r="AX89" s="54"/>
    </row>
    <row r="90" spans="1:50" ht="13.5" thickBot="1" x14ac:dyDescent="0.25">
      <c r="A90" s="124"/>
      <c r="B90" s="70"/>
      <c r="C90" s="71"/>
      <c r="D90" s="70"/>
      <c r="E90" s="71"/>
      <c r="F90" s="70"/>
      <c r="G90" s="71"/>
      <c r="H90" s="70"/>
      <c r="I90" s="71"/>
      <c r="J90" s="73"/>
      <c r="K90" s="71"/>
      <c r="L90" s="70"/>
      <c r="M90" s="71"/>
      <c r="N90" s="70"/>
      <c r="O90" s="71"/>
      <c r="P90" s="70"/>
      <c r="Q90" s="71"/>
      <c r="R90" s="73"/>
      <c r="S90" s="71"/>
      <c r="T90" s="70"/>
      <c r="U90" s="71"/>
      <c r="V90" s="70"/>
      <c r="W90" s="71"/>
      <c r="X90" s="70"/>
      <c r="Y90" s="71"/>
      <c r="Z90" s="73"/>
      <c r="AA90" s="71"/>
      <c r="AB90" s="70"/>
      <c r="AC90" s="71"/>
      <c r="AD90" s="70"/>
      <c r="AE90" s="71"/>
      <c r="AF90" s="70"/>
      <c r="AG90" s="71"/>
      <c r="AH90" s="74"/>
      <c r="AI90" s="71"/>
      <c r="AJ90" s="71"/>
      <c r="AK90" s="71"/>
      <c r="AL90" s="71"/>
      <c r="AM90" s="71"/>
      <c r="AN90" s="71"/>
      <c r="AO90" s="71"/>
      <c r="AP90" s="74"/>
      <c r="AQ90" s="71"/>
      <c r="AR90" s="71"/>
      <c r="AS90" s="71"/>
      <c r="AT90" s="71"/>
      <c r="AU90" s="71"/>
      <c r="AV90" s="71"/>
      <c r="AW90" s="71"/>
      <c r="AX90" s="54"/>
    </row>
    <row r="91" spans="1:50" ht="14.25" thickTop="1" thickBot="1" x14ac:dyDescent="0.25">
      <c r="A91" s="128" t="s">
        <v>14</v>
      </c>
      <c r="B91" s="76">
        <v>187294338911.42001</v>
      </c>
      <c r="C91" s="77">
        <v>100</v>
      </c>
      <c r="D91" s="76">
        <v>170838503027.04999</v>
      </c>
      <c r="E91" s="77">
        <v>100</v>
      </c>
      <c r="F91" s="76">
        <v>159689424534.07999</v>
      </c>
      <c r="G91" s="77">
        <v>100</v>
      </c>
      <c r="H91" s="76">
        <v>148798632929.82001</v>
      </c>
      <c r="I91" s="77">
        <v>100</v>
      </c>
      <c r="J91" s="78">
        <v>14716625822.049999</v>
      </c>
      <c r="K91" s="77">
        <v>100</v>
      </c>
      <c r="L91" s="76">
        <v>14060676232.34</v>
      </c>
      <c r="M91" s="77">
        <v>100</v>
      </c>
      <c r="N91" s="76">
        <v>11563569537.1</v>
      </c>
      <c r="O91" s="77">
        <v>100</v>
      </c>
      <c r="P91" s="76">
        <v>10453114950.370001</v>
      </c>
      <c r="Q91" s="77">
        <v>100</v>
      </c>
      <c r="R91" s="78">
        <v>9377683220.5799999</v>
      </c>
      <c r="S91" s="77">
        <v>100</v>
      </c>
      <c r="T91" s="76">
        <v>13373030407.790001</v>
      </c>
      <c r="U91" s="77">
        <v>100</v>
      </c>
      <c r="V91" s="76">
        <v>8198187368.21</v>
      </c>
      <c r="W91" s="77">
        <v>100</v>
      </c>
      <c r="X91" s="76">
        <v>8351022503</v>
      </c>
      <c r="Y91" s="77">
        <v>100</v>
      </c>
      <c r="Z91" s="78">
        <v>5338942601.4700003</v>
      </c>
      <c r="AA91" s="77">
        <v>100</v>
      </c>
      <c r="AB91" s="76">
        <v>687645824.54999995</v>
      </c>
      <c r="AC91" s="77">
        <v>100</v>
      </c>
      <c r="AD91" s="76">
        <v>3365382168.8899999</v>
      </c>
      <c r="AE91" s="77">
        <v>100</v>
      </c>
      <c r="AF91" s="76">
        <v>2102092447.3699999</v>
      </c>
      <c r="AG91" s="77">
        <v>100</v>
      </c>
      <c r="AH91" s="79">
        <v>186134</v>
      </c>
      <c r="AI91" s="77">
        <v>100</v>
      </c>
      <c r="AJ91" s="80">
        <v>178634</v>
      </c>
      <c r="AK91" s="77">
        <v>100</v>
      </c>
      <c r="AL91" s="80">
        <v>171812</v>
      </c>
      <c r="AM91" s="77">
        <v>100</v>
      </c>
      <c r="AN91" s="80">
        <v>167988</v>
      </c>
      <c r="AO91" s="77">
        <v>100</v>
      </c>
      <c r="AP91" s="79">
        <v>339</v>
      </c>
      <c r="AQ91" s="77">
        <v>100</v>
      </c>
      <c r="AR91" s="80">
        <v>339</v>
      </c>
      <c r="AS91" s="77">
        <v>100</v>
      </c>
      <c r="AT91" s="80">
        <v>346</v>
      </c>
      <c r="AU91" s="77">
        <v>100</v>
      </c>
      <c r="AV91" s="80">
        <v>346</v>
      </c>
      <c r="AW91" s="77">
        <v>100</v>
      </c>
      <c r="AX91" s="54"/>
    </row>
    <row r="92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25" right="0.25" top="0.75" bottom="0.75" header="0.3" footer="0.3"/>
  <pageSetup paperSize="9" scale="4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5"/>
  <sheetViews>
    <sheetView topLeftCell="C1" zoomScale="70" zoomScaleNormal="70" workbookViewId="0">
      <selection activeCell="C1" sqref="C1"/>
    </sheetView>
  </sheetViews>
  <sheetFormatPr defaultRowHeight="12.75" x14ac:dyDescent="0.2"/>
  <cols>
    <col min="1" max="1" width="5.42578125" style="141" hidden="1" customWidth="1"/>
    <col min="2" max="2" width="2.42578125" style="141" hidden="1" customWidth="1"/>
    <col min="3" max="3" width="19" style="141" customWidth="1"/>
    <col min="4" max="4" width="17.85546875" style="138" bestFit="1" customWidth="1"/>
    <col min="5" max="5" width="20" style="138" bestFit="1" customWidth="1"/>
    <col min="6" max="6" width="16.85546875" style="138" bestFit="1" customWidth="1"/>
    <col min="7" max="7" width="19.7109375" style="138" bestFit="1" customWidth="1"/>
    <col min="8" max="8" width="23.7109375" style="140" bestFit="1" customWidth="1"/>
    <col min="9" max="9" width="18.42578125" style="140" bestFit="1" customWidth="1"/>
    <col min="10" max="10" width="29.7109375" style="140" customWidth="1"/>
    <col min="11" max="11" width="4.28515625" style="141" customWidth="1"/>
    <col min="12" max="12" width="11.42578125" style="141" bestFit="1" customWidth="1"/>
    <col min="13" max="16384" width="9.140625" style="141"/>
  </cols>
  <sheetData>
    <row r="1" spans="1:11" ht="12.75" customHeight="1" x14ac:dyDescent="0.2">
      <c r="A1" s="135"/>
      <c r="B1" s="135"/>
      <c r="C1" s="136" t="s">
        <v>77</v>
      </c>
      <c r="D1" s="137"/>
      <c r="E1" s="137"/>
      <c r="F1" s="137"/>
      <c r="H1" s="139"/>
    </row>
    <row r="2" spans="1:11" ht="12.75" customHeight="1" thickBot="1" x14ac:dyDescent="0.25">
      <c r="A2" s="135"/>
      <c r="B2" s="135"/>
      <c r="C2" s="136"/>
      <c r="D2" s="142"/>
      <c r="E2" s="142"/>
      <c r="F2" s="142"/>
      <c r="G2" s="142"/>
      <c r="H2" s="143"/>
      <c r="I2" s="143"/>
    </row>
    <row r="3" spans="1:11" ht="12.75" customHeight="1" x14ac:dyDescent="0.2">
      <c r="A3" s="135"/>
      <c r="B3" s="135"/>
      <c r="C3" s="144"/>
      <c r="D3" s="145" t="s">
        <v>78</v>
      </c>
      <c r="E3" s="146" t="s">
        <v>79</v>
      </c>
      <c r="F3" s="146" t="s">
        <v>80</v>
      </c>
      <c r="G3" s="146" t="s">
        <v>81</v>
      </c>
      <c r="H3" s="147" t="s">
        <v>82</v>
      </c>
      <c r="I3" s="147" t="s">
        <v>83</v>
      </c>
      <c r="J3" s="148" t="s">
        <v>84</v>
      </c>
      <c r="K3" s="149"/>
    </row>
    <row r="4" spans="1:11" ht="12.75" customHeight="1" x14ac:dyDescent="0.2">
      <c r="A4" s="135"/>
      <c r="B4" s="135"/>
      <c r="C4" s="150"/>
      <c r="D4" s="151"/>
      <c r="E4" s="152"/>
      <c r="F4" s="152"/>
      <c r="G4" s="152"/>
      <c r="H4" s="153"/>
      <c r="I4" s="153"/>
      <c r="J4" s="154"/>
      <c r="K4" s="149"/>
    </row>
    <row r="5" spans="1:11" ht="12.75" customHeight="1" thickBot="1" x14ac:dyDescent="0.25">
      <c r="A5" s="135"/>
      <c r="B5" s="135"/>
      <c r="C5" s="155"/>
      <c r="D5" s="156" t="s">
        <v>85</v>
      </c>
      <c r="E5" s="157" t="s">
        <v>85</v>
      </c>
      <c r="F5" s="157" t="s">
        <v>85</v>
      </c>
      <c r="G5" s="157" t="s">
        <v>85</v>
      </c>
      <c r="H5" s="158"/>
      <c r="I5" s="158"/>
      <c r="J5" s="159"/>
      <c r="K5" s="149"/>
    </row>
    <row r="6" spans="1:11" ht="12.75" customHeight="1" x14ac:dyDescent="0.2">
      <c r="A6" s="135"/>
      <c r="B6" s="135"/>
      <c r="C6" s="144"/>
      <c r="D6" s="160"/>
      <c r="E6" s="146"/>
      <c r="F6" s="146"/>
      <c r="G6" s="146"/>
      <c r="H6" s="147"/>
      <c r="I6" s="147"/>
      <c r="J6" s="148"/>
      <c r="K6" s="149"/>
    </row>
    <row r="7" spans="1:11" ht="12.75" customHeight="1" x14ac:dyDescent="0.2">
      <c r="A7" s="135"/>
      <c r="B7" s="135"/>
      <c r="C7" s="161">
        <v>1965</v>
      </c>
      <c r="D7" s="162"/>
      <c r="E7" s="162"/>
      <c r="F7" s="162"/>
      <c r="G7" s="162"/>
      <c r="H7" s="163"/>
      <c r="I7" s="163"/>
      <c r="J7" s="164"/>
      <c r="K7" s="149"/>
    </row>
    <row r="8" spans="1:11" ht="12.75" customHeight="1" x14ac:dyDescent="0.2">
      <c r="A8" s="135">
        <v>1965</v>
      </c>
      <c r="B8" s="135">
        <v>4</v>
      </c>
      <c r="C8" s="150" t="s">
        <v>86</v>
      </c>
      <c r="D8" s="162"/>
      <c r="E8" s="162"/>
      <c r="F8" s="162"/>
      <c r="G8" s="162">
        <v>3</v>
      </c>
      <c r="H8" s="163"/>
      <c r="I8" s="163">
        <v>2</v>
      </c>
      <c r="J8" s="164">
        <v>2</v>
      </c>
      <c r="K8" s="149"/>
    </row>
    <row r="9" spans="1:11" ht="12.75" customHeight="1" thickBot="1" x14ac:dyDescent="0.25">
      <c r="A9" s="135"/>
      <c r="B9" s="135"/>
      <c r="C9" s="155"/>
      <c r="D9" s="165"/>
      <c r="E9" s="165"/>
      <c r="F9" s="165"/>
      <c r="G9" s="165"/>
      <c r="H9" s="166"/>
      <c r="I9" s="166"/>
      <c r="J9" s="167"/>
      <c r="K9" s="149"/>
    </row>
    <row r="10" spans="1:11" s="172" customFormat="1" ht="12.75" customHeight="1" x14ac:dyDescent="0.2">
      <c r="A10" s="135"/>
      <c r="B10" s="135"/>
      <c r="C10" s="168">
        <v>1966</v>
      </c>
      <c r="D10" s="169"/>
      <c r="E10" s="170"/>
      <c r="F10" s="170"/>
      <c r="G10" s="170"/>
      <c r="H10" s="171"/>
      <c r="I10" s="171"/>
      <c r="J10" s="164"/>
      <c r="K10" s="149"/>
    </row>
    <row r="11" spans="1:11" s="172" customFormat="1" ht="12.75" customHeight="1" x14ac:dyDescent="0.2">
      <c r="A11" s="135">
        <v>1966</v>
      </c>
      <c r="B11" s="135">
        <v>1</v>
      </c>
      <c r="C11" s="150" t="s">
        <v>87</v>
      </c>
      <c r="D11" s="169">
        <v>2</v>
      </c>
      <c r="E11" s="170">
        <v>0</v>
      </c>
      <c r="F11" s="170">
        <v>2</v>
      </c>
      <c r="G11" s="170">
        <v>5</v>
      </c>
      <c r="H11" s="171"/>
      <c r="I11" s="171"/>
      <c r="J11" s="164"/>
      <c r="K11" s="149"/>
    </row>
    <row r="12" spans="1:11" s="172" customFormat="1" ht="12.75" customHeight="1" x14ac:dyDescent="0.2">
      <c r="A12" s="135">
        <v>1966</v>
      </c>
      <c r="B12" s="135">
        <v>2</v>
      </c>
      <c r="C12" s="150" t="s">
        <v>88</v>
      </c>
      <c r="D12" s="169">
        <v>5</v>
      </c>
      <c r="E12" s="170">
        <v>0</v>
      </c>
      <c r="F12" s="170">
        <v>5</v>
      </c>
      <c r="G12" s="170">
        <v>9</v>
      </c>
      <c r="H12" s="171"/>
      <c r="I12" s="171"/>
      <c r="J12" s="164"/>
      <c r="K12" s="149"/>
    </row>
    <row r="13" spans="1:11" s="172" customFormat="1" ht="12.75" customHeight="1" x14ac:dyDescent="0.2">
      <c r="A13" s="135">
        <v>1966</v>
      </c>
      <c r="B13" s="135">
        <v>3</v>
      </c>
      <c r="C13" s="150" t="s">
        <v>89</v>
      </c>
      <c r="D13" s="169">
        <v>6</v>
      </c>
      <c r="E13" s="170">
        <v>0</v>
      </c>
      <c r="F13" s="170">
        <v>6</v>
      </c>
      <c r="G13" s="170">
        <v>17</v>
      </c>
      <c r="H13" s="171"/>
      <c r="I13" s="171"/>
      <c r="J13" s="164"/>
      <c r="K13" s="149"/>
    </row>
    <row r="14" spans="1:11" s="172" customFormat="1" ht="12.75" customHeight="1" thickBot="1" x14ac:dyDescent="0.25">
      <c r="A14" s="135">
        <v>1966</v>
      </c>
      <c r="B14" s="135">
        <v>4</v>
      </c>
      <c r="C14" s="150" t="s">
        <v>86</v>
      </c>
      <c r="D14" s="169">
        <v>8</v>
      </c>
      <c r="E14" s="170">
        <v>0</v>
      </c>
      <c r="F14" s="170">
        <v>8</v>
      </c>
      <c r="G14" s="170">
        <v>25</v>
      </c>
      <c r="H14" s="171"/>
      <c r="I14" s="171">
        <v>4</v>
      </c>
      <c r="J14" s="164">
        <v>4</v>
      </c>
      <c r="K14" s="149"/>
    </row>
    <row r="15" spans="1:11" s="172" customFormat="1" ht="12.75" customHeight="1" x14ac:dyDescent="0.2">
      <c r="A15" s="135"/>
      <c r="B15" s="135"/>
      <c r="C15" s="150"/>
      <c r="D15" s="173">
        <v>21</v>
      </c>
      <c r="E15" s="174">
        <v>0</v>
      </c>
      <c r="F15" s="174">
        <v>21</v>
      </c>
      <c r="G15" s="174"/>
      <c r="H15" s="175"/>
      <c r="I15" s="175"/>
      <c r="J15" s="176"/>
      <c r="K15" s="149"/>
    </row>
    <row r="16" spans="1:11" s="172" customFormat="1" ht="12.75" customHeight="1" thickBot="1" x14ac:dyDescent="0.25">
      <c r="A16" s="135"/>
      <c r="B16" s="135"/>
      <c r="C16" s="155"/>
      <c r="D16" s="177"/>
      <c r="E16" s="178"/>
      <c r="F16" s="178"/>
      <c r="G16" s="178"/>
      <c r="H16" s="179"/>
      <c r="I16" s="179"/>
      <c r="J16" s="167"/>
      <c r="K16" s="149"/>
    </row>
    <row r="17" spans="1:11" s="172" customFormat="1" ht="12.75" customHeight="1" x14ac:dyDescent="0.2">
      <c r="A17" s="135"/>
      <c r="B17" s="135"/>
      <c r="C17" s="168">
        <v>1967</v>
      </c>
      <c r="D17" s="169"/>
      <c r="E17" s="170"/>
      <c r="F17" s="170"/>
      <c r="G17" s="170"/>
      <c r="H17" s="171"/>
      <c r="I17" s="171"/>
      <c r="J17" s="164"/>
      <c r="K17" s="149"/>
    </row>
    <row r="18" spans="1:11" s="172" customFormat="1" ht="12.75" customHeight="1" x14ac:dyDescent="0.2">
      <c r="A18" s="135">
        <v>1967</v>
      </c>
      <c r="B18" s="135">
        <v>1</v>
      </c>
      <c r="C18" s="150" t="s">
        <v>87</v>
      </c>
      <c r="D18" s="169">
        <v>10</v>
      </c>
      <c r="E18" s="170">
        <v>0</v>
      </c>
      <c r="F18" s="170">
        <v>10</v>
      </c>
      <c r="G18" s="170">
        <v>36</v>
      </c>
      <c r="H18" s="171"/>
      <c r="I18" s="171"/>
      <c r="J18" s="164"/>
      <c r="K18" s="149"/>
    </row>
    <row r="19" spans="1:11" s="172" customFormat="1" ht="12.75" customHeight="1" x14ac:dyDescent="0.2">
      <c r="A19" s="135">
        <v>1967</v>
      </c>
      <c r="B19" s="135">
        <v>2</v>
      </c>
      <c r="C19" s="150" t="s">
        <v>88</v>
      </c>
      <c r="D19" s="169">
        <v>13</v>
      </c>
      <c r="E19" s="170">
        <v>0</v>
      </c>
      <c r="F19" s="170">
        <v>13</v>
      </c>
      <c r="G19" s="170">
        <v>47</v>
      </c>
      <c r="H19" s="171"/>
      <c r="I19" s="171"/>
      <c r="J19" s="164"/>
      <c r="K19" s="149"/>
    </row>
    <row r="20" spans="1:11" s="172" customFormat="1" ht="12.75" customHeight="1" x14ac:dyDescent="0.2">
      <c r="A20" s="135">
        <v>1967</v>
      </c>
      <c r="B20" s="135">
        <v>3</v>
      </c>
      <c r="C20" s="150" t="s">
        <v>89</v>
      </c>
      <c r="D20" s="169">
        <v>10</v>
      </c>
      <c r="E20" s="170">
        <v>1</v>
      </c>
      <c r="F20" s="170">
        <v>9</v>
      </c>
      <c r="G20" s="170">
        <v>56</v>
      </c>
      <c r="H20" s="171"/>
      <c r="I20" s="171"/>
      <c r="J20" s="164"/>
      <c r="K20" s="149"/>
    </row>
    <row r="21" spans="1:11" s="172" customFormat="1" ht="12.75" customHeight="1" thickBot="1" x14ac:dyDescent="0.25">
      <c r="A21" s="135">
        <v>1967</v>
      </c>
      <c r="B21" s="135">
        <v>4</v>
      </c>
      <c r="C21" s="150" t="s">
        <v>86</v>
      </c>
      <c r="D21" s="169">
        <v>18</v>
      </c>
      <c r="E21" s="170">
        <v>2</v>
      </c>
      <c r="F21" s="170">
        <v>16</v>
      </c>
      <c r="G21" s="170">
        <v>83</v>
      </c>
      <c r="H21" s="171"/>
      <c r="I21" s="171">
        <v>6</v>
      </c>
      <c r="J21" s="164">
        <v>6</v>
      </c>
      <c r="K21" s="149"/>
    </row>
    <row r="22" spans="1:11" s="172" customFormat="1" ht="12.75" customHeight="1" x14ac:dyDescent="0.2">
      <c r="A22" s="135"/>
      <c r="B22" s="135"/>
      <c r="C22" s="150"/>
      <c r="D22" s="173">
        <v>51</v>
      </c>
      <c r="E22" s="174">
        <v>3</v>
      </c>
      <c r="F22" s="174">
        <v>48</v>
      </c>
      <c r="G22" s="174"/>
      <c r="H22" s="175"/>
      <c r="I22" s="175"/>
      <c r="J22" s="176"/>
      <c r="K22" s="149"/>
    </row>
    <row r="23" spans="1:11" s="172" customFormat="1" ht="12.75" customHeight="1" thickBot="1" x14ac:dyDescent="0.25">
      <c r="A23" s="135"/>
      <c r="B23" s="135"/>
      <c r="C23" s="155"/>
      <c r="D23" s="177"/>
      <c r="E23" s="178"/>
      <c r="F23" s="178"/>
      <c r="G23" s="178"/>
      <c r="H23" s="179"/>
      <c r="I23" s="179"/>
      <c r="J23" s="167"/>
      <c r="K23" s="149"/>
    </row>
    <row r="24" spans="1:11" s="172" customFormat="1" ht="12.75" customHeight="1" x14ac:dyDescent="0.2">
      <c r="A24" s="135"/>
      <c r="B24" s="135"/>
      <c r="C24" s="168">
        <v>1968</v>
      </c>
      <c r="D24" s="169"/>
      <c r="E24" s="170"/>
      <c r="F24" s="170"/>
      <c r="G24" s="170"/>
      <c r="H24" s="171"/>
      <c r="I24" s="171"/>
      <c r="J24" s="164"/>
      <c r="K24" s="149"/>
    </row>
    <row r="25" spans="1:11" s="172" customFormat="1" ht="12.75" customHeight="1" x14ac:dyDescent="0.2">
      <c r="A25" s="135">
        <v>1968</v>
      </c>
      <c r="B25" s="135">
        <v>1</v>
      </c>
      <c r="C25" s="150" t="s">
        <v>87</v>
      </c>
      <c r="D25" s="169">
        <v>42</v>
      </c>
      <c r="E25" s="170">
        <v>3</v>
      </c>
      <c r="F25" s="170">
        <f>D25-E25</f>
        <v>39</v>
      </c>
      <c r="G25" s="170">
        <v>144</v>
      </c>
      <c r="H25" s="171"/>
      <c r="I25" s="171"/>
      <c r="J25" s="164"/>
      <c r="K25" s="149"/>
    </row>
    <row r="26" spans="1:11" s="172" customFormat="1" ht="12.75" customHeight="1" x14ac:dyDescent="0.2">
      <c r="A26" s="135">
        <v>1968</v>
      </c>
      <c r="B26" s="135">
        <v>2</v>
      </c>
      <c r="C26" s="150" t="s">
        <v>88</v>
      </c>
      <c r="D26" s="169">
        <v>60</v>
      </c>
      <c r="E26" s="170">
        <v>6</v>
      </c>
      <c r="F26" s="170">
        <f>D26-E26</f>
        <v>54</v>
      </c>
      <c r="G26" s="170">
        <v>209</v>
      </c>
      <c r="H26" s="171"/>
      <c r="I26" s="171"/>
      <c r="J26" s="164"/>
      <c r="K26" s="149"/>
    </row>
    <row r="27" spans="1:11" s="172" customFormat="1" ht="12.75" customHeight="1" x14ac:dyDescent="0.2">
      <c r="A27" s="135">
        <v>1968</v>
      </c>
      <c r="B27" s="135">
        <v>3</v>
      </c>
      <c r="C27" s="150" t="s">
        <v>89</v>
      </c>
      <c r="D27" s="169">
        <v>53</v>
      </c>
      <c r="E27" s="170">
        <v>7</v>
      </c>
      <c r="F27" s="170">
        <f>D27-E27</f>
        <v>46</v>
      </c>
      <c r="G27" s="170">
        <v>283</v>
      </c>
      <c r="H27" s="171"/>
      <c r="I27" s="171"/>
      <c r="J27" s="164"/>
      <c r="K27" s="149"/>
    </row>
    <row r="28" spans="1:11" s="172" customFormat="1" ht="12.75" customHeight="1" thickBot="1" x14ac:dyDescent="0.25">
      <c r="A28" s="135">
        <v>1968</v>
      </c>
      <c r="B28" s="135">
        <v>4</v>
      </c>
      <c r="C28" s="150" t="s">
        <v>86</v>
      </c>
      <c r="D28" s="169">
        <v>78</v>
      </c>
      <c r="E28" s="170">
        <v>13</v>
      </c>
      <c r="F28" s="170">
        <f>D28-E28</f>
        <v>65</v>
      </c>
      <c r="G28" s="170">
        <v>372</v>
      </c>
      <c r="H28" s="171"/>
      <c r="I28" s="171">
        <v>6</v>
      </c>
      <c r="J28" s="164">
        <v>6</v>
      </c>
      <c r="K28" s="149"/>
    </row>
    <row r="29" spans="1:11" s="172" customFormat="1" ht="12.75" customHeight="1" x14ac:dyDescent="0.2">
      <c r="A29" s="135"/>
      <c r="B29" s="135"/>
      <c r="C29" s="150" t="s">
        <v>90</v>
      </c>
      <c r="D29" s="173">
        <f>SUM(D25:D28)</f>
        <v>233</v>
      </c>
      <c r="E29" s="174">
        <f>SUM(E25:E28)</f>
        <v>29</v>
      </c>
      <c r="F29" s="174">
        <f>SUM(F25:F28)</f>
        <v>204</v>
      </c>
      <c r="G29" s="174"/>
      <c r="H29" s="175"/>
      <c r="I29" s="175"/>
      <c r="J29" s="176"/>
      <c r="K29" s="149"/>
    </row>
    <row r="30" spans="1:11" s="172" customFormat="1" ht="12.75" customHeight="1" thickBot="1" x14ac:dyDescent="0.25">
      <c r="A30" s="135"/>
      <c r="B30" s="135"/>
      <c r="C30" s="155"/>
      <c r="D30" s="177"/>
      <c r="E30" s="178"/>
      <c r="F30" s="178"/>
      <c r="G30" s="178"/>
      <c r="H30" s="179"/>
      <c r="I30" s="179"/>
      <c r="J30" s="167"/>
      <c r="K30" s="149"/>
    </row>
    <row r="31" spans="1:11" s="172" customFormat="1" ht="12.75" customHeight="1" x14ac:dyDescent="0.2">
      <c r="A31" s="135"/>
      <c r="B31" s="135"/>
      <c r="C31" s="168">
        <v>1969</v>
      </c>
      <c r="D31" s="169"/>
      <c r="E31" s="170"/>
      <c r="F31" s="170"/>
      <c r="G31" s="170"/>
      <c r="H31" s="171"/>
      <c r="I31" s="171"/>
      <c r="J31" s="164"/>
      <c r="K31" s="149"/>
    </row>
    <row r="32" spans="1:11" s="172" customFormat="1" ht="12.75" customHeight="1" x14ac:dyDescent="0.2">
      <c r="A32" s="135">
        <v>1969</v>
      </c>
      <c r="B32" s="135">
        <v>1</v>
      </c>
      <c r="C32" s="150" t="s">
        <v>87</v>
      </c>
      <c r="D32" s="169">
        <v>160</v>
      </c>
      <c r="E32" s="170">
        <v>15</v>
      </c>
      <c r="F32" s="170">
        <f>D32-E32</f>
        <v>145</v>
      </c>
      <c r="G32" s="170">
        <v>609</v>
      </c>
      <c r="H32" s="171"/>
      <c r="I32" s="171"/>
      <c r="J32" s="164"/>
      <c r="K32" s="149"/>
    </row>
    <row r="33" spans="1:11" s="172" customFormat="1" ht="12.75" customHeight="1" x14ac:dyDescent="0.2">
      <c r="A33" s="135">
        <v>1969</v>
      </c>
      <c r="B33" s="135">
        <v>2</v>
      </c>
      <c r="C33" s="150" t="s">
        <v>88</v>
      </c>
      <c r="D33" s="169">
        <v>321</v>
      </c>
      <c r="E33" s="170">
        <v>44</v>
      </c>
      <c r="F33" s="170">
        <f>D33-E33</f>
        <v>277</v>
      </c>
      <c r="G33" s="170">
        <v>805</v>
      </c>
      <c r="H33" s="171"/>
      <c r="I33" s="171"/>
      <c r="J33" s="164"/>
      <c r="K33" s="149"/>
    </row>
    <row r="34" spans="1:11" s="172" customFormat="1" ht="12.75" customHeight="1" x14ac:dyDescent="0.2">
      <c r="A34" s="135">
        <v>1969</v>
      </c>
      <c r="B34" s="135">
        <v>3</v>
      </c>
      <c r="C34" s="150" t="s">
        <v>89</v>
      </c>
      <c r="D34" s="169">
        <v>58</v>
      </c>
      <c r="E34" s="170">
        <v>48</v>
      </c>
      <c r="F34" s="170">
        <f>D34-E34</f>
        <v>10</v>
      </c>
      <c r="G34" s="170">
        <v>751</v>
      </c>
      <c r="H34" s="171"/>
      <c r="I34" s="171"/>
      <c r="J34" s="164"/>
      <c r="K34" s="149"/>
    </row>
    <row r="35" spans="1:11" s="172" customFormat="1" ht="12.75" customHeight="1" thickBot="1" x14ac:dyDescent="0.25">
      <c r="A35" s="135">
        <v>1969</v>
      </c>
      <c r="B35" s="135">
        <v>4</v>
      </c>
      <c r="C35" s="150" t="s">
        <v>86</v>
      </c>
      <c r="D35" s="169">
        <v>19</v>
      </c>
      <c r="E35" s="170">
        <v>37</v>
      </c>
      <c r="F35" s="170">
        <f>D35-E35</f>
        <v>-18</v>
      </c>
      <c r="G35" s="170">
        <v>691</v>
      </c>
      <c r="H35" s="171"/>
      <c r="I35" s="171">
        <v>9</v>
      </c>
      <c r="J35" s="164">
        <v>6</v>
      </c>
      <c r="K35" s="149"/>
    </row>
    <row r="36" spans="1:11" s="172" customFormat="1" ht="12.75" customHeight="1" x14ac:dyDescent="0.2">
      <c r="A36" s="135"/>
      <c r="B36" s="135"/>
      <c r="C36" s="150"/>
      <c r="D36" s="173">
        <f>SUM(D32:D35)</f>
        <v>558</v>
      </c>
      <c r="E36" s="174">
        <f>SUM(E32:E35)</f>
        <v>144</v>
      </c>
      <c r="F36" s="174">
        <f>SUM(F32:F35)</f>
        <v>414</v>
      </c>
      <c r="G36" s="174"/>
      <c r="H36" s="175"/>
      <c r="I36" s="175"/>
      <c r="J36" s="176"/>
      <c r="K36" s="149"/>
    </row>
    <row r="37" spans="1:11" s="172" customFormat="1" ht="12.75" customHeight="1" thickBot="1" x14ac:dyDescent="0.25">
      <c r="A37" s="135"/>
      <c r="B37" s="135"/>
      <c r="C37" s="155"/>
      <c r="D37" s="177"/>
      <c r="E37" s="178"/>
      <c r="F37" s="178"/>
      <c r="G37" s="178"/>
      <c r="H37" s="179"/>
      <c r="I37" s="179"/>
      <c r="J37" s="167"/>
      <c r="K37" s="149"/>
    </row>
    <row r="38" spans="1:11" s="172" customFormat="1" ht="12.75" customHeight="1" x14ac:dyDescent="0.2">
      <c r="A38" s="135"/>
      <c r="B38" s="135"/>
      <c r="C38" s="168">
        <v>1970</v>
      </c>
      <c r="D38" s="169"/>
      <c r="E38" s="170"/>
      <c r="F38" s="170"/>
      <c r="G38" s="170"/>
      <c r="H38" s="171"/>
      <c r="I38" s="171"/>
      <c r="J38" s="164"/>
      <c r="K38" s="149"/>
    </row>
    <row r="39" spans="1:11" s="172" customFormat="1" ht="12.75" customHeight="1" x14ac:dyDescent="0.2">
      <c r="A39" s="135">
        <v>1970</v>
      </c>
      <c r="B39" s="135">
        <v>1</v>
      </c>
      <c r="C39" s="150" t="s">
        <v>87</v>
      </c>
      <c r="D39" s="169">
        <v>17</v>
      </c>
      <c r="E39" s="170">
        <v>64</v>
      </c>
      <c r="F39" s="170">
        <f>D39-E39</f>
        <v>-47</v>
      </c>
      <c r="G39" s="170">
        <v>532</v>
      </c>
      <c r="H39" s="171"/>
      <c r="I39" s="171"/>
      <c r="J39" s="164"/>
      <c r="K39" s="149"/>
    </row>
    <row r="40" spans="1:11" s="172" customFormat="1" ht="12.75" customHeight="1" x14ac:dyDescent="0.2">
      <c r="A40" s="135">
        <v>1970</v>
      </c>
      <c r="B40" s="135">
        <v>2</v>
      </c>
      <c r="C40" s="150" t="s">
        <v>88</v>
      </c>
      <c r="D40" s="169">
        <v>7</v>
      </c>
      <c r="E40" s="170">
        <v>26</v>
      </c>
      <c r="F40" s="170">
        <f>D40-E40</f>
        <v>-19</v>
      </c>
      <c r="G40" s="170">
        <v>415</v>
      </c>
      <c r="H40" s="171"/>
      <c r="I40" s="171"/>
      <c r="J40" s="164"/>
      <c r="K40" s="149"/>
    </row>
    <row r="41" spans="1:11" s="172" customFormat="1" ht="12.75" customHeight="1" x14ac:dyDescent="0.2">
      <c r="A41" s="135">
        <v>1970</v>
      </c>
      <c r="B41" s="135">
        <v>3</v>
      </c>
      <c r="C41" s="150" t="s">
        <v>89</v>
      </c>
      <c r="D41" s="169">
        <v>5</v>
      </c>
      <c r="E41" s="170">
        <v>12</v>
      </c>
      <c r="F41" s="170">
        <f>D41-E41</f>
        <v>-7</v>
      </c>
      <c r="G41" s="170">
        <v>430</v>
      </c>
      <c r="H41" s="171"/>
      <c r="I41" s="171"/>
      <c r="J41" s="164"/>
      <c r="K41" s="149"/>
    </row>
    <row r="42" spans="1:11" s="172" customFormat="1" ht="12.75" customHeight="1" thickBot="1" x14ac:dyDescent="0.25">
      <c r="A42" s="135">
        <v>1970</v>
      </c>
      <c r="B42" s="135">
        <v>4</v>
      </c>
      <c r="C42" s="150" t="s">
        <v>86</v>
      </c>
      <c r="D42" s="169">
        <v>5</v>
      </c>
      <c r="E42" s="170">
        <v>22</v>
      </c>
      <c r="F42" s="170">
        <f>D42-E42</f>
        <v>-17</v>
      </c>
      <c r="G42" s="170">
        <v>358</v>
      </c>
      <c r="H42" s="171"/>
      <c r="I42" s="171">
        <v>10</v>
      </c>
      <c r="J42" s="164">
        <v>6</v>
      </c>
      <c r="K42" s="149"/>
    </row>
    <row r="43" spans="1:11" s="172" customFormat="1" ht="12.75" customHeight="1" x14ac:dyDescent="0.2">
      <c r="A43" s="135"/>
      <c r="B43" s="135"/>
      <c r="C43" s="150"/>
      <c r="D43" s="173">
        <f>SUM(D39:D42)</f>
        <v>34</v>
      </c>
      <c r="E43" s="174">
        <f>SUM(E39:E42)</f>
        <v>124</v>
      </c>
      <c r="F43" s="174">
        <f>SUM(F39:F42)</f>
        <v>-90</v>
      </c>
      <c r="G43" s="174"/>
      <c r="H43" s="175"/>
      <c r="I43" s="175"/>
      <c r="J43" s="176"/>
      <c r="K43" s="149"/>
    </row>
    <row r="44" spans="1:11" s="172" customFormat="1" ht="12.75" customHeight="1" thickBot="1" x14ac:dyDescent="0.25">
      <c r="A44" s="135"/>
      <c r="B44" s="135"/>
      <c r="C44" s="155"/>
      <c r="D44" s="177"/>
      <c r="E44" s="178"/>
      <c r="F44" s="178"/>
      <c r="G44" s="178"/>
      <c r="H44" s="179"/>
      <c r="I44" s="179"/>
      <c r="J44" s="167"/>
      <c r="K44" s="149"/>
    </row>
    <row r="45" spans="1:11" s="172" customFormat="1" ht="12.75" customHeight="1" x14ac:dyDescent="0.2">
      <c r="A45" s="135"/>
      <c r="B45" s="135"/>
      <c r="C45" s="168">
        <v>1971</v>
      </c>
      <c r="D45" s="169"/>
      <c r="E45" s="170"/>
      <c r="F45" s="170"/>
      <c r="G45" s="170"/>
      <c r="H45" s="171"/>
      <c r="I45" s="171"/>
      <c r="J45" s="164"/>
      <c r="K45" s="149"/>
    </row>
    <row r="46" spans="1:11" s="172" customFormat="1" ht="12.75" customHeight="1" x14ac:dyDescent="0.2">
      <c r="A46" s="135">
        <v>1971</v>
      </c>
      <c r="B46" s="135">
        <v>1</v>
      </c>
      <c r="C46" s="150" t="s">
        <v>87</v>
      </c>
      <c r="D46" s="169">
        <v>7</v>
      </c>
      <c r="E46" s="170">
        <v>15</v>
      </c>
      <c r="F46" s="170">
        <f>D46-E46</f>
        <v>-8</v>
      </c>
      <c r="G46" s="170">
        <v>335</v>
      </c>
      <c r="H46" s="171"/>
      <c r="I46" s="171"/>
      <c r="J46" s="164"/>
      <c r="K46" s="149"/>
    </row>
    <row r="47" spans="1:11" s="172" customFormat="1" ht="12.75" customHeight="1" x14ac:dyDescent="0.2">
      <c r="A47" s="135">
        <v>1971</v>
      </c>
      <c r="B47" s="135">
        <v>2</v>
      </c>
      <c r="C47" s="150" t="s">
        <v>88</v>
      </c>
      <c r="D47" s="169">
        <v>6</v>
      </c>
      <c r="E47" s="170">
        <v>9</v>
      </c>
      <c r="F47" s="170">
        <f>D47-E47</f>
        <v>-3</v>
      </c>
      <c r="G47" s="170">
        <v>382</v>
      </c>
      <c r="H47" s="171"/>
      <c r="I47" s="171"/>
      <c r="J47" s="164"/>
      <c r="K47" s="149"/>
    </row>
    <row r="48" spans="1:11" s="172" customFormat="1" ht="12.75" customHeight="1" x14ac:dyDescent="0.2">
      <c r="A48" s="135">
        <v>1971</v>
      </c>
      <c r="B48" s="135">
        <v>3</v>
      </c>
      <c r="C48" s="150" t="s">
        <v>89</v>
      </c>
      <c r="D48" s="169">
        <v>11</v>
      </c>
      <c r="E48" s="170">
        <v>9</v>
      </c>
      <c r="F48" s="170">
        <f>D48-E48</f>
        <v>2</v>
      </c>
      <c r="G48" s="170">
        <v>336</v>
      </c>
      <c r="H48" s="171"/>
      <c r="I48" s="171"/>
      <c r="J48" s="164"/>
      <c r="K48" s="149"/>
    </row>
    <row r="49" spans="1:11" s="172" customFormat="1" ht="12.75" customHeight="1" thickBot="1" x14ac:dyDescent="0.25">
      <c r="A49" s="135">
        <v>1971</v>
      </c>
      <c r="B49" s="135">
        <v>4</v>
      </c>
      <c r="C49" s="150" t="s">
        <v>86</v>
      </c>
      <c r="D49" s="169">
        <v>8</v>
      </c>
      <c r="E49" s="170">
        <v>7</v>
      </c>
      <c r="F49" s="170">
        <f>D49-E49</f>
        <v>1</v>
      </c>
      <c r="G49" s="170">
        <v>374</v>
      </c>
      <c r="H49" s="171"/>
      <c r="I49" s="171">
        <v>10</v>
      </c>
      <c r="J49" s="164">
        <v>6</v>
      </c>
      <c r="K49" s="149"/>
    </row>
    <row r="50" spans="1:11" s="172" customFormat="1" ht="12.75" customHeight="1" x14ac:dyDescent="0.2">
      <c r="A50" s="135"/>
      <c r="B50" s="135"/>
      <c r="C50" s="150"/>
      <c r="D50" s="173">
        <f>SUM(D46:D49)</f>
        <v>32</v>
      </c>
      <c r="E50" s="174">
        <f>SUM(E46:E49)</f>
        <v>40</v>
      </c>
      <c r="F50" s="174">
        <f>SUM(F46:F49)</f>
        <v>-8</v>
      </c>
      <c r="G50" s="174"/>
      <c r="H50" s="175"/>
      <c r="I50" s="175"/>
      <c r="J50" s="176"/>
      <c r="K50" s="149"/>
    </row>
    <row r="51" spans="1:11" s="172" customFormat="1" ht="12.75" customHeight="1" thickBot="1" x14ac:dyDescent="0.25">
      <c r="A51" s="135"/>
      <c r="B51" s="135"/>
      <c r="C51" s="155"/>
      <c r="D51" s="177"/>
      <c r="E51" s="178"/>
      <c r="F51" s="178"/>
      <c r="G51" s="178"/>
      <c r="H51" s="179"/>
      <c r="I51" s="179"/>
      <c r="J51" s="167"/>
      <c r="K51" s="149"/>
    </row>
    <row r="52" spans="1:11" s="172" customFormat="1" ht="12.75" customHeight="1" x14ac:dyDescent="0.2">
      <c r="A52" s="135"/>
      <c r="B52" s="135"/>
      <c r="C52" s="168">
        <v>1972</v>
      </c>
      <c r="D52" s="169"/>
      <c r="E52" s="170"/>
      <c r="F52" s="170"/>
      <c r="G52" s="170"/>
      <c r="H52" s="171"/>
      <c r="I52" s="171"/>
      <c r="J52" s="164"/>
      <c r="K52" s="149"/>
    </row>
    <row r="53" spans="1:11" s="172" customFormat="1" ht="12.75" customHeight="1" x14ac:dyDescent="0.2">
      <c r="A53" s="135">
        <v>1972</v>
      </c>
      <c r="B53" s="135">
        <v>1</v>
      </c>
      <c r="C53" s="150" t="s">
        <v>87</v>
      </c>
      <c r="D53" s="169">
        <v>12</v>
      </c>
      <c r="E53" s="170">
        <v>10</v>
      </c>
      <c r="F53" s="170">
        <f>D53-E53</f>
        <v>2</v>
      </c>
      <c r="G53" s="170">
        <v>405</v>
      </c>
      <c r="H53" s="171"/>
      <c r="I53" s="171"/>
      <c r="J53" s="164"/>
      <c r="K53" s="149"/>
    </row>
    <row r="54" spans="1:11" s="172" customFormat="1" ht="12.75" customHeight="1" x14ac:dyDescent="0.2">
      <c r="A54" s="135">
        <v>1972</v>
      </c>
      <c r="B54" s="135">
        <v>2</v>
      </c>
      <c r="C54" s="150" t="s">
        <v>88</v>
      </c>
      <c r="D54" s="169">
        <v>12</v>
      </c>
      <c r="E54" s="170">
        <v>12</v>
      </c>
      <c r="F54" s="170">
        <f>D54-E54</f>
        <v>0</v>
      </c>
      <c r="G54" s="170">
        <v>438</v>
      </c>
      <c r="H54" s="171"/>
      <c r="I54" s="171"/>
      <c r="J54" s="164"/>
      <c r="K54" s="149"/>
    </row>
    <row r="55" spans="1:11" s="172" customFormat="1" ht="12.75" customHeight="1" x14ac:dyDescent="0.2">
      <c r="A55" s="135">
        <v>1972</v>
      </c>
      <c r="B55" s="135">
        <v>3</v>
      </c>
      <c r="C55" s="150" t="s">
        <v>89</v>
      </c>
      <c r="D55" s="169">
        <v>11</v>
      </c>
      <c r="E55" s="170">
        <v>13</v>
      </c>
      <c r="F55" s="170">
        <f>D55-E55</f>
        <v>-2</v>
      </c>
      <c r="G55" s="170">
        <v>466</v>
      </c>
      <c r="H55" s="171"/>
      <c r="I55" s="171"/>
      <c r="J55" s="164"/>
      <c r="K55" s="149"/>
    </row>
    <row r="56" spans="1:11" s="172" customFormat="1" ht="12.75" customHeight="1" thickBot="1" x14ac:dyDescent="0.25">
      <c r="A56" s="135">
        <v>1972</v>
      </c>
      <c r="B56" s="135">
        <v>4</v>
      </c>
      <c r="C56" s="150" t="s">
        <v>86</v>
      </c>
      <c r="D56" s="169">
        <v>10</v>
      </c>
      <c r="E56" s="170">
        <v>12</v>
      </c>
      <c r="F56" s="170">
        <f>D56-E56</f>
        <v>-2</v>
      </c>
      <c r="G56" s="170">
        <v>499</v>
      </c>
      <c r="H56" s="171"/>
      <c r="I56" s="171">
        <v>10</v>
      </c>
      <c r="J56" s="164">
        <v>6</v>
      </c>
      <c r="K56" s="149"/>
    </row>
    <row r="57" spans="1:11" s="172" customFormat="1" ht="12.75" customHeight="1" x14ac:dyDescent="0.2">
      <c r="A57" s="135"/>
      <c r="B57" s="135"/>
      <c r="C57" s="150"/>
      <c r="D57" s="173">
        <f>SUM(D53:D56)</f>
        <v>45</v>
      </c>
      <c r="E57" s="174">
        <f>SUM(E53:E56)</f>
        <v>47</v>
      </c>
      <c r="F57" s="174">
        <f>SUM(F53:F56)</f>
        <v>-2</v>
      </c>
      <c r="G57" s="174"/>
      <c r="H57" s="175"/>
      <c r="I57" s="175"/>
      <c r="J57" s="176"/>
      <c r="K57" s="149"/>
    </row>
    <row r="58" spans="1:11" s="172" customFormat="1" ht="12.75" customHeight="1" thickBot="1" x14ac:dyDescent="0.25">
      <c r="A58" s="135"/>
      <c r="B58" s="135"/>
      <c r="C58" s="155"/>
      <c r="D58" s="177"/>
      <c r="E58" s="178"/>
      <c r="F58" s="178"/>
      <c r="G58" s="178"/>
      <c r="H58" s="179"/>
      <c r="I58" s="179"/>
      <c r="J58" s="167"/>
      <c r="K58" s="149"/>
    </row>
    <row r="59" spans="1:11" s="172" customFormat="1" ht="12.75" customHeight="1" x14ac:dyDescent="0.2">
      <c r="A59" s="135"/>
      <c r="B59" s="135"/>
      <c r="C59" s="168">
        <v>1973</v>
      </c>
      <c r="D59" s="169"/>
      <c r="E59" s="170"/>
      <c r="F59" s="170"/>
      <c r="G59" s="170"/>
      <c r="H59" s="171"/>
      <c r="I59" s="171"/>
      <c r="J59" s="164"/>
      <c r="K59" s="149"/>
    </row>
    <row r="60" spans="1:11" s="172" customFormat="1" ht="12.75" customHeight="1" x14ac:dyDescent="0.2">
      <c r="A60" s="135">
        <v>1973</v>
      </c>
      <c r="B60" s="135">
        <v>1</v>
      </c>
      <c r="C60" s="150" t="s">
        <v>87</v>
      </c>
      <c r="D60" s="169">
        <v>14</v>
      </c>
      <c r="E60" s="170">
        <v>15</v>
      </c>
      <c r="F60" s="170">
        <f>D60-E60</f>
        <v>-1</v>
      </c>
      <c r="G60" s="170">
        <v>498</v>
      </c>
      <c r="H60" s="171"/>
      <c r="I60" s="171"/>
      <c r="J60" s="164"/>
      <c r="K60" s="149"/>
    </row>
    <row r="61" spans="1:11" s="172" customFormat="1" ht="12.75" customHeight="1" x14ac:dyDescent="0.2">
      <c r="A61" s="135">
        <v>1973</v>
      </c>
      <c r="B61" s="135">
        <v>2</v>
      </c>
      <c r="C61" s="150" t="s">
        <v>88</v>
      </c>
      <c r="D61" s="169">
        <v>6</v>
      </c>
      <c r="E61" s="170">
        <v>18</v>
      </c>
      <c r="F61" s="170">
        <f>D61-E61</f>
        <v>-12</v>
      </c>
      <c r="G61" s="170">
        <v>500</v>
      </c>
      <c r="H61" s="171"/>
      <c r="I61" s="171"/>
      <c r="J61" s="164"/>
      <c r="K61" s="149"/>
    </row>
    <row r="62" spans="1:11" s="172" customFormat="1" ht="12.75" customHeight="1" x14ac:dyDescent="0.2">
      <c r="A62" s="135">
        <v>1973</v>
      </c>
      <c r="B62" s="135">
        <v>3</v>
      </c>
      <c r="C62" s="150" t="s">
        <v>89</v>
      </c>
      <c r="D62" s="169">
        <v>10</v>
      </c>
      <c r="E62" s="170">
        <v>29</v>
      </c>
      <c r="F62" s="170">
        <f>D62-E62</f>
        <v>-19</v>
      </c>
      <c r="G62" s="170">
        <v>413</v>
      </c>
      <c r="H62" s="171"/>
      <c r="I62" s="171"/>
      <c r="J62" s="164"/>
      <c r="K62" s="149"/>
    </row>
    <row r="63" spans="1:11" s="172" customFormat="1" ht="12.75" customHeight="1" thickBot="1" x14ac:dyDescent="0.25">
      <c r="A63" s="135">
        <v>1973</v>
      </c>
      <c r="B63" s="135">
        <v>4</v>
      </c>
      <c r="C63" s="150" t="s">
        <v>86</v>
      </c>
      <c r="D63" s="169">
        <v>8</v>
      </c>
      <c r="E63" s="170">
        <v>19</v>
      </c>
      <c r="F63" s="170">
        <f>D63-E63</f>
        <v>-11</v>
      </c>
      <c r="G63" s="170">
        <v>385</v>
      </c>
      <c r="H63" s="171"/>
      <c r="I63" s="171">
        <v>11</v>
      </c>
      <c r="J63" s="164">
        <v>6</v>
      </c>
      <c r="K63" s="149"/>
    </row>
    <row r="64" spans="1:11" s="172" customFormat="1" ht="12.75" customHeight="1" x14ac:dyDescent="0.2">
      <c r="A64" s="135"/>
      <c r="B64" s="135"/>
      <c r="C64" s="150"/>
      <c r="D64" s="173">
        <f>SUM(D60:D63)</f>
        <v>38</v>
      </c>
      <c r="E64" s="174">
        <f>SUM(E60:E63)</f>
        <v>81</v>
      </c>
      <c r="F64" s="174">
        <f>SUM(F60:F63)</f>
        <v>-43</v>
      </c>
      <c r="G64" s="174"/>
      <c r="H64" s="175"/>
      <c r="I64" s="175"/>
      <c r="J64" s="176"/>
      <c r="K64" s="149"/>
    </row>
    <row r="65" spans="1:11" s="172" customFormat="1" ht="12.75" customHeight="1" thickBot="1" x14ac:dyDescent="0.25">
      <c r="A65" s="135"/>
      <c r="B65" s="135"/>
      <c r="C65" s="155"/>
      <c r="D65" s="177"/>
      <c r="E65" s="178"/>
      <c r="F65" s="178"/>
      <c r="G65" s="178"/>
      <c r="H65" s="179"/>
      <c r="I65" s="179"/>
      <c r="J65" s="167"/>
      <c r="K65" s="149"/>
    </row>
    <row r="66" spans="1:11" s="172" customFormat="1" ht="12.75" customHeight="1" x14ac:dyDescent="0.2">
      <c r="A66" s="135"/>
      <c r="B66" s="135"/>
      <c r="C66" s="168">
        <v>1974</v>
      </c>
      <c r="D66" s="169"/>
      <c r="E66" s="170"/>
      <c r="F66" s="170"/>
      <c r="G66" s="170"/>
      <c r="H66" s="171"/>
      <c r="I66" s="171"/>
      <c r="J66" s="164"/>
      <c r="K66" s="149"/>
    </row>
    <row r="67" spans="1:11" s="172" customFormat="1" ht="12.75" customHeight="1" x14ac:dyDescent="0.2">
      <c r="A67" s="135">
        <v>1974</v>
      </c>
      <c r="B67" s="135">
        <v>1</v>
      </c>
      <c r="C67" s="150" t="s">
        <v>87</v>
      </c>
      <c r="D67" s="169">
        <v>10</v>
      </c>
      <c r="E67" s="170">
        <v>18</v>
      </c>
      <c r="F67" s="170">
        <f>D67-E67</f>
        <v>-8</v>
      </c>
      <c r="G67" s="170">
        <v>425</v>
      </c>
      <c r="H67" s="171"/>
      <c r="I67" s="171"/>
      <c r="J67" s="164"/>
      <c r="K67" s="149"/>
    </row>
    <row r="68" spans="1:11" s="172" customFormat="1" ht="12.75" customHeight="1" x14ac:dyDescent="0.2">
      <c r="A68" s="135">
        <v>1974</v>
      </c>
      <c r="B68" s="135">
        <v>2</v>
      </c>
      <c r="C68" s="150" t="s">
        <v>88</v>
      </c>
      <c r="D68" s="169">
        <v>5</v>
      </c>
      <c r="E68" s="170">
        <v>19</v>
      </c>
      <c r="F68" s="170">
        <f>D68-E68</f>
        <v>-14</v>
      </c>
      <c r="G68" s="170">
        <v>331</v>
      </c>
      <c r="H68" s="171"/>
      <c r="I68" s="171"/>
      <c r="J68" s="164"/>
      <c r="K68" s="149"/>
    </row>
    <row r="69" spans="1:11" s="172" customFormat="1" ht="12.75" customHeight="1" x14ac:dyDescent="0.2">
      <c r="A69" s="135">
        <v>1974</v>
      </c>
      <c r="B69" s="135">
        <v>3</v>
      </c>
      <c r="C69" s="150" t="s">
        <v>89</v>
      </c>
      <c r="D69" s="169">
        <v>6</v>
      </c>
      <c r="E69" s="170">
        <v>11</v>
      </c>
      <c r="F69" s="170">
        <f>D69-E69</f>
        <v>-5</v>
      </c>
      <c r="G69" s="170">
        <v>382</v>
      </c>
      <c r="H69" s="171"/>
      <c r="I69" s="171"/>
      <c r="J69" s="164"/>
      <c r="K69" s="149"/>
    </row>
    <row r="70" spans="1:11" s="172" customFormat="1" ht="12.75" customHeight="1" thickBot="1" x14ac:dyDescent="0.25">
      <c r="A70" s="135">
        <v>1974</v>
      </c>
      <c r="B70" s="135">
        <v>4</v>
      </c>
      <c r="C70" s="150" t="s">
        <v>86</v>
      </c>
      <c r="D70" s="169">
        <v>6</v>
      </c>
      <c r="E70" s="170">
        <v>7</v>
      </c>
      <c r="F70" s="170">
        <f>D70-E70</f>
        <v>-1</v>
      </c>
      <c r="G70" s="170">
        <v>302</v>
      </c>
      <c r="H70" s="171"/>
      <c r="I70" s="171">
        <v>11</v>
      </c>
      <c r="J70" s="164">
        <v>8</v>
      </c>
      <c r="K70" s="149"/>
    </row>
    <row r="71" spans="1:11" s="172" customFormat="1" ht="12.75" customHeight="1" x14ac:dyDescent="0.2">
      <c r="A71" s="135"/>
      <c r="B71" s="135"/>
      <c r="C71" s="150"/>
      <c r="D71" s="173">
        <f>SUM(D67:D70)</f>
        <v>27</v>
      </c>
      <c r="E71" s="174">
        <f>SUM(E67:E70)</f>
        <v>55</v>
      </c>
      <c r="F71" s="174">
        <f>SUM(F67:F70)</f>
        <v>-28</v>
      </c>
      <c r="G71" s="174"/>
      <c r="H71" s="175"/>
      <c r="I71" s="175"/>
      <c r="J71" s="176"/>
      <c r="K71" s="149"/>
    </row>
    <row r="72" spans="1:11" s="172" customFormat="1" ht="12.75" customHeight="1" thickBot="1" x14ac:dyDescent="0.25">
      <c r="A72" s="135"/>
      <c r="B72" s="135"/>
      <c r="C72" s="155"/>
      <c r="D72" s="177"/>
      <c r="E72" s="178"/>
      <c r="F72" s="178"/>
      <c r="G72" s="178"/>
      <c r="H72" s="179"/>
      <c r="I72" s="179"/>
      <c r="J72" s="167"/>
      <c r="K72" s="149"/>
    </row>
    <row r="73" spans="1:11" ht="12.75" customHeight="1" x14ac:dyDescent="0.2">
      <c r="A73" s="135"/>
      <c r="B73" s="135"/>
      <c r="C73" s="168">
        <v>1975</v>
      </c>
      <c r="D73" s="169"/>
      <c r="E73" s="170"/>
      <c r="F73" s="170"/>
      <c r="G73" s="170"/>
      <c r="H73" s="171"/>
      <c r="I73" s="171"/>
      <c r="J73" s="164"/>
      <c r="K73" s="149"/>
    </row>
    <row r="74" spans="1:11" ht="12.75" customHeight="1" x14ac:dyDescent="0.2">
      <c r="A74" s="135">
        <v>1975</v>
      </c>
      <c r="B74" s="135">
        <v>1</v>
      </c>
      <c r="C74" s="150" t="s">
        <v>87</v>
      </c>
      <c r="D74" s="169">
        <v>6.8862550000000002</v>
      </c>
      <c r="E74" s="170">
        <v>7.9536499999999997</v>
      </c>
      <c r="F74" s="170">
        <f>D74-E74</f>
        <v>-1.0673949999999994</v>
      </c>
      <c r="G74" s="170">
        <v>312.743517</v>
      </c>
      <c r="H74" s="171"/>
      <c r="I74" s="171">
        <v>11</v>
      </c>
      <c r="J74" s="164">
        <v>8</v>
      </c>
      <c r="K74" s="149"/>
    </row>
    <row r="75" spans="1:11" ht="12.75" customHeight="1" x14ac:dyDescent="0.2">
      <c r="A75" s="135">
        <v>1975</v>
      </c>
      <c r="B75" s="135">
        <v>2</v>
      </c>
      <c r="C75" s="150" t="s">
        <v>88</v>
      </c>
      <c r="D75" s="169">
        <v>4.8835059999999997</v>
      </c>
      <c r="E75" s="170">
        <v>9.3260509999999996</v>
      </c>
      <c r="F75" s="170">
        <f>D75-E75</f>
        <v>-4.442545</v>
      </c>
      <c r="G75" s="170">
        <v>353.14828899999998</v>
      </c>
      <c r="H75" s="171"/>
      <c r="I75" s="171">
        <v>11</v>
      </c>
      <c r="J75" s="164">
        <v>8</v>
      </c>
      <c r="K75" s="149"/>
    </row>
    <row r="76" spans="1:11" ht="12.75" customHeight="1" x14ac:dyDescent="0.2">
      <c r="A76" s="135">
        <v>1975</v>
      </c>
      <c r="B76" s="135">
        <v>3</v>
      </c>
      <c r="C76" s="150" t="s">
        <v>89</v>
      </c>
      <c r="D76" s="169">
        <v>7.1119700000000003</v>
      </c>
      <c r="E76" s="170">
        <v>7.5013110000000003</v>
      </c>
      <c r="F76" s="170">
        <f>D76-E76</f>
        <v>-0.38934099999999994</v>
      </c>
      <c r="G76" s="170">
        <v>287.50166000000002</v>
      </c>
      <c r="H76" s="171"/>
      <c r="I76" s="171">
        <v>11</v>
      </c>
      <c r="J76" s="164">
        <v>8</v>
      </c>
      <c r="K76" s="149"/>
    </row>
    <row r="77" spans="1:11" ht="12.75" customHeight="1" thickBot="1" x14ac:dyDescent="0.25">
      <c r="A77" s="135">
        <v>1975</v>
      </c>
      <c r="B77" s="135">
        <v>4</v>
      </c>
      <c r="C77" s="150" t="s">
        <v>86</v>
      </c>
      <c r="D77" s="169">
        <v>4.3399179999999999</v>
      </c>
      <c r="E77" s="170">
        <v>4.8811540000000004</v>
      </c>
      <c r="F77" s="170">
        <f>D77-E77</f>
        <v>-0.54123600000000049</v>
      </c>
      <c r="G77" s="170">
        <v>313.18986799999999</v>
      </c>
      <c r="H77" s="171"/>
      <c r="I77" s="171">
        <v>11</v>
      </c>
      <c r="J77" s="164">
        <v>8</v>
      </c>
      <c r="K77" s="149"/>
    </row>
    <row r="78" spans="1:11" ht="12.75" customHeight="1" x14ac:dyDescent="0.2">
      <c r="A78" s="135"/>
      <c r="B78" s="135"/>
      <c r="C78" s="150"/>
      <c r="D78" s="173">
        <f>SUM(D74:D77)</f>
        <v>23.221648999999999</v>
      </c>
      <c r="E78" s="174">
        <f>SUM(E74:E77)</f>
        <v>29.662165999999999</v>
      </c>
      <c r="F78" s="174">
        <f>SUM(F74:F77)</f>
        <v>-6.4405169999999998</v>
      </c>
      <c r="G78" s="174"/>
      <c r="H78" s="175"/>
      <c r="I78" s="175"/>
      <c r="J78" s="176"/>
      <c r="K78" s="149"/>
    </row>
    <row r="79" spans="1:11" ht="12.75" customHeight="1" thickBot="1" x14ac:dyDescent="0.25">
      <c r="A79" s="135"/>
      <c r="B79" s="135"/>
      <c r="C79" s="155"/>
      <c r="D79" s="177"/>
      <c r="E79" s="178"/>
      <c r="F79" s="178"/>
      <c r="G79" s="178"/>
      <c r="H79" s="179"/>
      <c r="I79" s="179"/>
      <c r="J79" s="167"/>
      <c r="K79" s="149"/>
    </row>
    <row r="80" spans="1:11" ht="12.75" customHeight="1" x14ac:dyDescent="0.2">
      <c r="A80" s="135"/>
      <c r="B80" s="135"/>
      <c r="C80" s="168">
        <v>1976</v>
      </c>
      <c r="D80" s="169"/>
      <c r="E80" s="170"/>
      <c r="F80" s="170"/>
      <c r="G80" s="170"/>
      <c r="H80" s="171"/>
      <c r="I80" s="171"/>
      <c r="J80" s="164"/>
      <c r="K80" s="149"/>
    </row>
    <row r="81" spans="1:11" ht="12.75" customHeight="1" x14ac:dyDescent="0.2">
      <c r="A81" s="135">
        <v>1976</v>
      </c>
      <c r="B81" s="135">
        <v>1</v>
      </c>
      <c r="C81" s="150" t="s">
        <v>87</v>
      </c>
      <c r="D81" s="169">
        <v>6.1744380000000003</v>
      </c>
      <c r="E81" s="170">
        <v>8.7082899999999999</v>
      </c>
      <c r="F81" s="170">
        <f>D81-E81</f>
        <v>-2.5338519999999995</v>
      </c>
      <c r="G81" s="170">
        <v>291.89289100000002</v>
      </c>
      <c r="H81" s="171"/>
      <c r="I81" s="171">
        <v>11</v>
      </c>
      <c r="J81" s="164">
        <v>8</v>
      </c>
      <c r="K81" s="149"/>
    </row>
    <row r="82" spans="1:11" ht="12.75" customHeight="1" x14ac:dyDescent="0.2">
      <c r="A82" s="135">
        <v>1976</v>
      </c>
      <c r="B82" s="135">
        <v>2</v>
      </c>
      <c r="C82" s="150" t="s">
        <v>88</v>
      </c>
      <c r="D82" s="169">
        <v>4.1901330000000003</v>
      </c>
      <c r="E82" s="170">
        <v>8.1944540000000003</v>
      </c>
      <c r="F82" s="170">
        <f>D82-E82</f>
        <v>-4.004321</v>
      </c>
      <c r="G82" s="170">
        <v>293.37356699999998</v>
      </c>
      <c r="H82" s="171"/>
      <c r="I82" s="171">
        <v>11</v>
      </c>
      <c r="J82" s="164">
        <v>8</v>
      </c>
      <c r="K82" s="149"/>
    </row>
    <row r="83" spans="1:11" ht="12.75" customHeight="1" x14ac:dyDescent="0.2">
      <c r="A83" s="135">
        <v>1976</v>
      </c>
      <c r="B83" s="135">
        <v>3</v>
      </c>
      <c r="C83" s="150" t="s">
        <v>89</v>
      </c>
      <c r="D83" s="169">
        <v>5.8148289999999996</v>
      </c>
      <c r="E83" s="170">
        <v>6.9942690000000001</v>
      </c>
      <c r="F83" s="170">
        <f>D83-E83</f>
        <v>-1.1794400000000005</v>
      </c>
      <c r="G83" s="170">
        <v>279.95160600000003</v>
      </c>
      <c r="H83" s="171"/>
      <c r="I83" s="171">
        <v>11</v>
      </c>
      <c r="J83" s="164">
        <v>8</v>
      </c>
      <c r="K83" s="149"/>
    </row>
    <row r="84" spans="1:11" ht="12.75" customHeight="1" thickBot="1" x14ac:dyDescent="0.25">
      <c r="A84" s="135">
        <v>1976</v>
      </c>
      <c r="B84" s="135">
        <v>4</v>
      </c>
      <c r="C84" s="150" t="s">
        <v>86</v>
      </c>
      <c r="D84" s="169">
        <v>6.6713579999999997</v>
      </c>
      <c r="E84" s="170">
        <v>4.5373150000000004</v>
      </c>
      <c r="F84" s="170">
        <f>D84-E84</f>
        <v>2.1340429999999992</v>
      </c>
      <c r="G84" s="170">
        <v>286.22105599999998</v>
      </c>
      <c r="H84" s="171"/>
      <c r="I84" s="171">
        <v>11</v>
      </c>
      <c r="J84" s="164">
        <v>8</v>
      </c>
      <c r="K84" s="149"/>
    </row>
    <row r="85" spans="1:11" ht="12.75" customHeight="1" x14ac:dyDescent="0.2">
      <c r="A85" s="135"/>
      <c r="B85" s="135"/>
      <c r="C85" s="150"/>
      <c r="D85" s="173">
        <f>SUM(D81:D84)</f>
        <v>22.850757999999999</v>
      </c>
      <c r="E85" s="174">
        <f>SUM(E81:E84)</f>
        <v>28.434327999999997</v>
      </c>
      <c r="F85" s="174">
        <f>SUM(F81:F84)</f>
        <v>-5.5835700000000008</v>
      </c>
      <c r="G85" s="174"/>
      <c r="H85" s="175"/>
      <c r="I85" s="175"/>
      <c r="J85" s="176"/>
      <c r="K85" s="149"/>
    </row>
    <row r="86" spans="1:11" ht="12.75" customHeight="1" thickBot="1" x14ac:dyDescent="0.25">
      <c r="A86" s="135"/>
      <c r="B86" s="135"/>
      <c r="C86" s="155"/>
      <c r="D86" s="177"/>
      <c r="E86" s="178"/>
      <c r="F86" s="178"/>
      <c r="G86" s="178"/>
      <c r="H86" s="179"/>
      <c r="I86" s="179"/>
      <c r="J86" s="167"/>
      <c r="K86" s="149"/>
    </row>
    <row r="87" spans="1:11" ht="12.75" customHeight="1" x14ac:dyDescent="0.2">
      <c r="A87" s="135"/>
      <c r="B87" s="135"/>
      <c r="C87" s="168">
        <v>1977</v>
      </c>
      <c r="D87" s="169"/>
      <c r="E87" s="170"/>
      <c r="F87" s="170"/>
      <c r="G87" s="170"/>
      <c r="H87" s="171"/>
      <c r="I87" s="171"/>
      <c r="J87" s="164"/>
      <c r="K87" s="149"/>
    </row>
    <row r="88" spans="1:11" ht="12.75" customHeight="1" x14ac:dyDescent="0.2">
      <c r="A88" s="135">
        <v>1977</v>
      </c>
      <c r="B88" s="135">
        <v>1</v>
      </c>
      <c r="C88" s="150" t="s">
        <v>87</v>
      </c>
      <c r="D88" s="169">
        <v>6.6405890000000003</v>
      </c>
      <c r="E88" s="170">
        <v>6.9777649999999998</v>
      </c>
      <c r="F88" s="170">
        <f>D88-E88</f>
        <v>-0.33717599999999948</v>
      </c>
      <c r="G88" s="170">
        <v>272.51360599999998</v>
      </c>
      <c r="H88" s="171"/>
      <c r="I88" s="171">
        <v>11</v>
      </c>
      <c r="J88" s="164">
        <v>8</v>
      </c>
      <c r="K88" s="149"/>
    </row>
    <row r="89" spans="1:11" ht="12.75" customHeight="1" x14ac:dyDescent="0.2">
      <c r="A89" s="135">
        <v>1977</v>
      </c>
      <c r="B89" s="135">
        <v>2</v>
      </c>
      <c r="C89" s="150" t="s">
        <v>88</v>
      </c>
      <c r="D89" s="169">
        <v>5.6606249999999996</v>
      </c>
      <c r="E89" s="170">
        <v>6.4630650000000003</v>
      </c>
      <c r="F89" s="170">
        <f>D89-E89</f>
        <v>-0.80244000000000071</v>
      </c>
      <c r="G89" s="170">
        <v>275.465822</v>
      </c>
      <c r="H89" s="171"/>
      <c r="I89" s="171">
        <v>11</v>
      </c>
      <c r="J89" s="164">
        <v>8</v>
      </c>
      <c r="K89" s="149"/>
    </row>
    <row r="90" spans="1:11" ht="12.75" customHeight="1" x14ac:dyDescent="0.2">
      <c r="A90" s="135">
        <v>1977</v>
      </c>
      <c r="B90" s="135">
        <v>3</v>
      </c>
      <c r="C90" s="150" t="s">
        <v>89</v>
      </c>
      <c r="D90" s="169">
        <v>5.2504730000000004</v>
      </c>
      <c r="E90" s="170">
        <v>7.9068829999999997</v>
      </c>
      <c r="F90" s="170">
        <f>D90-E90</f>
        <v>-2.6564099999999993</v>
      </c>
      <c r="G90" s="170">
        <v>309.442046</v>
      </c>
      <c r="H90" s="171"/>
      <c r="I90" s="171">
        <v>11</v>
      </c>
      <c r="J90" s="164">
        <v>8</v>
      </c>
      <c r="K90" s="149"/>
    </row>
    <row r="91" spans="1:11" ht="12.75" customHeight="1" thickBot="1" x14ac:dyDescent="0.25">
      <c r="A91" s="135">
        <v>1977</v>
      </c>
      <c r="B91" s="135">
        <v>4</v>
      </c>
      <c r="C91" s="150" t="s">
        <v>86</v>
      </c>
      <c r="D91" s="169">
        <v>4.3228109999999997</v>
      </c>
      <c r="E91" s="170">
        <v>7.5687740000000003</v>
      </c>
      <c r="F91" s="170">
        <f>D91-E91</f>
        <v>-3.2459630000000006</v>
      </c>
      <c r="G91" s="170">
        <v>327.41064899999998</v>
      </c>
      <c r="H91" s="171"/>
      <c r="I91" s="171">
        <v>11</v>
      </c>
      <c r="J91" s="164">
        <v>8</v>
      </c>
      <c r="K91" s="149"/>
    </row>
    <row r="92" spans="1:11" ht="12.75" customHeight="1" x14ac:dyDescent="0.2">
      <c r="A92" s="135"/>
      <c r="B92" s="135"/>
      <c r="C92" s="150"/>
      <c r="D92" s="173">
        <f>SUM(D88:D91)</f>
        <v>21.874498000000003</v>
      </c>
      <c r="E92" s="174">
        <f>SUM(E88:E91)</f>
        <v>28.916487</v>
      </c>
      <c r="F92" s="174">
        <f>SUM(F88:F91)</f>
        <v>-7.0419890000000001</v>
      </c>
      <c r="G92" s="174"/>
      <c r="H92" s="175"/>
      <c r="I92" s="175"/>
      <c r="J92" s="176"/>
      <c r="K92" s="149"/>
    </row>
    <row r="93" spans="1:11" ht="12.75" customHeight="1" thickBot="1" x14ac:dyDescent="0.25">
      <c r="A93" s="135"/>
      <c r="B93" s="135"/>
      <c r="C93" s="155"/>
      <c r="D93" s="177"/>
      <c r="E93" s="178"/>
      <c r="F93" s="178"/>
      <c r="G93" s="178"/>
      <c r="H93" s="179"/>
      <c r="I93" s="179"/>
      <c r="J93" s="167"/>
      <c r="K93" s="149"/>
    </row>
    <row r="94" spans="1:11" ht="12.75" customHeight="1" x14ac:dyDescent="0.2">
      <c r="A94" s="135"/>
      <c r="B94" s="135"/>
      <c r="C94" s="168">
        <v>1978</v>
      </c>
      <c r="D94" s="169"/>
      <c r="E94" s="170"/>
      <c r="F94" s="170"/>
      <c r="G94" s="170"/>
      <c r="H94" s="171"/>
      <c r="I94" s="171"/>
      <c r="J94" s="164"/>
      <c r="K94" s="149"/>
    </row>
    <row r="95" spans="1:11" ht="12.75" customHeight="1" x14ac:dyDescent="0.2">
      <c r="A95" s="135">
        <v>1978</v>
      </c>
      <c r="B95" s="135">
        <v>1</v>
      </c>
      <c r="C95" s="150" t="s">
        <v>87</v>
      </c>
      <c r="D95" s="169">
        <v>5.5163520000000004</v>
      </c>
      <c r="E95" s="170">
        <v>7.3357010000000002</v>
      </c>
      <c r="F95" s="170">
        <f>D95-E95</f>
        <v>-1.8193489999999999</v>
      </c>
      <c r="G95" s="170">
        <v>310.62013999999999</v>
      </c>
      <c r="H95" s="171"/>
      <c r="I95" s="171">
        <v>11</v>
      </c>
      <c r="J95" s="164">
        <v>8</v>
      </c>
      <c r="K95" s="149"/>
    </row>
    <row r="96" spans="1:11" ht="12.75" customHeight="1" x14ac:dyDescent="0.2">
      <c r="A96" s="135">
        <v>1978</v>
      </c>
      <c r="B96" s="135">
        <v>2</v>
      </c>
      <c r="C96" s="150" t="s">
        <v>88</v>
      </c>
      <c r="D96" s="169">
        <v>9.7186380000000003</v>
      </c>
      <c r="E96" s="170">
        <v>9.9314060000000008</v>
      </c>
      <c r="F96" s="170">
        <f>D96-E96</f>
        <v>-0.21276800000000051</v>
      </c>
      <c r="G96" s="170">
        <v>354.95772099999999</v>
      </c>
      <c r="H96" s="171"/>
      <c r="I96" s="171">
        <v>11</v>
      </c>
      <c r="J96" s="164">
        <v>7</v>
      </c>
      <c r="K96" s="149"/>
    </row>
    <row r="97" spans="1:11" ht="12.75" customHeight="1" x14ac:dyDescent="0.2">
      <c r="A97" s="135">
        <v>1978</v>
      </c>
      <c r="B97" s="135">
        <v>3</v>
      </c>
      <c r="C97" s="150" t="s">
        <v>89</v>
      </c>
      <c r="D97" s="169">
        <v>8.8138129999999997</v>
      </c>
      <c r="E97" s="170">
        <v>17.063991000000001</v>
      </c>
      <c r="F97" s="170">
        <f>D97-E97</f>
        <v>-8.2501780000000018</v>
      </c>
      <c r="G97" s="170">
        <v>374.929058</v>
      </c>
      <c r="H97" s="171"/>
      <c r="I97" s="171">
        <v>11</v>
      </c>
      <c r="J97" s="164">
        <v>7</v>
      </c>
      <c r="K97" s="149"/>
    </row>
    <row r="98" spans="1:11" ht="12.75" customHeight="1" thickBot="1" x14ac:dyDescent="0.25">
      <c r="A98" s="135">
        <v>1978</v>
      </c>
      <c r="B98" s="135">
        <v>4</v>
      </c>
      <c r="C98" s="150" t="s">
        <v>86</v>
      </c>
      <c r="D98" s="169">
        <v>6.8506900000000002</v>
      </c>
      <c r="E98" s="170">
        <v>11.331201999999999</v>
      </c>
      <c r="F98" s="170">
        <f>D98-E98</f>
        <v>-4.4805119999999992</v>
      </c>
      <c r="G98" s="170">
        <v>389.54790800000001</v>
      </c>
      <c r="H98" s="171"/>
      <c r="I98" s="171">
        <v>11</v>
      </c>
      <c r="J98" s="164">
        <v>7</v>
      </c>
      <c r="K98" s="149"/>
    </row>
    <row r="99" spans="1:11" ht="12.75" customHeight="1" x14ac:dyDescent="0.2">
      <c r="A99" s="135"/>
      <c r="B99" s="135"/>
      <c r="C99" s="150"/>
      <c r="D99" s="173">
        <f>SUM(D95:D98)</f>
        <v>30.899493</v>
      </c>
      <c r="E99" s="174">
        <f>SUM(E95:E98)</f>
        <v>45.662300000000002</v>
      </c>
      <c r="F99" s="174">
        <f>SUM(F95:F98)</f>
        <v>-14.762807</v>
      </c>
      <c r="G99" s="174"/>
      <c r="H99" s="175"/>
      <c r="I99" s="175"/>
      <c r="J99" s="176"/>
      <c r="K99" s="149"/>
    </row>
    <row r="100" spans="1:11" ht="12.75" customHeight="1" thickBot="1" x14ac:dyDescent="0.25">
      <c r="A100" s="135"/>
      <c r="B100" s="135"/>
      <c r="C100" s="155"/>
      <c r="D100" s="177"/>
      <c r="E100" s="178"/>
      <c r="F100" s="178"/>
      <c r="G100" s="178"/>
      <c r="H100" s="179"/>
      <c r="I100" s="179"/>
      <c r="J100" s="167"/>
      <c r="K100" s="149"/>
    </row>
    <row r="101" spans="1:11" ht="12.75" customHeight="1" x14ac:dyDescent="0.2">
      <c r="A101" s="135"/>
      <c r="B101" s="135"/>
      <c r="C101" s="168">
        <v>1979</v>
      </c>
      <c r="D101" s="169"/>
      <c r="E101" s="170"/>
      <c r="F101" s="170"/>
      <c r="G101" s="170"/>
      <c r="H101" s="171"/>
      <c r="I101" s="171"/>
      <c r="J101" s="164"/>
      <c r="K101" s="149"/>
    </row>
    <row r="102" spans="1:11" ht="12.75" customHeight="1" x14ac:dyDescent="0.2">
      <c r="A102" s="135">
        <v>1979</v>
      </c>
      <c r="B102" s="135">
        <v>1</v>
      </c>
      <c r="C102" s="150" t="s">
        <v>87</v>
      </c>
      <c r="D102" s="169">
        <v>9.6372070000000001</v>
      </c>
      <c r="E102" s="170">
        <v>12.964831</v>
      </c>
      <c r="F102" s="170">
        <f>D102-E102</f>
        <v>-3.3276240000000001</v>
      </c>
      <c r="G102" s="170">
        <v>432.26673399999999</v>
      </c>
      <c r="H102" s="171"/>
      <c r="I102" s="171">
        <v>12</v>
      </c>
      <c r="J102" s="164">
        <v>7</v>
      </c>
      <c r="K102" s="180"/>
    </row>
    <row r="103" spans="1:11" ht="12.75" customHeight="1" x14ac:dyDescent="0.2">
      <c r="A103" s="135">
        <v>1979</v>
      </c>
      <c r="B103" s="135">
        <v>2</v>
      </c>
      <c r="C103" s="150" t="s">
        <v>88</v>
      </c>
      <c r="D103" s="169">
        <v>7.0410019999999998</v>
      </c>
      <c r="E103" s="170">
        <v>13.978709</v>
      </c>
      <c r="F103" s="170">
        <f>D103-E103</f>
        <v>-6.9377070000000005</v>
      </c>
      <c r="G103" s="170">
        <v>420.62604599999997</v>
      </c>
      <c r="H103" s="171"/>
      <c r="I103" s="171">
        <v>12</v>
      </c>
      <c r="J103" s="164">
        <v>7</v>
      </c>
      <c r="K103" s="180"/>
    </row>
    <row r="104" spans="1:11" ht="12.75" customHeight="1" x14ac:dyDescent="0.2">
      <c r="A104" s="135">
        <v>1979</v>
      </c>
      <c r="B104" s="135">
        <v>3</v>
      </c>
      <c r="C104" s="150" t="s">
        <v>89</v>
      </c>
      <c r="D104" s="169">
        <v>13.883563000000001</v>
      </c>
      <c r="E104" s="170">
        <v>15.754799</v>
      </c>
      <c r="F104" s="170">
        <f>D104-E104</f>
        <v>-1.8712359999999997</v>
      </c>
      <c r="G104" s="170">
        <v>498.96959500000003</v>
      </c>
      <c r="H104" s="171"/>
      <c r="I104" s="171">
        <v>12</v>
      </c>
      <c r="J104" s="164">
        <v>7</v>
      </c>
      <c r="K104" s="149"/>
    </row>
    <row r="105" spans="1:11" ht="12.75" customHeight="1" thickBot="1" x14ac:dyDescent="0.25">
      <c r="A105" s="135">
        <v>1979</v>
      </c>
      <c r="B105" s="135">
        <v>4</v>
      </c>
      <c r="C105" s="150" t="s">
        <v>86</v>
      </c>
      <c r="D105" s="169">
        <v>13.693242</v>
      </c>
      <c r="E105" s="170">
        <v>17.762283</v>
      </c>
      <c r="F105" s="170">
        <f>D105-E105</f>
        <v>-4.0690410000000004</v>
      </c>
      <c r="G105" s="170">
        <v>586.89430800000002</v>
      </c>
      <c r="H105" s="171"/>
      <c r="I105" s="171">
        <v>12</v>
      </c>
      <c r="J105" s="164">
        <v>7</v>
      </c>
      <c r="K105" s="149"/>
    </row>
    <row r="106" spans="1:11" ht="12.75" customHeight="1" x14ac:dyDescent="0.2">
      <c r="A106" s="135"/>
      <c r="B106" s="135"/>
      <c r="C106" s="150"/>
      <c r="D106" s="173">
        <f>SUM(D102:D105)</f>
        <v>44.255013999999996</v>
      </c>
      <c r="E106" s="174">
        <f>SUM(E102:E105)</f>
        <v>60.460622000000001</v>
      </c>
      <c r="F106" s="174">
        <f>SUM(F102:F105)</f>
        <v>-16.205607999999998</v>
      </c>
      <c r="G106" s="174"/>
      <c r="H106" s="175"/>
      <c r="I106" s="175"/>
      <c r="J106" s="176"/>
      <c r="K106" s="149"/>
    </row>
    <row r="107" spans="1:11" ht="12.75" customHeight="1" thickBot="1" x14ac:dyDescent="0.25">
      <c r="A107" s="135"/>
      <c r="B107" s="135"/>
      <c r="C107" s="155"/>
      <c r="D107" s="177"/>
      <c r="E107" s="178"/>
      <c r="F107" s="178"/>
      <c r="G107" s="178"/>
      <c r="H107" s="179"/>
      <c r="I107" s="179"/>
      <c r="J107" s="167"/>
      <c r="K107" s="149"/>
    </row>
    <row r="108" spans="1:11" ht="12.75" customHeight="1" x14ac:dyDescent="0.2">
      <c r="A108" s="135"/>
      <c r="B108" s="135"/>
      <c r="C108" s="168">
        <v>1980</v>
      </c>
      <c r="D108" s="169"/>
      <c r="E108" s="170"/>
      <c r="F108" s="170"/>
      <c r="G108" s="170"/>
      <c r="H108" s="171"/>
      <c r="I108" s="171"/>
      <c r="J108" s="164"/>
      <c r="K108" s="149"/>
    </row>
    <row r="109" spans="1:11" ht="12.75" customHeight="1" x14ac:dyDescent="0.2">
      <c r="A109" s="135">
        <v>1980</v>
      </c>
      <c r="B109" s="135">
        <v>1</v>
      </c>
      <c r="C109" s="150" t="s">
        <v>87</v>
      </c>
      <c r="D109" s="169">
        <v>15.067983</v>
      </c>
      <c r="E109" s="170">
        <v>30.536937999999999</v>
      </c>
      <c r="F109" s="170">
        <f>D109-E109</f>
        <v>-15.468954999999999</v>
      </c>
      <c r="G109" s="170">
        <v>594.68732</v>
      </c>
      <c r="H109" s="171"/>
      <c r="I109" s="171">
        <v>12</v>
      </c>
      <c r="J109" s="164">
        <v>7</v>
      </c>
      <c r="K109" s="149"/>
    </row>
    <row r="110" spans="1:11" ht="12.75" customHeight="1" x14ac:dyDescent="0.2">
      <c r="A110" s="135">
        <v>1980</v>
      </c>
      <c r="B110" s="135">
        <v>2</v>
      </c>
      <c r="C110" s="150" t="s">
        <v>88</v>
      </c>
      <c r="D110" s="169">
        <v>15.74511</v>
      </c>
      <c r="E110" s="170">
        <v>20.744268000000002</v>
      </c>
      <c r="F110" s="170">
        <f>D110-E110</f>
        <v>-4.9991580000000013</v>
      </c>
      <c r="G110" s="170">
        <v>668.79843400000004</v>
      </c>
      <c r="H110" s="171"/>
      <c r="I110" s="171">
        <v>12</v>
      </c>
      <c r="J110" s="164">
        <v>6</v>
      </c>
      <c r="K110" s="149"/>
    </row>
    <row r="111" spans="1:11" ht="12.75" customHeight="1" x14ac:dyDescent="0.2">
      <c r="A111" s="135">
        <v>1980</v>
      </c>
      <c r="B111" s="135">
        <v>3</v>
      </c>
      <c r="C111" s="150" t="s">
        <v>89</v>
      </c>
      <c r="D111" s="169">
        <v>19.620180000000001</v>
      </c>
      <c r="E111" s="170">
        <v>25.746780999999999</v>
      </c>
      <c r="F111" s="170">
        <f>D111-E111</f>
        <v>-6.1266009999999973</v>
      </c>
      <c r="G111" s="170">
        <v>745.73387200000002</v>
      </c>
      <c r="H111" s="171"/>
      <c r="I111" s="171">
        <v>12</v>
      </c>
      <c r="J111" s="164">
        <v>6</v>
      </c>
      <c r="K111" s="149"/>
    </row>
    <row r="112" spans="1:11" ht="12.75" customHeight="1" thickBot="1" x14ac:dyDescent="0.25">
      <c r="A112" s="135">
        <v>1980</v>
      </c>
      <c r="B112" s="135">
        <v>4</v>
      </c>
      <c r="C112" s="150" t="s">
        <v>86</v>
      </c>
      <c r="D112" s="169">
        <v>14.235806</v>
      </c>
      <c r="E112" s="170">
        <v>31.025162000000002</v>
      </c>
      <c r="F112" s="170">
        <f>D112-E112</f>
        <v>-16.789356000000002</v>
      </c>
      <c r="G112" s="170">
        <v>694.58892100000003</v>
      </c>
      <c r="H112" s="171"/>
      <c r="I112" s="171">
        <v>12</v>
      </c>
      <c r="J112" s="164">
        <v>6</v>
      </c>
      <c r="K112" s="149"/>
    </row>
    <row r="113" spans="1:11" ht="12.75" customHeight="1" x14ac:dyDescent="0.2">
      <c r="A113" s="135"/>
      <c r="B113" s="135"/>
      <c r="C113" s="150"/>
      <c r="D113" s="173">
        <f>SUM(D109:D112)</f>
        <v>64.669078999999996</v>
      </c>
      <c r="E113" s="174">
        <f>SUM(E109:E112)</f>
        <v>108.05314899999999</v>
      </c>
      <c r="F113" s="174">
        <f>SUM(F109:F112)</f>
        <v>-43.384070000000001</v>
      </c>
      <c r="G113" s="174"/>
      <c r="H113" s="175"/>
      <c r="I113" s="175"/>
      <c r="J113" s="176"/>
      <c r="K113" s="149"/>
    </row>
    <row r="114" spans="1:11" ht="12.75" customHeight="1" thickBot="1" x14ac:dyDescent="0.25">
      <c r="A114" s="135"/>
      <c r="B114" s="135"/>
      <c r="C114" s="155"/>
      <c r="D114" s="177"/>
      <c r="E114" s="178"/>
      <c r="F114" s="178"/>
      <c r="G114" s="178"/>
      <c r="H114" s="179"/>
      <c r="I114" s="179"/>
      <c r="J114" s="167"/>
      <c r="K114" s="149"/>
    </row>
    <row r="115" spans="1:11" ht="12.75" customHeight="1" x14ac:dyDescent="0.2">
      <c r="A115" s="135"/>
      <c r="B115" s="135"/>
      <c r="C115" s="168">
        <v>1981</v>
      </c>
      <c r="D115" s="169"/>
      <c r="E115" s="170"/>
      <c r="F115" s="170"/>
      <c r="G115" s="170"/>
      <c r="H115" s="171"/>
      <c r="I115" s="171"/>
      <c r="J115" s="164"/>
      <c r="K115" s="149"/>
    </row>
    <row r="116" spans="1:11" ht="12.75" customHeight="1" x14ac:dyDescent="0.2">
      <c r="A116" s="135">
        <v>1981</v>
      </c>
      <c r="B116" s="135">
        <v>1</v>
      </c>
      <c r="C116" s="150" t="s">
        <v>87</v>
      </c>
      <c r="D116" s="169">
        <v>9.3945860000000003</v>
      </c>
      <c r="E116" s="170">
        <v>17.613987999999999</v>
      </c>
      <c r="F116" s="170">
        <f>D116-E116</f>
        <v>-8.2194019999999988</v>
      </c>
      <c r="G116" s="170">
        <v>672.24435100000005</v>
      </c>
      <c r="H116" s="171"/>
      <c r="I116" s="171">
        <v>12</v>
      </c>
      <c r="J116" s="164">
        <v>6</v>
      </c>
      <c r="K116" s="149"/>
    </row>
    <row r="117" spans="1:11" ht="12.75" customHeight="1" x14ac:dyDescent="0.2">
      <c r="A117" s="135">
        <v>1981</v>
      </c>
      <c r="B117" s="135">
        <v>2</v>
      </c>
      <c r="C117" s="150" t="s">
        <v>88</v>
      </c>
      <c r="D117" s="169">
        <v>9.344576</v>
      </c>
      <c r="E117" s="170">
        <v>11.729297000000001</v>
      </c>
      <c r="F117" s="170">
        <f>D117-E117</f>
        <v>-2.3847210000000008</v>
      </c>
      <c r="G117" s="170">
        <v>644.93819099999996</v>
      </c>
      <c r="H117" s="171"/>
      <c r="I117" s="171">
        <v>12</v>
      </c>
      <c r="J117" s="164">
        <v>6</v>
      </c>
      <c r="K117" s="149"/>
    </row>
    <row r="118" spans="1:11" ht="12.75" customHeight="1" x14ac:dyDescent="0.2">
      <c r="A118" s="135">
        <v>1981</v>
      </c>
      <c r="B118" s="135">
        <v>3</v>
      </c>
      <c r="C118" s="150" t="s">
        <v>89</v>
      </c>
      <c r="D118" s="169">
        <v>11.323394</v>
      </c>
      <c r="E118" s="170">
        <v>14.056823</v>
      </c>
      <c r="F118" s="170">
        <f>D118-E118</f>
        <v>-2.7334289999999992</v>
      </c>
      <c r="G118" s="170">
        <v>714.42996800000003</v>
      </c>
      <c r="H118" s="171"/>
      <c r="I118" s="171">
        <v>12</v>
      </c>
      <c r="J118" s="164">
        <v>6</v>
      </c>
      <c r="K118" s="149"/>
    </row>
    <row r="119" spans="1:11" ht="12.75" customHeight="1" thickBot="1" x14ac:dyDescent="0.25">
      <c r="A119" s="135">
        <v>1981</v>
      </c>
      <c r="B119" s="135">
        <v>4</v>
      </c>
      <c r="C119" s="150" t="s">
        <v>86</v>
      </c>
      <c r="D119" s="169">
        <v>12.233478</v>
      </c>
      <c r="E119" s="170">
        <v>14.691414999999999</v>
      </c>
      <c r="F119" s="170">
        <f>D119-E119</f>
        <v>-2.4579369999999994</v>
      </c>
      <c r="G119" s="170">
        <v>728.55473700000005</v>
      </c>
      <c r="H119" s="171"/>
      <c r="I119" s="171">
        <v>12</v>
      </c>
      <c r="J119" s="164">
        <v>6</v>
      </c>
      <c r="K119" s="149"/>
    </row>
    <row r="120" spans="1:11" ht="12.75" customHeight="1" x14ac:dyDescent="0.2">
      <c r="A120" s="135"/>
      <c r="B120" s="135"/>
      <c r="C120" s="150"/>
      <c r="D120" s="173">
        <f>SUM(D116:D119)</f>
        <v>42.296033999999999</v>
      </c>
      <c r="E120" s="174">
        <f>SUM(E116:E119)</f>
        <v>58.091523000000002</v>
      </c>
      <c r="F120" s="174">
        <f>SUM(F116:F119)</f>
        <v>-15.795488999999998</v>
      </c>
      <c r="G120" s="174"/>
      <c r="H120" s="175"/>
      <c r="I120" s="175"/>
      <c r="J120" s="176"/>
      <c r="K120" s="149"/>
    </row>
    <row r="121" spans="1:11" ht="12.75" customHeight="1" thickBot="1" x14ac:dyDescent="0.25">
      <c r="A121" s="135"/>
      <c r="B121" s="135"/>
      <c r="C121" s="155"/>
      <c r="D121" s="177"/>
      <c r="E121" s="178"/>
      <c r="F121" s="178"/>
      <c r="G121" s="178"/>
      <c r="H121" s="179"/>
      <c r="I121" s="179"/>
      <c r="J121" s="167"/>
      <c r="K121" s="149"/>
    </row>
    <row r="122" spans="1:11" ht="12.75" customHeight="1" x14ac:dyDescent="0.2">
      <c r="A122" s="135"/>
      <c r="B122" s="135"/>
      <c r="C122" s="168">
        <v>1982</v>
      </c>
      <c r="D122" s="169"/>
      <c r="E122" s="170"/>
      <c r="F122" s="170"/>
      <c r="G122" s="170"/>
      <c r="H122" s="171"/>
      <c r="I122" s="171"/>
      <c r="J122" s="164"/>
      <c r="K122" s="149"/>
    </row>
    <row r="123" spans="1:11" ht="12.75" customHeight="1" x14ac:dyDescent="0.2">
      <c r="A123" s="135">
        <v>1982</v>
      </c>
      <c r="B123" s="135">
        <v>1</v>
      </c>
      <c r="C123" s="150" t="s">
        <v>87</v>
      </c>
      <c r="D123" s="169">
        <v>12.360433</v>
      </c>
      <c r="E123" s="170">
        <v>12.373649</v>
      </c>
      <c r="F123" s="170">
        <f>D123-E123</f>
        <v>-1.3215999999999894E-2</v>
      </c>
      <c r="G123" s="170">
        <v>607.68495800000005</v>
      </c>
      <c r="H123" s="171"/>
      <c r="I123" s="171">
        <v>12</v>
      </c>
      <c r="J123" s="164">
        <v>6</v>
      </c>
      <c r="K123" s="149"/>
    </row>
    <row r="124" spans="1:11" ht="12.75" customHeight="1" x14ac:dyDescent="0.2">
      <c r="A124" s="135">
        <v>1982</v>
      </c>
      <c r="B124" s="135">
        <v>2</v>
      </c>
      <c r="C124" s="150" t="s">
        <v>88</v>
      </c>
      <c r="D124" s="169">
        <v>13.779026</v>
      </c>
      <c r="E124" s="170">
        <v>7.5279199999999999</v>
      </c>
      <c r="F124" s="170">
        <f>D124-E124</f>
        <v>6.2511060000000001</v>
      </c>
      <c r="G124" s="170">
        <v>573.88263199999994</v>
      </c>
      <c r="H124" s="171"/>
      <c r="I124" s="171">
        <v>12</v>
      </c>
      <c r="J124" s="164">
        <v>6</v>
      </c>
      <c r="K124" s="149"/>
    </row>
    <row r="125" spans="1:11" ht="12.75" customHeight="1" x14ac:dyDescent="0.2">
      <c r="A125" s="135">
        <v>1982</v>
      </c>
      <c r="B125" s="135">
        <v>3</v>
      </c>
      <c r="C125" s="150" t="s">
        <v>89</v>
      </c>
      <c r="D125" s="169">
        <v>18.910475999999999</v>
      </c>
      <c r="E125" s="170">
        <v>8.0339030000000005</v>
      </c>
      <c r="F125" s="170">
        <f>D125-E125</f>
        <v>10.876572999999999</v>
      </c>
      <c r="G125" s="170">
        <v>741.61307899999997</v>
      </c>
      <c r="H125" s="171"/>
      <c r="I125" s="171">
        <v>12</v>
      </c>
      <c r="J125" s="164">
        <v>6</v>
      </c>
      <c r="K125" s="149"/>
    </row>
    <row r="126" spans="1:11" ht="12.75" customHeight="1" thickBot="1" x14ac:dyDescent="0.25">
      <c r="A126" s="135">
        <v>1982</v>
      </c>
      <c r="B126" s="135">
        <v>4</v>
      </c>
      <c r="C126" s="150" t="s">
        <v>86</v>
      </c>
      <c r="D126" s="169">
        <v>43.774797999999997</v>
      </c>
      <c r="E126" s="170">
        <v>13.086715</v>
      </c>
      <c r="F126" s="170">
        <f>D126-E126</f>
        <v>30.688082999999999</v>
      </c>
      <c r="G126" s="170">
        <v>889.10926900000004</v>
      </c>
      <c r="H126" s="171"/>
      <c r="I126" s="171">
        <v>13</v>
      </c>
      <c r="J126" s="164">
        <v>6</v>
      </c>
      <c r="K126" s="149"/>
    </row>
    <row r="127" spans="1:11" ht="12.75" customHeight="1" x14ac:dyDescent="0.2">
      <c r="A127" s="135"/>
      <c r="B127" s="135"/>
      <c r="C127" s="150"/>
      <c r="D127" s="173">
        <f>SUM(D123:D126)</f>
        <v>88.824733000000009</v>
      </c>
      <c r="E127" s="174">
        <f>SUM(E123:E126)</f>
        <v>41.022187000000002</v>
      </c>
      <c r="F127" s="174">
        <f>SUM(F123:F126)</f>
        <v>47.802546</v>
      </c>
      <c r="G127" s="174"/>
      <c r="H127" s="175"/>
      <c r="I127" s="175"/>
      <c r="J127" s="176"/>
      <c r="K127" s="149"/>
    </row>
    <row r="128" spans="1:11" ht="12.75" customHeight="1" thickBot="1" x14ac:dyDescent="0.25">
      <c r="A128" s="135"/>
      <c r="B128" s="135"/>
      <c r="C128" s="155"/>
      <c r="D128" s="177"/>
      <c r="E128" s="178"/>
      <c r="F128" s="178"/>
      <c r="G128" s="178"/>
      <c r="H128" s="179"/>
      <c r="I128" s="179"/>
      <c r="J128" s="167"/>
      <c r="K128" s="149"/>
    </row>
    <row r="129" spans="1:11" ht="12.75" customHeight="1" x14ac:dyDescent="0.2">
      <c r="A129" s="135"/>
      <c r="B129" s="135"/>
      <c r="C129" s="168">
        <v>1983</v>
      </c>
      <c r="D129" s="169"/>
      <c r="E129" s="170"/>
      <c r="F129" s="170"/>
      <c r="G129" s="170"/>
      <c r="H129" s="171"/>
      <c r="I129" s="171"/>
      <c r="J129" s="164"/>
      <c r="K129" s="149"/>
    </row>
    <row r="130" spans="1:11" ht="12.75" customHeight="1" x14ac:dyDescent="0.2">
      <c r="A130" s="135">
        <v>1983</v>
      </c>
      <c r="B130" s="135">
        <v>1</v>
      </c>
      <c r="C130" s="150" t="s">
        <v>87</v>
      </c>
      <c r="D130" s="169">
        <v>52.721231000000003</v>
      </c>
      <c r="E130" s="170">
        <v>13.312364000000001</v>
      </c>
      <c r="F130" s="170">
        <f>D130-E130</f>
        <v>39.408867000000001</v>
      </c>
      <c r="G130" s="170">
        <v>941.70418400000005</v>
      </c>
      <c r="H130" s="171"/>
      <c r="I130" s="171">
        <v>13</v>
      </c>
      <c r="J130" s="164">
        <v>6</v>
      </c>
      <c r="K130" s="149"/>
    </row>
    <row r="131" spans="1:11" ht="12.75" customHeight="1" x14ac:dyDescent="0.2">
      <c r="A131" s="135">
        <v>1983</v>
      </c>
      <c r="B131" s="135">
        <v>2</v>
      </c>
      <c r="C131" s="150" t="s">
        <v>88</v>
      </c>
      <c r="D131" s="169">
        <v>44.5</v>
      </c>
      <c r="E131" s="170">
        <v>13.5</v>
      </c>
      <c r="F131" s="170">
        <f>D131-E131</f>
        <v>31</v>
      </c>
      <c r="G131" s="170">
        <f>1059.6+23.8</f>
        <v>1083.3999999999999</v>
      </c>
      <c r="H131" s="171"/>
      <c r="I131" s="171">
        <v>13</v>
      </c>
      <c r="J131" s="164">
        <v>6</v>
      </c>
      <c r="K131" s="149"/>
    </row>
    <row r="132" spans="1:11" ht="12.75" customHeight="1" x14ac:dyDescent="0.2">
      <c r="A132" s="135">
        <v>1983</v>
      </c>
      <c r="B132" s="135">
        <v>3</v>
      </c>
      <c r="C132" s="150" t="s">
        <v>89</v>
      </c>
      <c r="D132" s="169">
        <v>38.299999999999997</v>
      </c>
      <c r="E132" s="170">
        <v>14.1</v>
      </c>
      <c r="F132" s="170">
        <f>D132-E132</f>
        <v>24.199999999999996</v>
      </c>
      <c r="G132" s="170">
        <f>1057.4+25.3</f>
        <v>1082.7</v>
      </c>
      <c r="H132" s="171"/>
      <c r="I132" s="171">
        <v>13</v>
      </c>
      <c r="J132" s="164">
        <v>6</v>
      </c>
      <c r="K132" s="149"/>
    </row>
    <row r="133" spans="1:11" ht="12.75" customHeight="1" thickBot="1" x14ac:dyDescent="0.25">
      <c r="A133" s="135">
        <v>1983</v>
      </c>
      <c r="B133" s="135">
        <v>4</v>
      </c>
      <c r="C133" s="150" t="s">
        <v>86</v>
      </c>
      <c r="D133" s="169">
        <v>37.5</v>
      </c>
      <c r="E133" s="170">
        <v>22.9</v>
      </c>
      <c r="F133" s="170">
        <f>D133-E133</f>
        <v>14.600000000000001</v>
      </c>
      <c r="G133" s="170">
        <f>1103.8+24.6</f>
        <v>1128.3999999999999</v>
      </c>
      <c r="H133" s="171"/>
      <c r="I133" s="171">
        <v>13</v>
      </c>
      <c r="J133" s="164">
        <v>6</v>
      </c>
      <c r="K133" s="149"/>
    </row>
    <row r="134" spans="1:11" ht="12.75" customHeight="1" x14ac:dyDescent="0.2">
      <c r="A134" s="135"/>
      <c r="B134" s="135"/>
      <c r="C134" s="150"/>
      <c r="D134" s="173">
        <f>SUM(D130:D133)</f>
        <v>173.021231</v>
      </c>
      <c r="E134" s="174">
        <f>SUM(E130:E133)</f>
        <v>63.812364000000002</v>
      </c>
      <c r="F134" s="174">
        <f>SUM(F130:F133)</f>
        <v>109.208867</v>
      </c>
      <c r="G134" s="174"/>
      <c r="H134" s="175"/>
      <c r="I134" s="175"/>
      <c r="J134" s="176"/>
      <c r="K134" s="149"/>
    </row>
    <row r="135" spans="1:11" ht="12.75" customHeight="1" thickBot="1" x14ac:dyDescent="0.25">
      <c r="A135" s="135"/>
      <c r="B135" s="135"/>
      <c r="C135" s="155"/>
      <c r="D135" s="177"/>
      <c r="E135" s="178"/>
      <c r="F135" s="178"/>
      <c r="G135" s="178"/>
      <c r="H135" s="179"/>
      <c r="I135" s="179"/>
      <c r="J135" s="167"/>
      <c r="K135" s="149"/>
    </row>
    <row r="136" spans="1:11" ht="12.75" customHeight="1" x14ac:dyDescent="0.2">
      <c r="A136" s="135"/>
      <c r="B136" s="135"/>
      <c r="C136" s="168">
        <v>1984</v>
      </c>
      <c r="D136" s="169"/>
      <c r="E136" s="170"/>
      <c r="F136" s="170"/>
      <c r="G136" s="170"/>
      <c r="H136" s="171"/>
      <c r="I136" s="171"/>
      <c r="J136" s="164"/>
      <c r="K136" s="149"/>
    </row>
    <row r="137" spans="1:11" ht="12.75" customHeight="1" x14ac:dyDescent="0.2">
      <c r="A137" s="135">
        <v>1984</v>
      </c>
      <c r="B137" s="135">
        <v>1</v>
      </c>
      <c r="C137" s="150" t="s">
        <v>87</v>
      </c>
      <c r="D137" s="169">
        <v>37</v>
      </c>
      <c r="E137" s="170">
        <v>31</v>
      </c>
      <c r="F137" s="170">
        <f>D137-E137</f>
        <v>6</v>
      </c>
      <c r="G137" s="170">
        <v>1218</v>
      </c>
      <c r="H137" s="171"/>
      <c r="I137" s="171">
        <v>13</v>
      </c>
      <c r="J137" s="164">
        <v>6</v>
      </c>
      <c r="K137" s="149"/>
    </row>
    <row r="138" spans="1:11" ht="12.75" customHeight="1" x14ac:dyDescent="0.2">
      <c r="A138" s="135">
        <v>1984</v>
      </c>
      <c r="B138" s="135">
        <v>2</v>
      </c>
      <c r="C138" s="150" t="s">
        <v>88</v>
      </c>
      <c r="D138" s="169">
        <v>35</v>
      </c>
      <c r="E138" s="170">
        <v>26</v>
      </c>
      <c r="F138" s="170">
        <f>D138-E138</f>
        <v>9</v>
      </c>
      <c r="G138" s="170">
        <v>1184</v>
      </c>
      <c r="H138" s="171"/>
      <c r="I138" s="171">
        <v>13</v>
      </c>
      <c r="J138" s="164">
        <v>6</v>
      </c>
      <c r="K138" s="149"/>
    </row>
    <row r="139" spans="1:11" ht="12.75" customHeight="1" x14ac:dyDescent="0.2">
      <c r="A139" s="135">
        <v>1984</v>
      </c>
      <c r="B139" s="135">
        <v>3</v>
      </c>
      <c r="C139" s="150" t="s">
        <v>89</v>
      </c>
      <c r="D139" s="169">
        <v>28</v>
      </c>
      <c r="E139" s="170">
        <v>39</v>
      </c>
      <c r="F139" s="170">
        <f>D139-E139</f>
        <v>-11</v>
      </c>
      <c r="G139" s="170">
        <v>1095</v>
      </c>
      <c r="H139" s="171"/>
      <c r="I139" s="171">
        <v>13</v>
      </c>
      <c r="J139" s="164">
        <v>6</v>
      </c>
      <c r="K139" s="149"/>
    </row>
    <row r="140" spans="1:11" ht="12.75" customHeight="1" thickBot="1" x14ac:dyDescent="0.25">
      <c r="A140" s="135">
        <v>1984</v>
      </c>
      <c r="B140" s="135">
        <v>4</v>
      </c>
      <c r="C140" s="150" t="s">
        <v>86</v>
      </c>
      <c r="D140" s="169">
        <f>41.731162+2.247805</f>
        <v>43.978966999999997</v>
      </c>
      <c r="E140" s="170">
        <f>29.545086+1.047075</f>
        <v>30.592161000000001</v>
      </c>
      <c r="F140" s="170">
        <f>D140-E140</f>
        <v>13.386805999999996</v>
      </c>
      <c r="G140" s="170">
        <f>1133.428895+23.272531</f>
        <v>1156.7014260000001</v>
      </c>
      <c r="H140" s="171"/>
      <c r="I140" s="171">
        <v>13</v>
      </c>
      <c r="J140" s="164">
        <v>6</v>
      </c>
      <c r="K140" s="149"/>
    </row>
    <row r="141" spans="1:11" ht="12.75" customHeight="1" x14ac:dyDescent="0.2">
      <c r="A141" s="135"/>
      <c r="B141" s="135"/>
      <c r="C141" s="150"/>
      <c r="D141" s="173">
        <f>SUM(D137:D140)</f>
        <v>143.97896700000001</v>
      </c>
      <c r="E141" s="174">
        <f>SUM(E137:E140)</f>
        <v>126.592161</v>
      </c>
      <c r="F141" s="174">
        <f>SUM(F137:F140)</f>
        <v>17.386805999999996</v>
      </c>
      <c r="G141" s="174"/>
      <c r="H141" s="175"/>
      <c r="I141" s="175"/>
      <c r="J141" s="176"/>
      <c r="K141" s="149"/>
    </row>
    <row r="142" spans="1:11" ht="12.75" customHeight="1" thickBot="1" x14ac:dyDescent="0.25">
      <c r="A142" s="135"/>
      <c r="B142" s="135"/>
      <c r="C142" s="155"/>
      <c r="D142" s="177"/>
      <c r="E142" s="178"/>
      <c r="F142" s="178"/>
      <c r="G142" s="178"/>
      <c r="H142" s="179"/>
      <c r="I142" s="179"/>
      <c r="J142" s="167"/>
      <c r="K142" s="149"/>
    </row>
    <row r="143" spans="1:11" ht="12.75" customHeight="1" x14ac:dyDescent="0.2">
      <c r="A143" s="135"/>
      <c r="B143" s="135"/>
      <c r="C143" s="168">
        <v>1985</v>
      </c>
      <c r="D143" s="169"/>
      <c r="E143" s="170"/>
      <c r="F143" s="170"/>
      <c r="G143" s="170"/>
      <c r="H143" s="171"/>
      <c r="I143" s="171"/>
      <c r="J143" s="164"/>
      <c r="K143" s="149"/>
    </row>
    <row r="144" spans="1:11" ht="12.75" customHeight="1" x14ac:dyDescent="0.2">
      <c r="A144" s="135">
        <v>1985</v>
      </c>
      <c r="B144" s="135">
        <v>1</v>
      </c>
      <c r="C144" s="150" t="s">
        <v>87</v>
      </c>
      <c r="D144" s="169">
        <f>28.321162+1.301493</f>
        <v>29.622655000000002</v>
      </c>
      <c r="E144" s="170">
        <f>30.163375+0.877412</f>
        <v>31.040786999999998</v>
      </c>
      <c r="F144" s="170">
        <f>D144-E144</f>
        <v>-1.4181319999999964</v>
      </c>
      <c r="G144" s="170">
        <f>1143.192605+23.231082</f>
        <v>1166.423687</v>
      </c>
      <c r="H144" s="171"/>
      <c r="I144" s="171">
        <v>13</v>
      </c>
      <c r="J144" s="164">
        <v>6</v>
      </c>
      <c r="K144" s="149"/>
    </row>
    <row r="145" spans="1:11" ht="12.75" customHeight="1" x14ac:dyDescent="0.2">
      <c r="A145" s="135">
        <v>1985</v>
      </c>
      <c r="B145" s="135">
        <v>2</v>
      </c>
      <c r="C145" s="150" t="s">
        <v>88</v>
      </c>
      <c r="D145" s="169">
        <v>40</v>
      </c>
      <c r="E145" s="170">
        <v>23</v>
      </c>
      <c r="F145" s="170">
        <f>D145-E145</f>
        <v>17</v>
      </c>
      <c r="G145" s="170">
        <f>1293.4+27.1</f>
        <v>1320.5</v>
      </c>
      <c r="H145" s="171"/>
      <c r="I145" s="171">
        <v>13</v>
      </c>
      <c r="J145" s="164">
        <v>6</v>
      </c>
      <c r="K145" s="149"/>
    </row>
    <row r="146" spans="1:11" ht="12.75" customHeight="1" x14ac:dyDescent="0.2">
      <c r="A146" s="135">
        <v>1985</v>
      </c>
      <c r="B146" s="135">
        <v>3</v>
      </c>
      <c r="C146" s="150" t="s">
        <v>89</v>
      </c>
      <c r="D146" s="169">
        <f>52.6+10.2</f>
        <v>62.8</v>
      </c>
      <c r="E146" s="170">
        <f>22.3+4.9</f>
        <v>27.200000000000003</v>
      </c>
      <c r="F146" s="170">
        <f>D146-E146</f>
        <v>35.599999999999994</v>
      </c>
      <c r="G146" s="170">
        <f>1361+30.6</f>
        <v>1391.6</v>
      </c>
      <c r="H146" s="171"/>
      <c r="I146" s="171">
        <v>13</v>
      </c>
      <c r="J146" s="164">
        <v>6</v>
      </c>
      <c r="K146" s="149"/>
    </row>
    <row r="147" spans="1:11" ht="12.75" customHeight="1" thickBot="1" x14ac:dyDescent="0.25">
      <c r="A147" s="135">
        <v>1985</v>
      </c>
      <c r="B147" s="135">
        <v>4</v>
      </c>
      <c r="C147" s="150" t="s">
        <v>86</v>
      </c>
      <c r="D147" s="169">
        <f>80.8+15.2</f>
        <v>96</v>
      </c>
      <c r="E147" s="170">
        <f>24+2.8</f>
        <v>26.8</v>
      </c>
      <c r="F147" s="170">
        <f>D147-E147</f>
        <v>69.2</v>
      </c>
      <c r="G147" s="170">
        <f>1539.5+43.8</f>
        <v>1583.3</v>
      </c>
      <c r="H147" s="171"/>
      <c r="I147" s="171">
        <v>14</v>
      </c>
      <c r="J147" s="164">
        <v>7</v>
      </c>
      <c r="K147" s="149"/>
    </row>
    <row r="148" spans="1:11" ht="12.75" customHeight="1" x14ac:dyDescent="0.2">
      <c r="A148" s="135"/>
      <c r="B148" s="135"/>
      <c r="C148" s="150"/>
      <c r="D148" s="173">
        <f>SUM(D144:D147)</f>
        <v>228.42265500000002</v>
      </c>
      <c r="E148" s="174">
        <f>SUM(E144:E147)</f>
        <v>108.04078699999999</v>
      </c>
      <c r="F148" s="174">
        <f>SUM(F144:F147)</f>
        <v>120.381868</v>
      </c>
      <c r="G148" s="174"/>
      <c r="H148" s="175"/>
      <c r="I148" s="175"/>
      <c r="J148" s="176"/>
      <c r="K148" s="149"/>
    </row>
    <row r="149" spans="1:11" ht="12.75" customHeight="1" thickBot="1" x14ac:dyDescent="0.25">
      <c r="A149" s="135"/>
      <c r="B149" s="135"/>
      <c r="C149" s="155"/>
      <c r="D149" s="177"/>
      <c r="E149" s="178"/>
      <c r="F149" s="178"/>
      <c r="G149" s="178"/>
      <c r="H149" s="179"/>
      <c r="I149" s="179"/>
      <c r="J149" s="167"/>
      <c r="K149" s="149"/>
    </row>
    <row r="150" spans="1:11" ht="12.75" customHeight="1" x14ac:dyDescent="0.2">
      <c r="A150" s="135"/>
      <c r="B150" s="135"/>
      <c r="C150" s="168">
        <v>1986</v>
      </c>
      <c r="D150" s="169"/>
      <c r="E150" s="170"/>
      <c r="F150" s="170"/>
      <c r="G150" s="170"/>
      <c r="H150" s="171"/>
      <c r="I150" s="171"/>
      <c r="J150" s="164"/>
      <c r="K150" s="149"/>
    </row>
    <row r="151" spans="1:11" ht="12.75" customHeight="1" x14ac:dyDescent="0.2">
      <c r="A151" s="135">
        <v>1986</v>
      </c>
      <c r="B151" s="135">
        <v>1</v>
      </c>
      <c r="C151" s="150" t="s">
        <v>87</v>
      </c>
      <c r="D151" s="169">
        <f>99.3+10.3</f>
        <v>109.6</v>
      </c>
      <c r="E151" s="170">
        <f>27+3.3</f>
        <v>30.3</v>
      </c>
      <c r="F151" s="170">
        <f>D151-E151</f>
        <v>79.3</v>
      </c>
      <c r="G151" s="170">
        <f>1746.6+51.9</f>
        <v>1798.5</v>
      </c>
      <c r="H151" s="171"/>
      <c r="I151" s="171">
        <v>14</v>
      </c>
      <c r="J151" s="164">
        <v>7</v>
      </c>
      <c r="K151" s="149"/>
    </row>
    <row r="152" spans="1:11" ht="12.75" customHeight="1" x14ac:dyDescent="0.2">
      <c r="A152" s="135">
        <v>1986</v>
      </c>
      <c r="B152" s="135">
        <v>2</v>
      </c>
      <c r="C152" s="150" t="s">
        <v>88</v>
      </c>
      <c r="D152" s="169">
        <f>113.5+24.6</f>
        <v>138.1</v>
      </c>
      <c r="E152" s="170">
        <f>31.3+3.5</f>
        <v>34.799999999999997</v>
      </c>
      <c r="F152" s="170">
        <f>D152-E152</f>
        <v>103.3</v>
      </c>
      <c r="G152" s="170">
        <f>1895.6+74.7</f>
        <v>1970.3</v>
      </c>
      <c r="H152" s="171"/>
      <c r="I152" s="171">
        <v>14</v>
      </c>
      <c r="J152" s="164">
        <v>7</v>
      </c>
      <c r="K152" s="149"/>
    </row>
    <row r="153" spans="1:11" ht="12.75" customHeight="1" x14ac:dyDescent="0.2">
      <c r="A153" s="135">
        <v>1986</v>
      </c>
      <c r="B153" s="135">
        <v>3</v>
      </c>
      <c r="C153" s="150" t="s">
        <v>89</v>
      </c>
      <c r="D153" s="169">
        <v>260.3</v>
      </c>
      <c r="E153" s="170">
        <v>90.5</v>
      </c>
      <c r="F153" s="170">
        <f>D153-E153</f>
        <v>169.8</v>
      </c>
      <c r="G153" s="170">
        <v>2528.9</v>
      </c>
      <c r="H153" s="171"/>
      <c r="I153" s="171">
        <v>14</v>
      </c>
      <c r="J153" s="164">
        <v>7</v>
      </c>
      <c r="K153" s="149"/>
    </row>
    <row r="154" spans="1:11" ht="12.75" customHeight="1" thickBot="1" x14ac:dyDescent="0.25">
      <c r="A154" s="135">
        <v>1986</v>
      </c>
      <c r="B154" s="135">
        <v>4</v>
      </c>
      <c r="C154" s="150" t="s">
        <v>86</v>
      </c>
      <c r="D154" s="169">
        <v>204.8</v>
      </c>
      <c r="E154" s="170">
        <v>57.3</v>
      </c>
      <c r="F154" s="170">
        <f>D154-E154</f>
        <v>147.5</v>
      </c>
      <c r="G154" s="170">
        <v>2723.3</v>
      </c>
      <c r="H154" s="171"/>
      <c r="I154" s="171">
        <v>14</v>
      </c>
      <c r="J154" s="164">
        <v>7</v>
      </c>
      <c r="K154" s="149"/>
    </row>
    <row r="155" spans="1:11" ht="12.75" customHeight="1" x14ac:dyDescent="0.2">
      <c r="A155" s="135"/>
      <c r="B155" s="135"/>
      <c r="C155" s="150"/>
      <c r="D155" s="173">
        <f>SUM(D151:D154)</f>
        <v>712.8</v>
      </c>
      <c r="E155" s="174">
        <f>SUM(E151:E154)</f>
        <v>212.89999999999998</v>
      </c>
      <c r="F155" s="174">
        <f>SUM(F151:F154)</f>
        <v>499.9</v>
      </c>
      <c r="G155" s="174"/>
      <c r="H155" s="175"/>
      <c r="I155" s="175"/>
      <c r="J155" s="176"/>
      <c r="K155" s="149"/>
    </row>
    <row r="156" spans="1:11" ht="12.75" customHeight="1" thickBot="1" x14ac:dyDescent="0.25">
      <c r="A156" s="135"/>
      <c r="B156" s="135"/>
      <c r="C156" s="155"/>
      <c r="D156" s="177"/>
      <c r="E156" s="178"/>
      <c r="F156" s="178"/>
      <c r="G156" s="178"/>
      <c r="H156" s="179"/>
      <c r="I156" s="179"/>
      <c r="J156" s="167"/>
      <c r="K156" s="149"/>
    </row>
    <row r="157" spans="1:11" ht="12.75" customHeight="1" x14ac:dyDescent="0.2">
      <c r="A157" s="135"/>
      <c r="B157" s="135"/>
      <c r="C157" s="168">
        <v>1987</v>
      </c>
      <c r="D157" s="169"/>
      <c r="E157" s="170"/>
      <c r="F157" s="170"/>
      <c r="G157" s="170"/>
      <c r="H157" s="171"/>
      <c r="I157" s="171"/>
      <c r="J157" s="164"/>
      <c r="K157" s="149"/>
    </row>
    <row r="158" spans="1:11" ht="12.75" customHeight="1" x14ac:dyDescent="0.2">
      <c r="A158" s="135">
        <v>1987</v>
      </c>
      <c r="B158" s="135">
        <v>1</v>
      </c>
      <c r="C158" s="150" t="s">
        <v>87</v>
      </c>
      <c r="D158" s="169">
        <v>320.8</v>
      </c>
      <c r="E158" s="170">
        <v>74.099999999999994</v>
      </c>
      <c r="F158" s="170">
        <f>D158-E158</f>
        <v>246.70000000000002</v>
      </c>
      <c r="G158" s="170">
        <v>3270.2</v>
      </c>
      <c r="H158" s="171"/>
      <c r="I158" s="171">
        <v>14</v>
      </c>
      <c r="J158" s="164">
        <v>7</v>
      </c>
      <c r="K158" s="149"/>
    </row>
    <row r="159" spans="1:11" ht="12.75" customHeight="1" x14ac:dyDescent="0.2">
      <c r="A159" s="135">
        <v>1987</v>
      </c>
      <c r="B159" s="135">
        <v>2</v>
      </c>
      <c r="C159" s="150" t="s">
        <v>88</v>
      </c>
      <c r="D159" s="169">
        <v>373.8</v>
      </c>
      <c r="E159" s="170">
        <v>93.7</v>
      </c>
      <c r="F159" s="170">
        <f>D159-E159</f>
        <v>280.10000000000002</v>
      </c>
      <c r="G159" s="170">
        <v>3809.6</v>
      </c>
      <c r="H159" s="171"/>
      <c r="I159" s="171">
        <v>17</v>
      </c>
      <c r="J159" s="164">
        <v>8</v>
      </c>
      <c r="K159" s="149"/>
    </row>
    <row r="160" spans="1:11" ht="12.75" customHeight="1" x14ac:dyDescent="0.2">
      <c r="A160" s="135">
        <v>1987</v>
      </c>
      <c r="B160" s="135">
        <v>3</v>
      </c>
      <c r="C160" s="150" t="s">
        <v>89</v>
      </c>
      <c r="D160" s="169">
        <v>599.29999999999995</v>
      </c>
      <c r="E160" s="170">
        <v>145.5</v>
      </c>
      <c r="F160" s="170">
        <f>D160-E160</f>
        <v>453.79999999999995</v>
      </c>
      <c r="G160" s="170">
        <v>4882.5</v>
      </c>
      <c r="H160" s="171"/>
      <c r="I160" s="171">
        <v>21</v>
      </c>
      <c r="J160" s="164">
        <v>8</v>
      </c>
      <c r="K160" s="149"/>
    </row>
    <row r="161" spans="1:11" ht="12.75" customHeight="1" thickBot="1" x14ac:dyDescent="0.25">
      <c r="A161" s="135">
        <v>1987</v>
      </c>
      <c r="B161" s="135">
        <v>4</v>
      </c>
      <c r="C161" s="150" t="s">
        <v>86</v>
      </c>
      <c r="D161" s="169">
        <f>183.3+138.5+26</f>
        <v>347.8</v>
      </c>
      <c r="E161" s="170">
        <f>174.9+66.3+15.4</f>
        <v>256.59999999999997</v>
      </c>
      <c r="F161" s="170">
        <f>D161-E161</f>
        <v>91.200000000000045</v>
      </c>
      <c r="G161" s="170">
        <f>2267.4+1020.2+181.7</f>
        <v>3469.3</v>
      </c>
      <c r="H161" s="171"/>
      <c r="I161" s="171">
        <v>25</v>
      </c>
      <c r="J161" s="164">
        <v>11</v>
      </c>
      <c r="K161" s="149"/>
    </row>
    <row r="162" spans="1:11" ht="12.75" customHeight="1" x14ac:dyDescent="0.2">
      <c r="A162" s="135"/>
      <c r="B162" s="135"/>
      <c r="C162" s="150"/>
      <c r="D162" s="173">
        <f>SUM(D158:D161)</f>
        <v>1641.7</v>
      </c>
      <c r="E162" s="174">
        <f>SUM(E158:E161)</f>
        <v>569.9</v>
      </c>
      <c r="F162" s="174">
        <f>SUM(F158:F161)</f>
        <v>1071.8000000000002</v>
      </c>
      <c r="G162" s="174"/>
      <c r="H162" s="175"/>
      <c r="I162" s="175"/>
      <c r="J162" s="176"/>
      <c r="K162" s="149"/>
    </row>
    <row r="163" spans="1:11" ht="12.75" customHeight="1" thickBot="1" x14ac:dyDescent="0.25">
      <c r="A163" s="135"/>
      <c r="B163" s="135"/>
      <c r="C163" s="155"/>
      <c r="D163" s="177"/>
      <c r="E163" s="178"/>
      <c r="F163" s="178"/>
      <c r="G163" s="178"/>
      <c r="H163" s="179"/>
      <c r="I163" s="179"/>
      <c r="J163" s="167"/>
      <c r="K163" s="149"/>
    </row>
    <row r="164" spans="1:11" ht="12.75" customHeight="1" x14ac:dyDescent="0.2">
      <c r="A164" s="135"/>
      <c r="B164" s="135"/>
      <c r="C164" s="168">
        <v>1988</v>
      </c>
      <c r="D164" s="169"/>
      <c r="E164" s="170"/>
      <c r="F164" s="170"/>
      <c r="G164" s="170"/>
      <c r="H164" s="171"/>
      <c r="I164" s="171"/>
      <c r="J164" s="164"/>
      <c r="K164" s="181"/>
    </row>
    <row r="165" spans="1:11" ht="12.75" customHeight="1" x14ac:dyDescent="0.2">
      <c r="A165" s="135">
        <v>1988</v>
      </c>
      <c r="B165" s="135">
        <v>1</v>
      </c>
      <c r="C165" s="150" t="s">
        <v>87</v>
      </c>
      <c r="D165" s="169">
        <v>190.4</v>
      </c>
      <c r="E165" s="170">
        <v>88.7</v>
      </c>
      <c r="F165" s="170">
        <f>D165-E165</f>
        <v>101.7</v>
      </c>
      <c r="G165" s="170">
        <v>3484</v>
      </c>
      <c r="H165" s="171"/>
      <c r="I165" s="171">
        <v>25</v>
      </c>
      <c r="J165" s="164">
        <v>11</v>
      </c>
      <c r="K165" s="181"/>
    </row>
    <row r="166" spans="1:11" ht="12.75" customHeight="1" x14ac:dyDescent="0.2">
      <c r="A166" s="135">
        <v>1988</v>
      </c>
      <c r="B166" s="135">
        <v>2</v>
      </c>
      <c r="C166" s="150" t="s">
        <v>88</v>
      </c>
      <c r="D166" s="169">
        <v>165.6</v>
      </c>
      <c r="E166" s="170">
        <v>81.2</v>
      </c>
      <c r="F166" s="170">
        <f>D166-E166</f>
        <v>84.399999999999991</v>
      </c>
      <c r="G166" s="170">
        <v>3725</v>
      </c>
      <c r="H166" s="171"/>
      <c r="I166" s="171">
        <v>25</v>
      </c>
      <c r="J166" s="164">
        <v>11</v>
      </c>
      <c r="K166" s="181"/>
    </row>
    <row r="167" spans="1:11" ht="12.75" customHeight="1" x14ac:dyDescent="0.2">
      <c r="A167" s="135">
        <v>1988</v>
      </c>
      <c r="B167" s="135">
        <v>3</v>
      </c>
      <c r="C167" s="150" t="s">
        <v>89</v>
      </c>
      <c r="D167" s="169">
        <v>182.3</v>
      </c>
      <c r="E167" s="170">
        <v>112.3</v>
      </c>
      <c r="F167" s="170">
        <f>D167-E167</f>
        <v>70.000000000000014</v>
      </c>
      <c r="G167" s="170">
        <v>3974.7</v>
      </c>
      <c r="H167" s="171">
        <v>486374</v>
      </c>
      <c r="I167" s="171">
        <v>27</v>
      </c>
      <c r="J167" s="164">
        <v>13</v>
      </c>
      <c r="K167" s="181"/>
    </row>
    <row r="168" spans="1:11" ht="12.75" customHeight="1" thickBot="1" x14ac:dyDescent="0.25">
      <c r="A168" s="135">
        <v>1988</v>
      </c>
      <c r="B168" s="135">
        <v>4</v>
      </c>
      <c r="C168" s="150" t="s">
        <v>86</v>
      </c>
      <c r="D168" s="169">
        <v>248.3</v>
      </c>
      <c r="E168" s="170">
        <v>110.6</v>
      </c>
      <c r="F168" s="170">
        <f>D168-E168</f>
        <v>137.70000000000002</v>
      </c>
      <c r="G168" s="170">
        <v>4386.6000000000004</v>
      </c>
      <c r="H168" s="171">
        <v>493911</v>
      </c>
      <c r="I168" s="171">
        <v>30</v>
      </c>
      <c r="J168" s="164">
        <v>14</v>
      </c>
      <c r="K168" s="181"/>
    </row>
    <row r="169" spans="1:11" ht="12.75" customHeight="1" x14ac:dyDescent="0.2">
      <c r="A169" s="135"/>
      <c r="B169" s="135"/>
      <c r="C169" s="150"/>
      <c r="D169" s="173">
        <f>SUM(D165:D168)</f>
        <v>786.59999999999991</v>
      </c>
      <c r="E169" s="174">
        <f>SUM(E165:E168)</f>
        <v>392.79999999999995</v>
      </c>
      <c r="F169" s="174">
        <f>SUM(F165:F168)</f>
        <v>393.80000000000007</v>
      </c>
      <c r="G169" s="174"/>
      <c r="H169" s="175"/>
      <c r="I169" s="175"/>
      <c r="J169" s="176"/>
      <c r="K169" s="181"/>
    </row>
    <row r="170" spans="1:11" ht="12.75" customHeight="1" thickBot="1" x14ac:dyDescent="0.25">
      <c r="A170" s="135"/>
      <c r="B170" s="135"/>
      <c r="C170" s="155"/>
      <c r="D170" s="177"/>
      <c r="E170" s="178"/>
      <c r="F170" s="178"/>
      <c r="G170" s="178"/>
      <c r="H170" s="179"/>
      <c r="I170" s="179"/>
      <c r="J170" s="167"/>
      <c r="K170" s="181"/>
    </row>
    <row r="171" spans="1:11" ht="12.75" customHeight="1" x14ac:dyDescent="0.2">
      <c r="A171" s="135"/>
      <c r="B171" s="135"/>
      <c r="C171" s="168">
        <v>1989</v>
      </c>
      <c r="D171" s="169"/>
      <c r="E171" s="170"/>
      <c r="F171" s="170"/>
      <c r="G171" s="170"/>
      <c r="H171" s="171"/>
      <c r="I171" s="171"/>
      <c r="J171" s="164"/>
      <c r="K171" s="181"/>
    </row>
    <row r="172" spans="1:11" ht="12.75" customHeight="1" x14ac:dyDescent="0.2">
      <c r="A172" s="135">
        <v>1989</v>
      </c>
      <c r="B172" s="135">
        <v>1</v>
      </c>
      <c r="C172" s="150" t="s">
        <v>87</v>
      </c>
      <c r="D172" s="169">
        <v>323.8</v>
      </c>
      <c r="E172" s="170">
        <f>106.5+48.8+22.3</f>
        <v>177.60000000000002</v>
      </c>
      <c r="F172" s="170">
        <f>D172-E172</f>
        <v>146.19999999999999</v>
      </c>
      <c r="G172" s="170">
        <v>5268.6</v>
      </c>
      <c r="H172" s="171">
        <v>521517</v>
      </c>
      <c r="I172" s="171">
        <v>30</v>
      </c>
      <c r="J172" s="164">
        <v>14</v>
      </c>
      <c r="K172" s="181"/>
    </row>
    <row r="173" spans="1:11" ht="12.75" customHeight="1" x14ac:dyDescent="0.2">
      <c r="A173" s="135">
        <v>1989</v>
      </c>
      <c r="B173" s="135">
        <v>2</v>
      </c>
      <c r="C173" s="150" t="s">
        <v>88</v>
      </c>
      <c r="D173" s="169">
        <f>214.6+65.9+53.3</f>
        <v>333.8</v>
      </c>
      <c r="E173" s="170">
        <f>(135.3+66.3+25.7)</f>
        <v>227.3</v>
      </c>
      <c r="F173" s="170">
        <f>D173-E173</f>
        <v>106.5</v>
      </c>
      <c r="G173" s="170">
        <v>5627.5</v>
      </c>
      <c r="H173" s="171">
        <v>537370</v>
      </c>
      <c r="I173" s="171">
        <v>31</v>
      </c>
      <c r="J173" s="164">
        <v>14</v>
      </c>
      <c r="K173" s="181"/>
    </row>
    <row r="174" spans="1:11" ht="12.75" customHeight="1" x14ac:dyDescent="0.2">
      <c r="A174" s="135">
        <v>1989</v>
      </c>
      <c r="B174" s="135">
        <v>3</v>
      </c>
      <c r="C174" s="150" t="s">
        <v>89</v>
      </c>
      <c r="D174" s="169">
        <f>265.3+53.9+33.6</f>
        <v>352.8</v>
      </c>
      <c r="E174" s="170">
        <f>(132.1+47.2+20.3)</f>
        <v>199.60000000000002</v>
      </c>
      <c r="F174" s="170">
        <f>D174-E174</f>
        <v>153.19999999999999</v>
      </c>
      <c r="G174" s="170">
        <v>6072.7</v>
      </c>
      <c r="H174" s="171">
        <v>556466</v>
      </c>
      <c r="I174" s="171">
        <v>31</v>
      </c>
      <c r="J174" s="164">
        <v>14</v>
      </c>
      <c r="K174" s="181"/>
    </row>
    <row r="175" spans="1:11" ht="12.75" customHeight="1" thickBot="1" x14ac:dyDescent="0.25">
      <c r="A175" s="135">
        <v>1989</v>
      </c>
      <c r="B175" s="135">
        <v>4</v>
      </c>
      <c r="C175" s="150" t="s">
        <v>86</v>
      </c>
      <c r="D175" s="169">
        <f>270.1+44.1+52</f>
        <v>366.20000000000005</v>
      </c>
      <c r="E175" s="170">
        <f>(135.4+54.3+16.9)</f>
        <v>206.6</v>
      </c>
      <c r="F175" s="170">
        <f>D175-E175</f>
        <v>159.60000000000005</v>
      </c>
      <c r="G175" s="170">
        <v>6642.7</v>
      </c>
      <c r="H175" s="171">
        <v>567141</v>
      </c>
      <c r="I175" s="171">
        <v>31</v>
      </c>
      <c r="J175" s="164">
        <v>14</v>
      </c>
      <c r="K175" s="181"/>
    </row>
    <row r="176" spans="1:11" ht="12.75" customHeight="1" x14ac:dyDescent="0.2">
      <c r="A176" s="135"/>
      <c r="B176" s="135"/>
      <c r="C176" s="150"/>
      <c r="D176" s="173">
        <f>SUM(D172:D175)</f>
        <v>1376.6000000000001</v>
      </c>
      <c r="E176" s="174">
        <f>SUM(E172:E175)</f>
        <v>811.1</v>
      </c>
      <c r="F176" s="174">
        <f>SUM(F172:F175)</f>
        <v>565.5</v>
      </c>
      <c r="G176" s="174"/>
      <c r="H176" s="175"/>
      <c r="I176" s="175"/>
      <c r="J176" s="176"/>
      <c r="K176" s="181"/>
    </row>
    <row r="177" spans="1:11" ht="12.75" customHeight="1" thickBot="1" x14ac:dyDescent="0.25">
      <c r="A177" s="135"/>
      <c r="B177" s="135"/>
      <c r="C177" s="155"/>
      <c r="D177" s="177"/>
      <c r="E177" s="178"/>
      <c r="F177" s="178"/>
      <c r="G177" s="178"/>
      <c r="H177" s="179"/>
      <c r="I177" s="179"/>
      <c r="J177" s="167"/>
      <c r="K177" s="181"/>
    </row>
    <row r="178" spans="1:11" ht="12.75" customHeight="1" x14ac:dyDescent="0.2">
      <c r="A178" s="135"/>
      <c r="B178" s="135"/>
      <c r="C178" s="168" t="s">
        <v>91</v>
      </c>
      <c r="D178" s="169"/>
      <c r="E178" s="170"/>
      <c r="F178" s="170"/>
      <c r="G178" s="170"/>
      <c r="H178" s="171"/>
      <c r="I178" s="171"/>
      <c r="J178" s="164"/>
      <c r="K178" s="181"/>
    </row>
    <row r="179" spans="1:11" ht="12.75" customHeight="1" x14ac:dyDescent="0.2">
      <c r="A179" s="135">
        <v>1990</v>
      </c>
      <c r="B179" s="135">
        <v>1</v>
      </c>
      <c r="C179" s="150" t="s">
        <v>87</v>
      </c>
      <c r="D179" s="169">
        <f>411.1+174.2+53.3</f>
        <v>638.59999999999991</v>
      </c>
      <c r="E179" s="170">
        <f>(179.1+71.2+23.6)</f>
        <v>273.90000000000003</v>
      </c>
      <c r="F179" s="170">
        <f>D179-E179</f>
        <v>364.69999999999987</v>
      </c>
      <c r="G179" s="170">
        <v>7623.6</v>
      </c>
      <c r="H179" s="171">
        <v>601082</v>
      </c>
      <c r="I179" s="171">
        <v>33</v>
      </c>
      <c r="J179" s="164">
        <v>16</v>
      </c>
      <c r="K179" s="181"/>
    </row>
    <row r="180" spans="1:11" ht="12.75" customHeight="1" x14ac:dyDescent="0.2">
      <c r="A180" s="135">
        <v>1990</v>
      </c>
      <c r="B180" s="135">
        <v>2</v>
      </c>
      <c r="C180" s="150" t="s">
        <v>88</v>
      </c>
      <c r="D180" s="169">
        <f>362.7+75.6+38.5</f>
        <v>476.79999999999995</v>
      </c>
      <c r="E180" s="170">
        <f>(128.5+51.2+29.8)</f>
        <v>209.5</v>
      </c>
      <c r="F180" s="170">
        <f>D180-E180</f>
        <v>267.29999999999995</v>
      </c>
      <c r="G180" s="170">
        <v>7583</v>
      </c>
      <c r="H180" s="171">
        <v>644834</v>
      </c>
      <c r="I180" s="171">
        <v>36</v>
      </c>
      <c r="J180" s="164">
        <v>18</v>
      </c>
      <c r="K180" s="181"/>
    </row>
    <row r="181" spans="1:11" ht="12.75" customHeight="1" x14ac:dyDescent="0.2">
      <c r="A181" s="135">
        <v>1990</v>
      </c>
      <c r="B181" s="135">
        <v>3</v>
      </c>
      <c r="C181" s="150" t="s">
        <v>89</v>
      </c>
      <c r="D181" s="169">
        <f>400.6+80.3+62.4</f>
        <v>543.30000000000007</v>
      </c>
      <c r="E181" s="170">
        <f>(176.5+61.5+22.9)</f>
        <v>260.89999999999998</v>
      </c>
      <c r="F181" s="170">
        <f>D181-E181</f>
        <v>282.40000000000009</v>
      </c>
      <c r="G181" s="170">
        <v>7202.9</v>
      </c>
      <c r="H181" s="171">
        <v>706675</v>
      </c>
      <c r="I181" s="171">
        <v>36</v>
      </c>
      <c r="J181" s="164">
        <v>18</v>
      </c>
      <c r="K181" s="181"/>
    </row>
    <row r="182" spans="1:11" ht="12.75" customHeight="1" thickBot="1" x14ac:dyDescent="0.25">
      <c r="A182" s="135">
        <v>1990</v>
      </c>
      <c r="B182" s="135">
        <v>4</v>
      </c>
      <c r="C182" s="150" t="s">
        <v>86</v>
      </c>
      <c r="D182" s="169">
        <v>449.8</v>
      </c>
      <c r="E182" s="170">
        <f>(176.5+40.5+24.4)</f>
        <v>241.4</v>
      </c>
      <c r="F182" s="170">
        <f>D182-E182</f>
        <v>208.4</v>
      </c>
      <c r="G182" s="170">
        <v>7550.1</v>
      </c>
      <c r="H182" s="171">
        <v>735405</v>
      </c>
      <c r="I182" s="171">
        <v>36</v>
      </c>
      <c r="J182" s="164">
        <v>18</v>
      </c>
      <c r="K182" s="181"/>
    </row>
    <row r="183" spans="1:11" ht="12.75" customHeight="1" x14ac:dyDescent="0.2">
      <c r="A183" s="135"/>
      <c r="B183" s="135"/>
      <c r="C183" s="150"/>
      <c r="D183" s="173">
        <f>SUM(D179:D182)</f>
        <v>2108.5</v>
      </c>
      <c r="E183" s="174">
        <f>SUM(E179:E182)</f>
        <v>985.69999999999993</v>
      </c>
      <c r="F183" s="174">
        <f>SUM(F179:F182)</f>
        <v>1122.8</v>
      </c>
      <c r="G183" s="174"/>
      <c r="H183" s="175"/>
      <c r="I183" s="175"/>
      <c r="J183" s="176"/>
      <c r="K183" s="181"/>
    </row>
    <row r="184" spans="1:11" ht="12.75" customHeight="1" thickBot="1" x14ac:dyDescent="0.25">
      <c r="A184" s="135"/>
      <c r="B184" s="135"/>
      <c r="C184" s="155"/>
      <c r="D184" s="177"/>
      <c r="E184" s="178"/>
      <c r="F184" s="178"/>
      <c r="G184" s="178"/>
      <c r="H184" s="179"/>
      <c r="I184" s="179"/>
      <c r="J184" s="167"/>
      <c r="K184" s="181"/>
    </row>
    <row r="185" spans="1:11" ht="12.75" customHeight="1" x14ac:dyDescent="0.2">
      <c r="A185" s="135"/>
      <c r="B185" s="135"/>
      <c r="C185" s="168" t="s">
        <v>92</v>
      </c>
      <c r="D185" s="169" t="s">
        <v>93</v>
      </c>
      <c r="E185" s="170"/>
      <c r="F185" s="170"/>
      <c r="G185" s="170"/>
      <c r="H185" s="171"/>
      <c r="I185" s="171"/>
      <c r="J185" s="164"/>
      <c r="K185" s="181"/>
    </row>
    <row r="186" spans="1:11" ht="12.75" customHeight="1" x14ac:dyDescent="0.2">
      <c r="A186" s="135">
        <v>1991</v>
      </c>
      <c r="B186" s="135">
        <v>1</v>
      </c>
      <c r="C186" s="150" t="s">
        <v>87</v>
      </c>
      <c r="D186" s="169">
        <f>410.3+71.2+96.3</f>
        <v>577.79999999999995</v>
      </c>
      <c r="E186" s="170">
        <f>(166.8+40.6+39.7)</f>
        <v>247.10000000000002</v>
      </c>
      <c r="F186" s="170">
        <f>D186-E186</f>
        <v>330.69999999999993</v>
      </c>
      <c r="G186" s="170">
        <v>8332.6</v>
      </c>
      <c r="H186" s="171">
        <v>753505</v>
      </c>
      <c r="I186" s="171">
        <v>37</v>
      </c>
      <c r="J186" s="164">
        <v>18</v>
      </c>
      <c r="K186" s="181"/>
    </row>
    <row r="187" spans="1:11" ht="12.75" customHeight="1" x14ac:dyDescent="0.2">
      <c r="A187" s="135">
        <v>1991</v>
      </c>
      <c r="B187" s="135">
        <v>2</v>
      </c>
      <c r="C187" s="150" t="s">
        <v>88</v>
      </c>
      <c r="D187" s="169">
        <f>539.6+93.4+101.9</f>
        <v>734.9</v>
      </c>
      <c r="E187" s="170">
        <f>(194+56.4+34.3)</f>
        <v>284.7</v>
      </c>
      <c r="F187" s="170">
        <f>D187-E187</f>
        <v>450.2</v>
      </c>
      <c r="G187" s="170">
        <v>9632</v>
      </c>
      <c r="H187" s="171">
        <v>795090</v>
      </c>
      <c r="I187" s="171">
        <v>38</v>
      </c>
      <c r="J187" s="164">
        <v>19</v>
      </c>
      <c r="K187" s="181"/>
    </row>
    <row r="188" spans="1:11" ht="12.75" customHeight="1" x14ac:dyDescent="0.2">
      <c r="A188" s="135">
        <v>1991</v>
      </c>
      <c r="B188" s="135">
        <v>3</v>
      </c>
      <c r="C188" s="150" t="s">
        <v>89</v>
      </c>
      <c r="D188" s="169">
        <f>579.1+111.4+100.1</f>
        <v>790.6</v>
      </c>
      <c r="E188" s="170">
        <f>(345.9+156.7+53.9)</f>
        <v>556.5</v>
      </c>
      <c r="F188" s="170">
        <f>D188-E188</f>
        <v>234.10000000000002</v>
      </c>
      <c r="G188" s="170">
        <v>10029.6</v>
      </c>
      <c r="H188" s="171">
        <v>857638</v>
      </c>
      <c r="I188" s="171">
        <v>38</v>
      </c>
      <c r="J188" s="164">
        <v>20</v>
      </c>
      <c r="K188" s="181"/>
    </row>
    <row r="189" spans="1:11" ht="12.75" customHeight="1" thickBot="1" x14ac:dyDescent="0.25">
      <c r="A189" s="135">
        <v>1991</v>
      </c>
      <c r="B189" s="135">
        <v>4</v>
      </c>
      <c r="C189" s="150" t="s">
        <v>86</v>
      </c>
      <c r="D189" s="169">
        <f>598.9+120.5+116.3</f>
        <v>835.69999999999993</v>
      </c>
      <c r="E189" s="170">
        <f>(278.5+52.2+72)</f>
        <v>402.7</v>
      </c>
      <c r="F189" s="170">
        <f>D189-E189</f>
        <v>432.99999999999994</v>
      </c>
      <c r="G189" s="170">
        <v>11397.1</v>
      </c>
      <c r="H189" s="171">
        <v>938254</v>
      </c>
      <c r="I189" s="171">
        <v>41</v>
      </c>
      <c r="J189" s="164">
        <v>20</v>
      </c>
      <c r="K189" s="181"/>
    </row>
    <row r="190" spans="1:11" ht="12.75" customHeight="1" x14ac:dyDescent="0.2">
      <c r="A190" s="135"/>
      <c r="B190" s="135"/>
      <c r="C190" s="150"/>
      <c r="D190" s="173">
        <f>SUM(D186:D189)</f>
        <v>2938.9999999999995</v>
      </c>
      <c r="E190" s="174">
        <f>SUM(E186:E189)</f>
        <v>1491</v>
      </c>
      <c r="F190" s="174">
        <f>SUM(F186:F189)</f>
        <v>1447.9999999999998</v>
      </c>
      <c r="G190" s="174"/>
      <c r="H190" s="175"/>
      <c r="I190" s="175"/>
      <c r="J190" s="176"/>
      <c r="K190" s="181"/>
    </row>
    <row r="191" spans="1:11" ht="12.75" customHeight="1" thickBot="1" x14ac:dyDescent="0.25">
      <c r="A191" s="135"/>
      <c r="B191" s="135"/>
      <c r="C191" s="155"/>
      <c r="D191" s="177"/>
      <c r="E191" s="178"/>
      <c r="F191" s="178"/>
      <c r="G191" s="178"/>
      <c r="H191" s="179"/>
      <c r="I191" s="179"/>
      <c r="J191" s="167"/>
      <c r="K191" s="181"/>
    </row>
    <row r="192" spans="1:11" ht="12.75" customHeight="1" x14ac:dyDescent="0.2">
      <c r="A192" s="135"/>
      <c r="B192" s="135"/>
      <c r="C192" s="168" t="s">
        <v>94</v>
      </c>
      <c r="D192" s="169"/>
      <c r="E192" s="170"/>
      <c r="F192" s="170"/>
      <c r="G192" s="170"/>
      <c r="H192" s="171"/>
      <c r="I192" s="171"/>
      <c r="J192" s="164"/>
      <c r="K192" s="181"/>
    </row>
    <row r="193" spans="1:11" ht="12.75" customHeight="1" x14ac:dyDescent="0.2">
      <c r="A193" s="135">
        <v>1992</v>
      </c>
      <c r="B193" s="135">
        <v>1</v>
      </c>
      <c r="C193" s="150" t="s">
        <v>87</v>
      </c>
      <c r="D193" s="169">
        <v>898.1</v>
      </c>
      <c r="E193" s="170">
        <f>(346.4+78.5+74.8)</f>
        <v>499.7</v>
      </c>
      <c r="F193" s="170">
        <f>D193-E193</f>
        <v>398.40000000000003</v>
      </c>
      <c r="G193" s="170">
        <v>12132.5</v>
      </c>
      <c r="H193" s="171">
        <v>1005197</v>
      </c>
      <c r="I193" s="171">
        <v>41</v>
      </c>
      <c r="J193" s="164">
        <v>20</v>
      </c>
      <c r="K193" s="181"/>
    </row>
    <row r="194" spans="1:11" ht="12.75" customHeight="1" x14ac:dyDescent="0.2">
      <c r="A194" s="135">
        <v>1992</v>
      </c>
      <c r="B194" s="135">
        <v>2</v>
      </c>
      <c r="C194" s="150" t="s">
        <v>88</v>
      </c>
      <c r="D194" s="169">
        <f>733.5+138.2+262.4</f>
        <v>1134.0999999999999</v>
      </c>
      <c r="E194" s="170">
        <f>(382.9+68.9+82.2)</f>
        <v>534</v>
      </c>
      <c r="F194" s="170">
        <f>D194-E194</f>
        <v>600.09999999999991</v>
      </c>
      <c r="G194" s="170">
        <v>12858.1</v>
      </c>
      <c r="H194" s="171">
        <v>1076270</v>
      </c>
      <c r="I194" s="171">
        <v>46</v>
      </c>
      <c r="J194" s="164">
        <v>20</v>
      </c>
      <c r="K194" s="181"/>
    </row>
    <row r="195" spans="1:11" ht="12.75" customHeight="1" x14ac:dyDescent="0.2">
      <c r="A195" s="135">
        <v>1992</v>
      </c>
      <c r="B195" s="135">
        <v>3</v>
      </c>
      <c r="C195" s="150" t="s">
        <v>89</v>
      </c>
      <c r="D195" s="169">
        <f>594.4+133.3+688.6</f>
        <v>1416.3000000000002</v>
      </c>
      <c r="E195" s="170">
        <f>(483.8+78.9+100)</f>
        <v>662.7</v>
      </c>
      <c r="F195" s="170">
        <f>D195-E195</f>
        <v>753.60000000000014</v>
      </c>
      <c r="G195" s="170">
        <v>12714.8</v>
      </c>
      <c r="H195" s="171">
        <v>1133702</v>
      </c>
      <c r="I195" s="171">
        <v>46</v>
      </c>
      <c r="J195" s="164">
        <v>20</v>
      </c>
      <c r="K195" s="181"/>
    </row>
    <row r="196" spans="1:11" ht="12.75" customHeight="1" thickBot="1" x14ac:dyDescent="0.25">
      <c r="A196" s="135">
        <v>1992</v>
      </c>
      <c r="B196" s="135">
        <v>4</v>
      </c>
      <c r="C196" s="150" t="s">
        <v>86</v>
      </c>
      <c r="D196" s="169">
        <f>570.2+74.8+479.4</f>
        <v>1124.4000000000001</v>
      </c>
      <c r="E196" s="170">
        <f>(241.3+31.4+113.5)</f>
        <v>386.2</v>
      </c>
      <c r="F196" s="170">
        <f>D196-E196</f>
        <v>738.2</v>
      </c>
      <c r="G196" s="170">
        <v>13479.7</v>
      </c>
      <c r="H196" s="171">
        <v>1180965</v>
      </c>
      <c r="I196" s="171">
        <v>47</v>
      </c>
      <c r="J196" s="164">
        <v>20</v>
      </c>
      <c r="K196" s="181"/>
    </row>
    <row r="197" spans="1:11" ht="12.75" customHeight="1" x14ac:dyDescent="0.2">
      <c r="A197" s="135"/>
      <c r="B197" s="135"/>
      <c r="C197" s="150"/>
      <c r="D197" s="173">
        <f>SUM(D193:D196)</f>
        <v>4572.8999999999996</v>
      </c>
      <c r="E197" s="174">
        <f>SUM(E193:E196)</f>
        <v>2082.6</v>
      </c>
      <c r="F197" s="174">
        <f>SUM(F193:F196)</f>
        <v>2490.3000000000002</v>
      </c>
      <c r="G197" s="174"/>
      <c r="H197" s="175"/>
      <c r="I197" s="175"/>
      <c r="J197" s="176"/>
      <c r="K197" s="181"/>
    </row>
    <row r="198" spans="1:11" ht="12.75" customHeight="1" thickBot="1" x14ac:dyDescent="0.25">
      <c r="A198" s="135"/>
      <c r="B198" s="135"/>
      <c r="C198" s="155"/>
      <c r="D198" s="177"/>
      <c r="E198" s="178"/>
      <c r="F198" s="178"/>
      <c r="G198" s="178"/>
      <c r="H198" s="179"/>
      <c r="I198" s="179"/>
      <c r="J198" s="167"/>
      <c r="K198" s="181"/>
    </row>
    <row r="199" spans="1:11" ht="12.75" customHeight="1" x14ac:dyDescent="0.2">
      <c r="A199" s="135"/>
      <c r="B199" s="135"/>
      <c r="C199" s="168" t="s">
        <v>95</v>
      </c>
      <c r="D199" s="169"/>
      <c r="E199" s="170"/>
      <c r="F199" s="170"/>
      <c r="G199" s="170"/>
      <c r="H199" s="171"/>
      <c r="I199" s="171"/>
      <c r="J199" s="164"/>
      <c r="K199" s="181"/>
    </row>
    <row r="200" spans="1:11" ht="12.75" customHeight="1" x14ac:dyDescent="0.2">
      <c r="A200" s="135">
        <v>1993</v>
      </c>
      <c r="B200" s="135">
        <v>1</v>
      </c>
      <c r="C200" s="150" t="s">
        <v>87</v>
      </c>
      <c r="D200" s="169">
        <f>730+147+351</f>
        <v>1228</v>
      </c>
      <c r="E200" s="170">
        <v>674</v>
      </c>
      <c r="F200" s="170">
        <f>D200-E200</f>
        <v>554</v>
      </c>
      <c r="G200" s="170">
        <v>14626</v>
      </c>
      <c r="H200" s="171">
        <v>1223790</v>
      </c>
      <c r="I200" s="171">
        <v>48</v>
      </c>
      <c r="J200" s="164">
        <v>20</v>
      </c>
      <c r="K200" s="181"/>
    </row>
    <row r="201" spans="1:11" ht="12.75" customHeight="1" x14ac:dyDescent="0.2">
      <c r="A201" s="135">
        <v>1993</v>
      </c>
      <c r="B201" s="135">
        <v>2</v>
      </c>
      <c r="C201" s="150" t="s">
        <v>88</v>
      </c>
      <c r="D201" s="169">
        <v>1228</v>
      </c>
      <c r="E201" s="170">
        <v>732</v>
      </c>
      <c r="F201" s="170">
        <f>D201-E201</f>
        <v>496</v>
      </c>
      <c r="G201" s="170">
        <v>16257</v>
      </c>
      <c r="H201" s="171">
        <v>1272106</v>
      </c>
      <c r="I201" s="171">
        <v>50</v>
      </c>
      <c r="J201" s="164">
        <v>20</v>
      </c>
      <c r="K201" s="181"/>
    </row>
    <row r="202" spans="1:11" ht="12.75" customHeight="1" x14ac:dyDescent="0.2">
      <c r="A202" s="135">
        <v>1993</v>
      </c>
      <c r="B202" s="135">
        <v>3</v>
      </c>
      <c r="C202" s="150" t="s">
        <v>89</v>
      </c>
      <c r="D202" s="169">
        <v>1273</v>
      </c>
      <c r="E202" s="170">
        <v>816</v>
      </c>
      <c r="F202" s="170">
        <f>D202-E202</f>
        <v>457</v>
      </c>
      <c r="G202" s="170">
        <v>16159</v>
      </c>
      <c r="H202" s="171">
        <v>1295017</v>
      </c>
      <c r="I202" s="171">
        <v>56</v>
      </c>
      <c r="J202" s="164">
        <v>20</v>
      </c>
      <c r="K202" s="181"/>
    </row>
    <row r="203" spans="1:11" ht="12.75" customHeight="1" thickBot="1" x14ac:dyDescent="0.25">
      <c r="A203" s="135">
        <v>1993</v>
      </c>
      <c r="B203" s="135">
        <v>4</v>
      </c>
      <c r="C203" s="150" t="s">
        <v>86</v>
      </c>
      <c r="D203" s="169">
        <v>1341</v>
      </c>
      <c r="E203" s="170">
        <v>946</v>
      </c>
      <c r="F203" s="170">
        <f>D203-E203</f>
        <v>395</v>
      </c>
      <c r="G203" s="170">
        <v>19451</v>
      </c>
      <c r="H203" s="171">
        <v>1330549</v>
      </c>
      <c r="I203" s="171">
        <v>57</v>
      </c>
      <c r="J203" s="164">
        <v>20</v>
      </c>
      <c r="K203" s="181"/>
    </row>
    <row r="204" spans="1:11" ht="12.75" customHeight="1" x14ac:dyDescent="0.2">
      <c r="A204" s="135"/>
      <c r="B204" s="135"/>
      <c r="C204" s="150"/>
      <c r="D204" s="173">
        <f>SUM(D200:D203)</f>
        <v>5070</v>
      </c>
      <c r="E204" s="174">
        <f>SUM(E200:E203)</f>
        <v>3168</v>
      </c>
      <c r="F204" s="174">
        <f>SUM(F200:F203)</f>
        <v>1902</v>
      </c>
      <c r="G204" s="174"/>
      <c r="H204" s="175"/>
      <c r="I204" s="175"/>
      <c r="J204" s="176"/>
      <c r="K204" s="181"/>
    </row>
    <row r="205" spans="1:11" ht="12.75" customHeight="1" thickBot="1" x14ac:dyDescent="0.25">
      <c r="A205" s="135"/>
      <c r="B205" s="135"/>
      <c r="C205" s="155"/>
      <c r="D205" s="177"/>
      <c r="E205" s="178"/>
      <c r="F205" s="178"/>
      <c r="G205" s="178"/>
      <c r="H205" s="179"/>
      <c r="I205" s="179"/>
      <c r="J205" s="167"/>
      <c r="K205" s="181"/>
    </row>
    <row r="206" spans="1:11" ht="12.75" customHeight="1" x14ac:dyDescent="0.2">
      <c r="A206" s="135"/>
      <c r="B206" s="135"/>
      <c r="C206" s="168" t="s">
        <v>96</v>
      </c>
      <c r="D206" s="169"/>
      <c r="E206" s="170"/>
      <c r="F206" s="170"/>
      <c r="G206" s="170"/>
      <c r="H206" s="171"/>
      <c r="I206" s="171"/>
      <c r="J206" s="164"/>
      <c r="K206" s="181"/>
    </row>
    <row r="207" spans="1:11" ht="12.75" customHeight="1" x14ac:dyDescent="0.2">
      <c r="A207" s="135">
        <v>1994</v>
      </c>
      <c r="B207" s="135">
        <v>1</v>
      </c>
      <c r="C207" s="150" t="s">
        <v>87</v>
      </c>
      <c r="D207" s="169">
        <v>1864</v>
      </c>
      <c r="E207" s="170">
        <v>1463</v>
      </c>
      <c r="F207" s="170">
        <f>D207-E207</f>
        <v>401</v>
      </c>
      <c r="G207" s="170">
        <v>20018</v>
      </c>
      <c r="H207" s="171">
        <v>1371611</v>
      </c>
      <c r="I207" s="171">
        <v>60</v>
      </c>
      <c r="J207" s="164">
        <v>20</v>
      </c>
      <c r="K207" s="181"/>
    </row>
    <row r="208" spans="1:11" ht="12.75" customHeight="1" x14ac:dyDescent="0.2">
      <c r="A208" s="135">
        <v>1994</v>
      </c>
      <c r="B208" s="135">
        <v>2</v>
      </c>
      <c r="C208" s="150" t="s">
        <v>88</v>
      </c>
      <c r="D208" s="169">
        <v>2400</v>
      </c>
      <c r="E208" s="170">
        <v>1077</v>
      </c>
      <c r="F208" s="170">
        <f>D208-E208</f>
        <v>1323</v>
      </c>
      <c r="G208" s="170">
        <v>22544</v>
      </c>
      <c r="H208" s="171">
        <v>1430880</v>
      </c>
      <c r="I208" s="171">
        <v>63</v>
      </c>
      <c r="J208" s="164">
        <v>20</v>
      </c>
      <c r="K208" s="181"/>
    </row>
    <row r="209" spans="1:11" ht="12.75" customHeight="1" x14ac:dyDescent="0.2">
      <c r="A209" s="135">
        <v>1994</v>
      </c>
      <c r="B209" s="135">
        <v>3</v>
      </c>
      <c r="C209" s="150" t="s">
        <v>89</v>
      </c>
      <c r="D209" s="169">
        <v>2216</v>
      </c>
      <c r="E209" s="170">
        <v>1272</v>
      </c>
      <c r="F209" s="170">
        <f>D209-E209</f>
        <v>944</v>
      </c>
      <c r="G209" s="170">
        <v>24385</v>
      </c>
      <c r="H209" s="171">
        <v>1501342</v>
      </c>
      <c r="I209" s="171">
        <v>66</v>
      </c>
      <c r="J209" s="164">
        <v>20</v>
      </c>
      <c r="K209" s="181"/>
    </row>
    <row r="210" spans="1:11" ht="12.75" customHeight="1" thickBot="1" x14ac:dyDescent="0.25">
      <c r="A210" s="135">
        <v>1994</v>
      </c>
      <c r="B210" s="135">
        <v>4</v>
      </c>
      <c r="C210" s="150" t="s">
        <v>86</v>
      </c>
      <c r="D210" s="169">
        <v>2163</v>
      </c>
      <c r="E210" s="170">
        <v>1043</v>
      </c>
      <c r="F210" s="170">
        <f>D210-E210</f>
        <v>1120</v>
      </c>
      <c r="G210" s="170">
        <v>26326</v>
      </c>
      <c r="H210" s="171">
        <v>1573929</v>
      </c>
      <c r="I210" s="171">
        <v>69</v>
      </c>
      <c r="J210" s="164">
        <v>20</v>
      </c>
      <c r="K210" s="181"/>
    </row>
    <row r="211" spans="1:11" ht="12.75" customHeight="1" x14ac:dyDescent="0.2">
      <c r="A211" s="135"/>
      <c r="B211" s="135"/>
      <c r="C211" s="150"/>
      <c r="D211" s="173">
        <f>SUM(D207:D210)</f>
        <v>8643</v>
      </c>
      <c r="E211" s="174">
        <f>SUM(E207:E210)</f>
        <v>4855</v>
      </c>
      <c r="F211" s="174">
        <f>SUM(F207:F210)</f>
        <v>3788</v>
      </c>
      <c r="G211" s="174"/>
      <c r="H211" s="175"/>
      <c r="I211" s="175"/>
      <c r="J211" s="176"/>
      <c r="K211" s="181"/>
    </row>
    <row r="212" spans="1:11" ht="12.75" customHeight="1" thickBot="1" x14ac:dyDescent="0.25">
      <c r="A212" s="135"/>
      <c r="B212" s="135"/>
      <c r="C212" s="155"/>
      <c r="D212" s="177"/>
      <c r="E212" s="178"/>
      <c r="F212" s="178"/>
      <c r="G212" s="178"/>
      <c r="H212" s="179"/>
      <c r="I212" s="179"/>
      <c r="J212" s="167"/>
      <c r="K212" s="181"/>
    </row>
    <row r="213" spans="1:11" ht="12.75" customHeight="1" x14ac:dyDescent="0.2">
      <c r="A213" s="135"/>
      <c r="B213" s="135"/>
      <c r="C213" s="168" t="s">
        <v>97</v>
      </c>
      <c r="D213" s="169"/>
      <c r="E213" s="170"/>
      <c r="F213" s="170"/>
      <c r="G213" s="170"/>
      <c r="H213" s="171"/>
      <c r="I213" s="171"/>
      <c r="J213" s="164"/>
      <c r="K213" s="181"/>
    </row>
    <row r="214" spans="1:11" ht="12.75" customHeight="1" x14ac:dyDescent="0.2">
      <c r="A214" s="135">
        <v>1995</v>
      </c>
      <c r="B214" s="135">
        <v>1</v>
      </c>
      <c r="C214" s="150" t="s">
        <v>87</v>
      </c>
      <c r="D214" s="169">
        <v>2340</v>
      </c>
      <c r="E214" s="170">
        <v>1131</v>
      </c>
      <c r="F214" s="170">
        <f>D214-E214</f>
        <v>1209</v>
      </c>
      <c r="G214" s="170">
        <v>25629</v>
      </c>
      <c r="H214" s="171">
        <v>1648281</v>
      </c>
      <c r="I214" s="171">
        <v>82</v>
      </c>
      <c r="J214" s="164">
        <v>20</v>
      </c>
      <c r="K214" s="181"/>
    </row>
    <row r="215" spans="1:11" ht="12.75" customHeight="1" x14ac:dyDescent="0.2">
      <c r="A215" s="135">
        <v>1995</v>
      </c>
      <c r="B215" s="135">
        <v>2</v>
      </c>
      <c r="C215" s="150" t="s">
        <v>88</v>
      </c>
      <c r="D215" s="169">
        <v>2272</v>
      </c>
      <c r="E215" s="170">
        <v>1247</v>
      </c>
      <c r="F215" s="170">
        <f>D215-E215</f>
        <v>1025</v>
      </c>
      <c r="G215" s="170">
        <v>27194</v>
      </c>
      <c r="H215" s="171">
        <v>1755395</v>
      </c>
      <c r="I215" s="171">
        <v>84</v>
      </c>
      <c r="J215" s="164">
        <v>20</v>
      </c>
      <c r="K215" s="181"/>
    </row>
    <row r="216" spans="1:11" ht="12.75" customHeight="1" x14ac:dyDescent="0.2">
      <c r="A216" s="135">
        <v>1995</v>
      </c>
      <c r="B216" s="135">
        <v>3</v>
      </c>
      <c r="C216" s="150" t="s">
        <v>89</v>
      </c>
      <c r="D216" s="169">
        <v>2740</v>
      </c>
      <c r="E216" s="170">
        <v>1373</v>
      </c>
      <c r="F216" s="170">
        <f>D216-E216</f>
        <v>1367</v>
      </c>
      <c r="G216" s="170">
        <v>26690</v>
      </c>
      <c r="H216" s="171">
        <v>1807343</v>
      </c>
      <c r="I216" s="171">
        <v>84</v>
      </c>
      <c r="J216" s="164">
        <v>20</v>
      </c>
      <c r="K216" s="181"/>
    </row>
    <row r="217" spans="1:11" ht="12.75" customHeight="1" thickBot="1" x14ac:dyDescent="0.25">
      <c r="A217" s="135">
        <v>1995</v>
      </c>
      <c r="B217" s="135">
        <v>4</v>
      </c>
      <c r="C217" s="150" t="s">
        <v>86</v>
      </c>
      <c r="D217" s="169">
        <v>2902</v>
      </c>
      <c r="E217" s="170">
        <v>1552</v>
      </c>
      <c r="F217" s="170">
        <f>D217-E217</f>
        <v>1350</v>
      </c>
      <c r="G217" s="170">
        <v>33695</v>
      </c>
      <c r="H217" s="171">
        <v>1832197</v>
      </c>
      <c r="I217" s="171">
        <v>91</v>
      </c>
      <c r="J217" s="164">
        <v>20</v>
      </c>
      <c r="K217" s="181"/>
    </row>
    <row r="218" spans="1:11" ht="12.75" customHeight="1" x14ac:dyDescent="0.2">
      <c r="A218" s="135"/>
      <c r="B218" s="135"/>
      <c r="C218" s="150"/>
      <c r="D218" s="173">
        <f>SUM(D214:D217)</f>
        <v>10254</v>
      </c>
      <c r="E218" s="174">
        <f>SUM(E214:E217)</f>
        <v>5303</v>
      </c>
      <c r="F218" s="174">
        <f>SUM(F214:F217)</f>
        <v>4951</v>
      </c>
      <c r="G218" s="174"/>
      <c r="H218" s="175"/>
      <c r="I218" s="175"/>
      <c r="J218" s="176"/>
      <c r="K218" s="181"/>
    </row>
    <row r="219" spans="1:11" ht="12.75" customHeight="1" thickBot="1" x14ac:dyDescent="0.25">
      <c r="A219" s="135"/>
      <c r="B219" s="135"/>
      <c r="C219" s="155"/>
      <c r="D219" s="177"/>
      <c r="E219" s="178"/>
      <c r="F219" s="178"/>
      <c r="G219" s="178"/>
      <c r="H219" s="179"/>
      <c r="I219" s="179"/>
      <c r="J219" s="167"/>
      <c r="K219" s="181"/>
    </row>
    <row r="220" spans="1:11" ht="12.75" customHeight="1" x14ac:dyDescent="0.2">
      <c r="A220" s="135"/>
      <c r="B220" s="135"/>
      <c r="C220" s="168" t="s">
        <v>98</v>
      </c>
      <c r="D220" s="169"/>
      <c r="E220" s="170"/>
      <c r="F220" s="170"/>
      <c r="G220" s="170"/>
      <c r="H220" s="171"/>
      <c r="I220" s="171"/>
      <c r="J220" s="164"/>
      <c r="K220" s="181"/>
    </row>
    <row r="221" spans="1:11" ht="12.75" customHeight="1" x14ac:dyDescent="0.2">
      <c r="A221" s="135">
        <v>1996</v>
      </c>
      <c r="B221" s="135">
        <v>1</v>
      </c>
      <c r="C221" s="150" t="s">
        <v>87</v>
      </c>
      <c r="D221" s="169">
        <v>3708</v>
      </c>
      <c r="E221" s="170">
        <v>2013</v>
      </c>
      <c r="F221" s="170">
        <f>D221-E221</f>
        <v>1695</v>
      </c>
      <c r="G221" s="170">
        <v>37273</v>
      </c>
      <c r="H221" s="171">
        <v>1870392</v>
      </c>
      <c r="I221" s="171">
        <v>92</v>
      </c>
      <c r="J221" s="164">
        <v>21</v>
      </c>
      <c r="K221" s="181"/>
    </row>
    <row r="222" spans="1:11" ht="12.75" customHeight="1" x14ac:dyDescent="0.2">
      <c r="A222" s="135">
        <v>1996</v>
      </c>
      <c r="B222" s="135">
        <v>2</v>
      </c>
      <c r="C222" s="150" t="s">
        <v>88</v>
      </c>
      <c r="D222" s="169">
        <v>4408</v>
      </c>
      <c r="E222" s="170">
        <v>2512</v>
      </c>
      <c r="F222" s="170">
        <f>D222-E222</f>
        <v>1896</v>
      </c>
      <c r="G222" s="170">
        <v>40264</v>
      </c>
      <c r="H222" s="171">
        <v>1974995</v>
      </c>
      <c r="I222" s="171">
        <v>99</v>
      </c>
      <c r="J222" s="164">
        <v>21</v>
      </c>
      <c r="K222" s="181"/>
    </row>
    <row r="223" spans="1:11" ht="12.75" customHeight="1" x14ac:dyDescent="0.2">
      <c r="A223" s="135">
        <v>1996</v>
      </c>
      <c r="B223" s="135">
        <v>3</v>
      </c>
      <c r="C223" s="150" t="s">
        <v>89</v>
      </c>
      <c r="D223" s="169">
        <v>4036</v>
      </c>
      <c r="E223" s="170">
        <v>2204</v>
      </c>
      <c r="F223" s="170">
        <f>D223-E223</f>
        <v>1832</v>
      </c>
      <c r="G223" s="170">
        <v>42292</v>
      </c>
      <c r="H223" s="171">
        <v>2017304</v>
      </c>
      <c r="I223" s="171">
        <v>102</v>
      </c>
      <c r="J223" s="164">
        <v>21</v>
      </c>
      <c r="K223" s="181"/>
    </row>
    <row r="224" spans="1:11" ht="12.75" customHeight="1" thickBot="1" x14ac:dyDescent="0.25">
      <c r="A224" s="135">
        <v>1996</v>
      </c>
      <c r="B224" s="135">
        <v>4</v>
      </c>
      <c r="C224" s="150" t="s">
        <v>86</v>
      </c>
      <c r="D224" s="169">
        <v>4731</v>
      </c>
      <c r="E224" s="170">
        <v>2362</v>
      </c>
      <c r="F224" s="170">
        <f>D224-E224</f>
        <v>2369</v>
      </c>
      <c r="G224" s="170">
        <v>43790</v>
      </c>
      <c r="H224" s="171">
        <v>2110043</v>
      </c>
      <c r="I224" s="171">
        <v>107</v>
      </c>
      <c r="J224" s="164">
        <v>21</v>
      </c>
      <c r="K224" s="181"/>
    </row>
    <row r="225" spans="1:11" ht="12.75" customHeight="1" x14ac:dyDescent="0.2">
      <c r="A225" s="135"/>
      <c r="B225" s="135"/>
      <c r="C225" s="150"/>
      <c r="D225" s="173">
        <f>SUM(D221:D224)</f>
        <v>16883</v>
      </c>
      <c r="E225" s="174">
        <f>SUM(E221:E224)</f>
        <v>9091</v>
      </c>
      <c r="F225" s="174">
        <f>SUM(F221:F224)</f>
        <v>7792</v>
      </c>
      <c r="G225" s="174"/>
      <c r="H225" s="175"/>
      <c r="I225" s="175"/>
      <c r="J225" s="176"/>
      <c r="K225" s="181"/>
    </row>
    <row r="226" spans="1:11" ht="12.75" customHeight="1" thickBot="1" x14ac:dyDescent="0.25">
      <c r="A226" s="135"/>
      <c r="B226" s="135"/>
      <c r="C226" s="155"/>
      <c r="D226" s="177"/>
      <c r="E226" s="178"/>
      <c r="F226" s="178"/>
      <c r="G226" s="178"/>
      <c r="H226" s="179"/>
      <c r="I226" s="179"/>
      <c r="J226" s="167"/>
      <c r="K226" s="181"/>
    </row>
    <row r="227" spans="1:11" ht="12.75" customHeight="1" x14ac:dyDescent="0.2">
      <c r="A227" s="135"/>
      <c r="B227" s="135"/>
      <c r="C227" s="168">
        <v>1997</v>
      </c>
      <c r="D227" s="169"/>
      <c r="E227" s="170"/>
      <c r="F227" s="170"/>
      <c r="G227" s="170"/>
      <c r="H227" s="171"/>
      <c r="I227" s="171"/>
      <c r="J227" s="164"/>
      <c r="K227" s="181"/>
    </row>
    <row r="228" spans="1:11" ht="12.75" customHeight="1" x14ac:dyDescent="0.2">
      <c r="A228" s="135">
        <v>1997</v>
      </c>
      <c r="B228" s="135">
        <v>1</v>
      </c>
      <c r="C228" s="150" t="s">
        <v>87</v>
      </c>
      <c r="D228" s="169">
        <v>6313</v>
      </c>
      <c r="E228" s="170">
        <v>3528</v>
      </c>
      <c r="F228" s="170">
        <f>D228-E228</f>
        <v>2785</v>
      </c>
      <c r="G228" s="170">
        <v>48850</v>
      </c>
      <c r="H228" s="171">
        <v>2154867</v>
      </c>
      <c r="I228" s="171">
        <v>111</v>
      </c>
      <c r="J228" s="164">
        <v>21</v>
      </c>
      <c r="K228" s="181"/>
    </row>
    <row r="229" spans="1:11" ht="12.75" customHeight="1" x14ac:dyDescent="0.2">
      <c r="A229" s="135">
        <v>1997</v>
      </c>
      <c r="B229" s="135">
        <v>2</v>
      </c>
      <c r="C229" s="150" t="s">
        <v>88</v>
      </c>
      <c r="D229" s="169">
        <v>10279</v>
      </c>
      <c r="E229" s="170">
        <v>5533</v>
      </c>
      <c r="F229" s="170">
        <f>D229-E229</f>
        <v>4746</v>
      </c>
      <c r="G229" s="170">
        <v>56727</v>
      </c>
      <c r="H229" s="171">
        <v>2212995</v>
      </c>
      <c r="I229" s="171">
        <v>124</v>
      </c>
      <c r="J229" s="164">
        <v>23</v>
      </c>
      <c r="K229" s="181"/>
    </row>
    <row r="230" spans="1:11" ht="12.75" customHeight="1" x14ac:dyDescent="0.2">
      <c r="A230" s="135">
        <v>1997</v>
      </c>
      <c r="B230" s="135">
        <v>3</v>
      </c>
      <c r="C230" s="150" t="s">
        <v>89</v>
      </c>
      <c r="D230" s="169">
        <v>14420</v>
      </c>
      <c r="E230" s="170">
        <v>8441.4</v>
      </c>
      <c r="F230" s="170">
        <f>D230-E230</f>
        <v>5978.6</v>
      </c>
      <c r="G230" s="170">
        <v>61608.6</v>
      </c>
      <c r="H230" s="171">
        <v>2286875</v>
      </c>
      <c r="I230" s="171">
        <v>134</v>
      </c>
      <c r="J230" s="164">
        <v>24</v>
      </c>
      <c r="K230" s="181"/>
    </row>
    <row r="231" spans="1:11" ht="12.75" customHeight="1" thickBot="1" x14ac:dyDescent="0.25">
      <c r="A231" s="135">
        <v>1997</v>
      </c>
      <c r="B231" s="135">
        <v>4</v>
      </c>
      <c r="C231" s="150" t="s">
        <v>86</v>
      </c>
      <c r="D231" s="169">
        <v>14536</v>
      </c>
      <c r="E231" s="170">
        <v>9791.1</v>
      </c>
      <c r="F231" s="170">
        <f>D231-E231</f>
        <v>4744.8999999999996</v>
      </c>
      <c r="G231" s="170">
        <v>61652.7</v>
      </c>
      <c r="H231" s="171">
        <v>2353676</v>
      </c>
      <c r="I231" s="171">
        <v>149</v>
      </c>
      <c r="J231" s="164">
        <v>25</v>
      </c>
      <c r="K231" s="181"/>
    </row>
    <row r="232" spans="1:11" ht="12.75" customHeight="1" x14ac:dyDescent="0.2">
      <c r="A232" s="135"/>
      <c r="B232" s="135"/>
      <c r="C232" s="150"/>
      <c r="D232" s="173">
        <f>SUM(D228:D231)</f>
        <v>45548</v>
      </c>
      <c r="E232" s="174">
        <f>SUM(E228:E231)</f>
        <v>27293.5</v>
      </c>
      <c r="F232" s="174">
        <f>SUM(F228:F231)</f>
        <v>18254.5</v>
      </c>
      <c r="G232" s="174"/>
      <c r="H232" s="175"/>
      <c r="I232" s="175"/>
      <c r="J232" s="176"/>
      <c r="K232" s="181"/>
    </row>
    <row r="233" spans="1:11" ht="12.75" customHeight="1" thickBot="1" x14ac:dyDescent="0.25">
      <c r="A233" s="135"/>
      <c r="B233" s="135"/>
      <c r="C233" s="155"/>
      <c r="D233" s="177"/>
      <c r="E233" s="178"/>
      <c r="F233" s="178"/>
      <c r="G233" s="178"/>
      <c r="H233" s="179"/>
      <c r="I233" s="179"/>
      <c r="J233" s="167"/>
      <c r="K233" s="181"/>
    </row>
    <row r="234" spans="1:11" ht="12.75" customHeight="1" x14ac:dyDescent="0.2">
      <c r="A234" s="135"/>
      <c r="B234" s="135"/>
      <c r="C234" s="168">
        <v>1998</v>
      </c>
      <c r="D234" s="169"/>
      <c r="E234" s="170"/>
      <c r="F234" s="170"/>
      <c r="G234" s="170"/>
      <c r="H234" s="171"/>
      <c r="I234" s="171"/>
      <c r="J234" s="164"/>
      <c r="K234" s="181"/>
    </row>
    <row r="235" spans="1:11" ht="12.75" customHeight="1" x14ac:dyDescent="0.2">
      <c r="A235" s="135">
        <v>1998</v>
      </c>
      <c r="B235" s="135">
        <v>1</v>
      </c>
      <c r="C235" s="150" t="s">
        <v>87</v>
      </c>
      <c r="D235" s="169">
        <v>13548.8</v>
      </c>
      <c r="E235" s="170">
        <v>9258.2000000000007</v>
      </c>
      <c r="F235" s="170">
        <f>D235-E235</f>
        <v>4290.5999999999985</v>
      </c>
      <c r="G235" s="170">
        <v>78454.100000000006</v>
      </c>
      <c r="H235" s="171">
        <v>2382220</v>
      </c>
      <c r="I235" s="171">
        <v>156</v>
      </c>
      <c r="J235" s="164">
        <v>26</v>
      </c>
      <c r="K235" s="181"/>
    </row>
    <row r="236" spans="1:11" ht="12.75" customHeight="1" x14ac:dyDescent="0.2">
      <c r="A236" s="135">
        <v>1998</v>
      </c>
      <c r="B236" s="135">
        <v>2</v>
      </c>
      <c r="C236" s="150" t="s">
        <v>88</v>
      </c>
      <c r="D236" s="169">
        <v>16362.7</v>
      </c>
      <c r="E236" s="170">
        <v>13955</v>
      </c>
      <c r="F236" s="170">
        <f>D236-E236</f>
        <v>2407.7000000000007</v>
      </c>
      <c r="G236" s="170">
        <v>78817.600000000006</v>
      </c>
      <c r="H236" s="171">
        <v>2410499</v>
      </c>
      <c r="I236" s="171">
        <v>165</v>
      </c>
      <c r="J236" s="164">
        <v>26</v>
      </c>
      <c r="K236" s="181"/>
    </row>
    <row r="237" spans="1:11" ht="12.75" customHeight="1" x14ac:dyDescent="0.2">
      <c r="A237" s="135">
        <v>1998</v>
      </c>
      <c r="B237" s="135">
        <v>3</v>
      </c>
      <c r="C237" s="150" t="s">
        <v>89</v>
      </c>
      <c r="D237" s="169">
        <v>16946.3</v>
      </c>
      <c r="E237" s="170">
        <v>15220.5</v>
      </c>
      <c r="F237" s="170">
        <f>D237-E237</f>
        <v>1725.7999999999993</v>
      </c>
      <c r="G237" s="170">
        <v>61892.6</v>
      </c>
      <c r="H237" s="171">
        <v>2470455</v>
      </c>
      <c r="I237" s="171">
        <v>186</v>
      </c>
      <c r="J237" s="164">
        <v>26</v>
      </c>
      <c r="K237" s="181"/>
    </row>
    <row r="238" spans="1:11" ht="12.75" customHeight="1" thickBot="1" x14ac:dyDescent="0.25">
      <c r="A238" s="135">
        <v>1998</v>
      </c>
      <c r="B238" s="135">
        <v>4</v>
      </c>
      <c r="C238" s="150" t="s">
        <v>86</v>
      </c>
      <c r="D238" s="169">
        <v>17002</v>
      </c>
      <c r="E238" s="170">
        <v>11486.9</v>
      </c>
      <c r="F238" s="170">
        <f>D238-E238</f>
        <v>5515.1</v>
      </c>
      <c r="G238" s="170">
        <v>71279</v>
      </c>
      <c r="H238" s="171">
        <v>2500649</v>
      </c>
      <c r="I238" s="171">
        <v>204</v>
      </c>
      <c r="J238" s="164">
        <v>28</v>
      </c>
      <c r="K238" s="181"/>
    </row>
    <row r="239" spans="1:11" ht="12.75" customHeight="1" x14ac:dyDescent="0.2">
      <c r="A239" s="135"/>
      <c r="B239" s="135"/>
      <c r="C239" s="150"/>
      <c r="D239" s="173">
        <f>SUM(D235:D238)</f>
        <v>63859.8</v>
      </c>
      <c r="E239" s="174">
        <f>SUM(E235:E238)</f>
        <v>49920.6</v>
      </c>
      <c r="F239" s="174">
        <f>SUM(F235:F238)</f>
        <v>13939.199999999999</v>
      </c>
      <c r="G239" s="174"/>
      <c r="H239" s="175"/>
      <c r="I239" s="175"/>
      <c r="J239" s="176"/>
      <c r="K239" s="181"/>
    </row>
    <row r="240" spans="1:11" ht="12.75" customHeight="1" thickBot="1" x14ac:dyDescent="0.25">
      <c r="A240" s="135"/>
      <c r="B240" s="135"/>
      <c r="C240" s="155"/>
      <c r="D240" s="177"/>
      <c r="E240" s="178"/>
      <c r="F240" s="178"/>
      <c r="G240" s="178"/>
      <c r="H240" s="179"/>
      <c r="I240" s="179"/>
      <c r="J240" s="167"/>
      <c r="K240" s="181"/>
    </row>
    <row r="241" spans="1:11" ht="12.75" customHeight="1" x14ac:dyDescent="0.2">
      <c r="A241" s="135"/>
      <c r="B241" s="135"/>
      <c r="C241" s="168">
        <v>1999</v>
      </c>
      <c r="D241" s="169"/>
      <c r="E241" s="170"/>
      <c r="F241" s="170"/>
      <c r="G241" s="170"/>
      <c r="H241" s="171"/>
      <c r="I241" s="171"/>
      <c r="J241" s="164"/>
      <c r="K241" s="181"/>
    </row>
    <row r="242" spans="1:11" ht="12.75" customHeight="1" x14ac:dyDescent="0.2">
      <c r="A242" s="135">
        <v>1999</v>
      </c>
      <c r="B242" s="135">
        <v>1</v>
      </c>
      <c r="C242" s="150" t="s">
        <v>87</v>
      </c>
      <c r="D242" s="169">
        <v>29630</v>
      </c>
      <c r="E242" s="170">
        <v>16929.8</v>
      </c>
      <c r="F242" s="170">
        <f>D242-E242</f>
        <v>12700.2</v>
      </c>
      <c r="G242" s="170">
        <v>90655.9</v>
      </c>
      <c r="H242" s="171">
        <v>2471084</v>
      </c>
      <c r="I242" s="171">
        <v>221</v>
      </c>
      <c r="J242" s="164">
        <v>28</v>
      </c>
      <c r="K242" s="181"/>
    </row>
    <row r="243" spans="1:11" ht="12.75" customHeight="1" x14ac:dyDescent="0.2">
      <c r="A243" s="135">
        <v>1999</v>
      </c>
      <c r="B243" s="135">
        <v>2</v>
      </c>
      <c r="C243" s="150" t="s">
        <v>88</v>
      </c>
      <c r="D243" s="169">
        <v>22338</v>
      </c>
      <c r="E243" s="170">
        <v>18500</v>
      </c>
      <c r="F243" s="170">
        <f>D243-E243</f>
        <v>3838</v>
      </c>
      <c r="G243" s="170">
        <v>95674.1</v>
      </c>
      <c r="H243" s="171">
        <v>2412119</v>
      </c>
      <c r="I243" s="171">
        <v>225</v>
      </c>
      <c r="J243" s="164">
        <v>28</v>
      </c>
      <c r="K243" s="181"/>
    </row>
    <row r="244" spans="1:11" ht="12.75" customHeight="1" x14ac:dyDescent="0.2">
      <c r="A244" s="135">
        <v>1999</v>
      </c>
      <c r="B244" s="135">
        <v>3</v>
      </c>
      <c r="C244" s="150" t="s">
        <v>89</v>
      </c>
      <c r="D244" s="169">
        <v>21890</v>
      </c>
      <c r="E244" s="170">
        <v>17923</v>
      </c>
      <c r="F244" s="170">
        <f>D244-E244</f>
        <v>3967</v>
      </c>
      <c r="G244" s="170">
        <v>93900</v>
      </c>
      <c r="H244" s="171">
        <v>2389833</v>
      </c>
      <c r="I244" s="171">
        <v>240</v>
      </c>
      <c r="J244" s="164">
        <v>30</v>
      </c>
      <c r="K244" s="181"/>
    </row>
    <row r="245" spans="1:11" ht="12.75" customHeight="1" thickBot="1" x14ac:dyDescent="0.25">
      <c r="A245" s="135">
        <v>1999</v>
      </c>
      <c r="B245" s="135">
        <v>4</v>
      </c>
      <c r="C245" s="150" t="s">
        <v>86</v>
      </c>
      <c r="D245" s="169">
        <v>27484.2</v>
      </c>
      <c r="E245" s="170">
        <v>22416</v>
      </c>
      <c r="F245" s="170">
        <f>D245-E245</f>
        <v>5068.2000000000007</v>
      </c>
      <c r="G245" s="170">
        <v>112217</v>
      </c>
      <c r="H245" s="171">
        <v>2390161</v>
      </c>
      <c r="I245" s="171">
        <v>260</v>
      </c>
      <c r="J245" s="164">
        <v>31</v>
      </c>
      <c r="K245" s="181"/>
    </row>
    <row r="246" spans="1:11" ht="12.75" customHeight="1" x14ac:dyDescent="0.2">
      <c r="A246" s="135"/>
      <c r="B246" s="135"/>
      <c r="C246" s="150"/>
      <c r="D246" s="173">
        <f>SUM(D242:D245)</f>
        <v>101342.2</v>
      </c>
      <c r="E246" s="174">
        <f>SUM(E242:E245)</f>
        <v>75768.800000000003</v>
      </c>
      <c r="F246" s="174">
        <f>SUM(F242:F245)</f>
        <v>25573.4</v>
      </c>
      <c r="G246" s="174"/>
      <c r="H246" s="175"/>
      <c r="I246" s="175"/>
      <c r="J246" s="176"/>
      <c r="K246" s="181"/>
    </row>
    <row r="247" spans="1:11" ht="12.75" customHeight="1" thickBot="1" x14ac:dyDescent="0.25">
      <c r="A247" s="135"/>
      <c r="B247" s="135"/>
      <c r="C247" s="155"/>
      <c r="D247" s="177"/>
      <c r="E247" s="178"/>
      <c r="F247" s="178"/>
      <c r="G247" s="178"/>
      <c r="H247" s="179"/>
      <c r="I247" s="179"/>
      <c r="J247" s="167"/>
      <c r="K247" s="181"/>
    </row>
    <row r="248" spans="1:11" ht="12.75" customHeight="1" x14ac:dyDescent="0.2">
      <c r="A248" s="135"/>
      <c r="B248" s="135"/>
      <c r="C248" s="168">
        <v>2000</v>
      </c>
      <c r="D248" s="169"/>
      <c r="E248" s="170"/>
      <c r="F248" s="170"/>
      <c r="G248" s="170"/>
      <c r="H248" s="171"/>
      <c r="I248" s="171"/>
      <c r="J248" s="164"/>
      <c r="K248" s="181"/>
    </row>
    <row r="249" spans="1:11" ht="12.75" customHeight="1" x14ac:dyDescent="0.2">
      <c r="A249" s="135">
        <v>2000</v>
      </c>
      <c r="B249" s="135">
        <v>1</v>
      </c>
      <c r="C249" s="150" t="s">
        <v>87</v>
      </c>
      <c r="D249" s="169">
        <v>28269</v>
      </c>
      <c r="E249" s="170">
        <v>22329</v>
      </c>
      <c r="F249" s="170">
        <f>D249-E249</f>
        <v>5940</v>
      </c>
      <c r="G249" s="170">
        <v>117339</v>
      </c>
      <c r="H249" s="171">
        <v>2271327</v>
      </c>
      <c r="I249" s="171">
        <v>273</v>
      </c>
      <c r="J249" s="164">
        <v>31</v>
      </c>
      <c r="K249" s="172"/>
    </row>
    <row r="250" spans="1:11" ht="12.75" customHeight="1" x14ac:dyDescent="0.2">
      <c r="A250" s="135">
        <v>2000</v>
      </c>
      <c r="B250" s="135">
        <v>2</v>
      </c>
      <c r="C250" s="150" t="s">
        <v>88</v>
      </c>
      <c r="D250" s="169">
        <v>28489.3</v>
      </c>
      <c r="E250" s="170">
        <v>22056</v>
      </c>
      <c r="F250" s="170">
        <f>D250-E250</f>
        <v>6433.2999999999993</v>
      </c>
      <c r="G250" s="170">
        <v>119688.5</v>
      </c>
      <c r="H250" s="171">
        <v>2271028</v>
      </c>
      <c r="I250" s="171">
        <v>301</v>
      </c>
      <c r="J250" s="164">
        <v>31</v>
      </c>
      <c r="K250" s="182"/>
    </row>
    <row r="251" spans="1:11" ht="12.75" customHeight="1" x14ac:dyDescent="0.2">
      <c r="A251" s="135">
        <v>2000</v>
      </c>
      <c r="B251" s="135">
        <v>3</v>
      </c>
      <c r="C251" s="150" t="s">
        <v>89</v>
      </c>
      <c r="D251" s="169">
        <v>30063</v>
      </c>
      <c r="E251" s="170">
        <v>25834</v>
      </c>
      <c r="F251" s="170">
        <f>D251-E251</f>
        <v>4229</v>
      </c>
      <c r="G251" s="170">
        <v>127206</v>
      </c>
      <c r="H251" s="171">
        <v>1873588</v>
      </c>
      <c r="I251" s="171">
        <v>318</v>
      </c>
      <c r="J251" s="164">
        <v>30</v>
      </c>
      <c r="K251" s="181"/>
    </row>
    <row r="252" spans="1:11" ht="12.75" customHeight="1" thickBot="1" x14ac:dyDescent="0.25">
      <c r="A252" s="135">
        <v>2000</v>
      </c>
      <c r="B252" s="135">
        <v>4</v>
      </c>
      <c r="C252" s="150" t="s">
        <v>86</v>
      </c>
      <c r="D252" s="169">
        <v>26987.7</v>
      </c>
      <c r="E252" s="170">
        <v>22781</v>
      </c>
      <c r="F252" s="170">
        <f>D252-E252</f>
        <v>4206.7000000000007</v>
      </c>
      <c r="G252" s="170">
        <v>128384.7</v>
      </c>
      <c r="H252" s="171">
        <v>2059545</v>
      </c>
      <c r="I252" s="171">
        <v>334</v>
      </c>
      <c r="J252" s="164">
        <v>29</v>
      </c>
      <c r="K252" s="181"/>
    </row>
    <row r="253" spans="1:11" ht="12.75" customHeight="1" x14ac:dyDescent="0.2">
      <c r="A253" s="135"/>
      <c r="B253" s="135"/>
      <c r="C253" s="150"/>
      <c r="D253" s="173">
        <f>SUM(D249:D252)</f>
        <v>113809</v>
      </c>
      <c r="E253" s="174">
        <f>SUM(E249:E252)</f>
        <v>93000</v>
      </c>
      <c r="F253" s="174">
        <f>SUM(F249:F252)</f>
        <v>20809</v>
      </c>
      <c r="G253" s="174"/>
      <c r="H253" s="175"/>
      <c r="I253" s="175"/>
      <c r="J253" s="176"/>
      <c r="K253" s="181"/>
    </row>
    <row r="254" spans="1:11" ht="12.75" customHeight="1" thickBot="1" x14ac:dyDescent="0.25">
      <c r="A254" s="135"/>
      <c r="B254" s="135"/>
      <c r="C254" s="155"/>
      <c r="D254" s="177"/>
      <c r="E254" s="178"/>
      <c r="F254" s="178"/>
      <c r="G254" s="178"/>
      <c r="H254" s="179"/>
      <c r="I254" s="179"/>
      <c r="J254" s="167"/>
      <c r="K254" s="181"/>
    </row>
    <row r="255" spans="1:11" ht="12.75" customHeight="1" x14ac:dyDescent="0.2">
      <c r="A255" s="135"/>
      <c r="B255" s="135"/>
      <c r="C255" s="168">
        <v>2001</v>
      </c>
      <c r="D255" s="169"/>
      <c r="E255" s="170"/>
      <c r="F255" s="170"/>
      <c r="G255" s="170"/>
      <c r="H255" s="171"/>
      <c r="I255" s="171"/>
      <c r="J255" s="164"/>
    </row>
    <row r="256" spans="1:11" ht="12.75" customHeight="1" x14ac:dyDescent="0.2">
      <c r="A256" s="135">
        <v>2001</v>
      </c>
      <c r="B256" s="135">
        <v>1</v>
      </c>
      <c r="C256" s="150" t="s">
        <v>99</v>
      </c>
      <c r="D256" s="169">
        <v>23893.1</v>
      </c>
      <c r="E256" s="170">
        <v>22637.3</v>
      </c>
      <c r="F256" s="170">
        <f>D256-E256</f>
        <v>1255.7999999999993</v>
      </c>
      <c r="G256" s="170">
        <v>124336.5</v>
      </c>
      <c r="H256" s="171">
        <v>2152424</v>
      </c>
      <c r="I256" s="171">
        <v>348</v>
      </c>
      <c r="J256" s="164">
        <v>29</v>
      </c>
    </row>
    <row r="257" spans="1:10" ht="12.75" customHeight="1" x14ac:dyDescent="0.2">
      <c r="A257" s="135">
        <v>2001</v>
      </c>
      <c r="B257" s="135">
        <v>2</v>
      </c>
      <c r="C257" s="150" t="s">
        <v>88</v>
      </c>
      <c r="D257" s="169">
        <v>26060.9</v>
      </c>
      <c r="E257" s="170">
        <v>23530.1</v>
      </c>
      <c r="F257" s="170">
        <f>D257-E257</f>
        <v>2530.8000000000029</v>
      </c>
      <c r="G257" s="170">
        <v>133862.20000000001</v>
      </c>
      <c r="H257" s="171">
        <v>2032203</v>
      </c>
      <c r="I257" s="171">
        <v>358</v>
      </c>
      <c r="J257" s="164">
        <v>29</v>
      </c>
    </row>
    <row r="258" spans="1:10" ht="12.75" customHeight="1" x14ac:dyDescent="0.2">
      <c r="A258" s="135">
        <v>2001</v>
      </c>
      <c r="B258" s="135">
        <v>3</v>
      </c>
      <c r="C258" s="150" t="s">
        <v>89</v>
      </c>
      <c r="D258" s="169">
        <v>38030.383999999991</v>
      </c>
      <c r="E258" s="170">
        <v>27774.717999999997</v>
      </c>
      <c r="F258" s="170">
        <f>D258-E258</f>
        <v>10255.665999999994</v>
      </c>
      <c r="G258" s="170">
        <v>140410.201</v>
      </c>
      <c r="H258" s="171">
        <v>2010475</v>
      </c>
      <c r="I258" s="171">
        <v>395</v>
      </c>
      <c r="J258" s="164">
        <v>30</v>
      </c>
    </row>
    <row r="259" spans="1:10" ht="12.75" customHeight="1" thickBot="1" x14ac:dyDescent="0.25">
      <c r="A259" s="135">
        <v>2001</v>
      </c>
      <c r="B259" s="135">
        <v>4</v>
      </c>
      <c r="C259" s="150" t="s">
        <v>86</v>
      </c>
      <c r="D259" s="169">
        <v>40963.300000000003</v>
      </c>
      <c r="E259" s="170">
        <v>26294.2</v>
      </c>
      <c r="F259" s="170">
        <f>D259-E259</f>
        <v>14669.100000000002</v>
      </c>
      <c r="G259" s="170">
        <v>174588.41253299997</v>
      </c>
      <c r="H259" s="171">
        <v>2339272</v>
      </c>
      <c r="I259" s="171">
        <v>426</v>
      </c>
      <c r="J259" s="164">
        <v>29</v>
      </c>
    </row>
    <row r="260" spans="1:10" ht="12.75" customHeight="1" x14ac:dyDescent="0.2">
      <c r="A260" s="135"/>
      <c r="B260" s="135"/>
      <c r="C260" s="150"/>
      <c r="D260" s="173">
        <f>SUM(D256:D259)</f>
        <v>128947.68399999999</v>
      </c>
      <c r="E260" s="174">
        <f>SUM(E256:E259)</f>
        <v>100236.31799999998</v>
      </c>
      <c r="F260" s="174">
        <f>SUM(F256:F259)</f>
        <v>28711.365999999998</v>
      </c>
      <c r="G260" s="174"/>
      <c r="H260" s="175"/>
      <c r="I260" s="175"/>
      <c r="J260" s="176"/>
    </row>
    <row r="261" spans="1:10" ht="12.75" customHeight="1" thickBot="1" x14ac:dyDescent="0.25">
      <c r="A261" s="135"/>
      <c r="B261" s="135"/>
      <c r="C261" s="155"/>
      <c r="D261" s="177"/>
      <c r="E261" s="178"/>
      <c r="F261" s="178"/>
      <c r="G261" s="178"/>
      <c r="H261" s="179"/>
      <c r="I261" s="179"/>
      <c r="J261" s="167"/>
    </row>
    <row r="262" spans="1:10" ht="12.75" customHeight="1" x14ac:dyDescent="0.2">
      <c r="A262" s="135"/>
      <c r="B262" s="135"/>
      <c r="C262" s="168">
        <v>2002</v>
      </c>
      <c r="D262" s="169"/>
      <c r="E262" s="170"/>
      <c r="F262" s="170"/>
      <c r="G262" s="170"/>
      <c r="H262" s="171"/>
      <c r="I262" s="171"/>
      <c r="J262" s="164"/>
    </row>
    <row r="263" spans="1:10" ht="12.75" customHeight="1" x14ac:dyDescent="0.2">
      <c r="A263" s="135">
        <v>2002</v>
      </c>
      <c r="B263" s="135">
        <v>1</v>
      </c>
      <c r="C263" s="150" t="s">
        <v>87</v>
      </c>
      <c r="D263" s="169">
        <v>29232.14</v>
      </c>
      <c r="E263" s="170">
        <v>26693.653999999999</v>
      </c>
      <c r="F263" s="170">
        <f>D263-E263</f>
        <v>2538.4860000000008</v>
      </c>
      <c r="G263" s="170">
        <v>176281.77100000001</v>
      </c>
      <c r="H263" s="171">
        <v>2131612</v>
      </c>
      <c r="I263" s="171">
        <v>434</v>
      </c>
      <c r="J263" s="164">
        <v>29</v>
      </c>
    </row>
    <row r="264" spans="1:10" ht="12.75" customHeight="1" x14ac:dyDescent="0.2">
      <c r="A264" s="135">
        <v>2002</v>
      </c>
      <c r="B264" s="135">
        <v>2</v>
      </c>
      <c r="C264" s="150" t="s">
        <v>88</v>
      </c>
      <c r="D264" s="169">
        <v>38231.159000000007</v>
      </c>
      <c r="E264" s="170">
        <v>31472.278000000002</v>
      </c>
      <c r="F264" s="170">
        <f>D264-E264</f>
        <v>6758.8810000000049</v>
      </c>
      <c r="G264" s="170">
        <v>178093.43800000002</v>
      </c>
      <c r="H264" s="171">
        <v>2086608.7</v>
      </c>
      <c r="I264" s="171">
        <v>437</v>
      </c>
      <c r="J264" s="164">
        <v>28</v>
      </c>
    </row>
    <row r="265" spans="1:10" ht="12.75" customHeight="1" x14ac:dyDescent="0.2">
      <c r="A265" s="135">
        <v>2002</v>
      </c>
      <c r="B265" s="135">
        <v>3</v>
      </c>
      <c r="C265" s="150" t="s">
        <v>89</v>
      </c>
      <c r="D265" s="169">
        <v>34336.808352000007</v>
      </c>
      <c r="E265" s="170">
        <v>28481.877924</v>
      </c>
      <c r="F265" s="170">
        <f>D265-E265</f>
        <v>5854.9304280000069</v>
      </c>
      <c r="G265" s="170">
        <v>177952.23810019004</v>
      </c>
      <c r="H265" s="171">
        <v>1955427.443</v>
      </c>
      <c r="I265" s="171">
        <v>447</v>
      </c>
      <c r="J265" s="164">
        <v>29</v>
      </c>
    </row>
    <row r="266" spans="1:10" ht="12.75" customHeight="1" thickBot="1" x14ac:dyDescent="0.25">
      <c r="A266" s="135">
        <v>2002</v>
      </c>
      <c r="B266" s="135">
        <v>4</v>
      </c>
      <c r="C266" s="150" t="s">
        <v>86</v>
      </c>
      <c r="D266" s="169">
        <v>34796.945999999996</v>
      </c>
      <c r="E266" s="170">
        <v>31177.726999999999</v>
      </c>
      <c r="F266" s="170">
        <f>D266-E266</f>
        <v>3619.2189999999973</v>
      </c>
      <c r="G266" s="170">
        <v>179825.78640699197</v>
      </c>
      <c r="H266" s="171">
        <v>2087388</v>
      </c>
      <c r="I266" s="171">
        <v>460</v>
      </c>
      <c r="J266" s="164">
        <v>29</v>
      </c>
    </row>
    <row r="267" spans="1:10" ht="12.75" customHeight="1" x14ac:dyDescent="0.2">
      <c r="A267" s="135"/>
      <c r="B267" s="135"/>
      <c r="C267" s="150"/>
      <c r="D267" s="173">
        <f>SUM(D263:D266)</f>
        <v>136597.05335200002</v>
      </c>
      <c r="E267" s="174">
        <f>SUM(E263:E266)</f>
        <v>117825.536924</v>
      </c>
      <c r="F267" s="174">
        <f>SUM(F263:F266)</f>
        <v>18771.51642800001</v>
      </c>
      <c r="G267" s="174"/>
      <c r="H267" s="175"/>
      <c r="I267" s="175"/>
      <c r="J267" s="176"/>
    </row>
    <row r="268" spans="1:10" ht="12.75" customHeight="1" thickBot="1" x14ac:dyDescent="0.25">
      <c r="A268" s="135"/>
      <c r="B268" s="135"/>
      <c r="C268" s="155"/>
      <c r="D268" s="177"/>
      <c r="E268" s="178"/>
      <c r="F268" s="178"/>
      <c r="G268" s="178"/>
      <c r="H268" s="179"/>
      <c r="I268" s="179"/>
      <c r="J268" s="167"/>
    </row>
    <row r="269" spans="1:10" ht="12.75" customHeight="1" x14ac:dyDescent="0.2">
      <c r="A269" s="135"/>
      <c r="B269" s="135"/>
      <c r="C269" s="168">
        <v>2003</v>
      </c>
      <c r="D269" s="169"/>
      <c r="E269" s="170"/>
      <c r="F269" s="170"/>
      <c r="G269" s="170"/>
      <c r="H269" s="171"/>
      <c r="I269" s="171"/>
      <c r="J269" s="164"/>
    </row>
    <row r="270" spans="1:10" ht="12.75" customHeight="1" x14ac:dyDescent="0.2">
      <c r="A270" s="135">
        <v>2003</v>
      </c>
      <c r="B270" s="135">
        <v>1</v>
      </c>
      <c r="C270" s="150" t="s">
        <v>87</v>
      </c>
      <c r="D270" s="169">
        <v>34621.553000000007</v>
      </c>
      <c r="E270" s="170">
        <v>30310.963188999998</v>
      </c>
      <c r="F270" s="170">
        <f>D270-E270</f>
        <v>4310.5898110000089</v>
      </c>
      <c r="G270" s="170">
        <v>174078.95013275088</v>
      </c>
      <c r="H270" s="171">
        <v>1971717</v>
      </c>
      <c r="I270" s="171">
        <v>466</v>
      </c>
      <c r="J270" s="164">
        <v>29</v>
      </c>
    </row>
    <row r="271" spans="1:10" ht="12.75" customHeight="1" x14ac:dyDescent="0.2">
      <c r="A271" s="135">
        <v>2003</v>
      </c>
      <c r="B271" s="135">
        <v>2</v>
      </c>
      <c r="C271" s="150" t="s">
        <v>88</v>
      </c>
      <c r="D271" s="169">
        <v>43195.241782000005</v>
      </c>
      <c r="E271" s="170">
        <v>32855.090783000007</v>
      </c>
      <c r="F271" s="170">
        <f>D271-E271</f>
        <v>10340.150998999998</v>
      </c>
      <c r="G271" s="170">
        <v>191954.78074173111</v>
      </c>
      <c r="H271" s="171">
        <v>2113593</v>
      </c>
      <c r="I271" s="171">
        <v>475</v>
      </c>
      <c r="J271" s="164">
        <v>29</v>
      </c>
    </row>
    <row r="272" spans="1:10" ht="12.75" customHeight="1" x14ac:dyDescent="0.2">
      <c r="A272" s="135">
        <v>2003</v>
      </c>
      <c r="B272" s="135">
        <v>3</v>
      </c>
      <c r="C272" s="150" t="s">
        <v>89</v>
      </c>
      <c r="D272" s="169">
        <v>49279.882160000001</v>
      </c>
      <c r="E272" s="170">
        <v>37986.361499999992</v>
      </c>
      <c r="F272" s="170">
        <f>D272-E272</f>
        <v>11293.520660000009</v>
      </c>
      <c r="G272" s="170">
        <v>203965.1039401787</v>
      </c>
      <c r="H272" s="171">
        <v>2430069</v>
      </c>
      <c r="I272" s="171">
        <v>482</v>
      </c>
      <c r="J272" s="164">
        <v>29</v>
      </c>
    </row>
    <row r="273" spans="1:10" ht="12.75" customHeight="1" thickBot="1" x14ac:dyDescent="0.25">
      <c r="A273" s="135">
        <v>2003</v>
      </c>
      <c r="B273" s="135">
        <v>4</v>
      </c>
      <c r="C273" s="150" t="s">
        <v>86</v>
      </c>
      <c r="D273" s="169">
        <v>57301.868000000002</v>
      </c>
      <c r="E273" s="170">
        <v>44344.303999999996</v>
      </c>
      <c r="F273" s="170">
        <f>D273-E273</f>
        <v>12957.564000000006</v>
      </c>
      <c r="G273" s="170">
        <v>230343.5320286733</v>
      </c>
      <c r="H273" s="171">
        <v>2065843</v>
      </c>
      <c r="I273" s="171">
        <v>466</v>
      </c>
      <c r="J273" s="164">
        <v>26</v>
      </c>
    </row>
    <row r="274" spans="1:10" ht="12.75" customHeight="1" x14ac:dyDescent="0.2">
      <c r="A274" s="135"/>
      <c r="B274" s="135"/>
      <c r="C274" s="150"/>
      <c r="D274" s="173">
        <f>SUM(D270:D273)</f>
        <v>184398.54494200001</v>
      </c>
      <c r="E274" s="174">
        <f>SUM(E270:E273)</f>
        <v>145496.719472</v>
      </c>
      <c r="F274" s="174">
        <f>SUM(F270:F273)</f>
        <v>38901.825470000025</v>
      </c>
      <c r="G274" s="174"/>
      <c r="H274" s="175"/>
      <c r="I274" s="175"/>
      <c r="J274" s="176"/>
    </row>
    <row r="275" spans="1:10" ht="12.75" customHeight="1" thickBot="1" x14ac:dyDescent="0.25">
      <c r="A275" s="135"/>
      <c r="B275" s="135"/>
      <c r="C275" s="155"/>
      <c r="D275" s="177"/>
      <c r="E275" s="178"/>
      <c r="F275" s="178"/>
      <c r="G275" s="178"/>
      <c r="H275" s="179"/>
      <c r="I275" s="179"/>
      <c r="J275" s="167"/>
    </row>
    <row r="276" spans="1:10" ht="12.75" customHeight="1" x14ac:dyDescent="0.2">
      <c r="A276" s="135"/>
      <c r="B276" s="135"/>
      <c r="C276" s="168">
        <v>2004</v>
      </c>
      <c r="D276" s="169"/>
      <c r="E276" s="170"/>
      <c r="F276" s="170"/>
      <c r="G276" s="170"/>
      <c r="H276" s="171"/>
      <c r="I276" s="171"/>
      <c r="J276" s="164"/>
    </row>
    <row r="277" spans="1:10" ht="12.75" customHeight="1" x14ac:dyDescent="0.2">
      <c r="A277" s="135">
        <v>2004</v>
      </c>
      <c r="B277" s="135">
        <v>1</v>
      </c>
      <c r="C277" s="150" t="s">
        <v>87</v>
      </c>
      <c r="D277" s="169">
        <v>55782.114300000001</v>
      </c>
      <c r="E277" s="170">
        <v>44348.452400000002</v>
      </c>
      <c r="F277" s="170">
        <f>D277-E277</f>
        <v>11433.661899999999</v>
      </c>
      <c r="G277" s="170">
        <v>243539.38344335638</v>
      </c>
      <c r="H277" s="171">
        <v>2164001</v>
      </c>
      <c r="I277" s="171">
        <v>463</v>
      </c>
      <c r="J277" s="164">
        <v>25</v>
      </c>
    </row>
    <row r="278" spans="1:10" ht="12.75" customHeight="1" x14ac:dyDescent="0.2">
      <c r="A278" s="135">
        <v>2004</v>
      </c>
      <c r="B278" s="135">
        <v>2</v>
      </c>
      <c r="C278" s="150" t="s">
        <v>88</v>
      </c>
      <c r="D278" s="169">
        <v>56834.113599999997</v>
      </c>
      <c r="E278" s="170">
        <v>47576.525699999998</v>
      </c>
      <c r="F278" s="170">
        <f>D278-E278</f>
        <v>9257.5878999999986</v>
      </c>
      <c r="G278" s="170">
        <v>249576.8024845336</v>
      </c>
      <c r="H278" s="171">
        <v>1879942</v>
      </c>
      <c r="I278" s="171">
        <v>497</v>
      </c>
      <c r="J278" s="164">
        <v>25</v>
      </c>
    </row>
    <row r="279" spans="1:10" ht="12.75" customHeight="1" x14ac:dyDescent="0.2">
      <c r="A279" s="135">
        <v>2004</v>
      </c>
      <c r="B279" s="135">
        <v>3</v>
      </c>
      <c r="C279" s="150" t="s">
        <v>89</v>
      </c>
      <c r="D279" s="169">
        <v>71902.143000000011</v>
      </c>
      <c r="E279" s="170">
        <v>56525.11</v>
      </c>
      <c r="F279" s="170">
        <f>D279-E279</f>
        <v>15377.03300000001</v>
      </c>
      <c r="G279" s="170">
        <v>282968.36516951153</v>
      </c>
      <c r="H279" s="171">
        <v>1883045</v>
      </c>
      <c r="I279" s="171">
        <v>518</v>
      </c>
      <c r="J279" s="164">
        <v>26</v>
      </c>
    </row>
    <row r="280" spans="1:10" ht="12.75" customHeight="1" thickBot="1" x14ac:dyDescent="0.25">
      <c r="A280" s="135">
        <v>2004</v>
      </c>
      <c r="B280" s="135">
        <v>4</v>
      </c>
      <c r="C280" s="150" t="s">
        <v>86</v>
      </c>
      <c r="D280" s="169">
        <v>82927.707000000009</v>
      </c>
      <c r="E280" s="170">
        <v>76417.081000000006</v>
      </c>
      <c r="F280" s="170">
        <f>D280-E280</f>
        <v>6510.6260000000038</v>
      </c>
      <c r="G280" s="170">
        <v>305944.77519912348</v>
      </c>
      <c r="H280" s="171">
        <v>2271256</v>
      </c>
      <c r="I280" s="171">
        <v>537</v>
      </c>
      <c r="J280" s="164">
        <v>27</v>
      </c>
    </row>
    <row r="281" spans="1:10" ht="12.75" customHeight="1" x14ac:dyDescent="0.2">
      <c r="A281" s="135"/>
      <c r="B281" s="135"/>
      <c r="C281" s="150"/>
      <c r="D281" s="173">
        <f>SUM(D277:D280)</f>
        <v>267446.07790000003</v>
      </c>
      <c r="E281" s="174">
        <f>SUM(E277:E280)</f>
        <v>224867.1691</v>
      </c>
      <c r="F281" s="174">
        <f>SUM(F277:F280)</f>
        <v>42578.908800000012</v>
      </c>
      <c r="G281" s="174"/>
      <c r="H281" s="175"/>
      <c r="I281" s="175"/>
      <c r="J281" s="176"/>
    </row>
    <row r="282" spans="1:10" ht="12.75" customHeight="1" thickBot="1" x14ac:dyDescent="0.25">
      <c r="A282" s="135"/>
      <c r="B282" s="135"/>
      <c r="C282" s="155"/>
      <c r="D282" s="177"/>
      <c r="E282" s="178"/>
      <c r="F282" s="178"/>
      <c r="G282" s="178"/>
      <c r="H282" s="179"/>
      <c r="I282" s="179"/>
      <c r="J282" s="167"/>
    </row>
    <row r="283" spans="1:10" ht="12.75" customHeight="1" x14ac:dyDescent="0.2">
      <c r="A283" s="135"/>
      <c r="B283" s="135"/>
      <c r="C283" s="168">
        <v>2005</v>
      </c>
      <c r="D283" s="169"/>
      <c r="E283" s="170"/>
      <c r="F283" s="170"/>
      <c r="G283" s="170"/>
      <c r="H283" s="171"/>
      <c r="I283" s="171"/>
      <c r="J283" s="164"/>
    </row>
    <row r="284" spans="1:10" ht="12.75" customHeight="1" x14ac:dyDescent="0.2">
      <c r="A284" s="135">
        <v>2005</v>
      </c>
      <c r="B284" s="135">
        <v>1</v>
      </c>
      <c r="C284" s="150" t="s">
        <v>87</v>
      </c>
      <c r="D284" s="169">
        <v>75637.811000000016</v>
      </c>
      <c r="E284" s="170">
        <v>64611.91</v>
      </c>
      <c r="F284" s="170">
        <f>D284-E284</f>
        <v>11025.901000000013</v>
      </c>
      <c r="G284" s="170">
        <v>319414.45629451418</v>
      </c>
      <c r="H284" s="171">
        <v>2317719</v>
      </c>
      <c r="I284" s="171">
        <v>551</v>
      </c>
      <c r="J284" s="164">
        <v>26</v>
      </c>
    </row>
    <row r="285" spans="1:10" ht="12.75" customHeight="1" x14ac:dyDescent="0.2">
      <c r="A285" s="135">
        <v>2005</v>
      </c>
      <c r="B285" s="135">
        <v>2</v>
      </c>
      <c r="C285" s="150" t="s">
        <v>88</v>
      </c>
      <c r="D285" s="169">
        <v>88826.707000000009</v>
      </c>
      <c r="E285" s="170">
        <v>69784.34</v>
      </c>
      <c r="F285" s="170">
        <f>D285-E285</f>
        <v>19042.367000000013</v>
      </c>
      <c r="G285" s="170">
        <v>348039.05466670817</v>
      </c>
      <c r="H285" s="171">
        <v>2322734</v>
      </c>
      <c r="I285" s="171">
        <v>590</v>
      </c>
      <c r="J285" s="164">
        <v>26</v>
      </c>
    </row>
    <row r="286" spans="1:10" ht="12.75" customHeight="1" x14ac:dyDescent="0.2">
      <c r="A286" s="135">
        <v>2005</v>
      </c>
      <c r="B286" s="135">
        <v>3</v>
      </c>
      <c r="C286" s="150" t="s">
        <v>89</v>
      </c>
      <c r="D286" s="169">
        <v>93239.532000000007</v>
      </c>
      <c r="E286" s="170">
        <v>77006.25</v>
      </c>
      <c r="F286" s="170">
        <f>D286-E286</f>
        <v>16233.282000000007</v>
      </c>
      <c r="G286" s="170">
        <v>390856.45373643399</v>
      </c>
      <c r="H286" s="171">
        <v>2379102</v>
      </c>
      <c r="I286" s="171">
        <v>597</v>
      </c>
      <c r="J286" s="164">
        <v>26</v>
      </c>
    </row>
    <row r="287" spans="1:10" ht="12.75" customHeight="1" thickBot="1" x14ac:dyDescent="0.25">
      <c r="A287" s="135">
        <v>2005</v>
      </c>
      <c r="B287" s="135">
        <v>4</v>
      </c>
      <c r="C287" s="150" t="s">
        <v>86</v>
      </c>
      <c r="D287" s="169">
        <v>95263.5</v>
      </c>
      <c r="E287" s="170">
        <v>83529.399999999994</v>
      </c>
      <c r="F287" s="170">
        <f>D287-E287</f>
        <v>11734.100000000006</v>
      </c>
      <c r="G287" s="170">
        <v>415130.8</v>
      </c>
      <c r="H287" s="171">
        <v>2367487</v>
      </c>
      <c r="I287" s="171">
        <v>618</v>
      </c>
      <c r="J287" s="164">
        <v>28</v>
      </c>
    </row>
    <row r="288" spans="1:10" ht="12.75" customHeight="1" x14ac:dyDescent="0.2">
      <c r="A288" s="135"/>
      <c r="B288" s="135"/>
      <c r="C288" s="150"/>
      <c r="D288" s="173">
        <f>SUM(D284:D287)</f>
        <v>352967.55000000005</v>
      </c>
      <c r="E288" s="174">
        <f>SUM(E284:E287)</f>
        <v>294931.90000000002</v>
      </c>
      <c r="F288" s="174">
        <f>SUM(F284:F287)</f>
        <v>58035.650000000038</v>
      </c>
      <c r="G288" s="174"/>
      <c r="H288" s="175"/>
      <c r="I288" s="175"/>
      <c r="J288" s="176"/>
    </row>
    <row r="289" spans="1:10" ht="12.75" customHeight="1" thickBot="1" x14ac:dyDescent="0.25">
      <c r="A289" s="135"/>
      <c r="B289" s="135"/>
      <c r="C289" s="155"/>
      <c r="D289" s="177"/>
      <c r="E289" s="178"/>
      <c r="F289" s="178"/>
      <c r="G289" s="178"/>
      <c r="H289" s="179"/>
      <c r="I289" s="179"/>
      <c r="J289" s="167"/>
    </row>
    <row r="290" spans="1:10" ht="12.75" customHeight="1" x14ac:dyDescent="0.2">
      <c r="A290" s="135"/>
      <c r="B290" s="135"/>
      <c r="C290" s="168">
        <v>2006</v>
      </c>
      <c r="D290" s="169"/>
      <c r="E290" s="170"/>
      <c r="F290" s="170"/>
      <c r="G290" s="170"/>
      <c r="H290" s="171"/>
      <c r="I290" s="171"/>
      <c r="J290" s="164"/>
    </row>
    <row r="291" spans="1:10" ht="12.75" customHeight="1" x14ac:dyDescent="0.2">
      <c r="A291" s="135">
        <v>2006</v>
      </c>
      <c r="B291" s="135">
        <v>1</v>
      </c>
      <c r="C291" s="150" t="s">
        <v>87</v>
      </c>
      <c r="D291" s="169">
        <v>99958</v>
      </c>
      <c r="E291" s="170">
        <v>82607</v>
      </c>
      <c r="F291" s="170">
        <f>D291-E291</f>
        <v>17351</v>
      </c>
      <c r="G291" s="170">
        <v>458329</v>
      </c>
      <c r="H291" s="171">
        <v>2285956</v>
      </c>
      <c r="I291" s="171">
        <v>644</v>
      </c>
      <c r="J291" s="164">
        <v>28</v>
      </c>
    </row>
    <row r="292" spans="1:10" ht="12.75" customHeight="1" x14ac:dyDescent="0.2">
      <c r="A292" s="135">
        <v>2006</v>
      </c>
      <c r="B292" s="135">
        <v>2</v>
      </c>
      <c r="C292" s="150" t="s">
        <v>88</v>
      </c>
      <c r="D292" s="183">
        <v>117975.8</v>
      </c>
      <c r="E292" s="184">
        <v>113035.9</v>
      </c>
      <c r="F292" s="184">
        <f>D292-E292</f>
        <v>4939.9000000000087</v>
      </c>
      <c r="G292" s="184">
        <v>455341.3</v>
      </c>
      <c r="H292" s="185">
        <v>1877789</v>
      </c>
      <c r="I292" s="185">
        <v>679</v>
      </c>
      <c r="J292" s="186">
        <v>29</v>
      </c>
    </row>
    <row r="293" spans="1:10" ht="12.75" customHeight="1" x14ac:dyDescent="0.2">
      <c r="A293" s="135">
        <v>2006</v>
      </c>
      <c r="B293" s="135">
        <v>3</v>
      </c>
      <c r="C293" s="150" t="s">
        <v>89</v>
      </c>
      <c r="D293" s="187">
        <v>94287.3</v>
      </c>
      <c r="E293" s="188">
        <v>74405.100000000006</v>
      </c>
      <c r="F293" s="188">
        <v>19882.2</v>
      </c>
      <c r="G293" s="188">
        <v>496425.5</v>
      </c>
      <c r="H293" s="189">
        <v>1698667</v>
      </c>
      <c r="I293" s="189">
        <v>707</v>
      </c>
      <c r="J293" s="186">
        <v>33</v>
      </c>
    </row>
    <row r="294" spans="1:10" ht="12.75" customHeight="1" thickBot="1" x14ac:dyDescent="0.25">
      <c r="A294" s="135">
        <v>2006</v>
      </c>
      <c r="B294" s="135">
        <v>4</v>
      </c>
      <c r="C294" s="150" t="s">
        <v>86</v>
      </c>
      <c r="D294" s="169">
        <v>123134</v>
      </c>
      <c r="E294" s="170">
        <v>107025</v>
      </c>
      <c r="F294" s="170">
        <f>D294-E294</f>
        <v>16109</v>
      </c>
      <c r="G294" s="170">
        <v>546656</v>
      </c>
      <c r="H294" s="171">
        <v>1945148</v>
      </c>
      <c r="I294" s="171">
        <v>750</v>
      </c>
      <c r="J294" s="164">
        <v>34</v>
      </c>
    </row>
    <row r="295" spans="1:10" ht="12.75" customHeight="1" x14ac:dyDescent="0.2">
      <c r="A295" s="135"/>
      <c r="B295" s="135"/>
      <c r="C295" s="150"/>
      <c r="D295" s="173">
        <f>SUM(D291:D294)</f>
        <v>435355.1</v>
      </c>
      <c r="E295" s="174">
        <f>SUM(E291:E294)</f>
        <v>377073</v>
      </c>
      <c r="F295" s="174">
        <f>SUM(F291:F294)</f>
        <v>58282.100000000006</v>
      </c>
      <c r="G295" s="174"/>
      <c r="H295" s="175"/>
      <c r="I295" s="175"/>
      <c r="J295" s="176"/>
    </row>
    <row r="296" spans="1:10" ht="12.75" customHeight="1" thickBot="1" x14ac:dyDescent="0.25">
      <c r="A296" s="135"/>
      <c r="B296" s="135"/>
      <c r="C296" s="155"/>
      <c r="D296" s="177"/>
      <c r="E296" s="178"/>
      <c r="F296" s="178"/>
      <c r="G296" s="178"/>
      <c r="H296" s="179"/>
      <c r="I296" s="179"/>
      <c r="J296" s="167"/>
    </row>
    <row r="297" spans="1:10" ht="12.75" customHeight="1" x14ac:dyDescent="0.2">
      <c r="A297" s="135"/>
      <c r="B297" s="135"/>
      <c r="C297" s="168">
        <v>2007</v>
      </c>
      <c r="D297" s="169"/>
      <c r="E297" s="170"/>
      <c r="F297" s="170"/>
      <c r="G297" s="170"/>
      <c r="H297" s="171"/>
      <c r="I297" s="171"/>
      <c r="J297" s="164"/>
    </row>
    <row r="298" spans="1:10" ht="12.75" customHeight="1" x14ac:dyDescent="0.2">
      <c r="A298" s="135">
        <v>2007</v>
      </c>
      <c r="B298" s="135">
        <v>1</v>
      </c>
      <c r="C298" s="150" t="s">
        <v>87</v>
      </c>
      <c r="D298" s="187">
        <v>146890</v>
      </c>
      <c r="E298" s="188">
        <v>119283</v>
      </c>
      <c r="F298" s="170">
        <f>D298-E298</f>
        <v>27607</v>
      </c>
      <c r="G298" s="188">
        <v>596072</v>
      </c>
      <c r="H298" s="189">
        <v>1977139</v>
      </c>
      <c r="I298" s="189">
        <v>765</v>
      </c>
      <c r="J298" s="186">
        <v>34</v>
      </c>
    </row>
    <row r="299" spans="1:10" ht="12.75" customHeight="1" x14ac:dyDescent="0.2">
      <c r="A299" s="135">
        <v>2007</v>
      </c>
      <c r="B299" s="135">
        <v>2</v>
      </c>
      <c r="C299" s="150" t="s">
        <v>88</v>
      </c>
      <c r="D299" s="169">
        <v>138447.9</v>
      </c>
      <c r="E299" s="170">
        <v>123507.7</v>
      </c>
      <c r="F299" s="170">
        <f>D299-E299</f>
        <v>14940.199999999997</v>
      </c>
      <c r="G299" s="170">
        <v>621218.5</v>
      </c>
      <c r="H299" s="171">
        <v>2018064</v>
      </c>
      <c r="I299" s="171">
        <v>771</v>
      </c>
      <c r="J299" s="164">
        <v>34</v>
      </c>
    </row>
    <row r="300" spans="1:10" ht="12.75" customHeight="1" x14ac:dyDescent="0.2">
      <c r="A300" s="135">
        <v>2007</v>
      </c>
      <c r="B300" s="135">
        <v>3</v>
      </c>
      <c r="C300" s="150" t="s">
        <v>89</v>
      </c>
      <c r="D300" s="187">
        <v>139261.9</v>
      </c>
      <c r="E300" s="188">
        <v>121306.9</v>
      </c>
      <c r="F300" s="170">
        <f>D300-E300</f>
        <v>17955</v>
      </c>
      <c r="G300" s="188">
        <v>646032.30000000005</v>
      </c>
      <c r="H300" s="189">
        <v>2000297</v>
      </c>
      <c r="I300" s="189">
        <v>787</v>
      </c>
      <c r="J300" s="186">
        <v>36</v>
      </c>
    </row>
    <row r="301" spans="1:10" ht="12.75" customHeight="1" thickBot="1" x14ac:dyDescent="0.25">
      <c r="A301" s="135">
        <v>2007</v>
      </c>
      <c r="B301" s="135">
        <v>4</v>
      </c>
      <c r="C301" s="150" t="s">
        <v>86</v>
      </c>
      <c r="D301" s="169">
        <v>135524.74231229001</v>
      </c>
      <c r="E301" s="170">
        <v>127095.17078350001</v>
      </c>
      <c r="F301" s="170">
        <v>8429.5715287899948</v>
      </c>
      <c r="G301" s="170">
        <v>653463.34259938006</v>
      </c>
      <c r="H301" s="171">
        <v>1973099</v>
      </c>
      <c r="I301" s="171">
        <v>831</v>
      </c>
      <c r="J301" s="164">
        <v>37</v>
      </c>
    </row>
    <row r="302" spans="1:10" ht="12.75" customHeight="1" x14ac:dyDescent="0.2">
      <c r="A302" s="135"/>
      <c r="B302" s="135"/>
      <c r="C302" s="150"/>
      <c r="D302" s="173">
        <f>SUM(D298:D301)</f>
        <v>560124.54231229005</v>
      </c>
      <c r="E302" s="174">
        <f>SUM(E298:E301)</f>
        <v>491192.77078349999</v>
      </c>
      <c r="F302" s="174">
        <f>SUM(F298:F301)</f>
        <v>68931.771528789992</v>
      </c>
      <c r="G302" s="174"/>
      <c r="H302" s="175"/>
      <c r="I302" s="175"/>
      <c r="J302" s="176"/>
    </row>
    <row r="303" spans="1:10" ht="12.75" customHeight="1" thickBot="1" x14ac:dyDescent="0.25">
      <c r="A303" s="135"/>
      <c r="B303" s="135"/>
      <c r="C303" s="155"/>
      <c r="D303" s="177"/>
      <c r="E303" s="178"/>
      <c r="F303" s="178"/>
      <c r="G303" s="178"/>
      <c r="H303" s="179"/>
      <c r="I303" s="179"/>
      <c r="J303" s="167"/>
    </row>
    <row r="304" spans="1:10" ht="12.75" customHeight="1" x14ac:dyDescent="0.2">
      <c r="A304" s="135"/>
      <c r="B304" s="135"/>
      <c r="C304" s="168">
        <v>2008</v>
      </c>
      <c r="D304" s="169"/>
      <c r="E304" s="170"/>
      <c r="F304" s="170"/>
      <c r="G304" s="170"/>
      <c r="H304" s="171"/>
      <c r="I304" s="171"/>
      <c r="J304" s="164"/>
    </row>
    <row r="305" spans="1:12" ht="12.75" customHeight="1" x14ac:dyDescent="0.2">
      <c r="A305" s="135">
        <v>2008</v>
      </c>
      <c r="B305" s="135">
        <v>1</v>
      </c>
      <c r="C305" s="150" t="s">
        <v>87</v>
      </c>
      <c r="D305" s="169">
        <v>135898.69491094002</v>
      </c>
      <c r="E305" s="170">
        <v>132037.53425300005</v>
      </c>
      <c r="F305" s="170">
        <v>3861.1606579399668</v>
      </c>
      <c r="G305" s="188">
        <v>658573.48454821378</v>
      </c>
      <c r="H305" s="189">
        <v>2035406</v>
      </c>
      <c r="I305" s="189">
        <v>844</v>
      </c>
      <c r="J305" s="186">
        <v>39</v>
      </c>
    </row>
    <row r="306" spans="1:12" ht="12.75" customHeight="1" x14ac:dyDescent="0.2">
      <c r="A306" s="135">
        <v>2008</v>
      </c>
      <c r="B306" s="135">
        <v>2</v>
      </c>
      <c r="C306" s="150" t="s">
        <v>88</v>
      </c>
      <c r="D306" s="169">
        <v>140440.27787987277</v>
      </c>
      <c r="E306" s="170">
        <v>130472.01476199999</v>
      </c>
      <c r="F306" s="170">
        <v>9968.2631178727752</v>
      </c>
      <c r="G306" s="188">
        <v>656039.48366878415</v>
      </c>
      <c r="H306" s="189">
        <v>1817240</v>
      </c>
      <c r="I306" s="189">
        <v>855</v>
      </c>
      <c r="J306" s="186">
        <v>39</v>
      </c>
    </row>
    <row r="307" spans="1:12" ht="12.75" customHeight="1" x14ac:dyDescent="0.2">
      <c r="A307" s="135">
        <v>2008</v>
      </c>
      <c r="B307" s="135">
        <v>3</v>
      </c>
      <c r="C307" s="150" t="s">
        <v>89</v>
      </c>
      <c r="D307" s="169">
        <v>149899.82566089</v>
      </c>
      <c r="E307" s="170">
        <v>129913.15406034999</v>
      </c>
      <c r="F307" s="170">
        <v>19986.671600540009</v>
      </c>
      <c r="G307" s="188">
        <v>647446.12414591166</v>
      </c>
      <c r="H307" s="189">
        <v>1867341</v>
      </c>
      <c r="I307" s="189">
        <v>872</v>
      </c>
      <c r="J307" s="186">
        <v>39</v>
      </c>
    </row>
    <row r="308" spans="1:12" ht="12.75" customHeight="1" thickBot="1" x14ac:dyDescent="0.25">
      <c r="A308" s="135">
        <v>2008</v>
      </c>
      <c r="B308" s="135">
        <v>4</v>
      </c>
      <c r="C308" s="150" t="s">
        <v>86</v>
      </c>
      <c r="D308" s="169">
        <v>161529.16568528998</v>
      </c>
      <c r="E308" s="170">
        <v>135385.79474662</v>
      </c>
      <c r="F308" s="170">
        <v>26143.370938669977</v>
      </c>
      <c r="G308" s="170">
        <v>661201.249653943</v>
      </c>
      <c r="H308" s="171">
        <v>1873588</v>
      </c>
      <c r="I308" s="171">
        <v>884</v>
      </c>
      <c r="J308" s="164">
        <v>39</v>
      </c>
    </row>
    <row r="309" spans="1:12" ht="12.75" customHeight="1" x14ac:dyDescent="0.2">
      <c r="A309" s="135"/>
      <c r="B309" s="135"/>
      <c r="C309" s="150"/>
      <c r="D309" s="174">
        <f>SUM(D305:D308)</f>
        <v>587767.96413699281</v>
      </c>
      <c r="E309" s="174">
        <f>SUM(E305:E308)</f>
        <v>527808.49782197003</v>
      </c>
      <c r="F309" s="174">
        <f>SUM(F305:F308)</f>
        <v>59959.466315022728</v>
      </c>
      <c r="G309" s="174"/>
      <c r="H309" s="175"/>
      <c r="I309" s="175"/>
      <c r="J309" s="176"/>
    </row>
    <row r="310" spans="1:12" ht="12.75" customHeight="1" thickBot="1" x14ac:dyDescent="0.25">
      <c r="A310" s="135"/>
      <c r="B310" s="135"/>
      <c r="C310" s="155"/>
      <c r="D310" s="177"/>
      <c r="E310" s="178"/>
      <c r="F310" s="178"/>
      <c r="G310" s="178"/>
      <c r="H310" s="179"/>
      <c r="I310" s="179"/>
      <c r="J310" s="167"/>
    </row>
    <row r="311" spans="1:12" ht="12.75" customHeight="1" x14ac:dyDescent="0.2">
      <c r="A311" s="135"/>
      <c r="B311" s="135"/>
      <c r="C311" s="168">
        <v>2009</v>
      </c>
      <c r="D311" s="169"/>
      <c r="E311" s="170"/>
      <c r="F311" s="170"/>
      <c r="G311" s="170"/>
      <c r="H311" s="171"/>
      <c r="I311" s="171"/>
      <c r="J311" s="164"/>
    </row>
    <row r="312" spans="1:12" ht="12.75" customHeight="1" x14ac:dyDescent="0.2">
      <c r="A312" s="135">
        <v>2009</v>
      </c>
      <c r="B312" s="135">
        <v>1</v>
      </c>
      <c r="C312" s="150" t="s">
        <v>87</v>
      </c>
      <c r="D312" s="169">
        <v>142569.03988426997</v>
      </c>
      <c r="E312" s="170">
        <v>119882.90189112999</v>
      </c>
      <c r="F312" s="170">
        <v>22686.137993139972</v>
      </c>
      <c r="G312" s="188">
        <v>657653.47522279248</v>
      </c>
      <c r="H312" s="189">
        <v>1887846.65</v>
      </c>
      <c r="I312" s="189">
        <v>891</v>
      </c>
      <c r="J312" s="186">
        <v>39</v>
      </c>
    </row>
    <row r="313" spans="1:12" ht="12.75" customHeight="1" x14ac:dyDescent="0.2">
      <c r="A313" s="135">
        <v>2009</v>
      </c>
      <c r="B313" s="135">
        <v>2</v>
      </c>
      <c r="C313" s="150" t="s">
        <v>88</v>
      </c>
      <c r="D313" s="169">
        <v>147856.46261151004</v>
      </c>
      <c r="E313" s="170">
        <v>113348.92779964002</v>
      </c>
      <c r="F313" s="170">
        <v>34507.53481187002</v>
      </c>
      <c r="G313" s="188">
        <v>702757.47990728612</v>
      </c>
      <c r="H313" s="189">
        <v>1870423.7752569001</v>
      </c>
      <c r="I313" s="189">
        <v>899</v>
      </c>
      <c r="J313" s="186">
        <v>39</v>
      </c>
    </row>
    <row r="314" spans="1:12" ht="12.75" customHeight="1" x14ac:dyDescent="0.2">
      <c r="A314" s="135">
        <v>2009</v>
      </c>
      <c r="B314" s="135">
        <v>3</v>
      </c>
      <c r="C314" s="150" t="s">
        <v>89</v>
      </c>
      <c r="D314" s="169">
        <v>158563.99571540003</v>
      </c>
      <c r="E314" s="170">
        <v>143002.50223600003</v>
      </c>
      <c r="F314" s="170">
        <v>15561.4934794</v>
      </c>
      <c r="G314" s="188">
        <v>746808.55411726632</v>
      </c>
      <c r="H314" s="189">
        <v>1725484</v>
      </c>
      <c r="I314" s="189">
        <v>903</v>
      </c>
      <c r="J314" s="186">
        <v>38</v>
      </c>
    </row>
    <row r="315" spans="1:12" ht="12.75" customHeight="1" thickBot="1" x14ac:dyDescent="0.25">
      <c r="A315" s="135">
        <v>2009</v>
      </c>
      <c r="B315" s="135">
        <v>4</v>
      </c>
      <c r="C315" s="150" t="s">
        <v>86</v>
      </c>
      <c r="D315" s="169">
        <v>147674.52474456999</v>
      </c>
      <c r="E315" s="170">
        <v>124123.72187620001</v>
      </c>
      <c r="F315" s="170">
        <v>23550.802868369981</v>
      </c>
      <c r="G315" s="188">
        <v>786117.28636431997</v>
      </c>
      <c r="H315" s="189">
        <v>1861985</v>
      </c>
      <c r="I315" s="189">
        <v>904</v>
      </c>
      <c r="J315" s="186">
        <v>39</v>
      </c>
      <c r="L315" s="190"/>
    </row>
    <row r="316" spans="1:12" ht="12.75" customHeight="1" x14ac:dyDescent="0.2">
      <c r="A316" s="135"/>
      <c r="B316" s="135"/>
      <c r="C316" s="150"/>
      <c r="D316" s="174">
        <f>SUM(D312:D315)</f>
        <v>596664.02295575</v>
      </c>
      <c r="E316" s="174">
        <f>SUM(E312:E315)</f>
        <v>500358.05380297004</v>
      </c>
      <c r="F316" s="174">
        <f>SUM(F312:F315)</f>
        <v>96305.969152779973</v>
      </c>
      <c r="G316" s="174"/>
      <c r="H316" s="175"/>
      <c r="I316" s="175"/>
      <c r="J316" s="176"/>
    </row>
    <row r="317" spans="1:12" ht="12.75" customHeight="1" thickBot="1" x14ac:dyDescent="0.25">
      <c r="A317" s="135"/>
      <c r="B317" s="135"/>
      <c r="C317" s="155"/>
      <c r="D317" s="177"/>
      <c r="E317" s="178"/>
      <c r="F317" s="178"/>
      <c r="G317" s="178"/>
      <c r="H317" s="179"/>
      <c r="I317" s="179"/>
      <c r="J317" s="167"/>
    </row>
    <row r="318" spans="1:12" ht="12.75" customHeight="1" x14ac:dyDescent="0.2">
      <c r="A318" s="135"/>
      <c r="B318" s="135"/>
      <c r="C318" s="168">
        <v>2010</v>
      </c>
      <c r="D318" s="169"/>
      <c r="E318" s="170"/>
      <c r="F318" s="170"/>
      <c r="G318" s="170"/>
      <c r="H318" s="171"/>
      <c r="I318" s="171"/>
      <c r="J318" s="164"/>
    </row>
    <row r="319" spans="1:12" ht="12.75" customHeight="1" x14ac:dyDescent="0.2">
      <c r="A319" s="135">
        <v>2010</v>
      </c>
      <c r="B319" s="135">
        <v>1</v>
      </c>
      <c r="C319" s="150" t="s">
        <v>87</v>
      </c>
      <c r="D319" s="169">
        <f>167419529488.32/1000000</f>
        <v>167419.52948832</v>
      </c>
      <c r="E319" s="170">
        <f>147700354440.2/1000000</f>
        <v>147700.35444020003</v>
      </c>
      <c r="F319" s="170">
        <f>D319-E319</f>
        <v>19719.175048119971</v>
      </c>
      <c r="G319" s="188">
        <f>817564164842.82/1000000</f>
        <v>817564.16484281991</v>
      </c>
      <c r="H319" s="189">
        <v>2045687</v>
      </c>
      <c r="I319" s="189">
        <v>913</v>
      </c>
      <c r="J319" s="186">
        <v>39</v>
      </c>
    </row>
    <row r="320" spans="1:12" ht="12.75" customHeight="1" x14ac:dyDescent="0.2">
      <c r="A320" s="135">
        <v>2010</v>
      </c>
      <c r="B320" s="135">
        <v>2</v>
      </c>
      <c r="C320" s="150" t="s">
        <v>88</v>
      </c>
      <c r="D320" s="169">
        <f>180825323828.42/1000000</f>
        <v>180825.32382842002</v>
      </c>
      <c r="E320" s="170">
        <f>156638255387.89/1000000</f>
        <v>156638.25538789001</v>
      </c>
      <c r="F320" s="170">
        <f>D320-E320</f>
        <v>24187.068440530013</v>
      </c>
      <c r="G320" s="188">
        <f>823769717615.15/1000000</f>
        <v>823769.71761515003</v>
      </c>
      <c r="H320" s="189">
        <v>1863125</v>
      </c>
      <c r="I320" s="189">
        <v>919</v>
      </c>
      <c r="J320" s="186">
        <v>39</v>
      </c>
    </row>
    <row r="321" spans="1:10" ht="12.75" customHeight="1" x14ac:dyDescent="0.2">
      <c r="A321" s="135">
        <v>2010</v>
      </c>
      <c r="B321" s="135">
        <v>3</v>
      </c>
      <c r="C321" s="150" t="s">
        <v>89</v>
      </c>
      <c r="D321" s="169">
        <f>260447956857.68/1000000</f>
        <v>260447.95685767999</v>
      </c>
      <c r="E321" s="170">
        <f>231599484769.37/1000000</f>
        <v>231599.48476937</v>
      </c>
      <c r="F321" s="170">
        <f>D321-E321</f>
        <v>28848.472088309994</v>
      </c>
      <c r="G321" s="188">
        <f>879547332707.49/1000000</f>
        <v>879547.33270748996</v>
      </c>
      <c r="H321" s="189">
        <v>1868209</v>
      </c>
      <c r="I321" s="189">
        <v>937</v>
      </c>
      <c r="J321" s="186">
        <v>40</v>
      </c>
    </row>
    <row r="322" spans="1:10" ht="12.75" customHeight="1" thickBot="1" x14ac:dyDescent="0.25">
      <c r="A322" s="135">
        <v>2010</v>
      </c>
      <c r="B322" s="135">
        <v>4</v>
      </c>
      <c r="C322" s="150" t="s">
        <v>86</v>
      </c>
      <c r="D322" s="169">
        <f>237659276836.18/1000000</f>
        <v>237659.27683617998</v>
      </c>
      <c r="E322" s="170">
        <f>201849035868.28/1000000</f>
        <v>201849.03586827999</v>
      </c>
      <c r="F322" s="170">
        <f>D322-E322</f>
        <v>35810.240967899997</v>
      </c>
      <c r="G322" s="188">
        <f>938779417511.499/1000000</f>
        <v>938779.41751149902</v>
      </c>
      <c r="H322" s="189">
        <v>1872880</v>
      </c>
      <c r="I322" s="189">
        <v>943</v>
      </c>
      <c r="J322" s="186">
        <v>41</v>
      </c>
    </row>
    <row r="323" spans="1:10" ht="12.75" customHeight="1" x14ac:dyDescent="0.2">
      <c r="C323" s="150"/>
      <c r="D323" s="174">
        <f>SUM(D319:D322)</f>
        <v>846352.08701060002</v>
      </c>
      <c r="E323" s="174">
        <f>SUM(E319:E322)</f>
        <v>737787.13046573999</v>
      </c>
      <c r="F323" s="174">
        <f>SUM(F319:F322)</f>
        <v>108564.95654485998</v>
      </c>
      <c r="G323" s="174"/>
      <c r="H323" s="175"/>
      <c r="I323" s="175"/>
      <c r="J323" s="176"/>
    </row>
    <row r="324" spans="1:10" ht="12.75" customHeight="1" thickBot="1" x14ac:dyDescent="0.25">
      <c r="C324" s="155"/>
      <c r="D324" s="177"/>
      <c r="E324" s="178"/>
      <c r="F324" s="178"/>
      <c r="G324" s="178"/>
      <c r="H324" s="179"/>
      <c r="I324" s="179"/>
      <c r="J324" s="167"/>
    </row>
    <row r="325" spans="1:10" ht="12.75" customHeight="1" x14ac:dyDescent="0.2">
      <c r="A325" s="135"/>
      <c r="B325" s="135"/>
      <c r="C325" s="168">
        <v>2011</v>
      </c>
      <c r="D325" s="169"/>
      <c r="E325" s="170"/>
      <c r="F325" s="170"/>
      <c r="G325" s="170"/>
      <c r="H325" s="171"/>
      <c r="I325" s="171"/>
      <c r="J325" s="164"/>
    </row>
    <row r="326" spans="1:10" ht="12.75" customHeight="1" x14ac:dyDescent="0.2">
      <c r="A326" s="135">
        <v>2011</v>
      </c>
      <c r="B326" s="135">
        <v>1</v>
      </c>
      <c r="C326" s="150" t="s">
        <v>87</v>
      </c>
      <c r="D326" s="169">
        <f>208670155729.29/1000000</f>
        <v>208670.15572929001</v>
      </c>
      <c r="E326" s="170">
        <f>190788333626.75/1000000</f>
        <v>190788.33362675001</v>
      </c>
      <c r="F326" s="170">
        <f>D326-E326</f>
        <v>17881.822102539998</v>
      </c>
      <c r="G326" s="188">
        <f>961567366902.05/1000000</f>
        <v>961567.3669020501</v>
      </c>
      <c r="H326" s="189">
        <v>1903907</v>
      </c>
      <c r="I326" s="189">
        <v>934</v>
      </c>
      <c r="J326" s="186">
        <v>42</v>
      </c>
    </row>
    <row r="327" spans="1:10" ht="12.75" customHeight="1" x14ac:dyDescent="0.2">
      <c r="A327" s="135">
        <v>2011</v>
      </c>
      <c r="B327" s="135">
        <v>2</v>
      </c>
      <c r="C327" s="150" t="s">
        <v>88</v>
      </c>
      <c r="D327" s="169">
        <f>237959527836.8/1000000</f>
        <v>237959.5278368</v>
      </c>
      <c r="E327" s="170">
        <f>234136878028.73/1000000</f>
        <v>234136.87802873002</v>
      </c>
      <c r="F327" s="170">
        <f>D327-E327</f>
        <v>3822.6498080699821</v>
      </c>
      <c r="G327" s="188">
        <f>969027026783/1000000</f>
        <v>969027.02678299998</v>
      </c>
      <c r="H327" s="189">
        <v>1892108</v>
      </c>
      <c r="I327" s="189">
        <v>943</v>
      </c>
      <c r="J327" s="186">
        <v>42</v>
      </c>
    </row>
    <row r="328" spans="1:10" ht="12.75" customHeight="1" x14ac:dyDescent="0.2">
      <c r="A328" s="135">
        <v>2011</v>
      </c>
      <c r="B328" s="135">
        <v>3</v>
      </c>
      <c r="C328" s="150" t="s">
        <v>89</v>
      </c>
      <c r="D328" s="169">
        <f>235410311513.6/1000000</f>
        <v>235410.3115136</v>
      </c>
      <c r="E328" s="170">
        <f>220902113881.35/1000000</f>
        <v>220902.11388135</v>
      </c>
      <c r="F328" s="170">
        <f>D328-E328</f>
        <v>14508.197632249998</v>
      </c>
      <c r="G328" s="188">
        <f>975389214710.04/1000000</f>
        <v>975389.21471004002</v>
      </c>
      <c r="H328" s="189">
        <v>1700104</v>
      </c>
      <c r="I328" s="189">
        <v>953</v>
      </c>
      <c r="J328" s="186">
        <v>42</v>
      </c>
    </row>
    <row r="329" spans="1:10" ht="12.75" customHeight="1" thickBot="1" x14ac:dyDescent="0.25">
      <c r="A329" s="135">
        <v>2011</v>
      </c>
      <c r="B329" s="135">
        <v>4</v>
      </c>
      <c r="C329" s="150" t="s">
        <v>86</v>
      </c>
      <c r="D329" s="169">
        <f>235841834770.38/1000000</f>
        <v>235841.83477038</v>
      </c>
      <c r="E329" s="170">
        <f>223807602120.96/1000000</f>
        <v>223807.60212095999</v>
      </c>
      <c r="F329" s="170">
        <f>D329-E329</f>
        <v>12034.23264942001</v>
      </c>
      <c r="G329" s="188">
        <f>1011052913592.98/1000000</f>
        <v>1011052.91359298</v>
      </c>
      <c r="H329" s="189">
        <v>1682296</v>
      </c>
      <c r="I329" s="189">
        <v>947</v>
      </c>
      <c r="J329" s="186">
        <v>42</v>
      </c>
    </row>
    <row r="330" spans="1:10" ht="12.75" customHeight="1" x14ac:dyDescent="0.2">
      <c r="C330" s="150"/>
      <c r="D330" s="174">
        <f>SUM(D326:D329)</f>
        <v>917881.82985006995</v>
      </c>
      <c r="E330" s="174">
        <f>SUM(E326:E329)</f>
        <v>869634.92765779002</v>
      </c>
      <c r="F330" s="174">
        <f>SUM(F326:F329)</f>
        <v>48246.902192279988</v>
      </c>
      <c r="G330" s="174"/>
      <c r="H330" s="175"/>
      <c r="I330" s="175"/>
      <c r="J330" s="176"/>
    </row>
    <row r="331" spans="1:10" ht="12.75" customHeight="1" thickBot="1" x14ac:dyDescent="0.25">
      <c r="C331" s="155"/>
      <c r="D331" s="177"/>
      <c r="E331" s="178"/>
      <c r="F331" s="178"/>
      <c r="G331" s="178"/>
      <c r="H331" s="179"/>
      <c r="I331" s="179"/>
      <c r="J331" s="167"/>
    </row>
    <row r="332" spans="1:10" ht="12.75" customHeight="1" x14ac:dyDescent="0.2">
      <c r="A332" s="135"/>
      <c r="B332" s="135"/>
      <c r="C332" s="168">
        <v>2012</v>
      </c>
      <c r="D332" s="169"/>
      <c r="E332" s="170"/>
      <c r="F332" s="170"/>
      <c r="G332" s="170"/>
      <c r="H332" s="171"/>
      <c r="I332" s="171"/>
      <c r="J332" s="164"/>
    </row>
    <row r="333" spans="1:10" ht="12.75" customHeight="1" x14ac:dyDescent="0.2">
      <c r="A333" s="135">
        <v>2012</v>
      </c>
      <c r="B333" s="135">
        <v>1</v>
      </c>
      <c r="C333" s="150" t="s">
        <v>87</v>
      </c>
      <c r="D333" s="169">
        <f>248607739664.86/1000000</f>
        <v>248607.73966485998</v>
      </c>
      <c r="E333" s="170">
        <f>247888243958.48/1000000</f>
        <v>247888.24395848002</v>
      </c>
      <c r="F333" s="170">
        <f>D333-E333</f>
        <v>719.49570637996658</v>
      </c>
      <c r="G333" s="188">
        <f>1034541300972.33/1000000</f>
        <v>1034541.3009723299</v>
      </c>
      <c r="H333" s="189">
        <v>1547596</v>
      </c>
      <c r="I333" s="189">
        <v>945</v>
      </c>
      <c r="J333" s="186">
        <v>42</v>
      </c>
    </row>
    <row r="334" spans="1:10" ht="12.75" customHeight="1" x14ac:dyDescent="0.2">
      <c r="A334" s="135">
        <v>2012</v>
      </c>
      <c r="B334" s="135">
        <v>2</v>
      </c>
      <c r="C334" s="150" t="s">
        <v>88</v>
      </c>
      <c r="D334" s="169">
        <f>241697247054.56/1000000</f>
        <v>241697.24705455999</v>
      </c>
      <c r="E334" s="170">
        <f>226755199202.84/1000000</f>
        <v>226755.19920283998</v>
      </c>
      <c r="F334" s="170">
        <f>D334-E334</f>
        <v>14942.04785172001</v>
      </c>
      <c r="G334" s="188">
        <f>1055729078736.05/1000000</f>
        <v>1055729.0787360501</v>
      </c>
      <c r="H334" s="189">
        <v>1753954</v>
      </c>
      <c r="I334" s="189">
        <v>951</v>
      </c>
      <c r="J334" s="186">
        <v>42</v>
      </c>
    </row>
    <row r="335" spans="1:10" ht="12.75" customHeight="1" x14ac:dyDescent="0.2">
      <c r="A335" s="135">
        <v>2012</v>
      </c>
      <c r="B335" s="135">
        <v>3</v>
      </c>
      <c r="C335" s="150" t="s">
        <v>89</v>
      </c>
      <c r="D335" s="169">
        <f>296886037516.98/1000000</f>
        <v>296886.03751697997</v>
      </c>
      <c r="E335" s="170">
        <f>233698717341.52/1000000</f>
        <v>233698.71734151998</v>
      </c>
      <c r="F335" s="170">
        <f>D335-E335</f>
        <v>63187.320175459987</v>
      </c>
      <c r="G335" s="188">
        <f>1149768741555.74/1000000</f>
        <v>1149768.7415557399</v>
      </c>
      <c r="H335" s="189">
        <v>1666720</v>
      </c>
      <c r="I335" s="189">
        <v>964</v>
      </c>
      <c r="J335" s="186">
        <v>44</v>
      </c>
    </row>
    <row r="336" spans="1:10" ht="12.75" customHeight="1" thickBot="1" x14ac:dyDescent="0.25">
      <c r="A336" s="135">
        <v>2012</v>
      </c>
      <c r="B336" s="135">
        <v>4</v>
      </c>
      <c r="C336" s="150" t="s">
        <v>86</v>
      </c>
      <c r="D336" s="169">
        <f>304065002273.56/1000000</f>
        <v>304065.00227355998</v>
      </c>
      <c r="E336" s="170">
        <f>263025498316.25/1000000</f>
        <v>263025.49831624998</v>
      </c>
      <c r="F336" s="170">
        <f>D336-E336</f>
        <v>41039.503957309993</v>
      </c>
      <c r="G336" s="188">
        <f>1229925527320.31/1000000</f>
        <v>1229925.52732031</v>
      </c>
      <c r="H336" s="189">
        <v>1624185</v>
      </c>
      <c r="I336" s="189">
        <v>967</v>
      </c>
      <c r="J336" s="186">
        <v>44</v>
      </c>
    </row>
    <row r="337" spans="1:10" ht="12.75" customHeight="1" x14ac:dyDescent="0.2">
      <c r="C337" s="150"/>
      <c r="D337" s="174">
        <f>SUM(D333:D336)</f>
        <v>1091256.0265099599</v>
      </c>
      <c r="E337" s="174">
        <f>SUM(E333:E336)</f>
        <v>971367.65881908988</v>
      </c>
      <c r="F337" s="174">
        <f>SUM(F333:F336)</f>
        <v>119888.36769086996</v>
      </c>
      <c r="G337" s="174"/>
      <c r="H337" s="175"/>
      <c r="I337" s="175"/>
      <c r="J337" s="176"/>
    </row>
    <row r="338" spans="1:10" ht="12.75" customHeight="1" thickBot="1" x14ac:dyDescent="0.25">
      <c r="C338" s="155"/>
      <c r="D338" s="177"/>
      <c r="E338" s="178"/>
      <c r="F338" s="178"/>
      <c r="G338" s="178"/>
      <c r="H338" s="179"/>
      <c r="I338" s="179"/>
      <c r="J338" s="167"/>
    </row>
    <row r="339" spans="1:10" x14ac:dyDescent="0.2">
      <c r="A339" s="135"/>
      <c r="B339" s="135"/>
      <c r="C339" s="168">
        <v>2013</v>
      </c>
      <c r="D339" s="169"/>
      <c r="E339" s="170"/>
      <c r="F339" s="170"/>
      <c r="G339" s="170"/>
      <c r="H339" s="171"/>
      <c r="I339" s="171"/>
      <c r="J339" s="164"/>
    </row>
    <row r="340" spans="1:10" x14ac:dyDescent="0.2">
      <c r="A340" s="135">
        <v>2013</v>
      </c>
      <c r="B340" s="135">
        <v>1</v>
      </c>
      <c r="C340" s="150" t="s">
        <v>87</v>
      </c>
      <c r="D340" s="169">
        <v>309986.90040862001</v>
      </c>
      <c r="E340" s="170">
        <v>263369.17095348</v>
      </c>
      <c r="F340" s="170">
        <f>D340-E340</f>
        <v>46617.729455140012</v>
      </c>
      <c r="G340" s="188">
        <v>1314597.73525303</v>
      </c>
      <c r="H340" s="189">
        <v>1649106</v>
      </c>
      <c r="I340" s="189">
        <v>988</v>
      </c>
      <c r="J340" s="186">
        <v>47</v>
      </c>
    </row>
    <row r="341" spans="1:10" x14ac:dyDescent="0.2">
      <c r="A341" s="135">
        <v>2013</v>
      </c>
      <c r="B341" s="135">
        <v>2</v>
      </c>
      <c r="C341" s="150" t="s">
        <v>88</v>
      </c>
      <c r="D341" s="169"/>
      <c r="E341" s="170"/>
      <c r="F341" s="170"/>
      <c r="G341" s="188"/>
      <c r="H341" s="189"/>
      <c r="I341" s="189"/>
      <c r="J341" s="186"/>
    </row>
    <row r="342" spans="1:10" x14ac:dyDescent="0.2">
      <c r="A342" s="135">
        <v>2013</v>
      </c>
      <c r="B342" s="135">
        <v>3</v>
      </c>
      <c r="C342" s="150" t="s">
        <v>89</v>
      </c>
      <c r="D342" s="169"/>
      <c r="E342" s="170"/>
      <c r="F342" s="170"/>
      <c r="G342" s="188"/>
      <c r="H342" s="189"/>
      <c r="I342" s="189"/>
      <c r="J342" s="186"/>
    </row>
    <row r="343" spans="1:10" ht="13.5" thickBot="1" x14ac:dyDescent="0.25">
      <c r="A343" s="135">
        <v>2013</v>
      </c>
      <c r="B343" s="135">
        <v>4</v>
      </c>
      <c r="C343" s="150" t="s">
        <v>86</v>
      </c>
      <c r="D343" s="169"/>
      <c r="E343" s="170"/>
      <c r="F343" s="170"/>
      <c r="G343" s="188"/>
      <c r="H343" s="189"/>
      <c r="I343" s="189"/>
      <c r="J343" s="186"/>
    </row>
    <row r="344" spans="1:10" x14ac:dyDescent="0.2">
      <c r="C344" s="150"/>
      <c r="D344" s="174">
        <f>SUM(D340:D343)</f>
        <v>309986.90040862001</v>
      </c>
      <c r="E344" s="174">
        <f>SUM(E340:E343)</f>
        <v>263369.17095348</v>
      </c>
      <c r="F344" s="174">
        <f>SUM(F340:F343)</f>
        <v>46617.729455140012</v>
      </c>
      <c r="G344" s="174"/>
      <c r="H344" s="175"/>
      <c r="I344" s="175"/>
      <c r="J344" s="176"/>
    </row>
    <row r="345" spans="1:10" ht="13.5" thickBot="1" x14ac:dyDescent="0.25">
      <c r="C345" s="155"/>
      <c r="D345" s="177"/>
      <c r="E345" s="178"/>
      <c r="F345" s="178"/>
      <c r="G345" s="178"/>
      <c r="H345" s="179"/>
      <c r="I345" s="179"/>
      <c r="J345" s="167"/>
    </row>
  </sheetData>
  <pageMargins left="0.7" right="0.7" top="0.75" bottom="0.75" header="0.3" footer="0.3"/>
  <pageSetup paperSize="9" scale="5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zoomScaleNormal="100" workbookViewId="0">
      <selection sqref="A1:G1"/>
    </sheetView>
  </sheetViews>
  <sheetFormatPr defaultRowHeight="12.75" x14ac:dyDescent="0.2"/>
  <cols>
    <col min="1" max="1" width="59.5703125" style="191" customWidth="1"/>
    <col min="2" max="7" width="12" style="191" customWidth="1"/>
    <col min="8" max="16384" width="9.140625" style="191"/>
  </cols>
  <sheetData>
    <row r="1" spans="1:7" x14ac:dyDescent="0.2">
      <c r="A1" s="426" t="s">
        <v>100</v>
      </c>
      <c r="B1" s="426"/>
      <c r="C1" s="426"/>
      <c r="D1" s="426"/>
      <c r="E1" s="426"/>
      <c r="F1" s="426"/>
      <c r="G1" s="426"/>
    </row>
    <row r="2" spans="1:7" x14ac:dyDescent="0.2">
      <c r="A2" s="192"/>
      <c r="B2" s="193"/>
      <c r="C2" s="193"/>
      <c r="D2" s="193"/>
      <c r="E2" s="193"/>
      <c r="F2" s="193"/>
      <c r="G2" s="193"/>
    </row>
    <row r="3" spans="1:7" x14ac:dyDescent="0.2">
      <c r="A3" s="194"/>
      <c r="B3" s="195"/>
      <c r="C3" s="195"/>
      <c r="D3" s="195"/>
      <c r="E3" s="195"/>
      <c r="F3" s="195"/>
      <c r="G3" s="195"/>
    </row>
    <row r="4" spans="1:7" x14ac:dyDescent="0.2">
      <c r="A4" s="196" t="s">
        <v>101</v>
      </c>
      <c r="B4" s="427" t="s">
        <v>102</v>
      </c>
      <c r="C4" s="427"/>
      <c r="D4" s="427"/>
      <c r="E4" s="427"/>
      <c r="F4" s="427"/>
      <c r="G4" s="428"/>
    </row>
    <row r="5" spans="1:7" x14ac:dyDescent="0.2">
      <c r="A5" s="197"/>
      <c r="B5" s="198">
        <v>1</v>
      </c>
      <c r="C5" s="198">
        <v>3</v>
      </c>
      <c r="D5" s="198">
        <v>5</v>
      </c>
      <c r="E5" s="198">
        <v>7</v>
      </c>
      <c r="F5" s="198">
        <v>10</v>
      </c>
      <c r="G5" s="199">
        <v>20</v>
      </c>
    </row>
    <row r="6" spans="1:7" x14ac:dyDescent="0.2">
      <c r="A6" s="200"/>
      <c r="B6" s="200"/>
      <c r="C6" s="200"/>
      <c r="D6" s="200"/>
      <c r="E6" s="200"/>
      <c r="F6" s="200"/>
      <c r="G6" s="200"/>
    </row>
    <row r="7" spans="1:7" x14ac:dyDescent="0.2">
      <c r="A7" s="201" t="s">
        <v>103</v>
      </c>
      <c r="B7" s="202">
        <v>4.6900000000000004</v>
      </c>
      <c r="C7" s="202">
        <v>4.93</v>
      </c>
      <c r="D7" s="202">
        <v>5.67</v>
      </c>
      <c r="E7" s="202">
        <v>6.42</v>
      </c>
      <c r="F7" s="202">
        <v>5.18</v>
      </c>
      <c r="G7" s="202">
        <v>6.24</v>
      </c>
    </row>
    <row r="8" spans="1:7" x14ac:dyDescent="0.2">
      <c r="A8" s="195"/>
      <c r="B8" s="203"/>
      <c r="C8" s="203"/>
      <c r="D8" s="203"/>
      <c r="E8" s="203"/>
      <c r="F8" s="203"/>
      <c r="G8" s="203"/>
    </row>
    <row r="9" spans="1:7" x14ac:dyDescent="0.2">
      <c r="A9" s="204" t="s">
        <v>104</v>
      </c>
      <c r="B9" s="203"/>
      <c r="C9" s="203"/>
      <c r="D9" s="203"/>
      <c r="E9" s="203"/>
      <c r="F9" s="203"/>
      <c r="G9" s="203"/>
    </row>
    <row r="10" spans="1:7" x14ac:dyDescent="0.2">
      <c r="A10" s="204" t="s">
        <v>105</v>
      </c>
      <c r="B10" s="203"/>
      <c r="C10" s="203"/>
      <c r="D10" s="203"/>
      <c r="E10" s="203"/>
      <c r="F10" s="203"/>
      <c r="G10" s="203"/>
    </row>
    <row r="11" spans="1:7" x14ac:dyDescent="0.2">
      <c r="A11" s="195" t="s">
        <v>106</v>
      </c>
      <c r="B11" s="203">
        <v>22.47</v>
      </c>
      <c r="C11" s="203">
        <v>14.89</v>
      </c>
      <c r="D11" s="203">
        <v>9.32</v>
      </c>
      <c r="E11" s="203">
        <v>13.25</v>
      </c>
      <c r="F11" s="203">
        <v>21.36</v>
      </c>
      <c r="G11" s="203">
        <v>16.59</v>
      </c>
    </row>
    <row r="12" spans="1:7" x14ac:dyDescent="0.2">
      <c r="A12" s="205" t="s">
        <v>107</v>
      </c>
      <c r="B12" s="203">
        <v>17.28</v>
      </c>
      <c r="C12" s="203">
        <v>13.33</v>
      </c>
      <c r="D12" s="203">
        <v>9.07</v>
      </c>
      <c r="E12" s="203">
        <v>11.17</v>
      </c>
      <c r="F12" s="203">
        <v>20.75</v>
      </c>
      <c r="G12" s="203">
        <v>15.02</v>
      </c>
    </row>
    <row r="13" spans="1:7" x14ac:dyDescent="0.2">
      <c r="A13" s="204"/>
      <c r="B13" s="203"/>
      <c r="C13" s="203"/>
      <c r="D13" s="203"/>
      <c r="E13" s="203"/>
      <c r="F13" s="203"/>
      <c r="G13" s="203"/>
    </row>
    <row r="14" spans="1:7" x14ac:dyDescent="0.2">
      <c r="A14" s="204" t="s">
        <v>108</v>
      </c>
      <c r="B14" s="203"/>
      <c r="C14" s="203"/>
      <c r="D14" s="203"/>
      <c r="E14" s="203"/>
      <c r="F14" s="203"/>
      <c r="G14" s="203"/>
    </row>
    <row r="15" spans="1:7" x14ac:dyDescent="0.2">
      <c r="A15" s="195" t="s">
        <v>109</v>
      </c>
      <c r="B15" s="203">
        <v>22.7</v>
      </c>
      <c r="C15" s="203">
        <v>14.17</v>
      </c>
      <c r="D15" s="203">
        <v>8.15</v>
      </c>
      <c r="E15" s="203">
        <v>12.8</v>
      </c>
      <c r="F15" s="203">
        <v>20.66</v>
      </c>
      <c r="G15" s="203"/>
    </row>
    <row r="16" spans="1:7" x14ac:dyDescent="0.2">
      <c r="A16" s="195" t="s">
        <v>107</v>
      </c>
      <c r="B16" s="203">
        <v>20.079999999999998</v>
      </c>
      <c r="C16" s="203">
        <v>12.94</v>
      </c>
      <c r="D16" s="203">
        <v>7.67</v>
      </c>
      <c r="E16" s="203">
        <v>12.34</v>
      </c>
      <c r="F16" s="203">
        <v>19.84</v>
      </c>
      <c r="G16" s="203"/>
    </row>
    <row r="17" spans="1:7" x14ac:dyDescent="0.2">
      <c r="A17" s="195"/>
      <c r="B17" s="203"/>
      <c r="C17" s="203"/>
      <c r="D17" s="203"/>
      <c r="E17" s="203"/>
      <c r="F17" s="203"/>
      <c r="G17" s="203"/>
    </row>
    <row r="18" spans="1:7" x14ac:dyDescent="0.2">
      <c r="A18" s="204" t="s">
        <v>110</v>
      </c>
      <c r="B18" s="203"/>
      <c r="C18" s="203"/>
      <c r="D18" s="203"/>
      <c r="E18" s="203"/>
      <c r="F18" s="203"/>
      <c r="G18" s="203"/>
    </row>
    <row r="19" spans="1:7" x14ac:dyDescent="0.2">
      <c r="A19" s="195" t="s">
        <v>111</v>
      </c>
      <c r="B19" s="203">
        <v>20.309999999999999</v>
      </c>
      <c r="C19" s="203">
        <v>18.61</v>
      </c>
      <c r="D19" s="203">
        <v>17.55</v>
      </c>
      <c r="E19" s="203">
        <v>15.85</v>
      </c>
      <c r="F19" s="203">
        <v>25.23</v>
      </c>
      <c r="G19" s="203"/>
    </row>
    <row r="20" spans="1:7" x14ac:dyDescent="0.2">
      <c r="A20" s="195" t="s">
        <v>107</v>
      </c>
      <c r="B20" s="203">
        <v>21.23</v>
      </c>
      <c r="C20" s="203">
        <v>18.260000000000002</v>
      </c>
      <c r="D20" s="203">
        <v>7.31</v>
      </c>
      <c r="E20" s="203">
        <v>10.46</v>
      </c>
      <c r="F20" s="203">
        <v>22.81</v>
      </c>
      <c r="G20" s="203"/>
    </row>
    <row r="21" spans="1:7" x14ac:dyDescent="0.2">
      <c r="A21" s="195"/>
      <c r="B21" s="203"/>
      <c r="C21" s="203"/>
      <c r="D21" s="203"/>
      <c r="E21" s="203"/>
      <c r="F21" s="203"/>
      <c r="G21" s="203"/>
    </row>
    <row r="22" spans="1:7" x14ac:dyDescent="0.2">
      <c r="A22" s="204" t="s">
        <v>112</v>
      </c>
      <c r="B22" s="203"/>
      <c r="C22" s="203"/>
      <c r="D22" s="203"/>
      <c r="E22" s="203"/>
      <c r="F22" s="203"/>
      <c r="G22" s="203"/>
    </row>
    <row r="23" spans="1:7" x14ac:dyDescent="0.2">
      <c r="A23" s="195" t="s">
        <v>113</v>
      </c>
      <c r="B23" s="203">
        <v>0.71</v>
      </c>
      <c r="C23" s="203">
        <v>-0.06</v>
      </c>
      <c r="D23" s="203">
        <v>-3.41</v>
      </c>
      <c r="E23" s="203">
        <v>7.21</v>
      </c>
      <c r="F23" s="203"/>
      <c r="G23" s="203"/>
    </row>
    <row r="24" spans="1:7" x14ac:dyDescent="0.2">
      <c r="A24" s="195" t="s">
        <v>107</v>
      </c>
      <c r="B24" s="203">
        <v>-0.4</v>
      </c>
      <c r="C24" s="203">
        <v>1.66</v>
      </c>
      <c r="D24" s="203">
        <v>-3.2</v>
      </c>
      <c r="E24" s="203">
        <v>7.44</v>
      </c>
      <c r="F24" s="203">
        <v>13.65</v>
      </c>
      <c r="G24" s="203">
        <v>16.13</v>
      </c>
    </row>
    <row r="25" spans="1:7" x14ac:dyDescent="0.2">
      <c r="A25" s="195"/>
      <c r="B25" s="203"/>
      <c r="C25" s="203"/>
      <c r="D25" s="203"/>
      <c r="E25" s="203"/>
      <c r="F25" s="203"/>
      <c r="G25" s="203"/>
    </row>
    <row r="26" spans="1:7" x14ac:dyDescent="0.2">
      <c r="A26" s="204" t="s">
        <v>114</v>
      </c>
      <c r="B26" s="203"/>
      <c r="C26" s="203"/>
      <c r="D26" s="203"/>
      <c r="E26" s="203"/>
      <c r="F26" s="203"/>
      <c r="G26" s="203"/>
    </row>
    <row r="27" spans="1:7" x14ac:dyDescent="0.2">
      <c r="A27" s="195" t="s">
        <v>115</v>
      </c>
      <c r="B27" s="203">
        <v>27.73</v>
      </c>
      <c r="C27" s="203">
        <v>19.420000000000002</v>
      </c>
      <c r="D27" s="203">
        <v>12.04</v>
      </c>
      <c r="E27" s="203">
        <v>12.74</v>
      </c>
      <c r="F27" s="203">
        <v>23.61</v>
      </c>
      <c r="G27" s="203"/>
    </row>
    <row r="28" spans="1:7" x14ac:dyDescent="0.2">
      <c r="A28" s="195" t="s">
        <v>107</v>
      </c>
      <c r="B28" s="203">
        <v>27.72</v>
      </c>
      <c r="C28" s="203">
        <v>22.39</v>
      </c>
      <c r="D28" s="203">
        <v>16.850000000000001</v>
      </c>
      <c r="E28" s="203">
        <v>16.62</v>
      </c>
      <c r="F28" s="203">
        <v>26.26</v>
      </c>
      <c r="G28" s="203">
        <v>16.82</v>
      </c>
    </row>
    <row r="29" spans="1:7" x14ac:dyDescent="0.2">
      <c r="A29" s="195"/>
      <c r="B29" s="203"/>
      <c r="C29" s="203"/>
      <c r="D29" s="203"/>
      <c r="E29" s="203"/>
      <c r="F29" s="203"/>
      <c r="G29" s="203"/>
    </row>
    <row r="30" spans="1:7" x14ac:dyDescent="0.2">
      <c r="A30" s="204" t="s">
        <v>116</v>
      </c>
      <c r="B30" s="203"/>
      <c r="C30" s="203"/>
      <c r="D30" s="203"/>
      <c r="E30" s="203"/>
      <c r="F30" s="203"/>
      <c r="G30" s="203"/>
    </row>
    <row r="31" spans="1:7" x14ac:dyDescent="0.2">
      <c r="A31" s="195" t="s">
        <v>117</v>
      </c>
      <c r="B31" s="203">
        <v>29.67</v>
      </c>
      <c r="C31" s="203">
        <v>18.54</v>
      </c>
      <c r="D31" s="203">
        <v>14.69</v>
      </c>
      <c r="E31" s="203">
        <v>11.29</v>
      </c>
      <c r="F31" s="203">
        <v>21.05</v>
      </c>
      <c r="G31" s="203">
        <v>15.76</v>
      </c>
    </row>
    <row r="32" spans="1:7" x14ac:dyDescent="0.2">
      <c r="A32" s="195" t="s">
        <v>107</v>
      </c>
      <c r="B32" s="203">
        <v>28.39</v>
      </c>
      <c r="C32" s="203">
        <v>17.329999999999998</v>
      </c>
      <c r="D32" s="203">
        <v>15.31</v>
      </c>
      <c r="E32" s="203">
        <v>12.39</v>
      </c>
      <c r="F32" s="203">
        <v>21.27</v>
      </c>
      <c r="G32" s="203"/>
    </row>
    <row r="33" spans="1:7" x14ac:dyDescent="0.2">
      <c r="A33" s="195"/>
      <c r="B33" s="203"/>
      <c r="C33" s="203"/>
      <c r="D33" s="203"/>
      <c r="E33" s="203"/>
      <c r="F33" s="203"/>
      <c r="G33" s="203"/>
    </row>
    <row r="34" spans="1:7" x14ac:dyDescent="0.2">
      <c r="A34" s="204" t="s">
        <v>118</v>
      </c>
      <c r="B34" s="203"/>
      <c r="C34" s="203"/>
      <c r="D34" s="203"/>
      <c r="E34" s="203"/>
      <c r="F34" s="203"/>
      <c r="G34" s="203"/>
    </row>
    <row r="35" spans="1:7" x14ac:dyDescent="0.2">
      <c r="A35" s="195"/>
      <c r="B35" s="203"/>
      <c r="C35" s="203"/>
      <c r="D35" s="203"/>
      <c r="E35" s="203"/>
      <c r="F35" s="203"/>
      <c r="G35" s="203"/>
    </row>
    <row r="36" spans="1:7" x14ac:dyDescent="0.2">
      <c r="A36" s="204" t="s">
        <v>119</v>
      </c>
      <c r="B36" s="203"/>
      <c r="C36" s="203"/>
      <c r="D36" s="203"/>
      <c r="E36" s="203"/>
      <c r="F36" s="203"/>
      <c r="G36" s="203"/>
    </row>
    <row r="37" spans="1:7" x14ac:dyDescent="0.2">
      <c r="A37" s="195" t="s">
        <v>107</v>
      </c>
      <c r="B37" s="203">
        <v>8.7910526315789461</v>
      </c>
      <c r="C37" s="203">
        <v>8.1570212765957457</v>
      </c>
      <c r="D37" s="203">
        <v>8.6727027027027024</v>
      </c>
      <c r="E37" s="203">
        <v>8.4456000000000007</v>
      </c>
      <c r="F37" s="203">
        <v>9.120000000000001</v>
      </c>
      <c r="G37" s="203">
        <v>10.62</v>
      </c>
    </row>
    <row r="38" spans="1:7" x14ac:dyDescent="0.2">
      <c r="A38" s="195"/>
      <c r="B38" s="203"/>
      <c r="C38" s="203"/>
      <c r="D38" s="203"/>
      <c r="E38" s="203"/>
      <c r="F38" s="203"/>
      <c r="G38" s="203"/>
    </row>
    <row r="39" spans="1:7" x14ac:dyDescent="0.2">
      <c r="A39" s="204" t="s">
        <v>120</v>
      </c>
      <c r="B39" s="203"/>
      <c r="C39" s="203"/>
      <c r="D39" s="203"/>
      <c r="E39" s="203"/>
      <c r="F39" s="203"/>
      <c r="G39" s="203"/>
    </row>
    <row r="40" spans="1:7" x14ac:dyDescent="0.2">
      <c r="A40" s="195" t="s">
        <v>107</v>
      </c>
      <c r="B40" s="203">
        <v>14.36</v>
      </c>
      <c r="C40" s="203">
        <v>10.199999999999999</v>
      </c>
      <c r="D40" s="203">
        <v>8.86</v>
      </c>
      <c r="E40" s="203">
        <v>8.76</v>
      </c>
      <c r="F40" s="203">
        <v>11.54</v>
      </c>
      <c r="G40" s="203"/>
    </row>
    <row r="41" spans="1:7" x14ac:dyDescent="0.2">
      <c r="A41" s="195"/>
      <c r="B41" s="203"/>
      <c r="C41" s="203"/>
      <c r="D41" s="203"/>
      <c r="E41" s="203"/>
      <c r="F41" s="203"/>
      <c r="G41" s="203"/>
    </row>
    <row r="42" spans="1:7" x14ac:dyDescent="0.2">
      <c r="A42" s="204" t="s">
        <v>121</v>
      </c>
      <c r="B42" s="203"/>
      <c r="C42" s="203"/>
      <c r="D42" s="203"/>
      <c r="E42" s="203"/>
      <c r="F42" s="203"/>
      <c r="G42" s="203"/>
    </row>
    <row r="43" spans="1:7" x14ac:dyDescent="0.2">
      <c r="A43" s="195" t="s">
        <v>107</v>
      </c>
      <c r="B43" s="203">
        <v>16.059999999999999</v>
      </c>
      <c r="C43" s="203">
        <v>11.18</v>
      </c>
      <c r="D43" s="203">
        <v>8.75</v>
      </c>
      <c r="E43" s="203">
        <v>9.2899999999999991</v>
      </c>
      <c r="F43" s="203">
        <v>14.33</v>
      </c>
      <c r="G43" s="203"/>
    </row>
    <row r="44" spans="1:7" x14ac:dyDescent="0.2">
      <c r="A44" s="195"/>
      <c r="B44" s="203"/>
      <c r="C44" s="203"/>
      <c r="D44" s="203"/>
      <c r="E44" s="203"/>
      <c r="F44" s="203"/>
      <c r="G44" s="203"/>
    </row>
    <row r="45" spans="1:7" x14ac:dyDescent="0.2">
      <c r="A45" s="204" t="s">
        <v>122</v>
      </c>
      <c r="B45" s="203"/>
      <c r="C45" s="203"/>
      <c r="D45" s="203"/>
      <c r="E45" s="203"/>
      <c r="F45" s="203"/>
      <c r="G45" s="203"/>
    </row>
    <row r="46" spans="1:7" x14ac:dyDescent="0.2">
      <c r="A46" s="195" t="s">
        <v>107</v>
      </c>
      <c r="B46" s="203">
        <v>16.989999999999998</v>
      </c>
      <c r="C46" s="203">
        <v>11.83</v>
      </c>
      <c r="D46" s="203">
        <v>8.76</v>
      </c>
      <c r="E46" s="203">
        <v>10</v>
      </c>
      <c r="F46" s="203">
        <v>16.93</v>
      </c>
      <c r="G46" s="203"/>
    </row>
    <row r="47" spans="1:7" x14ac:dyDescent="0.2">
      <c r="A47" s="195"/>
      <c r="B47" s="203"/>
      <c r="C47" s="203"/>
      <c r="D47" s="203"/>
      <c r="E47" s="203"/>
      <c r="F47" s="203"/>
      <c r="G47" s="203"/>
    </row>
    <row r="48" spans="1:7" x14ac:dyDescent="0.2">
      <c r="A48" s="204" t="s">
        <v>123</v>
      </c>
      <c r="B48" s="203"/>
      <c r="C48" s="203"/>
      <c r="D48" s="203"/>
      <c r="E48" s="203"/>
      <c r="F48" s="203"/>
      <c r="G48" s="203"/>
    </row>
    <row r="49" spans="1:7" x14ac:dyDescent="0.2">
      <c r="A49" s="195" t="s">
        <v>107</v>
      </c>
      <c r="B49" s="203">
        <v>17.73</v>
      </c>
      <c r="C49" s="203">
        <v>12.68</v>
      </c>
      <c r="D49" s="203">
        <v>9.5500000000000007</v>
      </c>
      <c r="E49" s="203">
        <v>10.33</v>
      </c>
      <c r="F49" s="203">
        <v>15.76</v>
      </c>
      <c r="G49" s="203"/>
    </row>
    <row r="50" spans="1:7" x14ac:dyDescent="0.2">
      <c r="A50" s="195"/>
      <c r="B50" s="203"/>
      <c r="C50" s="203"/>
      <c r="D50" s="203"/>
      <c r="E50" s="203"/>
      <c r="F50" s="203"/>
      <c r="G50" s="203"/>
    </row>
    <row r="51" spans="1:7" x14ac:dyDescent="0.2">
      <c r="A51" s="204" t="s">
        <v>124</v>
      </c>
      <c r="B51" s="203"/>
      <c r="C51" s="203"/>
      <c r="D51" s="203"/>
      <c r="E51" s="203"/>
      <c r="F51" s="203"/>
      <c r="G51" s="203"/>
    </row>
    <row r="52" spans="1:7" x14ac:dyDescent="0.2">
      <c r="A52" s="195" t="s">
        <v>125</v>
      </c>
      <c r="B52" s="203">
        <v>-5.08</v>
      </c>
      <c r="C52" s="203">
        <v>-3.98</v>
      </c>
      <c r="D52" s="203">
        <v>-4.93</v>
      </c>
      <c r="E52" s="203">
        <v>-2.2799999999999998</v>
      </c>
      <c r="F52" s="203">
        <v>-3.08</v>
      </c>
      <c r="G52" s="203"/>
    </row>
    <row r="53" spans="1:7" x14ac:dyDescent="0.2">
      <c r="A53" s="195" t="s">
        <v>107</v>
      </c>
      <c r="B53" s="203">
        <v>13.84</v>
      </c>
      <c r="C53" s="203">
        <v>11.55</v>
      </c>
      <c r="D53" s="203">
        <v>11.17</v>
      </c>
      <c r="E53" s="203">
        <v>8.93</v>
      </c>
      <c r="F53" s="203">
        <v>10.26</v>
      </c>
      <c r="G53" s="203">
        <v>14.31</v>
      </c>
    </row>
    <row r="54" spans="1:7" x14ac:dyDescent="0.2">
      <c r="A54" s="195"/>
      <c r="B54" s="203"/>
      <c r="C54" s="203"/>
      <c r="D54" s="203"/>
      <c r="E54" s="203"/>
      <c r="F54" s="203"/>
      <c r="G54" s="203"/>
    </row>
    <row r="55" spans="1:7" x14ac:dyDescent="0.2">
      <c r="A55" s="204" t="s">
        <v>126</v>
      </c>
      <c r="B55" s="203"/>
      <c r="C55" s="203"/>
      <c r="D55" s="203"/>
      <c r="E55" s="203"/>
      <c r="F55" s="203"/>
      <c r="G55" s="203"/>
    </row>
    <row r="56" spans="1:7" x14ac:dyDescent="0.2">
      <c r="A56" s="195" t="s">
        <v>107</v>
      </c>
      <c r="B56" s="203">
        <v>6.15</v>
      </c>
      <c r="C56" s="203">
        <v>6.49</v>
      </c>
      <c r="D56" s="203">
        <v>8.27</v>
      </c>
      <c r="E56" s="203">
        <v>7.99</v>
      </c>
      <c r="F56" s="203">
        <v>8.61</v>
      </c>
      <c r="G56" s="203">
        <v>11.28</v>
      </c>
    </row>
    <row r="57" spans="1:7" x14ac:dyDescent="0.2">
      <c r="A57" s="195"/>
      <c r="B57" s="203"/>
      <c r="C57" s="203"/>
      <c r="D57" s="203"/>
      <c r="E57" s="203"/>
      <c r="F57" s="203"/>
      <c r="G57" s="203"/>
    </row>
    <row r="58" spans="1:7" x14ac:dyDescent="0.2">
      <c r="A58" s="204" t="s">
        <v>127</v>
      </c>
      <c r="B58" s="203"/>
      <c r="C58" s="203"/>
      <c r="D58" s="203"/>
      <c r="E58" s="203"/>
      <c r="F58" s="203"/>
      <c r="G58" s="203"/>
    </row>
    <row r="59" spans="1:7" x14ac:dyDescent="0.2">
      <c r="A59" s="206" t="s">
        <v>107</v>
      </c>
      <c r="B59" s="203">
        <v>5.34</v>
      </c>
      <c r="C59" s="203">
        <v>5.76</v>
      </c>
      <c r="D59" s="203">
        <v>7.48</v>
      </c>
      <c r="E59" s="203">
        <v>7.83</v>
      </c>
      <c r="F59" s="203">
        <v>7.86</v>
      </c>
      <c r="G59" s="203"/>
    </row>
    <row r="60" spans="1:7" x14ac:dyDescent="0.2">
      <c r="A60" s="195"/>
      <c r="B60" s="203"/>
      <c r="C60" s="203"/>
      <c r="D60" s="203"/>
      <c r="E60" s="203"/>
      <c r="F60" s="203"/>
      <c r="G60" s="203"/>
    </row>
    <row r="61" spans="1:7" x14ac:dyDescent="0.2">
      <c r="A61" s="204" t="s">
        <v>128</v>
      </c>
      <c r="B61" s="203"/>
      <c r="C61" s="203"/>
      <c r="D61" s="203"/>
      <c r="E61" s="203"/>
      <c r="F61" s="203"/>
      <c r="G61" s="203"/>
    </row>
    <row r="62" spans="1:7" x14ac:dyDescent="0.2">
      <c r="A62" s="195" t="s">
        <v>129</v>
      </c>
      <c r="B62" s="203">
        <v>37.28</v>
      </c>
      <c r="C62" s="203">
        <v>23.99</v>
      </c>
      <c r="D62" s="203">
        <v>20.7</v>
      </c>
      <c r="E62" s="203">
        <v>17.22</v>
      </c>
      <c r="F62" s="203"/>
      <c r="G62" s="203"/>
    </row>
    <row r="63" spans="1:7" x14ac:dyDescent="0.2">
      <c r="A63" s="195" t="s">
        <v>107</v>
      </c>
      <c r="B63" s="203">
        <v>33.17</v>
      </c>
      <c r="C63" s="203">
        <v>20.67</v>
      </c>
      <c r="D63" s="203">
        <v>17.97</v>
      </c>
      <c r="E63" s="203">
        <v>14.68</v>
      </c>
      <c r="F63" s="203">
        <v>21.56</v>
      </c>
      <c r="G63" s="203"/>
    </row>
    <row r="64" spans="1:7" x14ac:dyDescent="0.2">
      <c r="A64" s="195"/>
      <c r="B64" s="203"/>
      <c r="C64" s="203"/>
      <c r="D64" s="203"/>
      <c r="E64" s="203"/>
      <c r="F64" s="203"/>
      <c r="G64" s="203"/>
    </row>
    <row r="65" spans="1:8" x14ac:dyDescent="0.2">
      <c r="A65" s="204" t="s">
        <v>130</v>
      </c>
      <c r="B65" s="203"/>
      <c r="C65" s="203"/>
      <c r="D65" s="203"/>
      <c r="E65" s="203"/>
      <c r="F65" s="203"/>
      <c r="G65" s="203"/>
    </row>
    <row r="66" spans="1:8" s="141" customFormat="1" x14ac:dyDescent="0.2">
      <c r="A66" s="206"/>
      <c r="B66" s="202"/>
      <c r="C66" s="202"/>
      <c r="D66" s="202"/>
      <c r="E66" s="202"/>
      <c r="F66" s="202"/>
      <c r="G66" s="202"/>
      <c r="H66" s="191"/>
    </row>
    <row r="67" spans="1:8" x14ac:dyDescent="0.2">
      <c r="A67" s="204" t="s">
        <v>131</v>
      </c>
      <c r="B67" s="203"/>
      <c r="C67" s="203"/>
      <c r="D67" s="203"/>
      <c r="E67" s="203"/>
      <c r="F67" s="203"/>
      <c r="G67" s="203"/>
    </row>
    <row r="68" spans="1:8" x14ac:dyDescent="0.2">
      <c r="A68" s="195" t="s">
        <v>107</v>
      </c>
      <c r="B68" s="203">
        <v>26.79</v>
      </c>
      <c r="C68" s="203">
        <v>15.12</v>
      </c>
      <c r="D68" s="203">
        <v>4.79</v>
      </c>
      <c r="E68" s="203">
        <v>10.56</v>
      </c>
      <c r="F68" s="203">
        <v>15.66</v>
      </c>
      <c r="G68" s="203"/>
    </row>
    <row r="69" spans="1:8" x14ac:dyDescent="0.2">
      <c r="A69" s="195"/>
      <c r="B69" s="203"/>
      <c r="C69" s="203"/>
      <c r="D69" s="203"/>
      <c r="E69" s="203"/>
      <c r="F69" s="203"/>
      <c r="G69" s="203"/>
    </row>
    <row r="70" spans="1:8" x14ac:dyDescent="0.2">
      <c r="A70" s="204" t="s">
        <v>132</v>
      </c>
      <c r="B70" s="203"/>
      <c r="C70" s="203"/>
      <c r="D70" s="203"/>
      <c r="E70" s="203"/>
      <c r="F70" s="203"/>
      <c r="G70" s="203"/>
    </row>
    <row r="71" spans="1:8" s="141" customFormat="1" x14ac:dyDescent="0.2">
      <c r="A71" s="206"/>
      <c r="B71" s="202"/>
      <c r="C71" s="202"/>
      <c r="D71" s="202"/>
      <c r="E71" s="202"/>
      <c r="F71" s="202"/>
      <c r="G71" s="202"/>
      <c r="H71" s="191"/>
    </row>
    <row r="72" spans="1:8" x14ac:dyDescent="0.2">
      <c r="A72" s="204" t="s">
        <v>133</v>
      </c>
      <c r="B72" s="203"/>
      <c r="C72" s="203"/>
      <c r="D72" s="203"/>
      <c r="E72" s="203"/>
      <c r="F72" s="203"/>
      <c r="G72" s="203"/>
    </row>
    <row r="73" spans="1:8" x14ac:dyDescent="0.2">
      <c r="A73" s="195" t="s">
        <v>107</v>
      </c>
      <c r="B73" s="203">
        <v>22.61</v>
      </c>
      <c r="C73" s="203">
        <v>13.25</v>
      </c>
      <c r="D73" s="203">
        <v>6.04</v>
      </c>
      <c r="E73" s="203">
        <v>9.5</v>
      </c>
      <c r="F73" s="203">
        <v>15.33</v>
      </c>
      <c r="G73" s="203"/>
    </row>
    <row r="74" spans="1:8" x14ac:dyDescent="0.2">
      <c r="A74" s="195"/>
      <c r="B74" s="203"/>
      <c r="C74" s="203"/>
      <c r="D74" s="203"/>
      <c r="E74" s="203"/>
      <c r="F74" s="203"/>
      <c r="G74" s="203"/>
    </row>
    <row r="75" spans="1:8" s="141" customFormat="1" x14ac:dyDescent="0.2">
      <c r="A75" s="204" t="s">
        <v>134</v>
      </c>
      <c r="B75" s="203"/>
      <c r="C75" s="203"/>
      <c r="D75" s="203"/>
      <c r="E75" s="203"/>
      <c r="F75" s="203"/>
      <c r="G75" s="203"/>
      <c r="H75" s="191"/>
    </row>
    <row r="76" spans="1:8" s="141" customFormat="1" x14ac:dyDescent="0.2">
      <c r="A76" s="195"/>
      <c r="B76" s="203"/>
      <c r="C76" s="203"/>
      <c r="D76" s="203"/>
      <c r="E76" s="203"/>
      <c r="F76" s="203"/>
      <c r="G76" s="203"/>
      <c r="H76" s="191"/>
    </row>
    <row r="77" spans="1:8" s="141" customFormat="1" x14ac:dyDescent="0.2">
      <c r="A77" s="204" t="s">
        <v>135</v>
      </c>
      <c r="B77" s="202"/>
      <c r="C77" s="202"/>
      <c r="D77" s="202"/>
      <c r="E77" s="202"/>
      <c r="F77" s="202"/>
      <c r="G77" s="202"/>
      <c r="H77" s="191"/>
    </row>
    <row r="78" spans="1:8" x14ac:dyDescent="0.2">
      <c r="A78" s="195" t="s">
        <v>136</v>
      </c>
      <c r="B78" s="203">
        <v>9.34</v>
      </c>
      <c r="C78" s="203">
        <v>6.12</v>
      </c>
      <c r="D78" s="203">
        <v>-0.04</v>
      </c>
      <c r="E78" s="203"/>
      <c r="F78" s="203"/>
      <c r="G78" s="203"/>
    </row>
    <row r="79" spans="1:8" x14ac:dyDescent="0.2">
      <c r="A79" s="195" t="s">
        <v>107</v>
      </c>
      <c r="B79" s="203">
        <v>30.04</v>
      </c>
      <c r="C79" s="203">
        <v>14.49</v>
      </c>
      <c r="D79" s="203">
        <v>2.77</v>
      </c>
      <c r="E79" s="203">
        <v>7.42</v>
      </c>
      <c r="F79" s="203">
        <v>8.9600000000000009</v>
      </c>
      <c r="G79" s="203"/>
    </row>
    <row r="80" spans="1:8" s="141" customFormat="1" x14ac:dyDescent="0.2">
      <c r="A80" s="195"/>
      <c r="B80" s="203"/>
      <c r="C80" s="203"/>
      <c r="D80" s="203"/>
      <c r="E80" s="203"/>
      <c r="F80" s="203"/>
      <c r="G80" s="203"/>
      <c r="H80" s="191"/>
    </row>
    <row r="81" spans="1:8" s="141" customFormat="1" x14ac:dyDescent="0.2">
      <c r="A81" s="204" t="s">
        <v>137</v>
      </c>
      <c r="B81" s="203"/>
      <c r="C81" s="203"/>
      <c r="D81" s="203"/>
      <c r="E81" s="203"/>
      <c r="F81" s="203"/>
      <c r="G81" s="203"/>
      <c r="H81" s="191"/>
    </row>
    <row r="82" spans="1:8" s="141" customFormat="1" x14ac:dyDescent="0.2">
      <c r="A82" s="206"/>
      <c r="B82" s="202"/>
      <c r="C82" s="202"/>
      <c r="D82" s="202"/>
      <c r="E82" s="202"/>
      <c r="F82" s="202"/>
      <c r="G82" s="202"/>
      <c r="H82" s="191"/>
    </row>
    <row r="83" spans="1:8" x14ac:dyDescent="0.2">
      <c r="A83" s="204" t="s">
        <v>138</v>
      </c>
      <c r="B83" s="203"/>
      <c r="C83" s="203"/>
      <c r="D83" s="203"/>
      <c r="E83" s="203"/>
      <c r="F83" s="203"/>
      <c r="G83" s="203"/>
    </row>
    <row r="84" spans="1:8" x14ac:dyDescent="0.2">
      <c r="A84" s="195" t="s">
        <v>107</v>
      </c>
      <c r="B84" s="203">
        <v>16.809999999999999</v>
      </c>
      <c r="C84" s="203">
        <v>7.43</v>
      </c>
      <c r="D84" s="203">
        <v>0.8</v>
      </c>
      <c r="E84" s="203">
        <v>6.5</v>
      </c>
      <c r="F84" s="203">
        <v>2.93</v>
      </c>
      <c r="G84" s="203"/>
    </row>
    <row r="85" spans="1:8" x14ac:dyDescent="0.2">
      <c r="A85" s="195"/>
      <c r="B85" s="203"/>
      <c r="C85" s="203"/>
      <c r="D85" s="203"/>
      <c r="E85" s="203"/>
      <c r="F85" s="203"/>
      <c r="G85" s="203"/>
    </row>
    <row r="86" spans="1:8" s="141" customFormat="1" x14ac:dyDescent="0.2">
      <c r="A86" s="204" t="s">
        <v>139</v>
      </c>
      <c r="B86" s="203"/>
      <c r="C86" s="203"/>
      <c r="D86" s="203"/>
      <c r="E86" s="203"/>
      <c r="F86" s="203"/>
      <c r="G86" s="203"/>
      <c r="H86" s="191"/>
    </row>
    <row r="87" spans="1:8" s="141" customFormat="1" x14ac:dyDescent="0.2">
      <c r="A87" s="195" t="s">
        <v>107</v>
      </c>
      <c r="B87" s="203">
        <v>22.33</v>
      </c>
      <c r="C87" s="203">
        <v>12.38</v>
      </c>
      <c r="D87" s="203">
        <v>6.49</v>
      </c>
      <c r="E87" s="203">
        <v>11.31</v>
      </c>
      <c r="F87" s="203">
        <v>6.45</v>
      </c>
      <c r="G87" s="203"/>
      <c r="H87" s="191"/>
    </row>
    <row r="88" spans="1:8" s="141" customFormat="1" x14ac:dyDescent="0.2">
      <c r="A88" s="195"/>
      <c r="B88" s="202"/>
      <c r="C88" s="202"/>
      <c r="D88" s="202"/>
      <c r="E88" s="202"/>
      <c r="F88" s="202"/>
      <c r="G88" s="202"/>
      <c r="H88" s="191"/>
    </row>
    <row r="89" spans="1:8" x14ac:dyDescent="0.2">
      <c r="A89" s="204" t="s">
        <v>140</v>
      </c>
      <c r="B89" s="203"/>
      <c r="C89" s="203"/>
      <c r="D89" s="203"/>
      <c r="E89" s="203"/>
      <c r="F89" s="203"/>
      <c r="G89" s="203"/>
    </row>
    <row r="90" spans="1:8" x14ac:dyDescent="0.2">
      <c r="A90" s="195" t="s">
        <v>107</v>
      </c>
      <c r="B90" s="203">
        <v>23.09</v>
      </c>
      <c r="C90" s="203">
        <v>10.23</v>
      </c>
      <c r="D90" s="203">
        <v>1.94</v>
      </c>
      <c r="E90" s="203">
        <v>9.26</v>
      </c>
      <c r="F90" s="203"/>
      <c r="G90" s="203"/>
    </row>
    <row r="91" spans="1:8" x14ac:dyDescent="0.2">
      <c r="A91" s="195"/>
      <c r="B91" s="203"/>
      <c r="C91" s="203"/>
      <c r="D91" s="203"/>
      <c r="E91" s="203"/>
      <c r="F91" s="203"/>
      <c r="G91" s="203"/>
    </row>
    <row r="92" spans="1:8" s="141" customFormat="1" x14ac:dyDescent="0.2">
      <c r="A92" s="204" t="s">
        <v>141</v>
      </c>
      <c r="B92" s="203"/>
      <c r="C92" s="203"/>
      <c r="D92" s="203"/>
      <c r="E92" s="203"/>
      <c r="F92" s="203"/>
      <c r="G92" s="203"/>
      <c r="H92" s="191"/>
    </row>
    <row r="93" spans="1:8" s="141" customFormat="1" x14ac:dyDescent="0.2">
      <c r="A93" s="195" t="s">
        <v>107</v>
      </c>
      <c r="B93" s="203">
        <v>23.65</v>
      </c>
      <c r="C93" s="203">
        <v>10.47</v>
      </c>
      <c r="D93" s="203">
        <v>2.06</v>
      </c>
      <c r="E93" s="203">
        <v>7.8</v>
      </c>
      <c r="F93" s="203">
        <v>4.9000000000000004</v>
      </c>
      <c r="G93" s="203"/>
      <c r="H93" s="191"/>
    </row>
    <row r="94" spans="1:8" x14ac:dyDescent="0.2">
      <c r="A94" s="195"/>
      <c r="B94" s="203"/>
      <c r="C94" s="203"/>
      <c r="D94" s="203"/>
      <c r="E94" s="203"/>
      <c r="F94" s="203"/>
      <c r="G94" s="203"/>
    </row>
    <row r="95" spans="1:8" x14ac:dyDescent="0.2">
      <c r="A95" s="204" t="s">
        <v>142</v>
      </c>
      <c r="B95" s="203"/>
      <c r="C95" s="203"/>
      <c r="D95" s="203"/>
      <c r="E95" s="203"/>
      <c r="F95" s="203"/>
      <c r="G95" s="203"/>
    </row>
    <row r="96" spans="1:8" x14ac:dyDescent="0.2">
      <c r="A96" s="195" t="s">
        <v>107</v>
      </c>
      <c r="B96" s="202">
        <v>24.39</v>
      </c>
      <c r="C96" s="202">
        <v>11.1</v>
      </c>
      <c r="D96" s="202">
        <v>1.53</v>
      </c>
      <c r="E96" s="202">
        <v>7.12</v>
      </c>
      <c r="F96" s="202">
        <v>7.68</v>
      </c>
      <c r="G96" s="202"/>
    </row>
    <row r="97" spans="1:7" x14ac:dyDescent="0.2">
      <c r="A97" s="195"/>
      <c r="B97" s="203"/>
      <c r="C97" s="203"/>
      <c r="D97" s="203"/>
      <c r="E97" s="203"/>
      <c r="F97" s="203"/>
      <c r="G97" s="203"/>
    </row>
    <row r="98" spans="1:7" x14ac:dyDescent="0.2">
      <c r="A98" s="204" t="s">
        <v>143</v>
      </c>
      <c r="B98" s="203"/>
      <c r="C98" s="203"/>
      <c r="D98" s="203"/>
      <c r="E98" s="203"/>
      <c r="F98" s="203"/>
      <c r="G98" s="203"/>
    </row>
    <row r="99" spans="1:7" x14ac:dyDescent="0.2">
      <c r="A99" s="195" t="s">
        <v>107</v>
      </c>
      <c r="B99" s="203">
        <v>28.6</v>
      </c>
      <c r="C99" s="203">
        <v>13.45</v>
      </c>
      <c r="D99" s="203">
        <v>3.64</v>
      </c>
      <c r="E99" s="203">
        <v>8.82</v>
      </c>
      <c r="F99" s="203">
        <v>8.35</v>
      </c>
      <c r="G99" s="203"/>
    </row>
    <row r="100" spans="1:7" x14ac:dyDescent="0.2">
      <c r="A100" s="195"/>
      <c r="B100" s="203"/>
      <c r="C100" s="203"/>
      <c r="D100" s="203"/>
      <c r="E100" s="203"/>
      <c r="F100" s="203"/>
      <c r="G100" s="203"/>
    </row>
    <row r="101" spans="1:7" x14ac:dyDescent="0.2">
      <c r="A101" s="204" t="s">
        <v>144</v>
      </c>
      <c r="B101" s="203"/>
      <c r="C101" s="203"/>
      <c r="D101" s="203"/>
      <c r="E101" s="203"/>
      <c r="F101" s="203"/>
      <c r="G101" s="203"/>
    </row>
    <row r="102" spans="1:7" x14ac:dyDescent="0.2">
      <c r="A102" s="195" t="s">
        <v>107</v>
      </c>
      <c r="B102" s="203">
        <v>28.45</v>
      </c>
      <c r="C102" s="203">
        <v>13.07</v>
      </c>
      <c r="D102" s="203">
        <v>3.56</v>
      </c>
      <c r="E102" s="203">
        <v>8.3800000000000008</v>
      </c>
      <c r="F102" s="203">
        <v>7.3</v>
      </c>
      <c r="G102" s="203"/>
    </row>
    <row r="103" spans="1:7" x14ac:dyDescent="0.2">
      <c r="A103" s="195"/>
      <c r="B103" s="203"/>
      <c r="C103" s="203"/>
      <c r="D103" s="203"/>
      <c r="E103" s="203"/>
      <c r="F103" s="203"/>
      <c r="G103" s="203"/>
    </row>
    <row r="104" spans="1:7" x14ac:dyDescent="0.2">
      <c r="A104" s="204" t="s">
        <v>145</v>
      </c>
      <c r="B104" s="203"/>
      <c r="C104" s="203"/>
      <c r="D104" s="203"/>
      <c r="E104" s="203"/>
      <c r="F104" s="203"/>
      <c r="G104" s="203"/>
    </row>
    <row r="105" spans="1:7" x14ac:dyDescent="0.2">
      <c r="A105" s="195" t="s">
        <v>107</v>
      </c>
      <c r="B105" s="203">
        <v>39.06</v>
      </c>
      <c r="C105" s="203">
        <v>20.399999999999999</v>
      </c>
      <c r="D105" s="203">
        <v>2.33</v>
      </c>
      <c r="E105" s="203">
        <v>5.68</v>
      </c>
      <c r="F105" s="203">
        <v>7.8</v>
      </c>
      <c r="G105" s="203"/>
    </row>
    <row r="106" spans="1:7" x14ac:dyDescent="0.2">
      <c r="A106" s="195"/>
      <c r="B106" s="203"/>
      <c r="C106" s="203"/>
      <c r="D106" s="203"/>
      <c r="E106" s="203"/>
      <c r="F106" s="203"/>
      <c r="G106" s="203"/>
    </row>
    <row r="107" spans="1:7" x14ac:dyDescent="0.2">
      <c r="A107" s="204" t="s">
        <v>146</v>
      </c>
      <c r="B107" s="203"/>
      <c r="C107" s="203"/>
      <c r="D107" s="203"/>
      <c r="E107" s="203"/>
      <c r="F107" s="203"/>
      <c r="G107" s="203"/>
    </row>
    <row r="108" spans="1:7" x14ac:dyDescent="0.2">
      <c r="A108" s="195"/>
      <c r="B108" s="203"/>
      <c r="C108" s="203"/>
      <c r="D108" s="203"/>
      <c r="E108" s="203"/>
      <c r="F108" s="203"/>
      <c r="G108" s="203"/>
    </row>
    <row r="109" spans="1:7" x14ac:dyDescent="0.2">
      <c r="A109" s="204" t="s">
        <v>147</v>
      </c>
      <c r="B109" s="203"/>
      <c r="C109" s="203"/>
      <c r="D109" s="203"/>
      <c r="E109" s="203"/>
      <c r="F109" s="203"/>
      <c r="G109" s="203"/>
    </row>
    <row r="110" spans="1:7" x14ac:dyDescent="0.2">
      <c r="A110" s="195"/>
      <c r="B110" s="203"/>
      <c r="C110" s="203"/>
      <c r="D110" s="203"/>
      <c r="E110" s="203"/>
      <c r="F110" s="203"/>
      <c r="G110" s="203"/>
    </row>
    <row r="111" spans="1:7" x14ac:dyDescent="0.2">
      <c r="A111" s="204" t="s">
        <v>148</v>
      </c>
      <c r="B111" s="203"/>
      <c r="C111" s="203"/>
      <c r="D111" s="203"/>
      <c r="E111" s="203"/>
      <c r="F111" s="203"/>
      <c r="G111" s="203"/>
    </row>
    <row r="112" spans="1:7" x14ac:dyDescent="0.2">
      <c r="A112" s="195"/>
      <c r="B112" s="203"/>
      <c r="C112" s="203"/>
      <c r="D112" s="203"/>
      <c r="E112" s="203"/>
      <c r="F112" s="203"/>
      <c r="G112" s="203"/>
    </row>
    <row r="113" spans="1:7" x14ac:dyDescent="0.2">
      <c r="A113" s="204"/>
      <c r="B113" s="203"/>
      <c r="C113" s="203"/>
      <c r="D113" s="203"/>
      <c r="E113" s="203"/>
      <c r="F113" s="203"/>
      <c r="G113" s="203"/>
    </row>
    <row r="114" spans="1:7" x14ac:dyDescent="0.2">
      <c r="A114" s="207"/>
    </row>
    <row r="117" spans="1:7" x14ac:dyDescent="0.2">
      <c r="A117" s="208"/>
    </row>
    <row r="118" spans="1:7" x14ac:dyDescent="0.2">
      <c r="A118" s="208"/>
    </row>
    <row r="119" spans="1:7" x14ac:dyDescent="0.2">
      <c r="A119" s="208"/>
    </row>
    <row r="120" spans="1:7" x14ac:dyDescent="0.2">
      <c r="A120" s="208"/>
    </row>
    <row r="121" spans="1:7" x14ac:dyDescent="0.2">
      <c r="A121" s="208"/>
    </row>
    <row r="122" spans="1:7" x14ac:dyDescent="0.2">
      <c r="A122" s="208"/>
    </row>
    <row r="123" spans="1:7" x14ac:dyDescent="0.2">
      <c r="A123" s="208"/>
    </row>
    <row r="124" spans="1:7" x14ac:dyDescent="0.2">
      <c r="A124" s="208"/>
    </row>
  </sheetData>
  <mergeCells count="2">
    <mergeCell ref="A1:G1"/>
    <mergeCell ref="B4:G4"/>
  </mergeCells>
  <pageMargins left="0.7" right="0.7" top="0.75" bottom="0.75" header="0.3" footer="0.3"/>
  <pageSetup paperSize="9" scale="67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0</xdr:col>
                <xdr:colOff>0</xdr:colOff>
                <xdr:row>113</xdr:row>
                <xdr:rowOff>0</xdr:rowOff>
              </from>
              <to>
                <xdr:col>6</xdr:col>
                <xdr:colOff>400050</xdr:colOff>
                <xdr:row>126</xdr:row>
                <xdr:rowOff>152400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/>
  </sheetViews>
  <sheetFormatPr defaultRowHeight="12.75" x14ac:dyDescent="0.2"/>
  <cols>
    <col min="1" max="1" width="61.85546875" style="276" bestFit="1" customWidth="1"/>
    <col min="2" max="2" width="9.140625" style="275"/>
    <col min="3" max="3" width="9.140625" style="276"/>
    <col min="4" max="4" width="9.140625" style="275"/>
    <col min="5" max="5" width="9.140625" style="276"/>
    <col min="6" max="6" width="9.140625" style="275"/>
    <col min="7" max="7" width="9.140625" style="276"/>
    <col min="8" max="8" width="9.140625" style="275"/>
    <col min="9" max="256" width="9.140625" style="276"/>
    <col min="257" max="257" width="61.85546875" style="276" bestFit="1" customWidth="1"/>
    <col min="258" max="512" width="9.140625" style="276"/>
    <col min="513" max="513" width="61.85546875" style="276" bestFit="1" customWidth="1"/>
    <col min="514" max="768" width="9.140625" style="276"/>
    <col min="769" max="769" width="61.85546875" style="276" bestFit="1" customWidth="1"/>
    <col min="770" max="1024" width="9.140625" style="276"/>
    <col min="1025" max="1025" width="61.85546875" style="276" bestFit="1" customWidth="1"/>
    <col min="1026" max="1280" width="9.140625" style="276"/>
    <col min="1281" max="1281" width="61.85546875" style="276" bestFit="1" customWidth="1"/>
    <col min="1282" max="1536" width="9.140625" style="276"/>
    <col min="1537" max="1537" width="61.85546875" style="276" bestFit="1" customWidth="1"/>
    <col min="1538" max="1792" width="9.140625" style="276"/>
    <col min="1793" max="1793" width="61.85546875" style="276" bestFit="1" customWidth="1"/>
    <col min="1794" max="2048" width="9.140625" style="276"/>
    <col min="2049" max="2049" width="61.85546875" style="276" bestFit="1" customWidth="1"/>
    <col min="2050" max="2304" width="9.140625" style="276"/>
    <col min="2305" max="2305" width="61.85546875" style="276" bestFit="1" customWidth="1"/>
    <col min="2306" max="2560" width="9.140625" style="276"/>
    <col min="2561" max="2561" width="61.85546875" style="276" bestFit="1" customWidth="1"/>
    <col min="2562" max="2816" width="9.140625" style="276"/>
    <col min="2817" max="2817" width="61.85546875" style="276" bestFit="1" customWidth="1"/>
    <col min="2818" max="3072" width="9.140625" style="276"/>
    <col min="3073" max="3073" width="61.85546875" style="276" bestFit="1" customWidth="1"/>
    <col min="3074" max="3328" width="9.140625" style="276"/>
    <col min="3329" max="3329" width="61.85546875" style="276" bestFit="1" customWidth="1"/>
    <col min="3330" max="3584" width="9.140625" style="276"/>
    <col min="3585" max="3585" width="61.85546875" style="276" bestFit="1" customWidth="1"/>
    <col min="3586" max="3840" width="9.140625" style="276"/>
    <col min="3841" max="3841" width="61.85546875" style="276" bestFit="1" customWidth="1"/>
    <col min="3842" max="4096" width="9.140625" style="276"/>
    <col min="4097" max="4097" width="61.85546875" style="276" bestFit="1" customWidth="1"/>
    <col min="4098" max="4352" width="9.140625" style="276"/>
    <col min="4353" max="4353" width="61.85546875" style="276" bestFit="1" customWidth="1"/>
    <col min="4354" max="4608" width="9.140625" style="276"/>
    <col min="4609" max="4609" width="61.85546875" style="276" bestFit="1" customWidth="1"/>
    <col min="4610" max="4864" width="9.140625" style="276"/>
    <col min="4865" max="4865" width="61.85546875" style="276" bestFit="1" customWidth="1"/>
    <col min="4866" max="5120" width="9.140625" style="276"/>
    <col min="5121" max="5121" width="61.85546875" style="276" bestFit="1" customWidth="1"/>
    <col min="5122" max="5376" width="9.140625" style="276"/>
    <col min="5377" max="5377" width="61.85546875" style="276" bestFit="1" customWidth="1"/>
    <col min="5378" max="5632" width="9.140625" style="276"/>
    <col min="5633" max="5633" width="61.85546875" style="276" bestFit="1" customWidth="1"/>
    <col min="5634" max="5888" width="9.140625" style="276"/>
    <col min="5889" max="5889" width="61.85546875" style="276" bestFit="1" customWidth="1"/>
    <col min="5890" max="6144" width="9.140625" style="276"/>
    <col min="6145" max="6145" width="61.85546875" style="276" bestFit="1" customWidth="1"/>
    <col min="6146" max="6400" width="9.140625" style="276"/>
    <col min="6401" max="6401" width="61.85546875" style="276" bestFit="1" customWidth="1"/>
    <col min="6402" max="6656" width="9.140625" style="276"/>
    <col min="6657" max="6657" width="61.85546875" style="276" bestFit="1" customWidth="1"/>
    <col min="6658" max="6912" width="9.140625" style="276"/>
    <col min="6913" max="6913" width="61.85546875" style="276" bestFit="1" customWidth="1"/>
    <col min="6914" max="7168" width="9.140625" style="276"/>
    <col min="7169" max="7169" width="61.85546875" style="276" bestFit="1" customWidth="1"/>
    <col min="7170" max="7424" width="9.140625" style="276"/>
    <col min="7425" max="7425" width="61.85546875" style="276" bestFit="1" customWidth="1"/>
    <col min="7426" max="7680" width="9.140625" style="276"/>
    <col min="7681" max="7681" width="61.85546875" style="276" bestFit="1" customWidth="1"/>
    <col min="7682" max="7936" width="9.140625" style="276"/>
    <col min="7937" max="7937" width="61.85546875" style="276" bestFit="1" customWidth="1"/>
    <col min="7938" max="8192" width="9.140625" style="276"/>
    <col min="8193" max="8193" width="61.85546875" style="276" bestFit="1" customWidth="1"/>
    <col min="8194" max="8448" width="9.140625" style="276"/>
    <col min="8449" max="8449" width="61.85546875" style="276" bestFit="1" customWidth="1"/>
    <col min="8450" max="8704" width="9.140625" style="276"/>
    <col min="8705" max="8705" width="61.85546875" style="276" bestFit="1" customWidth="1"/>
    <col min="8706" max="8960" width="9.140625" style="276"/>
    <col min="8961" max="8961" width="61.85546875" style="276" bestFit="1" customWidth="1"/>
    <col min="8962" max="9216" width="9.140625" style="276"/>
    <col min="9217" max="9217" width="61.85546875" style="276" bestFit="1" customWidth="1"/>
    <col min="9218" max="9472" width="9.140625" style="276"/>
    <col min="9473" max="9473" width="61.85546875" style="276" bestFit="1" customWidth="1"/>
    <col min="9474" max="9728" width="9.140625" style="276"/>
    <col min="9729" max="9729" width="61.85546875" style="276" bestFit="1" customWidth="1"/>
    <col min="9730" max="9984" width="9.140625" style="276"/>
    <col min="9985" max="9985" width="61.85546875" style="276" bestFit="1" customWidth="1"/>
    <col min="9986" max="10240" width="9.140625" style="276"/>
    <col min="10241" max="10241" width="61.85546875" style="276" bestFit="1" customWidth="1"/>
    <col min="10242" max="10496" width="9.140625" style="276"/>
    <col min="10497" max="10497" width="61.85546875" style="276" bestFit="1" customWidth="1"/>
    <col min="10498" max="10752" width="9.140625" style="276"/>
    <col min="10753" max="10753" width="61.85546875" style="276" bestFit="1" customWidth="1"/>
    <col min="10754" max="11008" width="9.140625" style="276"/>
    <col min="11009" max="11009" width="61.85546875" style="276" bestFit="1" customWidth="1"/>
    <col min="11010" max="11264" width="9.140625" style="276"/>
    <col min="11265" max="11265" width="61.85546875" style="276" bestFit="1" customWidth="1"/>
    <col min="11266" max="11520" width="9.140625" style="276"/>
    <col min="11521" max="11521" width="61.85546875" style="276" bestFit="1" customWidth="1"/>
    <col min="11522" max="11776" width="9.140625" style="276"/>
    <col min="11777" max="11777" width="61.85546875" style="276" bestFit="1" customWidth="1"/>
    <col min="11778" max="12032" width="9.140625" style="276"/>
    <col min="12033" max="12033" width="61.85546875" style="276" bestFit="1" customWidth="1"/>
    <col min="12034" max="12288" width="9.140625" style="276"/>
    <col min="12289" max="12289" width="61.85546875" style="276" bestFit="1" customWidth="1"/>
    <col min="12290" max="12544" width="9.140625" style="276"/>
    <col min="12545" max="12545" width="61.85546875" style="276" bestFit="1" customWidth="1"/>
    <col min="12546" max="12800" width="9.140625" style="276"/>
    <col min="12801" max="12801" width="61.85546875" style="276" bestFit="1" customWidth="1"/>
    <col min="12802" max="13056" width="9.140625" style="276"/>
    <col min="13057" max="13057" width="61.85546875" style="276" bestFit="1" customWidth="1"/>
    <col min="13058" max="13312" width="9.140625" style="276"/>
    <col min="13313" max="13313" width="61.85546875" style="276" bestFit="1" customWidth="1"/>
    <col min="13314" max="13568" width="9.140625" style="276"/>
    <col min="13569" max="13569" width="61.85546875" style="276" bestFit="1" customWidth="1"/>
    <col min="13570" max="13824" width="9.140625" style="276"/>
    <col min="13825" max="13825" width="61.85546875" style="276" bestFit="1" customWidth="1"/>
    <col min="13826" max="14080" width="9.140625" style="276"/>
    <col min="14081" max="14081" width="61.85546875" style="276" bestFit="1" customWidth="1"/>
    <col min="14082" max="14336" width="9.140625" style="276"/>
    <col min="14337" max="14337" width="61.85546875" style="276" bestFit="1" customWidth="1"/>
    <col min="14338" max="14592" width="9.140625" style="276"/>
    <col min="14593" max="14593" width="61.85546875" style="276" bestFit="1" customWidth="1"/>
    <col min="14594" max="14848" width="9.140625" style="276"/>
    <col min="14849" max="14849" width="61.85546875" style="276" bestFit="1" customWidth="1"/>
    <col min="14850" max="15104" width="9.140625" style="276"/>
    <col min="15105" max="15105" width="61.85546875" style="276" bestFit="1" customWidth="1"/>
    <col min="15106" max="15360" width="9.140625" style="276"/>
    <col min="15361" max="15361" width="61.85546875" style="276" bestFit="1" customWidth="1"/>
    <col min="15362" max="15616" width="9.140625" style="276"/>
    <col min="15617" max="15617" width="61.85546875" style="276" bestFit="1" customWidth="1"/>
    <col min="15618" max="15872" width="9.140625" style="276"/>
    <col min="15873" max="15873" width="61.85546875" style="276" bestFit="1" customWidth="1"/>
    <col min="15874" max="16128" width="9.140625" style="276"/>
    <col min="16129" max="16129" width="61.85546875" style="276" bestFit="1" customWidth="1"/>
    <col min="16130" max="16384" width="9.140625" style="276"/>
  </cols>
  <sheetData>
    <row r="1" spans="1:10" x14ac:dyDescent="0.2">
      <c r="A1" s="1" t="s">
        <v>75</v>
      </c>
      <c r="I1" s="134" t="s">
        <v>0</v>
      </c>
    </row>
    <row r="2" spans="1:10" x14ac:dyDescent="0.2">
      <c r="A2" s="134" t="s">
        <v>2127</v>
      </c>
    </row>
    <row r="3" spans="1:10" ht="13.5" thickBot="1" x14ac:dyDescent="0.25"/>
    <row r="4" spans="1:10" ht="13.5" thickTop="1" x14ac:dyDescent="0.2">
      <c r="A4" s="277"/>
      <c r="B4" s="435" t="s">
        <v>44</v>
      </c>
      <c r="C4" s="435"/>
      <c r="D4" s="435"/>
      <c r="E4" s="435"/>
      <c r="F4" s="435"/>
      <c r="G4" s="435"/>
      <c r="H4" s="435"/>
      <c r="I4" s="436"/>
    </row>
    <row r="5" spans="1:10" x14ac:dyDescent="0.2">
      <c r="A5" s="278"/>
      <c r="B5" s="279"/>
      <c r="I5" s="280"/>
    </row>
    <row r="6" spans="1:10" x14ac:dyDescent="0.2">
      <c r="A6" s="278"/>
      <c r="B6" s="437" t="s">
        <v>3</v>
      </c>
      <c r="C6" s="438"/>
      <c r="D6" s="437" t="s">
        <v>6</v>
      </c>
      <c r="E6" s="438"/>
      <c r="F6" s="437" t="s">
        <v>7</v>
      </c>
      <c r="G6" s="438"/>
      <c r="H6" s="437" t="s">
        <v>8</v>
      </c>
      <c r="I6" s="439"/>
    </row>
    <row r="7" spans="1:10" ht="13.5" thickBot="1" x14ac:dyDescent="0.25">
      <c r="A7" s="278"/>
      <c r="B7" s="281" t="s">
        <v>4</v>
      </c>
      <c r="C7" s="282" t="s">
        <v>5</v>
      </c>
      <c r="D7" s="281" t="s">
        <v>4</v>
      </c>
      <c r="E7" s="282" t="s">
        <v>5</v>
      </c>
      <c r="F7" s="281" t="s">
        <v>4</v>
      </c>
      <c r="G7" s="282" t="s">
        <v>5</v>
      </c>
      <c r="H7" s="281" t="s">
        <v>4</v>
      </c>
      <c r="I7" s="283" t="s">
        <v>5</v>
      </c>
    </row>
    <row r="8" spans="1:10" ht="13.5" thickTop="1" x14ac:dyDescent="0.2">
      <c r="A8" s="284" t="s">
        <v>159</v>
      </c>
      <c r="B8" s="285"/>
      <c r="C8" s="286"/>
      <c r="D8" s="285"/>
      <c r="E8" s="286"/>
      <c r="F8" s="285"/>
      <c r="G8" s="286"/>
      <c r="H8" s="285"/>
      <c r="I8" s="287"/>
    </row>
    <row r="9" spans="1:10" x14ac:dyDescent="0.2">
      <c r="A9" s="288" t="s">
        <v>160</v>
      </c>
      <c r="B9" s="289">
        <v>246866699209.04001</v>
      </c>
      <c r="C9" s="290">
        <v>94.215500000000006</v>
      </c>
      <c r="D9" s="289">
        <v>238091143637.06</v>
      </c>
      <c r="E9" s="290">
        <v>94.260800000000003</v>
      </c>
      <c r="F9" s="289">
        <v>219682297511.94</v>
      </c>
      <c r="G9" s="290">
        <v>93.626000000000005</v>
      </c>
      <c r="H9" s="289">
        <v>211201000952.32001</v>
      </c>
      <c r="I9" s="291">
        <v>93.857900000000001</v>
      </c>
    </row>
    <row r="10" spans="1:10" x14ac:dyDescent="0.2">
      <c r="A10" s="278" t="s">
        <v>161</v>
      </c>
      <c r="B10" s="289">
        <v>4455227580.1800003</v>
      </c>
      <c r="C10" s="290">
        <v>1.7002999999999999</v>
      </c>
      <c r="D10" s="289">
        <v>4467848709.2399998</v>
      </c>
      <c r="E10" s="290">
        <v>1.7687999999999999</v>
      </c>
      <c r="F10" s="289">
        <v>4878268618.7200003</v>
      </c>
      <c r="G10" s="290">
        <v>2.0790999999999999</v>
      </c>
      <c r="H10" s="289">
        <v>5344567046.7299995</v>
      </c>
      <c r="I10" s="291">
        <v>2.3751000000000002</v>
      </c>
    </row>
    <row r="11" spans="1:10" x14ac:dyDescent="0.2">
      <c r="A11" s="278" t="s">
        <v>2128</v>
      </c>
      <c r="B11" s="289">
        <v>517060915.01999998</v>
      </c>
      <c r="C11" s="290">
        <v>0.1973</v>
      </c>
      <c r="D11" s="289">
        <v>207863705.44999999</v>
      </c>
      <c r="E11" s="290">
        <v>8.2299999999999998E-2</v>
      </c>
      <c r="F11" s="289">
        <v>260472686.52000001</v>
      </c>
      <c r="G11" s="290">
        <v>0.111</v>
      </c>
      <c r="H11" s="289">
        <v>202429060</v>
      </c>
      <c r="I11" s="291">
        <v>0.09</v>
      </c>
    </row>
    <row r="12" spans="1:10" x14ac:dyDescent="0.2">
      <c r="A12" s="278" t="s">
        <v>2129</v>
      </c>
      <c r="B12" s="289">
        <v>2062509449.8800001</v>
      </c>
      <c r="C12" s="290">
        <v>0.78710000000000002</v>
      </c>
      <c r="D12" s="289">
        <v>2064898271.5899999</v>
      </c>
      <c r="E12" s="290">
        <v>0.8175</v>
      </c>
      <c r="F12" s="289">
        <v>2427119930.7199998</v>
      </c>
      <c r="G12" s="290">
        <v>1.0344</v>
      </c>
      <c r="H12" s="289">
        <v>1324141134.3099999</v>
      </c>
      <c r="I12" s="291">
        <v>0.58840000000000003</v>
      </c>
    </row>
    <row r="13" spans="1:10" x14ac:dyDescent="0.2">
      <c r="A13" s="292" t="s">
        <v>2130</v>
      </c>
      <c r="B13" s="289">
        <v>592304420.61000001</v>
      </c>
      <c r="C13" s="290">
        <v>0.2261</v>
      </c>
      <c r="D13" s="289">
        <v>420875241.33999997</v>
      </c>
      <c r="E13" s="290">
        <v>0.1666</v>
      </c>
      <c r="F13" s="289">
        <v>653876924.28999996</v>
      </c>
      <c r="G13" s="290">
        <v>0.2787</v>
      </c>
      <c r="H13" s="289">
        <v>343125726.87</v>
      </c>
      <c r="I13" s="291">
        <v>0.1525</v>
      </c>
    </row>
    <row r="14" spans="1:10" ht="13.5" thickBot="1" x14ac:dyDescent="0.25">
      <c r="A14" s="278" t="s">
        <v>165</v>
      </c>
      <c r="B14" s="289">
        <v>7522977235.3599997</v>
      </c>
      <c r="C14" s="290">
        <v>2.8711000000000002</v>
      </c>
      <c r="D14" s="289">
        <v>7335047549.5500002</v>
      </c>
      <c r="E14" s="290">
        <v>2.9039999999999999</v>
      </c>
      <c r="F14" s="289">
        <v>6736027584.2700005</v>
      </c>
      <c r="G14" s="290">
        <v>2.8708</v>
      </c>
      <c r="H14" s="289">
        <v>6606754443.0100002</v>
      </c>
      <c r="I14" s="291">
        <v>2.9359999999999999</v>
      </c>
    </row>
    <row r="15" spans="1:10" ht="14.25" thickTop="1" thickBot="1" x14ac:dyDescent="0.25">
      <c r="A15" s="293" t="s">
        <v>2</v>
      </c>
      <c r="B15" s="294">
        <v>262023480808.06</v>
      </c>
      <c r="C15" s="295">
        <v>100</v>
      </c>
      <c r="D15" s="294">
        <v>252587677114.23001</v>
      </c>
      <c r="E15" s="295">
        <v>100</v>
      </c>
      <c r="F15" s="294">
        <v>234638063256.45999</v>
      </c>
      <c r="G15" s="295">
        <v>100</v>
      </c>
      <c r="H15" s="294">
        <v>225022018363.23999</v>
      </c>
      <c r="I15" s="296">
        <v>100</v>
      </c>
      <c r="J15" s="134"/>
    </row>
    <row r="16" spans="1:10" ht="13.5" thickTop="1" x14ac:dyDescent="0.2">
      <c r="A16" s="278"/>
      <c r="B16" s="289"/>
      <c r="C16" s="297"/>
      <c r="D16" s="289"/>
      <c r="E16" s="297"/>
      <c r="F16" s="289"/>
      <c r="G16" s="297"/>
      <c r="H16" s="289"/>
      <c r="I16" s="280"/>
    </row>
    <row r="17" spans="1:9" x14ac:dyDescent="0.2">
      <c r="A17" s="288" t="s">
        <v>166</v>
      </c>
      <c r="B17" s="289"/>
      <c r="C17" s="297"/>
      <c r="D17" s="289"/>
      <c r="E17" s="297"/>
      <c r="F17" s="289"/>
      <c r="G17" s="297"/>
      <c r="H17" s="289"/>
      <c r="I17" s="280"/>
    </row>
    <row r="18" spans="1:9" x14ac:dyDescent="0.2">
      <c r="A18" s="278" t="s">
        <v>542</v>
      </c>
      <c r="B18" s="298">
        <v>2266218220.3800001</v>
      </c>
      <c r="C18" s="299">
        <v>0.8649</v>
      </c>
      <c r="D18" s="298">
        <v>2176962234.4899998</v>
      </c>
      <c r="E18" s="299">
        <v>0.8619</v>
      </c>
      <c r="F18" s="298">
        <v>2402799172.6300001</v>
      </c>
      <c r="G18" s="299">
        <v>1.024</v>
      </c>
      <c r="H18" s="298">
        <v>821068748.65999997</v>
      </c>
      <c r="I18" s="291">
        <v>0.3649</v>
      </c>
    </row>
    <row r="19" spans="1:9" x14ac:dyDescent="0.2">
      <c r="A19" s="278" t="s">
        <v>543</v>
      </c>
      <c r="B19" s="298">
        <v>55047163025.419998</v>
      </c>
      <c r="C19" s="299">
        <v>21.008500000000002</v>
      </c>
      <c r="D19" s="298">
        <v>57622650097.529999</v>
      </c>
      <c r="E19" s="299">
        <v>22.812899999999999</v>
      </c>
      <c r="F19" s="298">
        <v>54233973616.379997</v>
      </c>
      <c r="G19" s="299">
        <v>23.113900000000001</v>
      </c>
      <c r="H19" s="298">
        <v>53082717397.57</v>
      </c>
      <c r="I19" s="291">
        <v>23.59</v>
      </c>
    </row>
    <row r="20" spans="1:9" x14ac:dyDescent="0.2">
      <c r="A20" s="278" t="s">
        <v>544</v>
      </c>
      <c r="B20" s="298">
        <v>41760058471.370003</v>
      </c>
      <c r="C20" s="299">
        <v>15.9375</v>
      </c>
      <c r="D20" s="298">
        <v>36210234480.970001</v>
      </c>
      <c r="E20" s="299">
        <v>14.335699999999999</v>
      </c>
      <c r="F20" s="298">
        <v>31624030439.150002</v>
      </c>
      <c r="G20" s="299">
        <v>13.4778</v>
      </c>
      <c r="H20" s="298">
        <v>29424940556.509998</v>
      </c>
      <c r="I20" s="291">
        <v>13.076499999999999</v>
      </c>
    </row>
    <row r="21" spans="1:9" x14ac:dyDescent="0.2">
      <c r="A21" s="278" t="s">
        <v>545</v>
      </c>
      <c r="B21" s="298">
        <v>22614276530.470001</v>
      </c>
      <c r="C21" s="299">
        <v>8.6305999999999994</v>
      </c>
      <c r="D21" s="298">
        <v>21400343213.990002</v>
      </c>
      <c r="E21" s="299">
        <v>8.4724000000000004</v>
      </c>
      <c r="F21" s="298">
        <v>20215581190.369999</v>
      </c>
      <c r="G21" s="299">
        <v>8.6156000000000006</v>
      </c>
      <c r="H21" s="298">
        <v>17809203097.959999</v>
      </c>
      <c r="I21" s="291">
        <v>7.9143999999999997</v>
      </c>
    </row>
    <row r="22" spans="1:9" x14ac:dyDescent="0.2">
      <c r="A22" s="278" t="s">
        <v>546</v>
      </c>
      <c r="B22" s="298">
        <v>49294303604</v>
      </c>
      <c r="C22" s="299">
        <v>18.812899999999999</v>
      </c>
      <c r="D22" s="298">
        <v>49172032682.989998</v>
      </c>
      <c r="E22" s="299">
        <v>19.467300000000002</v>
      </c>
      <c r="F22" s="298">
        <v>43670512340.550003</v>
      </c>
      <c r="G22" s="299">
        <v>18.611899999999999</v>
      </c>
      <c r="H22" s="298">
        <v>40419069465.940002</v>
      </c>
      <c r="I22" s="291">
        <v>17.962299999999999</v>
      </c>
    </row>
    <row r="23" spans="1:9" x14ac:dyDescent="0.2">
      <c r="A23" s="278" t="s">
        <v>547</v>
      </c>
      <c r="B23" s="298">
        <v>8532934633.1899996</v>
      </c>
      <c r="C23" s="299">
        <v>3.2566000000000002</v>
      </c>
      <c r="D23" s="298">
        <v>7767479743.8500004</v>
      </c>
      <c r="E23" s="299">
        <v>3.0752000000000002</v>
      </c>
      <c r="F23" s="298">
        <v>7164093440.4899998</v>
      </c>
      <c r="G23" s="299">
        <v>3.0533000000000001</v>
      </c>
      <c r="H23" s="298">
        <v>6495507318.7700005</v>
      </c>
      <c r="I23" s="291">
        <v>2.8866000000000001</v>
      </c>
    </row>
    <row r="24" spans="1:9" x14ac:dyDescent="0.2">
      <c r="A24" s="278" t="s">
        <v>548</v>
      </c>
      <c r="B24" s="298">
        <v>26782266009.639999</v>
      </c>
      <c r="C24" s="299">
        <v>10.221299999999999</v>
      </c>
      <c r="D24" s="298">
        <v>26404279483.849998</v>
      </c>
      <c r="E24" s="299">
        <v>10.4535</v>
      </c>
      <c r="F24" s="298">
        <v>24296790824.549999</v>
      </c>
      <c r="G24" s="299">
        <v>10.355</v>
      </c>
      <c r="H24" s="298">
        <v>22734557414.470001</v>
      </c>
      <c r="I24" s="291">
        <v>10.103300000000001</v>
      </c>
    </row>
    <row r="25" spans="1:9" x14ac:dyDescent="0.2">
      <c r="A25" s="278" t="s">
        <v>549</v>
      </c>
      <c r="B25" s="298">
        <v>16905941937.23</v>
      </c>
      <c r="C25" s="299">
        <v>6.4520999999999997</v>
      </c>
      <c r="D25" s="298">
        <v>15441942409.389999</v>
      </c>
      <c r="E25" s="299">
        <v>6.1135000000000002</v>
      </c>
      <c r="F25" s="298">
        <v>15514167028.540001</v>
      </c>
      <c r="G25" s="299">
        <v>6.6120000000000001</v>
      </c>
      <c r="H25" s="298">
        <v>13725904760.719999</v>
      </c>
      <c r="I25" s="291">
        <v>6.0998000000000001</v>
      </c>
    </row>
    <row r="26" spans="1:9" x14ac:dyDescent="0.2">
      <c r="A26" s="278" t="s">
        <v>550</v>
      </c>
      <c r="B26" s="298">
        <v>14581780012.35</v>
      </c>
      <c r="C26" s="299">
        <v>5.5651000000000002</v>
      </c>
      <c r="D26" s="298">
        <v>15980296323.799999</v>
      </c>
      <c r="E26" s="299">
        <v>6.3266</v>
      </c>
      <c r="F26" s="298">
        <v>14971720141.059999</v>
      </c>
      <c r="G26" s="299">
        <v>6.3807999999999998</v>
      </c>
      <c r="H26" s="298">
        <v>13691165874.17</v>
      </c>
      <c r="I26" s="291">
        <v>6.0843999999999996</v>
      </c>
    </row>
    <row r="27" spans="1:9" x14ac:dyDescent="0.2">
      <c r="A27" s="278" t="s">
        <v>551</v>
      </c>
      <c r="B27" s="298">
        <v>2459954151.4299998</v>
      </c>
      <c r="C27" s="299">
        <v>0.93879999999999997</v>
      </c>
      <c r="D27" s="298">
        <v>2067304421.24</v>
      </c>
      <c r="E27" s="299">
        <v>0.81850000000000001</v>
      </c>
      <c r="F27" s="298">
        <v>2213028164.7600002</v>
      </c>
      <c r="G27" s="299">
        <v>0.94320000000000004</v>
      </c>
      <c r="H27" s="298">
        <v>2129089380.98</v>
      </c>
      <c r="I27" s="291">
        <v>0.94620000000000004</v>
      </c>
    </row>
    <row r="28" spans="1:9" x14ac:dyDescent="0.2">
      <c r="A28" s="278" t="s">
        <v>552</v>
      </c>
      <c r="B28" s="298">
        <v>0</v>
      </c>
      <c r="C28" s="276">
        <v>0</v>
      </c>
      <c r="D28" s="298">
        <v>0</v>
      </c>
      <c r="E28" s="276">
        <v>0</v>
      </c>
      <c r="F28" s="298">
        <v>0</v>
      </c>
      <c r="G28" s="276">
        <v>0</v>
      </c>
      <c r="H28" s="298">
        <v>0</v>
      </c>
      <c r="I28" s="280">
        <v>0</v>
      </c>
    </row>
    <row r="29" spans="1:9" x14ac:dyDescent="0.2">
      <c r="A29" s="278" t="s">
        <v>553</v>
      </c>
      <c r="B29" s="298">
        <v>0</v>
      </c>
      <c r="C29" s="276">
        <v>0</v>
      </c>
      <c r="D29" s="298">
        <v>0</v>
      </c>
      <c r="E29" s="276">
        <v>0</v>
      </c>
      <c r="F29" s="298">
        <v>0</v>
      </c>
      <c r="G29" s="276">
        <v>0</v>
      </c>
      <c r="H29" s="298">
        <v>0</v>
      </c>
      <c r="I29" s="280">
        <v>0</v>
      </c>
    </row>
    <row r="30" spans="1:9" ht="13.5" thickBot="1" x14ac:dyDescent="0.25">
      <c r="A30" s="278" t="s">
        <v>554</v>
      </c>
      <c r="B30" s="289">
        <v>3534133496.6199999</v>
      </c>
      <c r="C30" s="290">
        <v>1.3488</v>
      </c>
      <c r="D30" s="289">
        <v>1353836585.99</v>
      </c>
      <c r="E30" s="290">
        <v>0.53600000000000003</v>
      </c>
      <c r="F30" s="289">
        <v>1220873692.6300001</v>
      </c>
      <c r="G30" s="290">
        <v>0.52029999999999998</v>
      </c>
      <c r="H30" s="289">
        <v>8843501331.5400009</v>
      </c>
      <c r="I30" s="291">
        <v>3.9300999999999999</v>
      </c>
    </row>
    <row r="31" spans="1:9" ht="14.25" thickTop="1" thickBot="1" x14ac:dyDescent="0.25">
      <c r="A31" s="293" t="s">
        <v>227</v>
      </c>
      <c r="B31" s="294">
        <v>243779030092.10001</v>
      </c>
      <c r="C31" s="295">
        <v>93.037099999999995</v>
      </c>
      <c r="D31" s="294">
        <v>235597361678.09</v>
      </c>
      <c r="E31" s="295">
        <v>93.273499999999999</v>
      </c>
      <c r="F31" s="294">
        <v>217527570051.10999</v>
      </c>
      <c r="G31" s="295">
        <v>92.707700000000003</v>
      </c>
      <c r="H31" s="294">
        <v>209176725347.29001</v>
      </c>
      <c r="I31" s="296">
        <v>92.958299999999994</v>
      </c>
    </row>
    <row r="32" spans="1:9" ht="14.25" thickTop="1" thickBot="1" x14ac:dyDescent="0.25">
      <c r="A32" s="293" t="s">
        <v>228</v>
      </c>
      <c r="B32" s="294">
        <v>3087489201.9400001</v>
      </c>
      <c r="C32" s="295">
        <v>1.1782999999999999</v>
      </c>
      <c r="D32" s="294">
        <v>2493781958.9699998</v>
      </c>
      <c r="E32" s="295">
        <v>0.98729999999999996</v>
      </c>
      <c r="F32" s="294">
        <v>2154727460.8299999</v>
      </c>
      <c r="G32" s="295">
        <v>0.91830000000000001</v>
      </c>
      <c r="H32" s="294">
        <v>2024275605.03</v>
      </c>
      <c r="I32" s="296">
        <v>0.89959999999999996</v>
      </c>
    </row>
    <row r="33" spans="1:9" ht="14.25" thickTop="1" thickBot="1" x14ac:dyDescent="0.25">
      <c r="A33" s="293" t="s">
        <v>229</v>
      </c>
      <c r="B33" s="294">
        <v>246866699209.04001</v>
      </c>
      <c r="C33" s="295">
        <v>94.215500000000006</v>
      </c>
      <c r="D33" s="294">
        <v>238091143637.06</v>
      </c>
      <c r="E33" s="295">
        <v>94.260800000000003</v>
      </c>
      <c r="F33" s="294">
        <v>219682297511.94</v>
      </c>
      <c r="G33" s="295">
        <v>93.626000000000005</v>
      </c>
      <c r="H33" s="294">
        <v>211201000952.32001</v>
      </c>
      <c r="I33" s="296">
        <v>93.857900000000001</v>
      </c>
    </row>
    <row r="34" spans="1:9" ht="13.5" thickTop="1" x14ac:dyDescent="0.2">
      <c r="A34" s="278" t="s">
        <v>230</v>
      </c>
      <c r="B34" s="289">
        <v>2908867726.27</v>
      </c>
      <c r="C34" s="290">
        <v>1.1102000000000001</v>
      </c>
      <c r="D34" s="289">
        <v>3337374041.9699998</v>
      </c>
      <c r="E34" s="290">
        <v>1.3212999999999999</v>
      </c>
      <c r="F34" s="289">
        <v>3069486834.1999998</v>
      </c>
      <c r="G34" s="290">
        <v>1.3082</v>
      </c>
      <c r="H34" s="289">
        <v>2924058226.0999999</v>
      </c>
      <c r="I34" s="291">
        <v>1.2995000000000001</v>
      </c>
    </row>
    <row r="35" spans="1:9" x14ac:dyDescent="0.2">
      <c r="A35" s="278" t="s">
        <v>573</v>
      </c>
      <c r="B35" s="289">
        <v>241127119.06999999</v>
      </c>
      <c r="C35" s="290">
        <v>9.1999999999999998E-2</v>
      </c>
      <c r="D35" s="289">
        <v>205997514.22999999</v>
      </c>
      <c r="E35" s="290">
        <v>8.1600000000000006E-2</v>
      </c>
      <c r="F35" s="289">
        <v>184839000.31999999</v>
      </c>
      <c r="G35" s="290">
        <v>7.8799999999999995E-2</v>
      </c>
      <c r="H35" s="289">
        <v>144439728.03</v>
      </c>
      <c r="I35" s="291">
        <v>6.4199999999999993E-2</v>
      </c>
    </row>
    <row r="36" spans="1:9" ht="13.5" thickBot="1" x14ac:dyDescent="0.25">
      <c r="A36" s="278" t="s">
        <v>574</v>
      </c>
      <c r="B36" s="289">
        <v>4372982390.0200005</v>
      </c>
      <c r="C36" s="290">
        <v>1.6689000000000001</v>
      </c>
      <c r="D36" s="289">
        <v>3791675993.3499999</v>
      </c>
      <c r="E36" s="290">
        <v>1.5011000000000001</v>
      </c>
      <c r="F36" s="289">
        <v>3481701749.75</v>
      </c>
      <c r="G36" s="290">
        <v>1.4839</v>
      </c>
      <c r="H36" s="289">
        <v>3538256488.8800001</v>
      </c>
      <c r="I36" s="291">
        <v>1.5724</v>
      </c>
    </row>
    <row r="37" spans="1:9" ht="14.25" thickTop="1" thickBot="1" x14ac:dyDescent="0.25">
      <c r="A37" s="293" t="s">
        <v>233</v>
      </c>
      <c r="B37" s="294">
        <v>7522977235.3599997</v>
      </c>
      <c r="C37" s="295">
        <v>2.8711000000000002</v>
      </c>
      <c r="D37" s="294">
        <v>7335047549.5500002</v>
      </c>
      <c r="E37" s="295">
        <v>2.9039999999999999</v>
      </c>
      <c r="F37" s="294">
        <v>6736027584.2700005</v>
      </c>
      <c r="G37" s="295">
        <v>2.8708</v>
      </c>
      <c r="H37" s="294">
        <v>6606754443.0100002</v>
      </c>
      <c r="I37" s="296">
        <v>2.9359999999999999</v>
      </c>
    </row>
    <row r="38" spans="1:9" ht="14.25" thickTop="1" thickBot="1" x14ac:dyDescent="0.25"/>
    <row r="39" spans="1:9" s="299" customFormat="1" ht="13.5" thickTop="1" x14ac:dyDescent="0.2">
      <c r="A39" s="300" t="s">
        <v>234</v>
      </c>
      <c r="B39" s="301">
        <v>733192</v>
      </c>
      <c r="C39" s="301"/>
      <c r="D39" s="301">
        <v>730356</v>
      </c>
      <c r="E39" s="301"/>
      <c r="F39" s="301">
        <v>796101</v>
      </c>
      <c r="G39" s="301"/>
      <c r="H39" s="301">
        <v>745019</v>
      </c>
      <c r="I39" s="302"/>
    </row>
    <row r="40" spans="1:9" s="299" customFormat="1" ht="13.5" thickBot="1" x14ac:dyDescent="0.25">
      <c r="A40" s="303" t="s">
        <v>235</v>
      </c>
      <c r="B40" s="304">
        <v>357373.62</v>
      </c>
      <c r="C40" s="304"/>
      <c r="D40" s="304">
        <v>345841.86</v>
      </c>
      <c r="E40" s="304"/>
      <c r="F40" s="304">
        <v>294734.03999999998</v>
      </c>
      <c r="G40" s="304"/>
      <c r="H40" s="304">
        <v>302035.27</v>
      </c>
      <c r="I40" s="305"/>
    </row>
    <row r="41" spans="1:9" ht="14.25" thickTop="1" thickBot="1" x14ac:dyDescent="0.25"/>
    <row r="42" spans="1:9" ht="13.5" thickTop="1" x14ac:dyDescent="0.2">
      <c r="A42" s="277" t="s">
        <v>2131</v>
      </c>
      <c r="B42" s="306">
        <v>18095158544.639999</v>
      </c>
      <c r="C42" s="307"/>
      <c r="D42" s="306">
        <v>15205901425.93</v>
      </c>
      <c r="E42" s="307"/>
      <c r="F42" s="306">
        <v>15035941833.68</v>
      </c>
      <c r="G42" s="307"/>
      <c r="H42" s="306">
        <v>14826375767.309999</v>
      </c>
      <c r="I42" s="308"/>
    </row>
    <row r="43" spans="1:9" ht="13.5" thickBot="1" x14ac:dyDescent="0.25">
      <c r="A43" s="309" t="s">
        <v>2132</v>
      </c>
      <c r="B43" s="310">
        <v>16585119588.469999</v>
      </c>
      <c r="C43" s="311"/>
      <c r="D43" s="310">
        <v>15420185595.26</v>
      </c>
      <c r="E43" s="311"/>
      <c r="F43" s="310">
        <v>15943981779.92</v>
      </c>
      <c r="G43" s="311"/>
      <c r="H43" s="310">
        <v>14538107970.799999</v>
      </c>
      <c r="I43" s="312"/>
    </row>
    <row r="44" spans="1:9" ht="14.25" thickTop="1" thickBot="1" x14ac:dyDescent="0.25">
      <c r="A44" s="293" t="s">
        <v>2133</v>
      </c>
      <c r="B44" s="294">
        <v>1510038956.1700001</v>
      </c>
      <c r="C44" s="313"/>
      <c r="D44" s="294">
        <v>-214284169.33000001</v>
      </c>
      <c r="E44" s="313"/>
      <c r="F44" s="294">
        <v>-908039946.24000001</v>
      </c>
      <c r="G44" s="313"/>
      <c r="H44" s="294">
        <v>288267796.50999999</v>
      </c>
      <c r="I44" s="314"/>
    </row>
    <row r="45" spans="1:9" ht="13.5" thickTop="1" x14ac:dyDescent="0.2"/>
    <row r="46" spans="1:9" ht="13.5" thickBot="1" x14ac:dyDescent="0.25"/>
    <row r="47" spans="1:9" ht="13.5" thickTop="1" x14ac:dyDescent="0.2">
      <c r="A47" s="315"/>
      <c r="B47" s="316"/>
      <c r="C47" s="317"/>
      <c r="D47" s="316"/>
      <c r="E47" s="317"/>
      <c r="F47" s="316"/>
      <c r="G47" s="317"/>
      <c r="H47" s="316"/>
      <c r="I47" s="318"/>
    </row>
    <row r="48" spans="1:9" x14ac:dyDescent="0.2">
      <c r="A48" s="319"/>
      <c r="B48" s="433" t="s">
        <v>54</v>
      </c>
      <c r="C48" s="433"/>
      <c r="D48" s="433"/>
      <c r="E48" s="433"/>
      <c r="F48" s="433"/>
      <c r="G48" s="433"/>
      <c r="H48" s="433"/>
      <c r="I48" s="434"/>
    </row>
    <row r="49" spans="1:9" x14ac:dyDescent="0.2">
      <c r="A49" s="319"/>
      <c r="B49" s="320"/>
      <c r="C49" s="321"/>
      <c r="D49" s="320"/>
      <c r="E49" s="321"/>
      <c r="F49" s="320"/>
      <c r="G49" s="321"/>
      <c r="H49" s="320"/>
      <c r="I49" s="322"/>
    </row>
    <row r="50" spans="1:9" x14ac:dyDescent="0.2">
      <c r="A50" s="278"/>
      <c r="B50" s="429" t="s">
        <v>3</v>
      </c>
      <c r="C50" s="430"/>
      <c r="D50" s="429" t="s">
        <v>6</v>
      </c>
      <c r="E50" s="431"/>
      <c r="F50" s="429" t="s">
        <v>7</v>
      </c>
      <c r="G50" s="431"/>
      <c r="H50" s="429" t="s">
        <v>8</v>
      </c>
      <c r="I50" s="432"/>
    </row>
    <row r="51" spans="1:9" ht="13.5" thickBot="1" x14ac:dyDescent="0.25">
      <c r="A51" s="309"/>
      <c r="B51" s="323" t="s">
        <v>4</v>
      </c>
      <c r="C51" s="324" t="s">
        <v>5</v>
      </c>
      <c r="D51" s="323" t="s">
        <v>4</v>
      </c>
      <c r="E51" s="325" t="s">
        <v>5</v>
      </c>
      <c r="F51" s="323" t="s">
        <v>4</v>
      </c>
      <c r="G51" s="325" t="s">
        <v>5</v>
      </c>
      <c r="H51" s="323" t="s">
        <v>4</v>
      </c>
      <c r="I51" s="326" t="s">
        <v>5</v>
      </c>
    </row>
    <row r="52" spans="1:9" ht="13.5" thickTop="1" x14ac:dyDescent="0.2">
      <c r="A52" s="288" t="s">
        <v>159</v>
      </c>
      <c r="B52" s="285"/>
      <c r="C52" s="286"/>
      <c r="D52" s="285"/>
      <c r="E52" s="286"/>
      <c r="F52" s="285"/>
      <c r="G52" s="286"/>
      <c r="H52" s="285"/>
      <c r="I52" s="287"/>
    </row>
    <row r="53" spans="1:9" x14ac:dyDescent="0.2">
      <c r="A53" s="278" t="s">
        <v>2134</v>
      </c>
      <c r="B53" s="285">
        <v>179537475074.35001</v>
      </c>
      <c r="C53" s="327">
        <v>33.668573698746599</v>
      </c>
      <c r="D53" s="285">
        <v>161614458656.56</v>
      </c>
      <c r="E53" s="327">
        <v>41.025663341908803</v>
      </c>
      <c r="F53" s="285">
        <v>147664097967.39001</v>
      </c>
      <c r="G53" s="327">
        <v>40.8003191605534</v>
      </c>
      <c r="H53" s="285">
        <v>137774412230.66</v>
      </c>
      <c r="I53" s="328">
        <v>41.683898860882898</v>
      </c>
    </row>
    <row r="54" spans="1:9" x14ac:dyDescent="0.2">
      <c r="A54" s="278" t="s">
        <v>538</v>
      </c>
      <c r="B54" s="285">
        <v>232634853961.47</v>
      </c>
      <c r="C54" s="327">
        <v>43.625898839533697</v>
      </c>
      <c r="D54" s="285">
        <v>139155039151.54001</v>
      </c>
      <c r="E54" s="327">
        <v>35.324362906743502</v>
      </c>
      <c r="F54" s="285">
        <v>133952413411.92</v>
      </c>
      <c r="G54" s="327">
        <v>37.0117130349429</v>
      </c>
      <c r="H54" s="285">
        <v>128836140013.46001</v>
      </c>
      <c r="I54" s="328">
        <v>38.979608353956003</v>
      </c>
    </row>
    <row r="55" spans="1:9" x14ac:dyDescent="0.2">
      <c r="A55" s="278" t="s">
        <v>539</v>
      </c>
      <c r="B55" s="285">
        <v>14105991014.77</v>
      </c>
      <c r="C55" s="327">
        <v>2.6452895022499501</v>
      </c>
      <c r="D55" s="285">
        <v>10827992620.040001</v>
      </c>
      <c r="E55" s="327">
        <v>2.7486747385791701</v>
      </c>
      <c r="F55" s="285">
        <v>9321013113.6200008</v>
      </c>
      <c r="G55" s="327">
        <v>2.5754419332137499</v>
      </c>
      <c r="H55" s="285">
        <v>8216782402.4499998</v>
      </c>
      <c r="I55" s="328">
        <v>2.4860024519806099</v>
      </c>
    </row>
    <row r="56" spans="1:9" x14ac:dyDescent="0.2">
      <c r="A56" s="278" t="s">
        <v>165</v>
      </c>
      <c r="B56" s="285">
        <v>102247343424.85001</v>
      </c>
      <c r="C56" s="327">
        <v>19.174393625481201</v>
      </c>
      <c r="D56" s="285">
        <v>78481578960.610001</v>
      </c>
      <c r="E56" s="327">
        <v>19.9224677280984</v>
      </c>
      <c r="F56" s="285">
        <v>70132065953.179993</v>
      </c>
      <c r="G56" s="327">
        <v>19.377836005273501</v>
      </c>
      <c r="H56" s="285">
        <v>55532240248.419998</v>
      </c>
      <c r="I56" s="328">
        <v>16.8013802313159</v>
      </c>
    </row>
    <row r="57" spans="1:9" ht="13.5" thickBot="1" x14ac:dyDescent="0.25">
      <c r="A57" s="278" t="s">
        <v>2135</v>
      </c>
      <c r="B57" s="285">
        <v>4723759802.1300001</v>
      </c>
      <c r="C57" s="327">
        <v>0.88584433398836704</v>
      </c>
      <c r="D57" s="285">
        <v>3855959302.0999999</v>
      </c>
      <c r="E57" s="327">
        <v>0.97883128467005498</v>
      </c>
      <c r="F57" s="285">
        <v>849387163.63999999</v>
      </c>
      <c r="G57" s="327">
        <v>0.23468986601633099</v>
      </c>
      <c r="H57" s="285">
        <v>162319639.09</v>
      </c>
      <c r="I57" s="328">
        <v>4.9110101864451E-2</v>
      </c>
    </row>
    <row r="58" spans="1:9" ht="14.25" thickTop="1" thickBot="1" x14ac:dyDescent="0.25">
      <c r="A58" s="293" t="s">
        <v>2</v>
      </c>
      <c r="B58" s="329">
        <v>533252193322</v>
      </c>
      <c r="C58" s="330">
        <v>100</v>
      </c>
      <c r="D58" s="329">
        <v>393935028691</v>
      </c>
      <c r="E58" s="330">
        <v>100</v>
      </c>
      <c r="F58" s="329">
        <v>361918977610</v>
      </c>
      <c r="G58" s="330">
        <v>100</v>
      </c>
      <c r="H58" s="329">
        <v>330521894534</v>
      </c>
      <c r="I58" s="331">
        <v>100</v>
      </c>
    </row>
    <row r="59" spans="1:9" ht="13.5" thickTop="1" x14ac:dyDescent="0.2">
      <c r="A59" s="288" t="s">
        <v>166</v>
      </c>
      <c r="B59" s="285"/>
      <c r="C59" s="286"/>
      <c r="D59" s="285"/>
      <c r="E59" s="286"/>
      <c r="F59" s="285"/>
      <c r="G59" s="286"/>
      <c r="H59" s="285"/>
      <c r="I59" s="287"/>
    </row>
    <row r="60" spans="1:9" x14ac:dyDescent="0.2">
      <c r="A60" s="278" t="s">
        <v>542</v>
      </c>
      <c r="B60" s="285">
        <v>11707782229.73</v>
      </c>
      <c r="C60" s="327">
        <v>2.1955545976532198</v>
      </c>
      <c r="D60" s="285">
        <v>8437990608.3500004</v>
      </c>
      <c r="E60" s="327">
        <v>2.14197519738005</v>
      </c>
      <c r="F60" s="285">
        <v>8726149145.1399994</v>
      </c>
      <c r="G60" s="327">
        <v>2.4110780823848401</v>
      </c>
      <c r="H60" s="285">
        <v>7256757267.3199997</v>
      </c>
      <c r="I60" s="328">
        <v>2.19554510225396</v>
      </c>
    </row>
    <row r="61" spans="1:9" x14ac:dyDescent="0.2">
      <c r="A61" s="278" t="s">
        <v>543</v>
      </c>
      <c r="B61" s="285">
        <v>30751160189.169998</v>
      </c>
      <c r="C61" s="327">
        <v>5.7667498260308898</v>
      </c>
      <c r="D61" s="285">
        <v>33481690506.779999</v>
      </c>
      <c r="E61" s="327">
        <v>8.4992925402060493</v>
      </c>
      <c r="F61" s="285">
        <v>30346347564.490002</v>
      </c>
      <c r="G61" s="327">
        <v>8.3848456261975404</v>
      </c>
      <c r="H61" s="285">
        <v>29556077115.080002</v>
      </c>
      <c r="I61" s="328">
        <v>8.9422448569537902</v>
      </c>
    </row>
    <row r="62" spans="1:9" x14ac:dyDescent="0.2">
      <c r="A62" s="278" t="s">
        <v>544</v>
      </c>
      <c r="B62" s="285">
        <v>33684208329.82</v>
      </c>
      <c r="C62" s="327">
        <v>6.3167828898497396</v>
      </c>
      <c r="D62" s="285">
        <v>29775525382.759998</v>
      </c>
      <c r="E62" s="327">
        <v>7.55848635286684</v>
      </c>
      <c r="F62" s="285">
        <v>25850545080.509998</v>
      </c>
      <c r="G62" s="327">
        <v>7.1426332079176298</v>
      </c>
      <c r="H62" s="285">
        <v>24543241995.709999</v>
      </c>
      <c r="I62" s="328">
        <v>7.4256024794688296</v>
      </c>
    </row>
    <row r="63" spans="1:9" x14ac:dyDescent="0.2">
      <c r="A63" s="278" t="s">
        <v>545</v>
      </c>
      <c r="B63" s="285">
        <v>13213331025.209999</v>
      </c>
      <c r="C63" s="327">
        <v>2.4778894169252799</v>
      </c>
      <c r="D63" s="285">
        <v>12578458098.42</v>
      </c>
      <c r="E63" s="327">
        <v>3.1930285915983401</v>
      </c>
      <c r="F63" s="285">
        <v>11656190247.450001</v>
      </c>
      <c r="G63" s="327">
        <v>3.2206629020760098</v>
      </c>
      <c r="H63" s="285">
        <v>10584927811.110001</v>
      </c>
      <c r="I63" s="328">
        <v>3.20248915008521</v>
      </c>
    </row>
    <row r="64" spans="1:9" x14ac:dyDescent="0.2">
      <c r="A64" s="278" t="s">
        <v>546</v>
      </c>
      <c r="B64" s="285">
        <v>28041102145.98</v>
      </c>
      <c r="C64" s="327">
        <v>5.2585339846460304</v>
      </c>
      <c r="D64" s="285">
        <v>27088444779.889999</v>
      </c>
      <c r="E64" s="327">
        <v>6.8763737182529896</v>
      </c>
      <c r="F64" s="285">
        <v>24478871761.400002</v>
      </c>
      <c r="G64" s="327">
        <v>6.7636330990620399</v>
      </c>
      <c r="H64" s="285">
        <v>23683798016.59</v>
      </c>
      <c r="I64" s="328">
        <v>7.16557614132517</v>
      </c>
    </row>
    <row r="65" spans="1:9" x14ac:dyDescent="0.2">
      <c r="A65" s="278" t="s">
        <v>547</v>
      </c>
      <c r="B65" s="285">
        <v>6141904117.6000004</v>
      </c>
      <c r="C65" s="327">
        <v>1.1517882344530801</v>
      </c>
      <c r="D65" s="285">
        <v>5893603849.3299999</v>
      </c>
      <c r="E65" s="327">
        <v>1.4960852475891699</v>
      </c>
      <c r="F65" s="285">
        <v>4882833381.96</v>
      </c>
      <c r="G65" s="327">
        <v>1.3491509658344101</v>
      </c>
      <c r="H65" s="285">
        <v>4669459571.8400002</v>
      </c>
      <c r="I65" s="328">
        <v>1.4127534814062099</v>
      </c>
    </row>
    <row r="66" spans="1:9" x14ac:dyDescent="0.2">
      <c r="A66" s="278" t="s">
        <v>548</v>
      </c>
      <c r="B66" s="285">
        <v>15902512962.540001</v>
      </c>
      <c r="C66" s="327">
        <v>2.9821903725271</v>
      </c>
      <c r="D66" s="285">
        <v>14679484490.99</v>
      </c>
      <c r="E66" s="327">
        <v>3.7263719704677598</v>
      </c>
      <c r="F66" s="285">
        <v>13419652034.969999</v>
      </c>
      <c r="G66" s="327">
        <v>3.7079160986800002</v>
      </c>
      <c r="H66" s="285">
        <v>12452234272.809999</v>
      </c>
      <c r="I66" s="328">
        <v>3.7674461143832101</v>
      </c>
    </row>
    <row r="67" spans="1:9" x14ac:dyDescent="0.2">
      <c r="A67" s="278" t="s">
        <v>549</v>
      </c>
      <c r="B67" s="285">
        <v>12574763128.200001</v>
      </c>
      <c r="C67" s="327">
        <v>2.3581390957556598</v>
      </c>
      <c r="D67" s="285">
        <v>10578685470.73</v>
      </c>
      <c r="E67" s="327">
        <v>2.68538837632331</v>
      </c>
      <c r="F67" s="285">
        <v>10405881960.879999</v>
      </c>
      <c r="G67" s="327">
        <v>2.8751965507872401</v>
      </c>
      <c r="H67" s="285">
        <v>8905194563.0100002</v>
      </c>
      <c r="I67" s="328">
        <v>2.6942828025245298</v>
      </c>
    </row>
    <row r="68" spans="1:9" x14ac:dyDescent="0.2">
      <c r="A68" s="278" t="s">
        <v>550</v>
      </c>
      <c r="B68" s="285">
        <v>7459039684.1499996</v>
      </c>
      <c r="C68" s="327">
        <v>1.3987900143058101</v>
      </c>
      <c r="D68" s="285">
        <v>8429594886.3500004</v>
      </c>
      <c r="E68" s="327">
        <v>2.1398439520252199</v>
      </c>
      <c r="F68" s="285">
        <v>7835510056.5100002</v>
      </c>
      <c r="G68" s="327">
        <v>2.1649901058680801</v>
      </c>
      <c r="H68" s="285">
        <v>6963715748.9499998</v>
      </c>
      <c r="I68" s="328">
        <v>2.10688485819264</v>
      </c>
    </row>
    <row r="69" spans="1:9" x14ac:dyDescent="0.2">
      <c r="A69" s="278" t="s">
        <v>551</v>
      </c>
      <c r="B69" s="285">
        <v>1692843625.3900001</v>
      </c>
      <c r="C69" s="327">
        <v>0.31745812587758399</v>
      </c>
      <c r="D69" s="285">
        <v>1500495399.79</v>
      </c>
      <c r="E69" s="327">
        <v>0.380899206850566</v>
      </c>
      <c r="F69" s="285">
        <v>1421453961.0699999</v>
      </c>
      <c r="G69" s="327">
        <v>0.392754745953865</v>
      </c>
      <c r="H69" s="285">
        <v>1185204144.29</v>
      </c>
      <c r="I69" s="328">
        <v>0.358585668268881</v>
      </c>
    </row>
    <row r="70" spans="1:9" x14ac:dyDescent="0.2">
      <c r="A70" s="278" t="s">
        <v>552</v>
      </c>
      <c r="B70" s="285">
        <v>0</v>
      </c>
      <c r="C70" s="286">
        <v>0</v>
      </c>
      <c r="D70" s="285">
        <v>0</v>
      </c>
      <c r="E70" s="286">
        <v>0</v>
      </c>
      <c r="F70" s="285">
        <v>0</v>
      </c>
      <c r="G70" s="286">
        <v>0</v>
      </c>
      <c r="H70" s="285">
        <v>0</v>
      </c>
      <c r="I70" s="287">
        <v>0</v>
      </c>
    </row>
    <row r="71" spans="1:9" x14ac:dyDescent="0.2">
      <c r="A71" s="278" t="s">
        <v>553</v>
      </c>
      <c r="B71" s="285">
        <v>0</v>
      </c>
      <c r="C71" s="286">
        <v>0</v>
      </c>
      <c r="D71" s="285">
        <v>0</v>
      </c>
      <c r="E71" s="286">
        <v>0</v>
      </c>
      <c r="F71" s="285">
        <v>0</v>
      </c>
      <c r="G71" s="286">
        <v>0</v>
      </c>
      <c r="H71" s="285">
        <v>0</v>
      </c>
      <c r="I71" s="287">
        <v>0</v>
      </c>
    </row>
    <row r="72" spans="1:9" ht="13.5" thickBot="1" x14ac:dyDescent="0.25">
      <c r="A72" s="278" t="s">
        <v>554</v>
      </c>
      <c r="B72" s="285">
        <v>6555610780.3900003</v>
      </c>
      <c r="C72" s="327">
        <v>1.2293704398396701</v>
      </c>
      <c r="D72" s="285">
        <v>1330661502.24</v>
      </c>
      <c r="E72" s="327">
        <v>0.33778704743828902</v>
      </c>
      <c r="F72" s="285">
        <v>1230494912.96</v>
      </c>
      <c r="G72" s="327">
        <v>0.33999181835853198</v>
      </c>
      <c r="H72" s="285">
        <v>1986971495.7</v>
      </c>
      <c r="I72" s="328">
        <v>0.60116183785674204</v>
      </c>
    </row>
    <row r="73" spans="1:9" ht="14.25" thickTop="1" thickBot="1" x14ac:dyDescent="0.25">
      <c r="A73" s="293" t="s">
        <v>555</v>
      </c>
      <c r="B73" s="329">
        <v>169091233983.01001</v>
      </c>
      <c r="C73" s="332">
        <v>31.709595285393</v>
      </c>
      <c r="D73" s="329">
        <v>153774699565.39001</v>
      </c>
      <c r="E73" s="332">
        <v>39.0355485970424</v>
      </c>
      <c r="F73" s="329">
        <v>140253994697.10001</v>
      </c>
      <c r="G73" s="332">
        <v>38.7528710495897</v>
      </c>
      <c r="H73" s="329">
        <v>131787664214.17</v>
      </c>
      <c r="I73" s="333">
        <v>39.872597366036601</v>
      </c>
    </row>
    <row r="74" spans="1:9" ht="14.25" thickTop="1" thickBot="1" x14ac:dyDescent="0.25">
      <c r="A74" s="293" t="s">
        <v>228</v>
      </c>
      <c r="B74" s="329">
        <v>10446241091.34</v>
      </c>
      <c r="C74" s="332">
        <v>1.9589784133535599</v>
      </c>
      <c r="D74" s="329">
        <v>7839759091.1700001</v>
      </c>
      <c r="E74" s="332">
        <v>1.9901147448663199</v>
      </c>
      <c r="F74" s="329">
        <v>7410103270.29</v>
      </c>
      <c r="G74" s="332">
        <v>2.0474481109637099</v>
      </c>
      <c r="H74" s="329">
        <v>5986748016.4899998</v>
      </c>
      <c r="I74" s="333">
        <v>1.81130149484626</v>
      </c>
    </row>
    <row r="75" spans="1:9" ht="14.25" thickTop="1" thickBot="1" x14ac:dyDescent="0.25">
      <c r="A75" s="293" t="s">
        <v>556</v>
      </c>
      <c r="B75" s="329">
        <v>179537475074.35001</v>
      </c>
      <c r="C75" s="332">
        <v>33.668573698746599</v>
      </c>
      <c r="D75" s="329">
        <v>161614458656.56</v>
      </c>
      <c r="E75" s="332">
        <v>41.025663341908803</v>
      </c>
      <c r="F75" s="329">
        <v>147664097967.39001</v>
      </c>
      <c r="G75" s="332">
        <v>40.8003191605534</v>
      </c>
      <c r="H75" s="329">
        <v>137774412230.66</v>
      </c>
      <c r="I75" s="333">
        <v>41.683898860882898</v>
      </c>
    </row>
    <row r="76" spans="1:9" ht="13.5" thickTop="1" x14ac:dyDescent="0.2">
      <c r="A76" s="278" t="s">
        <v>557</v>
      </c>
      <c r="B76" s="285">
        <v>0</v>
      </c>
      <c r="C76" s="286">
        <v>0</v>
      </c>
      <c r="D76" s="285">
        <v>0</v>
      </c>
      <c r="E76" s="286">
        <v>0</v>
      </c>
      <c r="F76" s="285">
        <v>0</v>
      </c>
      <c r="G76" s="286">
        <v>0</v>
      </c>
      <c r="H76" s="285">
        <v>0</v>
      </c>
      <c r="I76" s="287">
        <v>0</v>
      </c>
    </row>
    <row r="77" spans="1:9" ht="13.5" thickBot="1" x14ac:dyDescent="0.25">
      <c r="A77" s="278" t="s">
        <v>558</v>
      </c>
      <c r="B77" s="285">
        <v>14105991014.77</v>
      </c>
      <c r="C77" s="327">
        <v>2.6452895022499501</v>
      </c>
      <c r="D77" s="285">
        <v>10827992620.040001</v>
      </c>
      <c r="E77" s="327">
        <v>2.7486747385791701</v>
      </c>
      <c r="F77" s="285">
        <v>9321013113.6200008</v>
      </c>
      <c r="G77" s="327">
        <v>2.5754419332137499</v>
      </c>
      <c r="H77" s="285">
        <v>8216782402.4499998</v>
      </c>
      <c r="I77" s="328">
        <v>2.4860024519806099</v>
      </c>
    </row>
    <row r="78" spans="1:9" ht="14.25" thickTop="1" thickBot="1" x14ac:dyDescent="0.25">
      <c r="A78" s="293" t="s">
        <v>559</v>
      </c>
      <c r="B78" s="329">
        <v>14105991014.77</v>
      </c>
      <c r="C78" s="332">
        <v>2.6452895022499501</v>
      </c>
      <c r="D78" s="329">
        <v>10827992620.040001</v>
      </c>
      <c r="E78" s="332">
        <v>2.7486747385791701</v>
      </c>
      <c r="F78" s="329">
        <v>9321013113.6200008</v>
      </c>
      <c r="G78" s="332">
        <v>2.5754419332137499</v>
      </c>
      <c r="H78" s="329">
        <v>8216782402.4499998</v>
      </c>
      <c r="I78" s="333">
        <v>2.4860024519806099</v>
      </c>
    </row>
    <row r="79" spans="1:9" ht="13.5" thickTop="1" x14ac:dyDescent="0.2">
      <c r="A79" s="288" t="s">
        <v>560</v>
      </c>
      <c r="B79" s="285"/>
      <c r="C79" s="286"/>
      <c r="D79" s="285"/>
      <c r="E79" s="286"/>
      <c r="F79" s="285"/>
      <c r="G79" s="286"/>
      <c r="H79" s="285"/>
      <c r="I79" s="287"/>
    </row>
    <row r="80" spans="1:9" x14ac:dyDescent="0.2">
      <c r="A80" s="278" t="s">
        <v>561</v>
      </c>
      <c r="B80" s="285">
        <v>43679518860.779999</v>
      </c>
      <c r="C80" s="327">
        <v>8.1911985187546392</v>
      </c>
      <c r="D80" s="285">
        <v>24364073350.189999</v>
      </c>
      <c r="E80" s="327">
        <v>6.18479484577907</v>
      </c>
      <c r="F80" s="285">
        <v>27775793393.580002</v>
      </c>
      <c r="G80" s="327">
        <v>7.67458882013368</v>
      </c>
      <c r="H80" s="285">
        <v>24429311009.919998</v>
      </c>
      <c r="I80" s="328">
        <v>7.3911324526191402</v>
      </c>
    </row>
    <row r="81" spans="1:9" x14ac:dyDescent="0.2">
      <c r="A81" s="278" t="s">
        <v>562</v>
      </c>
      <c r="B81" s="285">
        <v>7691427965.6899996</v>
      </c>
      <c r="C81" s="327">
        <v>1.44236967354138</v>
      </c>
      <c r="D81" s="285">
        <v>4516023950.96</v>
      </c>
      <c r="E81" s="327">
        <v>1.14638801377169</v>
      </c>
      <c r="F81" s="285">
        <v>4410523097.8900003</v>
      </c>
      <c r="G81" s="327">
        <v>1.2186493029513801</v>
      </c>
      <c r="H81" s="285">
        <v>4110746790.1799998</v>
      </c>
      <c r="I81" s="328">
        <v>1.24371391371053</v>
      </c>
    </row>
    <row r="82" spans="1:9" x14ac:dyDescent="0.2">
      <c r="A82" s="278" t="s">
        <v>563</v>
      </c>
      <c r="B82" s="285">
        <v>17771358977.369999</v>
      </c>
      <c r="C82" s="327">
        <v>3.3326541392468698</v>
      </c>
      <c r="D82" s="285">
        <v>5842374175.71</v>
      </c>
      <c r="E82" s="327">
        <v>1.4830806478737699</v>
      </c>
      <c r="F82" s="285">
        <v>5296697774.5200005</v>
      </c>
      <c r="G82" s="327">
        <v>1.46350374039554</v>
      </c>
      <c r="H82" s="285">
        <v>4083549411.5</v>
      </c>
      <c r="I82" s="328">
        <v>1.23548529735265</v>
      </c>
    </row>
    <row r="83" spans="1:9" x14ac:dyDescent="0.2">
      <c r="A83" s="278" t="s">
        <v>564</v>
      </c>
      <c r="B83" s="285">
        <v>0</v>
      </c>
      <c r="C83" s="286">
        <v>0</v>
      </c>
      <c r="D83" s="285">
        <v>0</v>
      </c>
      <c r="E83" s="286">
        <v>0</v>
      </c>
      <c r="F83" s="285">
        <v>0</v>
      </c>
      <c r="G83" s="286">
        <v>0</v>
      </c>
      <c r="H83" s="285">
        <v>0</v>
      </c>
      <c r="I83" s="287">
        <v>0</v>
      </c>
    </row>
    <row r="84" spans="1:9" x14ac:dyDescent="0.2">
      <c r="A84" s="278" t="s">
        <v>565</v>
      </c>
      <c r="B84" s="285">
        <v>95297752830.690002</v>
      </c>
      <c r="C84" s="327">
        <v>17.871140346472501</v>
      </c>
      <c r="D84" s="285">
        <v>62160964795.529999</v>
      </c>
      <c r="E84" s="327">
        <v>15.7794966855593</v>
      </c>
      <c r="F84" s="285">
        <v>58783831747.669998</v>
      </c>
      <c r="G84" s="327">
        <v>16.2422628777028</v>
      </c>
      <c r="H84" s="285">
        <v>54606245017.010002</v>
      </c>
      <c r="I84" s="328">
        <v>16.5212186908179</v>
      </c>
    </row>
    <row r="85" spans="1:9" x14ac:dyDescent="0.2">
      <c r="A85" s="278" t="s">
        <v>566</v>
      </c>
      <c r="B85" s="285">
        <v>36006171759.900002</v>
      </c>
      <c r="C85" s="327">
        <v>6.75221954082786</v>
      </c>
      <c r="D85" s="285">
        <v>24717890283.259998</v>
      </c>
      <c r="E85" s="327">
        <v>6.2746109086577198</v>
      </c>
      <c r="F85" s="285">
        <v>22613851468.189999</v>
      </c>
      <c r="G85" s="327">
        <v>6.24831878602786</v>
      </c>
      <c r="H85" s="285">
        <v>21556975115.630001</v>
      </c>
      <c r="I85" s="328">
        <v>6.5221020065910498</v>
      </c>
    </row>
    <row r="86" spans="1:9" x14ac:dyDescent="0.2">
      <c r="A86" s="278" t="s">
        <v>567</v>
      </c>
      <c r="B86" s="285">
        <v>7300386980.8100004</v>
      </c>
      <c r="C86" s="327">
        <v>1.36903795149722</v>
      </c>
      <c r="D86" s="285">
        <v>2097400943.4300001</v>
      </c>
      <c r="E86" s="327">
        <v>0.53242306235122405</v>
      </c>
      <c r="F86" s="285">
        <v>1778052632.01</v>
      </c>
      <c r="G86" s="327">
        <v>0.49128471895918002</v>
      </c>
      <c r="H86" s="285">
        <v>2522099697.8400002</v>
      </c>
      <c r="I86" s="328">
        <v>0.76306584814760103</v>
      </c>
    </row>
    <row r="87" spans="1:9" x14ac:dyDescent="0.2">
      <c r="A87" s="278" t="s">
        <v>568</v>
      </c>
      <c r="B87" s="285">
        <v>6672287939.5</v>
      </c>
      <c r="C87" s="327">
        <v>1.25125084964731</v>
      </c>
      <c r="D87" s="285">
        <v>1947051680.1099999</v>
      </c>
      <c r="E87" s="327">
        <v>0.49425705720574398</v>
      </c>
      <c r="F87" s="285">
        <v>370537491.94999999</v>
      </c>
      <c r="G87" s="327">
        <v>0.102381338054492</v>
      </c>
      <c r="H87" s="285">
        <v>2227581201.9899998</v>
      </c>
      <c r="I87" s="328">
        <v>0.67395874186492499</v>
      </c>
    </row>
    <row r="88" spans="1:9" ht="13.5" thickBot="1" x14ac:dyDescent="0.25">
      <c r="A88" s="278" t="s">
        <v>569</v>
      </c>
      <c r="B88" s="285">
        <v>7408958397.7299995</v>
      </c>
      <c r="C88" s="327">
        <v>1.38939829549022</v>
      </c>
      <c r="D88" s="285">
        <v>4507717790.9799995</v>
      </c>
      <c r="E88" s="327">
        <v>1.1442795036430999</v>
      </c>
      <c r="F88" s="285">
        <v>3904148947.5799999</v>
      </c>
      <c r="G88" s="327">
        <v>1.0787356256818801</v>
      </c>
      <c r="H88" s="285">
        <v>3722747121.71</v>
      </c>
      <c r="I88" s="328">
        <v>1.1263239087255501</v>
      </c>
    </row>
    <row r="89" spans="1:9" ht="14.25" thickTop="1" thickBot="1" x14ac:dyDescent="0.25">
      <c r="A89" s="293" t="s">
        <v>570</v>
      </c>
      <c r="B89" s="329">
        <v>221827863712.47</v>
      </c>
      <c r="C89" s="332">
        <v>41.599269315477997</v>
      </c>
      <c r="D89" s="329">
        <v>130153496970.17</v>
      </c>
      <c r="E89" s="332">
        <v>33.039330724841697</v>
      </c>
      <c r="F89" s="329">
        <v>124933436553.39</v>
      </c>
      <c r="G89" s="332">
        <v>34.519725209906802</v>
      </c>
      <c r="H89" s="329">
        <v>117259255365.78</v>
      </c>
      <c r="I89" s="333">
        <v>35.477000859829403</v>
      </c>
    </row>
    <row r="90" spans="1:9" ht="14.25" thickTop="1" thickBot="1" x14ac:dyDescent="0.25">
      <c r="A90" s="293" t="s">
        <v>1027</v>
      </c>
      <c r="B90" s="329">
        <v>10806990249</v>
      </c>
      <c r="C90" s="332">
        <v>2.0266295240557</v>
      </c>
      <c r="D90" s="329">
        <v>9001542181.3700008</v>
      </c>
      <c r="E90" s="332">
        <v>2.2850321819017898</v>
      </c>
      <c r="F90" s="329">
        <v>9018976858.5300007</v>
      </c>
      <c r="G90" s="332">
        <v>2.4919878250360701</v>
      </c>
      <c r="H90" s="329">
        <v>11576884647.68</v>
      </c>
      <c r="I90" s="333">
        <v>3.5026074941266199</v>
      </c>
    </row>
    <row r="91" spans="1:9" ht="14.25" thickTop="1" thickBot="1" x14ac:dyDescent="0.25">
      <c r="A91" s="293" t="s">
        <v>572</v>
      </c>
      <c r="B91" s="329">
        <v>232634853961.47</v>
      </c>
      <c r="C91" s="332">
        <v>43.625898839533697</v>
      </c>
      <c r="D91" s="329">
        <v>139155039151.54001</v>
      </c>
      <c r="E91" s="332">
        <v>35.324362906743502</v>
      </c>
      <c r="F91" s="329">
        <v>133952413411.92</v>
      </c>
      <c r="G91" s="332">
        <v>37.0117130349429</v>
      </c>
      <c r="H91" s="329">
        <v>128836140013.46001</v>
      </c>
      <c r="I91" s="333">
        <v>38.979608353956003</v>
      </c>
    </row>
    <row r="92" spans="1:9" ht="13.5" thickTop="1" x14ac:dyDescent="0.2">
      <c r="A92" s="278" t="s">
        <v>230</v>
      </c>
      <c r="B92" s="285">
        <v>22256565438.169998</v>
      </c>
      <c r="C92" s="327">
        <v>4.1737626833934396</v>
      </c>
      <c r="D92" s="285">
        <v>10890518087.120001</v>
      </c>
      <c r="E92" s="327">
        <v>2.7645467637930201</v>
      </c>
      <c r="F92" s="285">
        <v>9690333802.0900002</v>
      </c>
      <c r="G92" s="327">
        <v>2.6774870624603899</v>
      </c>
      <c r="H92" s="285">
        <v>5120423043.0600004</v>
      </c>
      <c r="I92" s="328">
        <v>1.5491932993661399</v>
      </c>
    </row>
    <row r="93" spans="1:9" x14ac:dyDescent="0.2">
      <c r="A93" s="278" t="s">
        <v>573</v>
      </c>
      <c r="B93" s="285">
        <v>0</v>
      </c>
      <c r="C93" s="286">
        <v>0</v>
      </c>
      <c r="D93" s="285">
        <v>0</v>
      </c>
      <c r="E93" s="286">
        <v>0</v>
      </c>
      <c r="F93" s="285">
        <v>0</v>
      </c>
      <c r="G93" s="286">
        <v>0</v>
      </c>
      <c r="H93" s="285">
        <v>0</v>
      </c>
      <c r="I93" s="287">
        <v>0</v>
      </c>
    </row>
    <row r="94" spans="1:9" ht="13.5" thickBot="1" x14ac:dyDescent="0.25">
      <c r="A94" s="278" t="s">
        <v>574</v>
      </c>
      <c r="B94" s="285">
        <v>79990777986.679993</v>
      </c>
      <c r="C94" s="327">
        <v>15.000630942087801</v>
      </c>
      <c r="D94" s="285">
        <v>67591060873.489998</v>
      </c>
      <c r="E94" s="327">
        <v>17.157920964305401</v>
      </c>
      <c r="F94" s="285">
        <v>60441732151.089996</v>
      </c>
      <c r="G94" s="327">
        <v>16.7003489428131</v>
      </c>
      <c r="H94" s="285">
        <v>50411817205.360001</v>
      </c>
      <c r="I94" s="328">
        <v>15.252186931949799</v>
      </c>
    </row>
    <row r="95" spans="1:9" ht="14.25" thickTop="1" thickBot="1" x14ac:dyDescent="0.25">
      <c r="A95" s="293" t="s">
        <v>233</v>
      </c>
      <c r="B95" s="329">
        <v>102247343424.85001</v>
      </c>
      <c r="C95" s="332">
        <v>19.174393625481201</v>
      </c>
      <c r="D95" s="329">
        <v>78481578960.610001</v>
      </c>
      <c r="E95" s="332">
        <v>19.9224677280984</v>
      </c>
      <c r="F95" s="329">
        <v>70132065953.179993</v>
      </c>
      <c r="G95" s="332">
        <v>19.377836005273501</v>
      </c>
      <c r="H95" s="329">
        <v>55532240248.419998</v>
      </c>
      <c r="I95" s="333">
        <v>16.8013802313159</v>
      </c>
    </row>
    <row r="96" spans="1:9" ht="14.25" thickTop="1" thickBot="1" x14ac:dyDescent="0.25">
      <c r="A96" s="278"/>
      <c r="I96" s="280"/>
    </row>
    <row r="97" spans="1:9" s="299" customFormat="1" ht="13.5" thickTop="1" x14ac:dyDescent="0.2">
      <c r="A97" s="300" t="s">
        <v>234</v>
      </c>
      <c r="B97" s="334">
        <v>411974</v>
      </c>
      <c r="C97" s="334"/>
      <c r="D97" s="334">
        <v>321657</v>
      </c>
      <c r="E97" s="334"/>
      <c r="F97" s="334">
        <v>307743</v>
      </c>
      <c r="G97" s="334"/>
      <c r="H97" s="334">
        <v>296036</v>
      </c>
      <c r="I97" s="335"/>
    </row>
    <row r="98" spans="1:9" s="299" customFormat="1" ht="13.5" thickBot="1" x14ac:dyDescent="0.25">
      <c r="A98" s="303" t="s">
        <v>576</v>
      </c>
      <c r="B98" s="336">
        <v>1294383.1200000001</v>
      </c>
      <c r="C98" s="336"/>
      <c r="D98" s="336">
        <v>1224705.29</v>
      </c>
      <c r="E98" s="336"/>
      <c r="F98" s="336">
        <v>1176042.92</v>
      </c>
      <c r="G98" s="336"/>
      <c r="H98" s="336">
        <v>1116492.23</v>
      </c>
      <c r="I98" s="337"/>
    </row>
    <row r="99" spans="1:9" ht="14.25" thickTop="1" thickBot="1" x14ac:dyDescent="0.25">
      <c r="A99" s="278"/>
      <c r="I99" s="280"/>
    </row>
    <row r="100" spans="1:9" ht="13.5" thickTop="1" x14ac:dyDescent="0.2">
      <c r="A100" s="284" t="s">
        <v>577</v>
      </c>
      <c r="B100" s="338"/>
      <c r="C100" s="339"/>
      <c r="D100" s="338"/>
      <c r="E100" s="339"/>
      <c r="F100" s="338"/>
      <c r="G100" s="339"/>
      <c r="H100" s="338"/>
      <c r="I100" s="340"/>
    </row>
    <row r="101" spans="1:9" ht="13.5" thickBot="1" x14ac:dyDescent="0.25">
      <c r="A101" s="309"/>
      <c r="B101" s="341"/>
      <c r="C101" s="342"/>
      <c r="D101" s="341"/>
      <c r="E101" s="342"/>
      <c r="F101" s="341"/>
      <c r="G101" s="342"/>
      <c r="H101" s="341"/>
      <c r="I101" s="343"/>
    </row>
    <row r="102" spans="1:9" ht="13.5" thickTop="1" x14ac:dyDescent="0.2">
      <c r="A102" s="278" t="s">
        <v>578</v>
      </c>
      <c r="B102" s="285">
        <v>48585147843.940002</v>
      </c>
      <c r="C102" s="327">
        <v>9.11114869010372</v>
      </c>
      <c r="D102" s="285">
        <v>33202228197.540001</v>
      </c>
      <c r="E102" s="327">
        <v>8.4283513217597701</v>
      </c>
      <c r="F102" s="285">
        <v>34452122550.019997</v>
      </c>
      <c r="G102" s="327">
        <v>9.51929152142141</v>
      </c>
      <c r="H102" s="285">
        <v>37630364505.769997</v>
      </c>
      <c r="I102" s="328">
        <v>11.385135184105</v>
      </c>
    </row>
    <row r="103" spans="1:9" x14ac:dyDescent="0.2">
      <c r="A103" s="278" t="s">
        <v>579</v>
      </c>
      <c r="B103" s="285">
        <v>14053210481.969999</v>
      </c>
      <c r="C103" s="327">
        <v>2.63539159509881</v>
      </c>
      <c r="D103" s="285">
        <v>14902991798.68</v>
      </c>
      <c r="E103" s="327">
        <v>3.7831090695860601</v>
      </c>
      <c r="F103" s="285">
        <v>12055864380.52</v>
      </c>
      <c r="G103" s="327">
        <v>3.3310948378947902</v>
      </c>
      <c r="H103" s="285">
        <v>17519351964.459999</v>
      </c>
      <c r="I103" s="328">
        <v>5.3005117827840502</v>
      </c>
    </row>
    <row r="104" spans="1:9" x14ac:dyDescent="0.2">
      <c r="A104" s="278" t="s">
        <v>580</v>
      </c>
      <c r="B104" s="285">
        <v>10436282257.85</v>
      </c>
      <c r="C104" s="327">
        <v>1.95711083824607</v>
      </c>
      <c r="D104" s="285">
        <v>5863962743.9700003</v>
      </c>
      <c r="E104" s="327">
        <v>1.48856088362019</v>
      </c>
      <c r="F104" s="285">
        <v>8229986600.6300001</v>
      </c>
      <c r="G104" s="327">
        <v>2.2739859222039001</v>
      </c>
      <c r="H104" s="285">
        <v>4727839989.3500004</v>
      </c>
      <c r="I104" s="328">
        <v>1.4304165828453199</v>
      </c>
    </row>
    <row r="105" spans="1:9" x14ac:dyDescent="0.2">
      <c r="A105" s="278" t="s">
        <v>581</v>
      </c>
      <c r="B105" s="285">
        <v>14209872269.18</v>
      </c>
      <c r="C105" s="327">
        <v>2.6647703023924998</v>
      </c>
      <c r="D105" s="285">
        <v>8466371410.2600002</v>
      </c>
      <c r="E105" s="327">
        <v>2.1491796346204501</v>
      </c>
      <c r="F105" s="285">
        <v>7718415779.3199997</v>
      </c>
      <c r="G105" s="327">
        <v>2.13263637908554</v>
      </c>
      <c r="H105" s="285">
        <v>8972555202.0400009</v>
      </c>
      <c r="I105" s="328">
        <v>2.7146628863083802</v>
      </c>
    </row>
    <row r="106" spans="1:9" x14ac:dyDescent="0.2">
      <c r="A106" s="278" t="s">
        <v>582</v>
      </c>
      <c r="B106" s="285">
        <v>44198179195.440002</v>
      </c>
      <c r="C106" s="327">
        <v>8.2884626341984209</v>
      </c>
      <c r="D106" s="285">
        <v>24308904715.5</v>
      </c>
      <c r="E106" s="327">
        <v>6.1707903448659804</v>
      </c>
      <c r="F106" s="285">
        <v>22546719977.240002</v>
      </c>
      <c r="G106" s="327">
        <v>6.2297700237072604</v>
      </c>
      <c r="H106" s="285">
        <v>17054689215.25</v>
      </c>
      <c r="I106" s="328">
        <v>5.1599272233662798</v>
      </c>
    </row>
    <row r="107" spans="1:9" x14ac:dyDescent="0.2">
      <c r="A107" s="278" t="s">
        <v>583</v>
      </c>
      <c r="B107" s="285">
        <v>52707871780.449997</v>
      </c>
      <c r="C107" s="327">
        <v>9.8842810661633198</v>
      </c>
      <c r="D107" s="285">
        <v>19077556413.18</v>
      </c>
      <c r="E107" s="327">
        <v>4.84281798361007</v>
      </c>
      <c r="F107" s="285">
        <v>18031985115.57</v>
      </c>
      <c r="G107" s="327">
        <v>4.9823264960185396</v>
      </c>
      <c r="H107" s="285">
        <v>17087250653.99</v>
      </c>
      <c r="I107" s="328">
        <v>5.1697787458458704</v>
      </c>
    </row>
    <row r="108" spans="1:9" x14ac:dyDescent="0.2">
      <c r="A108" s="278" t="s">
        <v>584</v>
      </c>
      <c r="B108" s="285">
        <v>29655503374.18</v>
      </c>
      <c r="C108" s="327">
        <v>5.56128184666475</v>
      </c>
      <c r="D108" s="285">
        <v>19684278642.169998</v>
      </c>
      <c r="E108" s="327">
        <v>4.9968337945437398</v>
      </c>
      <c r="F108" s="285">
        <v>18402257368.630001</v>
      </c>
      <c r="G108" s="327">
        <v>5.08463454725847</v>
      </c>
      <c r="H108" s="285">
        <v>16114867682.51</v>
      </c>
      <c r="I108" s="328">
        <v>4.8755825102679804</v>
      </c>
    </row>
    <row r="109" spans="1:9" ht="13.5" thickBot="1" x14ac:dyDescent="0.25">
      <c r="A109" s="278" t="s">
        <v>585</v>
      </c>
      <c r="B109" s="285">
        <v>18788786758.459999</v>
      </c>
      <c r="C109" s="327">
        <v>3.5234518666661399</v>
      </c>
      <c r="D109" s="285">
        <v>13648745230.24</v>
      </c>
      <c r="E109" s="327">
        <v>3.4647198741372001</v>
      </c>
      <c r="F109" s="285">
        <v>12515061639.99</v>
      </c>
      <c r="G109" s="327">
        <v>3.4579733073529901</v>
      </c>
      <c r="H109" s="285">
        <v>9729220800.0900002</v>
      </c>
      <c r="I109" s="328">
        <v>2.9435934384331102</v>
      </c>
    </row>
    <row r="110" spans="1:9" ht="14.25" thickTop="1" thickBot="1" x14ac:dyDescent="0.25">
      <c r="A110" s="293" t="s">
        <v>14</v>
      </c>
      <c r="B110" s="329">
        <v>232634853961.47</v>
      </c>
      <c r="C110" s="332">
        <v>43.625898839533697</v>
      </c>
      <c r="D110" s="329">
        <v>139155039151.54001</v>
      </c>
      <c r="E110" s="332">
        <v>35.324362906743502</v>
      </c>
      <c r="F110" s="329">
        <v>133952413411.92</v>
      </c>
      <c r="G110" s="332">
        <v>37.0117130349429</v>
      </c>
      <c r="H110" s="329">
        <v>128836140013.46001</v>
      </c>
      <c r="I110" s="333">
        <v>38.979608353956003</v>
      </c>
    </row>
    <row r="111" spans="1:9" ht="14.25" thickTop="1" thickBot="1" x14ac:dyDescent="0.25">
      <c r="A111" s="278"/>
      <c r="I111" s="280"/>
    </row>
    <row r="112" spans="1:9" ht="13.5" thickTop="1" x14ac:dyDescent="0.2">
      <c r="A112" s="277" t="s">
        <v>15</v>
      </c>
      <c r="B112" s="338">
        <v>74536658452.130005</v>
      </c>
      <c r="C112" s="339"/>
      <c r="D112" s="338">
        <v>47717916458.400002</v>
      </c>
      <c r="E112" s="339"/>
      <c r="F112" s="338">
        <v>51119342002.599998</v>
      </c>
      <c r="G112" s="339"/>
      <c r="H112" s="338">
        <v>46364950111.099998</v>
      </c>
      <c r="I112" s="340"/>
    </row>
    <row r="113" spans="1:9" ht="13.5" thickBot="1" x14ac:dyDescent="0.25">
      <c r="A113" s="278" t="s">
        <v>16</v>
      </c>
      <c r="B113" s="285">
        <v>43753768001.589996</v>
      </c>
      <c r="C113" s="286"/>
      <c r="D113" s="285">
        <v>29968384647.369999</v>
      </c>
      <c r="E113" s="286"/>
      <c r="F113" s="285">
        <v>30126437512.110001</v>
      </c>
      <c r="G113" s="286"/>
      <c r="H113" s="285">
        <v>29790012577.84</v>
      </c>
      <c r="I113" s="287"/>
    </row>
    <row r="114" spans="1:9" ht="14.25" thickTop="1" thickBot="1" x14ac:dyDescent="0.25">
      <c r="A114" s="293" t="s">
        <v>2136</v>
      </c>
      <c r="B114" s="329">
        <v>30782890450.540001</v>
      </c>
      <c r="C114" s="330"/>
      <c r="D114" s="329">
        <v>17749531811.029999</v>
      </c>
      <c r="E114" s="330"/>
      <c r="F114" s="329">
        <v>20992904490.490002</v>
      </c>
      <c r="G114" s="330"/>
      <c r="H114" s="329">
        <v>16574937533.26</v>
      </c>
      <c r="I114" s="331"/>
    </row>
    <row r="115" spans="1:9" ht="13.5" thickTop="1" x14ac:dyDescent="0.2"/>
    <row r="117" spans="1:9" ht="13.5" thickBot="1" x14ac:dyDescent="0.25"/>
    <row r="118" spans="1:9" ht="13.5" thickTop="1" x14ac:dyDescent="0.2">
      <c r="A118" s="315"/>
      <c r="B118" s="316"/>
      <c r="C118" s="317"/>
      <c r="D118" s="316"/>
      <c r="E118" s="317"/>
      <c r="F118" s="316"/>
      <c r="G118" s="317"/>
      <c r="H118" s="316"/>
      <c r="I118" s="318"/>
    </row>
    <row r="119" spans="1:9" x14ac:dyDescent="0.2">
      <c r="A119" s="319"/>
      <c r="B119" s="433" t="s">
        <v>2137</v>
      </c>
      <c r="C119" s="433"/>
      <c r="D119" s="433"/>
      <c r="E119" s="433"/>
      <c r="F119" s="433"/>
      <c r="G119" s="433"/>
      <c r="H119" s="433"/>
      <c r="I119" s="434"/>
    </row>
    <row r="120" spans="1:9" x14ac:dyDescent="0.2">
      <c r="A120" s="319"/>
      <c r="B120" s="320"/>
      <c r="C120" s="321"/>
      <c r="D120" s="320"/>
      <c r="E120" s="321"/>
      <c r="F120" s="320"/>
      <c r="G120" s="321"/>
      <c r="H120" s="320"/>
      <c r="I120" s="322"/>
    </row>
    <row r="121" spans="1:9" x14ac:dyDescent="0.2">
      <c r="A121" s="278"/>
      <c r="B121" s="429" t="s">
        <v>3</v>
      </c>
      <c r="C121" s="430"/>
      <c r="D121" s="429" t="s">
        <v>6</v>
      </c>
      <c r="E121" s="431"/>
      <c r="F121" s="429" t="s">
        <v>7</v>
      </c>
      <c r="G121" s="431"/>
      <c r="H121" s="429" t="s">
        <v>8</v>
      </c>
      <c r="I121" s="432"/>
    </row>
    <row r="122" spans="1:9" ht="13.5" thickBot="1" x14ac:dyDescent="0.25">
      <c r="A122" s="309"/>
      <c r="B122" s="323" t="s">
        <v>4</v>
      </c>
      <c r="C122" s="324" t="s">
        <v>5</v>
      </c>
      <c r="D122" s="323" t="s">
        <v>4</v>
      </c>
      <c r="E122" s="325" t="s">
        <v>5</v>
      </c>
      <c r="F122" s="323" t="s">
        <v>4</v>
      </c>
      <c r="G122" s="325" t="s">
        <v>5</v>
      </c>
      <c r="H122" s="323" t="s">
        <v>4</v>
      </c>
      <c r="I122" s="326" t="s">
        <v>5</v>
      </c>
    </row>
    <row r="123" spans="1:9" ht="13.5" thickTop="1" x14ac:dyDescent="0.2">
      <c r="A123" s="288" t="s">
        <v>159</v>
      </c>
      <c r="B123" s="285"/>
      <c r="C123" s="286"/>
      <c r="D123" s="285"/>
      <c r="E123" s="286"/>
      <c r="F123" s="285"/>
      <c r="G123" s="286"/>
      <c r="H123" s="285"/>
      <c r="I123" s="287"/>
    </row>
    <row r="124" spans="1:9" x14ac:dyDescent="0.2">
      <c r="A124" s="278" t="s">
        <v>2134</v>
      </c>
      <c r="B124" s="285">
        <v>707065652.08000004</v>
      </c>
      <c r="C124" s="327">
        <v>1.4343442383438501</v>
      </c>
      <c r="D124" s="285">
        <v>503397996.12</v>
      </c>
      <c r="E124" s="327">
        <v>1.07253395762218</v>
      </c>
      <c r="F124" s="285">
        <v>459573311.82999998</v>
      </c>
      <c r="G124" s="327">
        <v>1.0120622816239999</v>
      </c>
      <c r="H124" s="285">
        <v>662230428</v>
      </c>
      <c r="I124" s="328">
        <v>1.6384366381739099</v>
      </c>
    </row>
    <row r="125" spans="1:9" x14ac:dyDescent="0.2">
      <c r="A125" s="278" t="s">
        <v>538</v>
      </c>
      <c r="B125" s="285">
        <v>1519163485.8499999</v>
      </c>
      <c r="C125" s="327">
        <v>3.0817554022335298</v>
      </c>
      <c r="D125" s="285">
        <v>1836174145.0699999</v>
      </c>
      <c r="E125" s="327">
        <v>3.9121314305470598</v>
      </c>
      <c r="F125" s="285">
        <v>1938261900.47</v>
      </c>
      <c r="G125" s="327">
        <v>4.2683979049248499</v>
      </c>
      <c r="H125" s="285">
        <v>1771682538.9000001</v>
      </c>
      <c r="I125" s="328">
        <v>4.3833527730120299</v>
      </c>
    </row>
    <row r="126" spans="1:9" x14ac:dyDescent="0.2">
      <c r="A126" s="278" t="s">
        <v>539</v>
      </c>
      <c r="B126" s="285">
        <v>46610376303.669998</v>
      </c>
      <c r="C126" s="327">
        <v>94.5532066245013</v>
      </c>
      <c r="D126" s="285">
        <v>43896246993.209999</v>
      </c>
      <c r="E126" s="327">
        <v>93.524836958559405</v>
      </c>
      <c r="F126" s="285">
        <v>42270223591.019997</v>
      </c>
      <c r="G126" s="327">
        <v>93.086560579281993</v>
      </c>
      <c r="H126" s="285">
        <v>37396277124.059998</v>
      </c>
      <c r="I126" s="328">
        <v>92.522825863514996</v>
      </c>
    </row>
    <row r="127" spans="1:9" x14ac:dyDescent="0.2">
      <c r="A127" s="278" t="s">
        <v>165</v>
      </c>
      <c r="B127" s="285">
        <v>458789149.06</v>
      </c>
      <c r="C127" s="327">
        <v>0.93069373492128704</v>
      </c>
      <c r="D127" s="285">
        <v>699570886.82000005</v>
      </c>
      <c r="E127" s="327">
        <v>1.4904976532712599</v>
      </c>
      <c r="F127" s="285">
        <v>741529141.46000004</v>
      </c>
      <c r="G127" s="327">
        <v>1.6329792341690701</v>
      </c>
      <c r="H127" s="285">
        <v>588243711.76999998</v>
      </c>
      <c r="I127" s="328">
        <v>1.45538472529895</v>
      </c>
    </row>
    <row r="128" spans="1:9" ht="13.5" thickBot="1" x14ac:dyDescent="0.25">
      <c r="A128" s="278" t="s">
        <v>2135</v>
      </c>
      <c r="B128" s="285">
        <v>0</v>
      </c>
      <c r="C128" s="286">
        <v>0</v>
      </c>
      <c r="D128" s="285">
        <v>0</v>
      </c>
      <c r="E128" s="286">
        <v>0</v>
      </c>
      <c r="F128" s="285">
        <v>0</v>
      </c>
      <c r="G128" s="286">
        <v>0</v>
      </c>
      <c r="H128" s="285">
        <v>0</v>
      </c>
      <c r="I128" s="287">
        <v>0</v>
      </c>
    </row>
    <row r="129" spans="1:9" ht="14.25" thickTop="1" thickBot="1" x14ac:dyDescent="0.25">
      <c r="A129" s="293" t="s">
        <v>2</v>
      </c>
      <c r="B129" s="329">
        <v>49295394591</v>
      </c>
      <c r="C129" s="330">
        <v>100</v>
      </c>
      <c r="D129" s="329">
        <v>46935390021</v>
      </c>
      <c r="E129" s="330">
        <v>100</v>
      </c>
      <c r="F129" s="329">
        <v>45409587945</v>
      </c>
      <c r="G129" s="330">
        <v>100</v>
      </c>
      <c r="H129" s="329">
        <v>40418433803</v>
      </c>
      <c r="I129" s="331">
        <v>99.999999999999901</v>
      </c>
    </row>
    <row r="130" spans="1:9" ht="13.5" thickTop="1" x14ac:dyDescent="0.2">
      <c r="A130" s="288" t="s">
        <v>166</v>
      </c>
      <c r="B130" s="285"/>
      <c r="C130" s="286"/>
      <c r="D130" s="285"/>
      <c r="E130" s="286"/>
      <c r="F130" s="285"/>
      <c r="G130" s="286"/>
      <c r="H130" s="285"/>
      <c r="I130" s="287"/>
    </row>
    <row r="131" spans="1:9" x14ac:dyDescent="0.2">
      <c r="A131" s="278" t="s">
        <v>542</v>
      </c>
      <c r="B131" s="285">
        <v>0</v>
      </c>
      <c r="C131" s="286">
        <v>0</v>
      </c>
      <c r="D131" s="285">
        <v>8820000</v>
      </c>
      <c r="E131" s="327">
        <v>1.8791790152403901E-2</v>
      </c>
      <c r="F131" s="285">
        <v>9390000</v>
      </c>
      <c r="G131" s="327">
        <v>2.06784523379041E-2</v>
      </c>
      <c r="H131" s="285">
        <v>14063348.73</v>
      </c>
      <c r="I131" s="328">
        <v>3.4794393069852401E-2</v>
      </c>
    </row>
    <row r="132" spans="1:9" x14ac:dyDescent="0.2">
      <c r="A132" s="278" t="s">
        <v>543</v>
      </c>
      <c r="B132" s="285">
        <v>0</v>
      </c>
      <c r="C132" s="286">
        <v>0</v>
      </c>
      <c r="D132" s="285">
        <v>0</v>
      </c>
      <c r="E132" s="286">
        <v>0</v>
      </c>
      <c r="F132" s="285">
        <v>0</v>
      </c>
      <c r="G132" s="286">
        <v>0</v>
      </c>
      <c r="H132" s="285">
        <v>0</v>
      </c>
      <c r="I132" s="287">
        <v>0</v>
      </c>
    </row>
    <row r="133" spans="1:9" x14ac:dyDescent="0.2">
      <c r="A133" s="278" t="s">
        <v>544</v>
      </c>
      <c r="B133" s="285">
        <v>27964008</v>
      </c>
      <c r="C133" s="327">
        <v>5.6727425010405202E-2</v>
      </c>
      <c r="D133" s="285">
        <v>30231360</v>
      </c>
      <c r="E133" s="327">
        <v>6.4410586524011104E-2</v>
      </c>
      <c r="F133" s="285">
        <v>24940872</v>
      </c>
      <c r="G133" s="327">
        <v>5.4924242057270201E-2</v>
      </c>
      <c r="H133" s="285">
        <v>52492632</v>
      </c>
      <c r="I133" s="328">
        <v>0.12987299868223601</v>
      </c>
    </row>
    <row r="134" spans="1:9" x14ac:dyDescent="0.2">
      <c r="A134" s="278" t="s">
        <v>545</v>
      </c>
      <c r="B134" s="285">
        <v>29902615</v>
      </c>
      <c r="C134" s="327">
        <v>6.0660058101382197E-2</v>
      </c>
      <c r="D134" s="285">
        <v>24684854</v>
      </c>
      <c r="E134" s="327">
        <v>5.25932648878377E-2</v>
      </c>
      <c r="F134" s="285">
        <v>21930167</v>
      </c>
      <c r="G134" s="327">
        <v>4.82941334474737E-2</v>
      </c>
      <c r="H134" s="285">
        <v>111517550.23999999</v>
      </c>
      <c r="I134" s="328">
        <v>0.27590764843655902</v>
      </c>
    </row>
    <row r="135" spans="1:9" x14ac:dyDescent="0.2">
      <c r="A135" s="278" t="s">
        <v>546</v>
      </c>
      <c r="B135" s="285">
        <v>69543965.260000005</v>
      </c>
      <c r="C135" s="327">
        <v>0.141075988614109</v>
      </c>
      <c r="D135" s="285">
        <v>75765084.299999997</v>
      </c>
      <c r="E135" s="327">
        <v>0.16142421372389901</v>
      </c>
      <c r="F135" s="285">
        <v>74131334.25</v>
      </c>
      <c r="G135" s="327">
        <v>0.163250400642584</v>
      </c>
      <c r="H135" s="285">
        <v>209273030.81999999</v>
      </c>
      <c r="I135" s="328">
        <v>0.51776630396268497</v>
      </c>
    </row>
    <row r="136" spans="1:9" x14ac:dyDescent="0.2">
      <c r="A136" s="278" t="s">
        <v>547</v>
      </c>
      <c r="B136" s="285">
        <v>2974500</v>
      </c>
      <c r="C136" s="327">
        <v>6.0340322350590902E-3</v>
      </c>
      <c r="D136" s="285">
        <v>0</v>
      </c>
      <c r="E136" s="286">
        <v>0</v>
      </c>
      <c r="F136" s="285">
        <v>0</v>
      </c>
      <c r="G136" s="286">
        <v>0</v>
      </c>
      <c r="H136" s="285">
        <v>0</v>
      </c>
      <c r="I136" s="287">
        <v>0</v>
      </c>
    </row>
    <row r="137" spans="1:9" x14ac:dyDescent="0.2">
      <c r="A137" s="278" t="s">
        <v>548</v>
      </c>
      <c r="B137" s="285">
        <v>2313900</v>
      </c>
      <c r="C137" s="327">
        <v>4.6939476176511103E-3</v>
      </c>
      <c r="D137" s="285">
        <v>0</v>
      </c>
      <c r="E137" s="286">
        <v>0</v>
      </c>
      <c r="F137" s="285">
        <v>0</v>
      </c>
      <c r="G137" s="286">
        <v>0</v>
      </c>
      <c r="H137" s="285">
        <v>0</v>
      </c>
      <c r="I137" s="287">
        <v>0</v>
      </c>
    </row>
    <row r="138" spans="1:9" x14ac:dyDescent="0.2">
      <c r="A138" s="278" t="s">
        <v>549</v>
      </c>
      <c r="B138" s="285">
        <v>0</v>
      </c>
      <c r="C138" s="286">
        <v>0</v>
      </c>
      <c r="D138" s="285">
        <v>0</v>
      </c>
      <c r="E138" s="286">
        <v>0</v>
      </c>
      <c r="F138" s="285">
        <v>0</v>
      </c>
      <c r="G138" s="286">
        <v>0</v>
      </c>
      <c r="H138" s="285">
        <v>0</v>
      </c>
      <c r="I138" s="287">
        <v>0</v>
      </c>
    </row>
    <row r="139" spans="1:9" x14ac:dyDescent="0.2">
      <c r="A139" s="278" t="s">
        <v>550</v>
      </c>
      <c r="B139" s="285">
        <v>0</v>
      </c>
      <c r="C139" s="286">
        <v>0</v>
      </c>
      <c r="D139" s="285">
        <v>0</v>
      </c>
      <c r="E139" s="286">
        <v>0</v>
      </c>
      <c r="F139" s="285">
        <v>0</v>
      </c>
      <c r="G139" s="286">
        <v>0</v>
      </c>
      <c r="H139" s="285">
        <v>0</v>
      </c>
      <c r="I139" s="287">
        <v>0</v>
      </c>
    </row>
    <row r="140" spans="1:9" x14ac:dyDescent="0.2">
      <c r="A140" s="278" t="s">
        <v>551</v>
      </c>
      <c r="B140" s="285">
        <v>0</v>
      </c>
      <c r="C140" s="286">
        <v>0</v>
      </c>
      <c r="D140" s="285">
        <v>0</v>
      </c>
      <c r="E140" s="286">
        <v>0</v>
      </c>
      <c r="F140" s="285">
        <v>0</v>
      </c>
      <c r="G140" s="286">
        <v>0</v>
      </c>
      <c r="H140" s="285">
        <v>0</v>
      </c>
      <c r="I140" s="287">
        <v>0</v>
      </c>
    </row>
    <row r="141" spans="1:9" x14ac:dyDescent="0.2">
      <c r="A141" s="278" t="s">
        <v>552</v>
      </c>
      <c r="B141" s="285">
        <v>0</v>
      </c>
      <c r="C141" s="286">
        <v>0</v>
      </c>
      <c r="D141" s="285">
        <v>0</v>
      </c>
      <c r="E141" s="286">
        <v>0</v>
      </c>
      <c r="F141" s="285">
        <v>0</v>
      </c>
      <c r="G141" s="286">
        <v>0</v>
      </c>
      <c r="H141" s="285">
        <v>0</v>
      </c>
      <c r="I141" s="287">
        <v>0</v>
      </c>
    </row>
    <row r="142" spans="1:9" x14ac:dyDescent="0.2">
      <c r="A142" s="278" t="s">
        <v>553</v>
      </c>
      <c r="B142" s="285">
        <v>0</v>
      </c>
      <c r="C142" s="286">
        <v>0</v>
      </c>
      <c r="D142" s="285">
        <v>0</v>
      </c>
      <c r="E142" s="286">
        <v>0</v>
      </c>
      <c r="F142" s="285">
        <v>0</v>
      </c>
      <c r="G142" s="286">
        <v>0</v>
      </c>
      <c r="H142" s="285">
        <v>0</v>
      </c>
      <c r="I142" s="287">
        <v>0</v>
      </c>
    </row>
    <row r="143" spans="1:9" ht="13.5" thickBot="1" x14ac:dyDescent="0.25">
      <c r="A143" s="278" t="s">
        <v>554</v>
      </c>
      <c r="B143" s="285">
        <v>433559999.13999999</v>
      </c>
      <c r="C143" s="327">
        <v>0.87951420764597399</v>
      </c>
      <c r="D143" s="285">
        <v>239500759.75</v>
      </c>
      <c r="E143" s="327">
        <v>0.51027755312509104</v>
      </c>
      <c r="F143" s="285">
        <v>230783546</v>
      </c>
      <c r="G143" s="327">
        <v>0.50822647032305701</v>
      </c>
      <c r="H143" s="285">
        <v>136949346.66</v>
      </c>
      <c r="I143" s="328">
        <v>0.33882892971164502</v>
      </c>
    </row>
    <row r="144" spans="1:9" ht="14.25" thickTop="1" thickBot="1" x14ac:dyDescent="0.25">
      <c r="A144" s="293" t="s">
        <v>555</v>
      </c>
      <c r="B144" s="329">
        <v>566258987.39999998</v>
      </c>
      <c r="C144" s="332">
        <v>1.1487056592245799</v>
      </c>
      <c r="D144" s="329">
        <v>379002058.05000001</v>
      </c>
      <c r="E144" s="332">
        <v>0.80749740841324402</v>
      </c>
      <c r="F144" s="329">
        <v>361175919.25</v>
      </c>
      <c r="G144" s="332">
        <v>0.79537369880828901</v>
      </c>
      <c r="H144" s="329">
        <v>524295908.44999999</v>
      </c>
      <c r="I144" s="333">
        <v>1.29717027386297</v>
      </c>
    </row>
    <row r="145" spans="1:9" ht="14.25" thickTop="1" thickBot="1" x14ac:dyDescent="0.25">
      <c r="A145" s="293" t="s">
        <v>228</v>
      </c>
      <c r="B145" s="329">
        <v>140806664.68000001</v>
      </c>
      <c r="C145" s="332">
        <v>0.28563857911927198</v>
      </c>
      <c r="D145" s="329">
        <v>124395938.06999999</v>
      </c>
      <c r="E145" s="332">
        <v>0.26503654920894198</v>
      </c>
      <c r="F145" s="329">
        <v>98397392.579999998</v>
      </c>
      <c r="G145" s="332">
        <v>0.21668858281571601</v>
      </c>
      <c r="H145" s="329">
        <v>137934519.55000001</v>
      </c>
      <c r="I145" s="333">
        <v>0.34126636431093799</v>
      </c>
    </row>
    <row r="146" spans="1:9" ht="14.25" thickTop="1" thickBot="1" x14ac:dyDescent="0.25">
      <c r="A146" s="293" t="s">
        <v>556</v>
      </c>
      <c r="B146" s="329">
        <v>707065652.08000004</v>
      </c>
      <c r="C146" s="332">
        <v>1.4343442383438501</v>
      </c>
      <c r="D146" s="329">
        <v>503397996.12</v>
      </c>
      <c r="E146" s="332">
        <v>1.07253395762218</v>
      </c>
      <c r="F146" s="329">
        <v>459573311.82999998</v>
      </c>
      <c r="G146" s="332">
        <v>1.0120622816239999</v>
      </c>
      <c r="H146" s="329">
        <v>662230428</v>
      </c>
      <c r="I146" s="333">
        <v>1.6384366381739099</v>
      </c>
    </row>
    <row r="147" spans="1:9" ht="13.5" thickTop="1" x14ac:dyDescent="0.2">
      <c r="A147" s="278" t="s">
        <v>557</v>
      </c>
      <c r="B147" s="285">
        <v>0</v>
      </c>
      <c r="C147" s="286">
        <v>0</v>
      </c>
      <c r="D147" s="285">
        <v>0</v>
      </c>
      <c r="E147" s="286">
        <v>0</v>
      </c>
      <c r="F147" s="285">
        <v>3175876</v>
      </c>
      <c r="G147" s="327">
        <v>6.9938445683805804E-3</v>
      </c>
      <c r="H147" s="285">
        <v>2183879.1</v>
      </c>
      <c r="I147" s="328">
        <v>5.4031759633706797E-3</v>
      </c>
    </row>
    <row r="148" spans="1:9" ht="13.5" thickBot="1" x14ac:dyDescent="0.25">
      <c r="A148" s="278" t="s">
        <v>558</v>
      </c>
      <c r="B148" s="285">
        <v>46610376303.669998</v>
      </c>
      <c r="C148" s="327">
        <v>94.5532066245013</v>
      </c>
      <c r="D148" s="285">
        <v>43896246993.209999</v>
      </c>
      <c r="E148" s="327">
        <v>93.524836958559405</v>
      </c>
      <c r="F148" s="285">
        <v>42267047715.019997</v>
      </c>
      <c r="G148" s="327">
        <v>93.079566734713595</v>
      </c>
      <c r="H148" s="285">
        <v>37394093244.959999</v>
      </c>
      <c r="I148" s="328">
        <v>92.517422687551701</v>
      </c>
    </row>
    <row r="149" spans="1:9" ht="14.25" thickTop="1" thickBot="1" x14ac:dyDescent="0.25">
      <c r="A149" s="293" t="s">
        <v>559</v>
      </c>
      <c r="B149" s="329">
        <v>46610376303.669998</v>
      </c>
      <c r="C149" s="332">
        <v>94.5532066245013</v>
      </c>
      <c r="D149" s="329">
        <v>43896246993.209999</v>
      </c>
      <c r="E149" s="332">
        <v>93.524836958559405</v>
      </c>
      <c r="F149" s="329">
        <v>42270223591.019997</v>
      </c>
      <c r="G149" s="332">
        <v>93.086560579281993</v>
      </c>
      <c r="H149" s="329">
        <v>37396277124.059998</v>
      </c>
      <c r="I149" s="333">
        <v>92.522825863514996</v>
      </c>
    </row>
    <row r="150" spans="1:9" ht="13.5" thickTop="1" x14ac:dyDescent="0.2">
      <c r="A150" s="288" t="s">
        <v>560</v>
      </c>
      <c r="B150" s="285"/>
      <c r="C150" s="286"/>
      <c r="D150" s="285"/>
      <c r="E150" s="286"/>
      <c r="F150" s="285"/>
      <c r="G150" s="286"/>
      <c r="H150" s="285"/>
      <c r="I150" s="287"/>
    </row>
    <row r="151" spans="1:9" x14ac:dyDescent="0.2">
      <c r="A151" s="278" t="s">
        <v>561</v>
      </c>
      <c r="B151" s="285">
        <v>1465240106.96</v>
      </c>
      <c r="C151" s="327">
        <v>2.97236713313097</v>
      </c>
      <c r="D151" s="285">
        <v>1432607802.8099999</v>
      </c>
      <c r="E151" s="327">
        <v>3.0522976418482899</v>
      </c>
      <c r="F151" s="285">
        <v>1535229693.9100001</v>
      </c>
      <c r="G151" s="327">
        <v>3.3808492069492102</v>
      </c>
      <c r="H151" s="285">
        <v>1306701946.3</v>
      </c>
      <c r="I151" s="328">
        <v>3.2329356270398999</v>
      </c>
    </row>
    <row r="152" spans="1:9" x14ac:dyDescent="0.2">
      <c r="A152" s="278" t="s">
        <v>562</v>
      </c>
      <c r="B152" s="285">
        <v>0</v>
      </c>
      <c r="C152" s="286">
        <v>0</v>
      </c>
      <c r="D152" s="285">
        <v>0</v>
      </c>
      <c r="E152" s="286">
        <v>0</v>
      </c>
      <c r="F152" s="285">
        <v>0</v>
      </c>
      <c r="G152" s="286">
        <v>0</v>
      </c>
      <c r="H152" s="285">
        <v>0</v>
      </c>
      <c r="I152" s="287">
        <v>0</v>
      </c>
    </row>
    <row r="153" spans="1:9" x14ac:dyDescent="0.2">
      <c r="A153" s="278" t="s">
        <v>563</v>
      </c>
      <c r="B153" s="285">
        <v>0</v>
      </c>
      <c r="C153" s="286">
        <v>0</v>
      </c>
      <c r="D153" s="285">
        <v>74735000</v>
      </c>
      <c r="E153" s="327">
        <v>0.15922952800905901</v>
      </c>
      <c r="F153" s="285">
        <v>75119300</v>
      </c>
      <c r="G153" s="327">
        <v>0.165426077178564</v>
      </c>
      <c r="H153" s="285">
        <v>70889677.620000005</v>
      </c>
      <c r="I153" s="328">
        <v>0.17538947195725199</v>
      </c>
    </row>
    <row r="154" spans="1:9" x14ac:dyDescent="0.2">
      <c r="A154" s="278" t="s">
        <v>564</v>
      </c>
      <c r="B154" s="285">
        <v>0</v>
      </c>
      <c r="C154" s="286">
        <v>0</v>
      </c>
      <c r="D154" s="285">
        <v>0</v>
      </c>
      <c r="E154" s="286">
        <v>0</v>
      </c>
      <c r="F154" s="285">
        <v>0</v>
      </c>
      <c r="G154" s="286">
        <v>0</v>
      </c>
      <c r="H154" s="285">
        <v>0</v>
      </c>
      <c r="I154" s="287">
        <v>0</v>
      </c>
    </row>
    <row r="155" spans="1:9" x14ac:dyDescent="0.2">
      <c r="A155" s="278" t="s">
        <v>565</v>
      </c>
      <c r="B155" s="285">
        <v>53085148.899999999</v>
      </c>
      <c r="C155" s="327">
        <v>0.107687846584471</v>
      </c>
      <c r="D155" s="285">
        <v>244903723.19999999</v>
      </c>
      <c r="E155" s="327">
        <v>0.52178904466177001</v>
      </c>
      <c r="F155" s="285">
        <v>226933458.91</v>
      </c>
      <c r="G155" s="327">
        <v>0.499747892859016</v>
      </c>
      <c r="H155" s="285">
        <v>281088958.33999997</v>
      </c>
      <c r="I155" s="328">
        <v>0.69544742805203397</v>
      </c>
    </row>
    <row r="156" spans="1:9" x14ac:dyDescent="0.2">
      <c r="A156" s="278" t="s">
        <v>566</v>
      </c>
      <c r="B156" s="285">
        <v>0</v>
      </c>
      <c r="C156" s="286">
        <v>0</v>
      </c>
      <c r="D156" s="285">
        <v>82171831.469999999</v>
      </c>
      <c r="E156" s="327">
        <v>0.17507435526337201</v>
      </c>
      <c r="F156" s="285">
        <v>116379813.84</v>
      </c>
      <c r="G156" s="327">
        <v>0.25628907705906201</v>
      </c>
      <c r="H156" s="285">
        <v>112700918.68000001</v>
      </c>
      <c r="I156" s="328">
        <v>0.27883544233816299</v>
      </c>
    </row>
    <row r="157" spans="1:9" x14ac:dyDescent="0.2">
      <c r="A157" s="278" t="s">
        <v>567</v>
      </c>
      <c r="B157" s="285">
        <v>0</v>
      </c>
      <c r="C157" s="286">
        <v>0</v>
      </c>
      <c r="D157" s="285">
        <v>0</v>
      </c>
      <c r="E157" s="286">
        <v>0</v>
      </c>
      <c r="F157" s="285">
        <v>0</v>
      </c>
      <c r="G157" s="286">
        <v>0</v>
      </c>
      <c r="H157" s="285">
        <v>0</v>
      </c>
      <c r="I157" s="287">
        <v>0</v>
      </c>
    </row>
    <row r="158" spans="1:9" x14ac:dyDescent="0.2">
      <c r="A158" s="278" t="s">
        <v>568</v>
      </c>
      <c r="B158" s="285">
        <v>0</v>
      </c>
      <c r="C158" s="327">
        <v>0</v>
      </c>
      <c r="D158" s="285">
        <v>0</v>
      </c>
      <c r="E158" s="327">
        <v>0</v>
      </c>
      <c r="F158" s="285">
        <v>0</v>
      </c>
      <c r="G158" s="327">
        <v>0</v>
      </c>
      <c r="H158" s="285">
        <v>0</v>
      </c>
      <c r="I158" s="328">
        <v>0</v>
      </c>
    </row>
    <row r="159" spans="1:9" ht="13.5" thickBot="1" x14ac:dyDescent="0.25">
      <c r="A159" s="278" t="s">
        <v>569</v>
      </c>
      <c r="B159" s="285">
        <v>0</v>
      </c>
      <c r="C159" s="286">
        <v>0</v>
      </c>
      <c r="D159" s="285">
        <v>0</v>
      </c>
      <c r="E159" s="286">
        <v>0</v>
      </c>
      <c r="F159" s="285">
        <v>0</v>
      </c>
      <c r="G159" s="286">
        <v>0</v>
      </c>
      <c r="H159" s="285">
        <v>0</v>
      </c>
      <c r="I159" s="287">
        <v>0</v>
      </c>
    </row>
    <row r="160" spans="1:9" ht="14.25" thickTop="1" thickBot="1" x14ac:dyDescent="0.25">
      <c r="A160" s="293" t="s">
        <v>570</v>
      </c>
      <c r="B160" s="329">
        <v>1518325255.8599999</v>
      </c>
      <c r="C160" s="332">
        <v>3.08005497971544</v>
      </c>
      <c r="D160" s="329">
        <v>1834418357.48</v>
      </c>
      <c r="E160" s="332">
        <v>3.9083905697825001</v>
      </c>
      <c r="F160" s="329">
        <v>1953662266.6600001</v>
      </c>
      <c r="G160" s="332">
        <v>4.3023122540458498</v>
      </c>
      <c r="H160" s="329">
        <v>1771381500.9400001</v>
      </c>
      <c r="I160" s="333">
        <v>4.3826079693873599</v>
      </c>
    </row>
    <row r="161" spans="1:9" ht="14.25" thickTop="1" thickBot="1" x14ac:dyDescent="0.25">
      <c r="A161" s="293" t="s">
        <v>1027</v>
      </c>
      <c r="B161" s="329">
        <v>838229.99</v>
      </c>
      <c r="C161" s="332">
        <v>1.7004225180881601E-3</v>
      </c>
      <c r="D161" s="329">
        <v>1755787.59</v>
      </c>
      <c r="E161" s="332">
        <v>3.7408607645663299E-3</v>
      </c>
      <c r="F161" s="329">
        <v>-15400366.189999999</v>
      </c>
      <c r="G161" s="332">
        <v>-3.3914349120999498E-2</v>
      </c>
      <c r="H161" s="329">
        <v>301037.96000000002</v>
      </c>
      <c r="I161" s="333">
        <v>7.4480362467599305E-4</v>
      </c>
    </row>
    <row r="162" spans="1:9" ht="14.25" thickTop="1" thickBot="1" x14ac:dyDescent="0.25">
      <c r="A162" s="293" t="s">
        <v>572</v>
      </c>
      <c r="B162" s="329">
        <v>1519163485.8499999</v>
      </c>
      <c r="C162" s="332">
        <v>3.0817554022335298</v>
      </c>
      <c r="D162" s="329">
        <v>1836174145.0699999</v>
      </c>
      <c r="E162" s="332">
        <v>3.9121314305470598</v>
      </c>
      <c r="F162" s="329">
        <v>1938261900.47</v>
      </c>
      <c r="G162" s="332">
        <v>4.2683979049248499</v>
      </c>
      <c r="H162" s="329">
        <v>1771682538.9000001</v>
      </c>
      <c r="I162" s="333">
        <v>4.3833527730120299</v>
      </c>
    </row>
    <row r="163" spans="1:9" ht="13.5" thickTop="1" x14ac:dyDescent="0.2">
      <c r="A163" s="278" t="s">
        <v>230</v>
      </c>
      <c r="B163" s="285">
        <v>458789149.06</v>
      </c>
      <c r="C163" s="327">
        <v>0.93069373492128704</v>
      </c>
      <c r="D163" s="285">
        <v>699570886.82000005</v>
      </c>
      <c r="E163" s="327">
        <v>1.4904976532712599</v>
      </c>
      <c r="F163" s="285">
        <v>741529141.46000004</v>
      </c>
      <c r="G163" s="327">
        <v>1.6329792341690701</v>
      </c>
      <c r="H163" s="285">
        <v>588243711.76999998</v>
      </c>
      <c r="I163" s="328">
        <v>1.45538472529895</v>
      </c>
    </row>
    <row r="164" spans="1:9" x14ac:dyDescent="0.2">
      <c r="A164" s="278" t="s">
        <v>573</v>
      </c>
      <c r="B164" s="285">
        <v>0</v>
      </c>
      <c r="C164" s="286">
        <v>0</v>
      </c>
      <c r="D164" s="285">
        <v>0</v>
      </c>
      <c r="E164" s="286">
        <v>0</v>
      </c>
      <c r="F164" s="285">
        <v>0</v>
      </c>
      <c r="G164" s="286">
        <v>0</v>
      </c>
      <c r="H164" s="285">
        <v>0</v>
      </c>
      <c r="I164" s="287">
        <v>0</v>
      </c>
    </row>
    <row r="165" spans="1:9" ht="13.5" thickBot="1" x14ac:dyDescent="0.25">
      <c r="A165" s="278" t="s">
        <v>574</v>
      </c>
      <c r="B165" s="285">
        <v>0</v>
      </c>
      <c r="C165" s="286">
        <v>0</v>
      </c>
      <c r="D165" s="285">
        <v>0</v>
      </c>
      <c r="E165" s="286">
        <v>0</v>
      </c>
      <c r="F165" s="285">
        <v>0</v>
      </c>
      <c r="G165" s="286">
        <v>0</v>
      </c>
      <c r="H165" s="285">
        <v>0</v>
      </c>
      <c r="I165" s="287">
        <v>0</v>
      </c>
    </row>
    <row r="166" spans="1:9" ht="14.25" thickTop="1" thickBot="1" x14ac:dyDescent="0.25">
      <c r="A166" s="293" t="s">
        <v>233</v>
      </c>
      <c r="B166" s="329">
        <v>458789149.06</v>
      </c>
      <c r="C166" s="332">
        <v>0.93069373492128704</v>
      </c>
      <c r="D166" s="329">
        <v>699570886.82000005</v>
      </c>
      <c r="E166" s="332">
        <v>1.4904976532712599</v>
      </c>
      <c r="F166" s="329">
        <v>741529141.46000004</v>
      </c>
      <c r="G166" s="332">
        <v>1.6329792341690701</v>
      </c>
      <c r="H166" s="329">
        <v>588243711.76999998</v>
      </c>
      <c r="I166" s="333">
        <v>1.45538472529895</v>
      </c>
    </row>
    <row r="167" spans="1:9" ht="14.25" thickTop="1" thickBot="1" x14ac:dyDescent="0.25">
      <c r="A167" s="278"/>
      <c r="I167" s="280"/>
    </row>
    <row r="168" spans="1:9" s="299" customFormat="1" ht="13.5" thickTop="1" x14ac:dyDescent="0.2">
      <c r="A168" s="300" t="s">
        <v>234</v>
      </c>
      <c r="B168" s="334">
        <v>41878</v>
      </c>
      <c r="C168" s="334"/>
      <c r="D168" s="334">
        <v>48315</v>
      </c>
      <c r="E168" s="334"/>
      <c r="F168" s="334">
        <v>46040</v>
      </c>
      <c r="G168" s="334"/>
      <c r="H168" s="334">
        <v>40707</v>
      </c>
      <c r="I168" s="335"/>
    </row>
    <row r="169" spans="1:9" s="299" customFormat="1" ht="13.5" thickBot="1" x14ac:dyDescent="0.25">
      <c r="A169" s="303" t="s">
        <v>576</v>
      </c>
      <c r="B169" s="336">
        <v>1177119.1200000001</v>
      </c>
      <c r="C169" s="336"/>
      <c r="D169" s="336">
        <v>971445.51</v>
      </c>
      <c r="E169" s="336"/>
      <c r="F169" s="336">
        <v>986307.3</v>
      </c>
      <c r="G169" s="336"/>
      <c r="H169" s="336">
        <v>992911.14</v>
      </c>
      <c r="I169" s="337"/>
    </row>
    <row r="170" spans="1:9" ht="14.25" thickTop="1" thickBot="1" x14ac:dyDescent="0.25">
      <c r="A170" s="278"/>
      <c r="I170" s="280"/>
    </row>
    <row r="171" spans="1:9" ht="13.5" thickTop="1" x14ac:dyDescent="0.2">
      <c r="A171" s="284" t="s">
        <v>577</v>
      </c>
      <c r="B171" s="338"/>
      <c r="C171" s="339"/>
      <c r="D171" s="338"/>
      <c r="E171" s="339"/>
      <c r="F171" s="338"/>
      <c r="G171" s="339"/>
      <c r="H171" s="338"/>
      <c r="I171" s="340"/>
    </row>
    <row r="172" spans="1:9" ht="13.5" thickBot="1" x14ac:dyDescent="0.25">
      <c r="A172" s="309"/>
      <c r="B172" s="341"/>
      <c r="C172" s="342"/>
      <c r="D172" s="341"/>
      <c r="E172" s="342"/>
      <c r="F172" s="341"/>
      <c r="G172" s="342"/>
      <c r="H172" s="341"/>
      <c r="I172" s="343"/>
    </row>
    <row r="173" spans="1:9" ht="13.5" thickTop="1" x14ac:dyDescent="0.2">
      <c r="A173" s="278" t="s">
        <v>578</v>
      </c>
      <c r="B173" s="285">
        <v>1084078336.95</v>
      </c>
      <c r="C173" s="327">
        <v>2.19914729550699</v>
      </c>
      <c r="D173" s="285">
        <v>950340578.98000002</v>
      </c>
      <c r="E173" s="327">
        <v>2.0247846636628299</v>
      </c>
      <c r="F173" s="285">
        <v>1095551238.03</v>
      </c>
      <c r="G173" s="327">
        <v>2.4125989413562499</v>
      </c>
      <c r="H173" s="285">
        <v>955784081.05999994</v>
      </c>
      <c r="I173" s="328">
        <v>2.3647231996293798</v>
      </c>
    </row>
    <row r="174" spans="1:9" x14ac:dyDescent="0.2">
      <c r="A174" s="278" t="s">
        <v>579</v>
      </c>
      <c r="B174" s="285">
        <v>382000000</v>
      </c>
      <c r="C174" s="327">
        <v>0.77492026014206505</v>
      </c>
      <c r="D174" s="285">
        <v>448684124.98000002</v>
      </c>
      <c r="E174" s="327">
        <v>0.95596121557133096</v>
      </c>
      <c r="F174" s="285">
        <v>321000000</v>
      </c>
      <c r="G174" s="327">
        <v>0.70689916937883102</v>
      </c>
      <c r="H174" s="285">
        <v>327013977.62</v>
      </c>
      <c r="I174" s="328">
        <v>0.80907137375994098</v>
      </c>
    </row>
    <row r="175" spans="1:9" x14ac:dyDescent="0.2">
      <c r="A175" s="278" t="s">
        <v>580</v>
      </c>
      <c r="B175" s="285">
        <v>0</v>
      </c>
      <c r="C175" s="286">
        <v>0</v>
      </c>
      <c r="D175" s="285">
        <v>28592741.969999999</v>
      </c>
      <c r="E175" s="327">
        <v>6.0919365870983302E-2</v>
      </c>
      <c r="F175" s="285">
        <v>113158889.41</v>
      </c>
      <c r="G175" s="327">
        <v>0.249196027824797</v>
      </c>
      <c r="H175" s="285">
        <v>0</v>
      </c>
      <c r="I175" s="287">
        <v>0</v>
      </c>
    </row>
    <row r="176" spans="1:9" x14ac:dyDescent="0.2">
      <c r="A176" s="278" t="s">
        <v>581</v>
      </c>
      <c r="B176" s="285">
        <v>53056126.479999997</v>
      </c>
      <c r="C176" s="327">
        <v>0.10762897207856501</v>
      </c>
      <c r="D176" s="285">
        <v>16152544.84</v>
      </c>
      <c r="E176" s="327">
        <v>3.4414425517071898E-2</v>
      </c>
      <c r="F176" s="285">
        <v>29185483.949999999</v>
      </c>
      <c r="G176" s="327">
        <v>6.4271633527022504E-2</v>
      </c>
      <c r="H176" s="285">
        <v>145313980.63999999</v>
      </c>
      <c r="I176" s="328">
        <v>0.359524026460879</v>
      </c>
    </row>
    <row r="177" spans="1:9" x14ac:dyDescent="0.2">
      <c r="A177" s="278" t="s">
        <v>582</v>
      </c>
      <c r="B177" s="285">
        <v>0</v>
      </c>
      <c r="C177" s="286">
        <v>0</v>
      </c>
      <c r="D177" s="285">
        <v>118658204.33</v>
      </c>
      <c r="E177" s="327">
        <v>0.25281179995809799</v>
      </c>
      <c r="F177" s="285">
        <v>119118885.69</v>
      </c>
      <c r="G177" s="327">
        <v>0.26232100109530498</v>
      </c>
      <c r="H177" s="285">
        <v>88278610.079999998</v>
      </c>
      <c r="I177" s="328">
        <v>0.21841175368363</v>
      </c>
    </row>
    <row r="178" spans="1:9" x14ac:dyDescent="0.2">
      <c r="A178" s="278" t="s">
        <v>583</v>
      </c>
      <c r="B178" s="285">
        <v>0</v>
      </c>
      <c r="C178" s="286">
        <v>0</v>
      </c>
      <c r="D178" s="285">
        <v>108754933.91</v>
      </c>
      <c r="E178" s="327">
        <v>0.231712006357741</v>
      </c>
      <c r="F178" s="285">
        <v>101316999.23</v>
      </c>
      <c r="G178" s="327">
        <v>0.223118076634401</v>
      </c>
      <c r="H178" s="285">
        <v>120330953.03</v>
      </c>
      <c r="I178" s="328">
        <v>0.29771305245843599</v>
      </c>
    </row>
    <row r="179" spans="1:9" x14ac:dyDescent="0.2">
      <c r="A179" s="278" t="s">
        <v>584</v>
      </c>
      <c r="B179" s="285">
        <v>29022.42</v>
      </c>
      <c r="C179" s="327">
        <v>5.8874505906681299E-5</v>
      </c>
      <c r="D179" s="285">
        <v>117013269.76000001</v>
      </c>
      <c r="E179" s="327">
        <v>0.24930712135788499</v>
      </c>
      <c r="F179" s="285">
        <v>121797952.48999999</v>
      </c>
      <c r="G179" s="327">
        <v>0.26822078332468302</v>
      </c>
      <c r="H179" s="285">
        <v>105355225.39</v>
      </c>
      <c r="I179" s="328">
        <v>0.26066132573124001</v>
      </c>
    </row>
    <row r="180" spans="1:9" ht="13.5" thickBot="1" x14ac:dyDescent="0.25">
      <c r="A180" s="278" t="s">
        <v>585</v>
      </c>
      <c r="B180" s="285">
        <v>0</v>
      </c>
      <c r="C180" s="286">
        <v>0</v>
      </c>
      <c r="D180" s="285">
        <v>47977746.299999997</v>
      </c>
      <c r="E180" s="327">
        <v>0.102220832251119</v>
      </c>
      <c r="F180" s="285">
        <v>37132451.670000002</v>
      </c>
      <c r="G180" s="327">
        <v>8.1772271783559503E-2</v>
      </c>
      <c r="H180" s="285">
        <v>29605711.079999998</v>
      </c>
      <c r="I180" s="328">
        <v>7.3248041288527896E-2</v>
      </c>
    </row>
    <row r="181" spans="1:9" ht="14.25" thickTop="1" thickBot="1" x14ac:dyDescent="0.25">
      <c r="A181" s="293" t="s">
        <v>14</v>
      </c>
      <c r="B181" s="329">
        <v>1519163485.8499999</v>
      </c>
      <c r="C181" s="332">
        <v>3.0817554022335298</v>
      </c>
      <c r="D181" s="329">
        <v>1836174145.0699999</v>
      </c>
      <c r="E181" s="332">
        <v>3.9121314305470598</v>
      </c>
      <c r="F181" s="329">
        <v>1938261900.47</v>
      </c>
      <c r="G181" s="332">
        <v>4.2683979049248499</v>
      </c>
      <c r="H181" s="329">
        <v>1771682538.9000001</v>
      </c>
      <c r="I181" s="333">
        <v>4.3833527730120299</v>
      </c>
    </row>
    <row r="182" spans="1:9" ht="14.25" thickTop="1" thickBot="1" x14ac:dyDescent="0.25">
      <c r="A182" s="278"/>
      <c r="I182" s="280"/>
    </row>
    <row r="183" spans="1:9" ht="13.5" thickTop="1" x14ac:dyDescent="0.2">
      <c r="A183" s="277" t="s">
        <v>15</v>
      </c>
      <c r="B183" s="338">
        <v>4954102592.3900003</v>
      </c>
      <c r="C183" s="339"/>
      <c r="D183" s="338">
        <v>4615489876.1700001</v>
      </c>
      <c r="E183" s="339"/>
      <c r="F183" s="338">
        <v>5559118619.0100002</v>
      </c>
      <c r="G183" s="339"/>
      <c r="H183" s="338">
        <v>3534750451.5</v>
      </c>
      <c r="I183" s="340"/>
    </row>
    <row r="184" spans="1:9" ht="13.5" thickBot="1" x14ac:dyDescent="0.25">
      <c r="A184" s="278" t="s">
        <v>16</v>
      </c>
      <c r="B184" s="285">
        <v>3211847277.9499998</v>
      </c>
      <c r="C184" s="286"/>
      <c r="D184" s="285">
        <v>3829503887.9400001</v>
      </c>
      <c r="E184" s="286"/>
      <c r="F184" s="285">
        <v>4072287810.0599999</v>
      </c>
      <c r="G184" s="286"/>
      <c r="H184" s="285">
        <v>1925669484.78</v>
      </c>
      <c r="I184" s="287"/>
    </row>
    <row r="185" spans="1:9" ht="14.25" thickTop="1" thickBot="1" x14ac:dyDescent="0.25">
      <c r="A185" s="293" t="s">
        <v>2136</v>
      </c>
      <c r="B185" s="329">
        <v>1742255314.4400001</v>
      </c>
      <c r="C185" s="330"/>
      <c r="D185" s="329">
        <v>785985988.23000002</v>
      </c>
      <c r="E185" s="330"/>
      <c r="F185" s="329">
        <v>1486830808.95</v>
      </c>
      <c r="G185" s="330"/>
      <c r="H185" s="329">
        <v>1609080966.72</v>
      </c>
      <c r="I185" s="331"/>
    </row>
    <row r="186" spans="1:9" ht="13.5" thickTop="1" x14ac:dyDescent="0.2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94"/>
  <sheetViews>
    <sheetView zoomScaleNormal="100" workbookViewId="0"/>
  </sheetViews>
  <sheetFormatPr defaultRowHeight="12.75" x14ac:dyDescent="0.2"/>
  <cols>
    <col min="1" max="1" width="34.42578125" style="276" bestFit="1" customWidth="1"/>
    <col min="2" max="256" width="9.140625" style="276"/>
    <col min="257" max="257" width="34.42578125" style="276" bestFit="1" customWidth="1"/>
    <col min="258" max="512" width="9.140625" style="276"/>
    <col min="513" max="513" width="34.42578125" style="276" bestFit="1" customWidth="1"/>
    <col min="514" max="768" width="9.140625" style="276"/>
    <col min="769" max="769" width="34.42578125" style="276" bestFit="1" customWidth="1"/>
    <col min="770" max="1024" width="9.140625" style="276"/>
    <col min="1025" max="1025" width="34.42578125" style="276" bestFit="1" customWidth="1"/>
    <col min="1026" max="1280" width="9.140625" style="276"/>
    <col min="1281" max="1281" width="34.42578125" style="276" bestFit="1" customWidth="1"/>
    <col min="1282" max="1536" width="9.140625" style="276"/>
    <col min="1537" max="1537" width="34.42578125" style="276" bestFit="1" customWidth="1"/>
    <col min="1538" max="1792" width="9.140625" style="276"/>
    <col min="1793" max="1793" width="34.42578125" style="276" bestFit="1" customWidth="1"/>
    <col min="1794" max="2048" width="9.140625" style="276"/>
    <col min="2049" max="2049" width="34.42578125" style="276" bestFit="1" customWidth="1"/>
    <col min="2050" max="2304" width="9.140625" style="276"/>
    <col min="2305" max="2305" width="34.42578125" style="276" bestFit="1" customWidth="1"/>
    <col min="2306" max="2560" width="9.140625" style="276"/>
    <col min="2561" max="2561" width="34.42578125" style="276" bestFit="1" customWidth="1"/>
    <col min="2562" max="2816" width="9.140625" style="276"/>
    <col min="2817" max="2817" width="34.42578125" style="276" bestFit="1" customWidth="1"/>
    <col min="2818" max="3072" width="9.140625" style="276"/>
    <col min="3073" max="3073" width="34.42578125" style="276" bestFit="1" customWidth="1"/>
    <col min="3074" max="3328" width="9.140625" style="276"/>
    <col min="3329" max="3329" width="34.42578125" style="276" bestFit="1" customWidth="1"/>
    <col min="3330" max="3584" width="9.140625" style="276"/>
    <col min="3585" max="3585" width="34.42578125" style="276" bestFit="1" customWidth="1"/>
    <col min="3586" max="3840" width="9.140625" style="276"/>
    <col min="3841" max="3841" width="34.42578125" style="276" bestFit="1" customWidth="1"/>
    <col min="3842" max="4096" width="9.140625" style="276"/>
    <col min="4097" max="4097" width="34.42578125" style="276" bestFit="1" customWidth="1"/>
    <col min="4098" max="4352" width="9.140625" style="276"/>
    <col min="4353" max="4353" width="34.42578125" style="276" bestFit="1" customWidth="1"/>
    <col min="4354" max="4608" width="9.140625" style="276"/>
    <col min="4609" max="4609" width="34.42578125" style="276" bestFit="1" customWidth="1"/>
    <col min="4610" max="4864" width="9.140625" style="276"/>
    <col min="4865" max="4865" width="34.42578125" style="276" bestFit="1" customWidth="1"/>
    <col min="4866" max="5120" width="9.140625" style="276"/>
    <col min="5121" max="5121" width="34.42578125" style="276" bestFit="1" customWidth="1"/>
    <col min="5122" max="5376" width="9.140625" style="276"/>
    <col min="5377" max="5377" width="34.42578125" style="276" bestFit="1" customWidth="1"/>
    <col min="5378" max="5632" width="9.140625" style="276"/>
    <col min="5633" max="5633" width="34.42578125" style="276" bestFit="1" customWidth="1"/>
    <col min="5634" max="5888" width="9.140625" style="276"/>
    <col min="5889" max="5889" width="34.42578125" style="276" bestFit="1" customWidth="1"/>
    <col min="5890" max="6144" width="9.140625" style="276"/>
    <col min="6145" max="6145" width="34.42578125" style="276" bestFit="1" customWidth="1"/>
    <col min="6146" max="6400" width="9.140625" style="276"/>
    <col min="6401" max="6401" width="34.42578125" style="276" bestFit="1" customWidth="1"/>
    <col min="6402" max="6656" width="9.140625" style="276"/>
    <col min="6657" max="6657" width="34.42578125" style="276" bestFit="1" customWidth="1"/>
    <col min="6658" max="6912" width="9.140625" style="276"/>
    <col min="6913" max="6913" width="34.42578125" style="276" bestFit="1" customWidth="1"/>
    <col min="6914" max="7168" width="9.140625" style="276"/>
    <col min="7169" max="7169" width="34.42578125" style="276" bestFit="1" customWidth="1"/>
    <col min="7170" max="7424" width="9.140625" style="276"/>
    <col min="7425" max="7425" width="34.42578125" style="276" bestFit="1" customWidth="1"/>
    <col min="7426" max="7680" width="9.140625" style="276"/>
    <col min="7681" max="7681" width="34.42578125" style="276" bestFit="1" customWidth="1"/>
    <col min="7682" max="7936" width="9.140625" style="276"/>
    <col min="7937" max="7937" width="34.42578125" style="276" bestFit="1" customWidth="1"/>
    <col min="7938" max="8192" width="9.140625" style="276"/>
    <col min="8193" max="8193" width="34.42578125" style="276" bestFit="1" customWidth="1"/>
    <col min="8194" max="8448" width="9.140625" style="276"/>
    <col min="8449" max="8449" width="34.42578125" style="276" bestFit="1" customWidth="1"/>
    <col min="8450" max="8704" width="9.140625" style="276"/>
    <col min="8705" max="8705" width="34.42578125" style="276" bestFit="1" customWidth="1"/>
    <col min="8706" max="8960" width="9.140625" style="276"/>
    <col min="8961" max="8961" width="34.42578125" style="276" bestFit="1" customWidth="1"/>
    <col min="8962" max="9216" width="9.140625" style="276"/>
    <col min="9217" max="9217" width="34.42578125" style="276" bestFit="1" customWidth="1"/>
    <col min="9218" max="9472" width="9.140625" style="276"/>
    <col min="9473" max="9473" width="34.42578125" style="276" bestFit="1" customWidth="1"/>
    <col min="9474" max="9728" width="9.140625" style="276"/>
    <col min="9729" max="9729" width="34.42578125" style="276" bestFit="1" customWidth="1"/>
    <col min="9730" max="9984" width="9.140625" style="276"/>
    <col min="9985" max="9985" width="34.42578125" style="276" bestFit="1" customWidth="1"/>
    <col min="9986" max="10240" width="9.140625" style="276"/>
    <col min="10241" max="10241" width="34.42578125" style="276" bestFit="1" customWidth="1"/>
    <col min="10242" max="10496" width="9.140625" style="276"/>
    <col min="10497" max="10497" width="34.42578125" style="276" bestFit="1" customWidth="1"/>
    <col min="10498" max="10752" width="9.140625" style="276"/>
    <col min="10753" max="10753" width="34.42578125" style="276" bestFit="1" customWidth="1"/>
    <col min="10754" max="11008" width="9.140625" style="276"/>
    <col min="11009" max="11009" width="34.42578125" style="276" bestFit="1" customWidth="1"/>
    <col min="11010" max="11264" width="9.140625" style="276"/>
    <col min="11265" max="11265" width="34.42578125" style="276" bestFit="1" customWidth="1"/>
    <col min="11266" max="11520" width="9.140625" style="276"/>
    <col min="11521" max="11521" width="34.42578125" style="276" bestFit="1" customWidth="1"/>
    <col min="11522" max="11776" width="9.140625" style="276"/>
    <col min="11777" max="11777" width="34.42578125" style="276" bestFit="1" customWidth="1"/>
    <col min="11778" max="12032" width="9.140625" style="276"/>
    <col min="12033" max="12033" width="34.42578125" style="276" bestFit="1" customWidth="1"/>
    <col min="12034" max="12288" width="9.140625" style="276"/>
    <col min="12289" max="12289" width="34.42578125" style="276" bestFit="1" customWidth="1"/>
    <col min="12290" max="12544" width="9.140625" style="276"/>
    <col min="12545" max="12545" width="34.42578125" style="276" bestFit="1" customWidth="1"/>
    <col min="12546" max="12800" width="9.140625" style="276"/>
    <col min="12801" max="12801" width="34.42578125" style="276" bestFit="1" customWidth="1"/>
    <col min="12802" max="13056" width="9.140625" style="276"/>
    <col min="13057" max="13057" width="34.42578125" style="276" bestFit="1" customWidth="1"/>
    <col min="13058" max="13312" width="9.140625" style="276"/>
    <col min="13313" max="13313" width="34.42578125" style="276" bestFit="1" customWidth="1"/>
    <col min="13314" max="13568" width="9.140625" style="276"/>
    <col min="13569" max="13569" width="34.42578125" style="276" bestFit="1" customWidth="1"/>
    <col min="13570" max="13824" width="9.140625" style="276"/>
    <col min="13825" max="13825" width="34.42578125" style="276" bestFit="1" customWidth="1"/>
    <col min="13826" max="14080" width="9.140625" style="276"/>
    <col min="14081" max="14081" width="34.42578125" style="276" bestFit="1" customWidth="1"/>
    <col min="14082" max="14336" width="9.140625" style="276"/>
    <col min="14337" max="14337" width="34.42578125" style="276" bestFit="1" customWidth="1"/>
    <col min="14338" max="14592" width="9.140625" style="276"/>
    <col min="14593" max="14593" width="34.42578125" style="276" bestFit="1" customWidth="1"/>
    <col min="14594" max="14848" width="9.140625" style="276"/>
    <col min="14849" max="14849" width="34.42578125" style="276" bestFit="1" customWidth="1"/>
    <col min="14850" max="15104" width="9.140625" style="276"/>
    <col min="15105" max="15105" width="34.42578125" style="276" bestFit="1" customWidth="1"/>
    <col min="15106" max="15360" width="9.140625" style="276"/>
    <col min="15361" max="15361" width="34.42578125" style="276" bestFit="1" customWidth="1"/>
    <col min="15362" max="15616" width="9.140625" style="276"/>
    <col min="15617" max="15617" width="34.42578125" style="276" bestFit="1" customWidth="1"/>
    <col min="15618" max="15872" width="9.140625" style="276"/>
    <col min="15873" max="15873" width="34.42578125" style="276" bestFit="1" customWidth="1"/>
    <col min="15874" max="16128" width="9.140625" style="276"/>
    <col min="16129" max="16129" width="34.42578125" style="276" bestFit="1" customWidth="1"/>
    <col min="16130" max="16384" width="9.140625" style="276"/>
  </cols>
  <sheetData>
    <row r="2" spans="1:42" x14ac:dyDescent="0.2">
      <c r="A2" s="1" t="s">
        <v>75</v>
      </c>
    </row>
    <row r="3" spans="1:42" x14ac:dyDescent="0.2">
      <c r="A3" s="134" t="s">
        <v>2138</v>
      </c>
    </row>
    <row r="4" spans="1:42" ht="13.5" thickBot="1" x14ac:dyDescent="0.25">
      <c r="A4" s="344"/>
    </row>
    <row r="5" spans="1:42" ht="13.5" thickTop="1" x14ac:dyDescent="0.2">
      <c r="A5" s="277"/>
      <c r="B5" s="442" t="s">
        <v>2139</v>
      </c>
      <c r="C5" s="443"/>
      <c r="D5" s="442"/>
      <c r="E5" s="443"/>
      <c r="F5" s="442"/>
      <c r="G5" s="443"/>
      <c r="H5" s="442"/>
      <c r="I5" s="444"/>
      <c r="J5" s="442" t="s">
        <v>2140</v>
      </c>
      <c r="K5" s="443"/>
      <c r="L5" s="442"/>
      <c r="M5" s="443"/>
      <c r="N5" s="442"/>
      <c r="O5" s="443"/>
      <c r="P5" s="442"/>
      <c r="Q5" s="444"/>
      <c r="R5" s="442" t="s">
        <v>2141</v>
      </c>
      <c r="S5" s="443"/>
      <c r="T5" s="442"/>
      <c r="U5" s="443"/>
      <c r="V5" s="442"/>
      <c r="W5" s="443"/>
      <c r="X5" s="442"/>
      <c r="Y5" s="444"/>
      <c r="Z5" s="442" t="s">
        <v>2142</v>
      </c>
      <c r="AA5" s="443"/>
      <c r="AB5" s="442"/>
      <c r="AC5" s="443"/>
      <c r="AD5" s="442"/>
      <c r="AE5" s="443"/>
      <c r="AF5" s="442"/>
      <c r="AG5" s="444"/>
      <c r="AH5" s="442" t="s">
        <v>2143</v>
      </c>
      <c r="AI5" s="443"/>
      <c r="AJ5" s="442"/>
      <c r="AK5" s="443"/>
      <c r="AL5" s="442"/>
      <c r="AM5" s="443"/>
      <c r="AN5" s="442"/>
      <c r="AO5" s="444"/>
    </row>
    <row r="6" spans="1:42" x14ac:dyDescent="0.2">
      <c r="A6" s="278"/>
      <c r="B6" s="445"/>
      <c r="C6" s="445"/>
      <c r="D6" s="445"/>
      <c r="E6" s="445"/>
      <c r="F6" s="445"/>
      <c r="G6" s="445"/>
      <c r="H6" s="445"/>
      <c r="I6" s="446"/>
      <c r="J6" s="445"/>
      <c r="K6" s="445"/>
      <c r="L6" s="445"/>
      <c r="M6" s="445"/>
      <c r="N6" s="445"/>
      <c r="O6" s="445"/>
      <c r="P6" s="445"/>
      <c r="Q6" s="446"/>
      <c r="R6" s="445"/>
      <c r="S6" s="445"/>
      <c r="T6" s="445"/>
      <c r="U6" s="445"/>
      <c r="V6" s="445"/>
      <c r="W6" s="445"/>
      <c r="X6" s="445"/>
      <c r="Y6" s="446"/>
      <c r="Z6" s="445"/>
      <c r="AA6" s="445"/>
      <c r="AB6" s="445"/>
      <c r="AC6" s="445"/>
      <c r="AD6" s="445"/>
      <c r="AE6" s="445"/>
      <c r="AF6" s="445"/>
      <c r="AG6" s="446"/>
      <c r="AH6" s="445"/>
      <c r="AI6" s="445"/>
      <c r="AJ6" s="445"/>
      <c r="AK6" s="445"/>
      <c r="AL6" s="445"/>
      <c r="AM6" s="445"/>
      <c r="AN6" s="445"/>
      <c r="AO6" s="446"/>
    </row>
    <row r="7" spans="1:42" x14ac:dyDescent="0.2">
      <c r="A7" s="278"/>
      <c r="B7" s="430" t="s">
        <v>3</v>
      </c>
      <c r="C7" s="440"/>
      <c r="D7" s="430" t="s">
        <v>6</v>
      </c>
      <c r="E7" s="440"/>
      <c r="F7" s="430" t="s">
        <v>7</v>
      </c>
      <c r="G7" s="440"/>
      <c r="H7" s="430" t="s">
        <v>8</v>
      </c>
      <c r="I7" s="441"/>
      <c r="J7" s="430" t="s">
        <v>3</v>
      </c>
      <c r="K7" s="440"/>
      <c r="L7" s="430" t="s">
        <v>6</v>
      </c>
      <c r="M7" s="440"/>
      <c r="N7" s="430" t="s">
        <v>7</v>
      </c>
      <c r="O7" s="440"/>
      <c r="P7" s="430" t="s">
        <v>8</v>
      </c>
      <c r="Q7" s="441"/>
      <c r="R7" s="430" t="s">
        <v>3</v>
      </c>
      <c r="S7" s="440"/>
      <c r="T7" s="430" t="s">
        <v>6</v>
      </c>
      <c r="U7" s="440"/>
      <c r="V7" s="430" t="s">
        <v>7</v>
      </c>
      <c r="W7" s="440"/>
      <c r="X7" s="430" t="s">
        <v>8</v>
      </c>
      <c r="Y7" s="441"/>
      <c r="Z7" s="430" t="s">
        <v>3</v>
      </c>
      <c r="AA7" s="440"/>
      <c r="AB7" s="430" t="s">
        <v>6</v>
      </c>
      <c r="AC7" s="440"/>
      <c r="AD7" s="430" t="s">
        <v>7</v>
      </c>
      <c r="AE7" s="440"/>
      <c r="AF7" s="430" t="s">
        <v>8</v>
      </c>
      <c r="AG7" s="441"/>
      <c r="AH7" s="430" t="s">
        <v>3</v>
      </c>
      <c r="AI7" s="440"/>
      <c r="AJ7" s="430" t="s">
        <v>6</v>
      </c>
      <c r="AK7" s="440"/>
      <c r="AL7" s="430" t="s">
        <v>7</v>
      </c>
      <c r="AM7" s="440"/>
      <c r="AN7" s="430" t="s">
        <v>8</v>
      </c>
      <c r="AO7" s="441"/>
    </row>
    <row r="8" spans="1:42" ht="13.5" thickBot="1" x14ac:dyDescent="0.25">
      <c r="A8" s="278"/>
      <c r="B8" s="345" t="s">
        <v>4</v>
      </c>
      <c r="C8" s="345" t="s">
        <v>5</v>
      </c>
      <c r="D8" s="345" t="s">
        <v>4</v>
      </c>
      <c r="E8" s="345" t="s">
        <v>5</v>
      </c>
      <c r="F8" s="345" t="s">
        <v>4</v>
      </c>
      <c r="G8" s="345" t="s">
        <v>5</v>
      </c>
      <c r="H8" s="345" t="s">
        <v>4</v>
      </c>
      <c r="I8" s="346" t="s">
        <v>5</v>
      </c>
      <c r="J8" s="345" t="s">
        <v>4</v>
      </c>
      <c r="K8" s="345" t="s">
        <v>5</v>
      </c>
      <c r="L8" s="345" t="s">
        <v>4</v>
      </c>
      <c r="M8" s="345" t="s">
        <v>5</v>
      </c>
      <c r="N8" s="345" t="s">
        <v>4</v>
      </c>
      <c r="O8" s="345" t="s">
        <v>5</v>
      </c>
      <c r="P8" s="345" t="s">
        <v>4</v>
      </c>
      <c r="Q8" s="346" t="s">
        <v>5</v>
      </c>
      <c r="R8" s="345" t="s">
        <v>4</v>
      </c>
      <c r="S8" s="345" t="s">
        <v>5</v>
      </c>
      <c r="T8" s="345" t="s">
        <v>4</v>
      </c>
      <c r="U8" s="345" t="s">
        <v>5</v>
      </c>
      <c r="V8" s="345" t="s">
        <v>4</v>
      </c>
      <c r="W8" s="345" t="s">
        <v>5</v>
      </c>
      <c r="X8" s="345" t="s">
        <v>4</v>
      </c>
      <c r="Y8" s="346" t="s">
        <v>5</v>
      </c>
      <c r="Z8" s="345" t="s">
        <v>4</v>
      </c>
      <c r="AA8" s="345" t="s">
        <v>5</v>
      </c>
      <c r="AB8" s="345" t="s">
        <v>4</v>
      </c>
      <c r="AC8" s="345" t="s">
        <v>5</v>
      </c>
      <c r="AD8" s="345" t="s">
        <v>4</v>
      </c>
      <c r="AE8" s="345" t="s">
        <v>5</v>
      </c>
      <c r="AF8" s="345" t="s">
        <v>4</v>
      </c>
      <c r="AG8" s="346" t="s">
        <v>5</v>
      </c>
      <c r="AH8" s="345" t="s">
        <v>4</v>
      </c>
      <c r="AI8" s="345" t="s">
        <v>5</v>
      </c>
      <c r="AJ8" s="345" t="s">
        <v>4</v>
      </c>
      <c r="AK8" s="345" t="s">
        <v>5</v>
      </c>
      <c r="AL8" s="345" t="s">
        <v>4</v>
      </c>
      <c r="AM8" s="345" t="s">
        <v>5</v>
      </c>
      <c r="AN8" s="345" t="s">
        <v>4</v>
      </c>
      <c r="AO8" s="346" t="s">
        <v>5</v>
      </c>
    </row>
    <row r="9" spans="1:42" ht="13.5" thickTop="1" x14ac:dyDescent="0.2">
      <c r="A9" s="284" t="s">
        <v>159</v>
      </c>
      <c r="B9" s="347"/>
      <c r="C9" s="348"/>
      <c r="D9" s="347"/>
      <c r="E9" s="348"/>
      <c r="F9" s="347"/>
      <c r="G9" s="348"/>
      <c r="H9" s="347"/>
      <c r="I9" s="349"/>
      <c r="J9" s="347"/>
      <c r="K9" s="348"/>
      <c r="L9" s="347"/>
      <c r="M9" s="348"/>
      <c r="N9" s="347"/>
      <c r="O9" s="348"/>
      <c r="P9" s="347"/>
      <c r="Q9" s="349"/>
      <c r="R9" s="347"/>
      <c r="S9" s="348"/>
      <c r="T9" s="347"/>
      <c r="U9" s="348"/>
      <c r="V9" s="347"/>
      <c r="W9" s="348"/>
      <c r="X9" s="347"/>
      <c r="Y9" s="349"/>
      <c r="Z9" s="347"/>
      <c r="AA9" s="348"/>
      <c r="AB9" s="347"/>
      <c r="AC9" s="348"/>
      <c r="AD9" s="347"/>
      <c r="AE9" s="348"/>
      <c r="AF9" s="347"/>
      <c r="AG9" s="349"/>
      <c r="AH9" s="347"/>
      <c r="AI9" s="348"/>
      <c r="AJ9" s="347"/>
      <c r="AK9" s="348"/>
      <c r="AL9" s="347"/>
      <c r="AM9" s="348"/>
      <c r="AN9" s="347"/>
      <c r="AO9" s="349"/>
    </row>
    <row r="10" spans="1:42" x14ac:dyDescent="0.2">
      <c r="A10" s="288" t="s">
        <v>160</v>
      </c>
      <c r="B10" s="289">
        <v>0</v>
      </c>
      <c r="C10" s="290">
        <v>0</v>
      </c>
      <c r="D10" s="289">
        <v>25535984896.990002</v>
      </c>
      <c r="E10" s="290">
        <v>89.448099999999997</v>
      </c>
      <c r="F10" s="289">
        <v>24319807160.02</v>
      </c>
      <c r="G10" s="290">
        <v>87.679599999999994</v>
      </c>
      <c r="H10" s="289">
        <v>23655449004.689999</v>
      </c>
      <c r="I10" s="291">
        <v>88.257499999999993</v>
      </c>
      <c r="J10" s="289">
        <v>508927000.22000003</v>
      </c>
      <c r="K10" s="290">
        <v>97.603899999999996</v>
      </c>
      <c r="L10" s="289">
        <v>4821989863.7799997</v>
      </c>
      <c r="M10" s="290">
        <v>93.694500000000005</v>
      </c>
      <c r="N10" s="289">
        <v>4428228551.7700005</v>
      </c>
      <c r="O10" s="290">
        <v>95.407300000000006</v>
      </c>
      <c r="P10" s="289">
        <v>4105112175.04</v>
      </c>
      <c r="Q10" s="291">
        <v>94.309799999999996</v>
      </c>
      <c r="R10" s="289">
        <v>212522669130.98001</v>
      </c>
      <c r="S10" s="290">
        <v>93.904399999999995</v>
      </c>
      <c r="T10" s="289">
        <v>154218273950.64001</v>
      </c>
      <c r="U10" s="290">
        <v>94.015600000000006</v>
      </c>
      <c r="V10" s="289">
        <v>142222585741.17999</v>
      </c>
      <c r="W10" s="290">
        <v>93.531199999999998</v>
      </c>
      <c r="X10" s="289">
        <v>137232041298.69</v>
      </c>
      <c r="Y10" s="291">
        <v>93.817499999999995</v>
      </c>
      <c r="Z10" s="289">
        <v>16111446764.959999</v>
      </c>
      <c r="AA10" s="290">
        <v>95.799800000000005</v>
      </c>
      <c r="AB10" s="289">
        <v>30124668498.91</v>
      </c>
      <c r="AC10" s="290">
        <v>98.578400000000002</v>
      </c>
      <c r="AD10" s="289">
        <v>27054135556.560001</v>
      </c>
      <c r="AE10" s="290">
        <v>98.729799999999997</v>
      </c>
      <c r="AF10" s="289">
        <v>25538601698.290001</v>
      </c>
      <c r="AG10" s="291">
        <v>99.264399999999995</v>
      </c>
      <c r="AH10" s="289">
        <v>5906695728.1499996</v>
      </c>
      <c r="AI10" s="290">
        <v>96.983599999999996</v>
      </c>
      <c r="AJ10" s="289">
        <v>5344835193.9200001</v>
      </c>
      <c r="AK10" s="290">
        <v>95.398700000000005</v>
      </c>
      <c r="AL10" s="289">
        <v>4951853826.1999998</v>
      </c>
      <c r="AM10" s="290">
        <v>92.2</v>
      </c>
      <c r="AN10" s="289">
        <v>4439042864.21</v>
      </c>
      <c r="AO10" s="291">
        <v>91.655799999999999</v>
      </c>
    </row>
    <row r="11" spans="1:42" x14ac:dyDescent="0.2">
      <c r="A11" s="278" t="s">
        <v>161</v>
      </c>
      <c r="B11" s="289">
        <v>0</v>
      </c>
      <c r="C11" s="290">
        <v>0</v>
      </c>
      <c r="D11" s="289">
        <v>557563456.00999999</v>
      </c>
      <c r="E11" s="290">
        <v>1.9530000000000001</v>
      </c>
      <c r="F11" s="289">
        <v>1009419296.05</v>
      </c>
      <c r="G11" s="290">
        <v>3.6392000000000002</v>
      </c>
      <c r="H11" s="289">
        <v>1008044806.95</v>
      </c>
      <c r="I11" s="291">
        <v>3.7610000000000001</v>
      </c>
      <c r="J11" s="289">
        <v>12493824.82</v>
      </c>
      <c r="K11" s="290">
        <v>2.3961000000000001</v>
      </c>
      <c r="L11" s="289">
        <v>323867512.66000003</v>
      </c>
      <c r="M11" s="290">
        <v>6.2930000000000001</v>
      </c>
      <c r="N11" s="289">
        <v>210479040.40000001</v>
      </c>
      <c r="O11" s="290">
        <v>4.5347999999999997</v>
      </c>
      <c r="P11" s="289">
        <v>247683933.69999999</v>
      </c>
      <c r="Q11" s="291">
        <v>5.6901999999999999</v>
      </c>
      <c r="R11" s="289">
        <v>4014987115.6399999</v>
      </c>
      <c r="S11" s="290">
        <v>1.774</v>
      </c>
      <c r="T11" s="289">
        <v>2778292859.2399998</v>
      </c>
      <c r="U11" s="290">
        <v>1.6937</v>
      </c>
      <c r="V11" s="289">
        <v>2826840221.8000002</v>
      </c>
      <c r="W11" s="290">
        <v>1.859</v>
      </c>
      <c r="X11" s="289">
        <v>3283076944.4499998</v>
      </c>
      <c r="Y11" s="291">
        <v>2.2444000000000002</v>
      </c>
      <c r="Z11" s="289">
        <v>150734064.69999999</v>
      </c>
      <c r="AA11" s="290">
        <v>0.89629999999999999</v>
      </c>
      <c r="AB11" s="289">
        <v>272195664.42000002</v>
      </c>
      <c r="AC11" s="290">
        <v>0.89070000000000005</v>
      </c>
      <c r="AD11" s="289">
        <v>300201726.72000003</v>
      </c>
      <c r="AE11" s="290">
        <v>1.0954999999999999</v>
      </c>
      <c r="AF11" s="289">
        <v>166864559.75</v>
      </c>
      <c r="AG11" s="291">
        <v>0.64859999999999995</v>
      </c>
      <c r="AH11" s="289">
        <v>61374850.920000002</v>
      </c>
      <c r="AI11" s="290">
        <v>1.0077</v>
      </c>
      <c r="AJ11" s="289">
        <v>148958168</v>
      </c>
      <c r="AK11" s="290">
        <v>2.6587000000000001</v>
      </c>
      <c r="AL11" s="289">
        <v>314934653.87</v>
      </c>
      <c r="AM11" s="290">
        <v>5.8639000000000001</v>
      </c>
      <c r="AN11" s="289">
        <v>266277062.91</v>
      </c>
      <c r="AO11" s="291">
        <v>5.4980000000000002</v>
      </c>
    </row>
    <row r="12" spans="1:42" x14ac:dyDescent="0.2">
      <c r="A12" s="278" t="s">
        <v>2128</v>
      </c>
      <c r="B12" s="289">
        <v>0</v>
      </c>
      <c r="C12" s="290">
        <v>0</v>
      </c>
      <c r="D12" s="289">
        <v>0</v>
      </c>
      <c r="E12" s="290">
        <v>0</v>
      </c>
      <c r="F12" s="289">
        <v>0</v>
      </c>
      <c r="G12" s="290">
        <v>0</v>
      </c>
      <c r="H12" s="289">
        <v>0</v>
      </c>
      <c r="I12" s="291">
        <v>0</v>
      </c>
      <c r="J12" s="289">
        <v>0</v>
      </c>
      <c r="K12" s="290">
        <v>0</v>
      </c>
      <c r="L12" s="289">
        <v>0</v>
      </c>
      <c r="M12" s="290">
        <v>0</v>
      </c>
      <c r="N12" s="289">
        <v>0</v>
      </c>
      <c r="O12" s="290">
        <v>0</v>
      </c>
      <c r="P12" s="289">
        <v>0</v>
      </c>
      <c r="Q12" s="291">
        <v>0</v>
      </c>
      <c r="R12" s="289">
        <v>264258615.02000001</v>
      </c>
      <c r="S12" s="290">
        <v>0.1168</v>
      </c>
      <c r="T12" s="289">
        <v>202090965.44999999</v>
      </c>
      <c r="U12" s="290">
        <v>0.1232</v>
      </c>
      <c r="V12" s="289">
        <v>180944427.22999999</v>
      </c>
      <c r="W12" s="290">
        <v>0.11899999999999999</v>
      </c>
      <c r="X12" s="289">
        <v>201990100</v>
      </c>
      <c r="Y12" s="291">
        <v>0.1381</v>
      </c>
      <c r="Z12" s="289">
        <v>252891180</v>
      </c>
      <c r="AA12" s="290">
        <v>1.5037</v>
      </c>
      <c r="AB12" s="289">
        <v>-142300</v>
      </c>
      <c r="AC12" s="290">
        <v>-5.0000000000000001E-4</v>
      </c>
      <c r="AD12" s="289">
        <v>104540</v>
      </c>
      <c r="AE12" s="290">
        <v>4.0000000000000002E-4</v>
      </c>
      <c r="AF12" s="289">
        <v>438960</v>
      </c>
      <c r="AG12" s="291">
        <v>1.6999999999999999E-3</v>
      </c>
      <c r="AH12" s="289">
        <v>0</v>
      </c>
      <c r="AI12" s="290">
        <v>0</v>
      </c>
      <c r="AJ12" s="289">
        <v>0</v>
      </c>
      <c r="AK12" s="290">
        <v>0</v>
      </c>
      <c r="AL12" s="289">
        <v>3309362.02</v>
      </c>
      <c r="AM12" s="290">
        <v>6.1600000000000002E-2</v>
      </c>
      <c r="AN12" s="289">
        <v>0</v>
      </c>
      <c r="AO12" s="291">
        <v>0</v>
      </c>
    </row>
    <row r="13" spans="1:42" x14ac:dyDescent="0.2">
      <c r="A13" s="278" t="s">
        <v>2129</v>
      </c>
      <c r="B13" s="289">
        <v>0</v>
      </c>
      <c r="C13" s="290">
        <v>0</v>
      </c>
      <c r="D13" s="289">
        <v>17880110</v>
      </c>
      <c r="E13" s="290">
        <v>6.2600000000000003E-2</v>
      </c>
      <c r="F13" s="289">
        <v>83586623</v>
      </c>
      <c r="G13" s="290">
        <v>0.3014</v>
      </c>
      <c r="H13" s="289">
        <v>6732380</v>
      </c>
      <c r="I13" s="291">
        <v>2.5100000000000001E-2</v>
      </c>
      <c r="J13" s="289">
        <v>0</v>
      </c>
      <c r="K13" s="290">
        <v>0</v>
      </c>
      <c r="L13" s="289">
        <v>644433.26</v>
      </c>
      <c r="M13" s="290">
        <v>1.2500000000000001E-2</v>
      </c>
      <c r="N13" s="289">
        <v>2687066.9</v>
      </c>
      <c r="O13" s="290">
        <v>5.79E-2</v>
      </c>
      <c r="P13" s="289">
        <v>0</v>
      </c>
      <c r="Q13" s="291">
        <v>0</v>
      </c>
      <c r="R13" s="289">
        <v>1673150868.53</v>
      </c>
      <c r="S13" s="290">
        <v>0.73929999999999996</v>
      </c>
      <c r="T13" s="289">
        <v>1771427276.2</v>
      </c>
      <c r="U13" s="290">
        <v>1.0799000000000001</v>
      </c>
      <c r="V13" s="289">
        <v>2148032196.6199999</v>
      </c>
      <c r="W13" s="290">
        <v>1.4126000000000001</v>
      </c>
      <c r="X13" s="289">
        <v>1147044091.27</v>
      </c>
      <c r="Y13" s="291">
        <v>0.78420000000000001</v>
      </c>
      <c r="Z13" s="289">
        <v>289197228.13999999</v>
      </c>
      <c r="AA13" s="290">
        <v>1.7196</v>
      </c>
      <c r="AB13" s="289">
        <v>135361962.72999999</v>
      </c>
      <c r="AC13" s="290">
        <v>0.443</v>
      </c>
      <c r="AD13" s="289">
        <v>47730719.700000003</v>
      </c>
      <c r="AE13" s="290">
        <v>0.17419999999999999</v>
      </c>
      <c r="AF13" s="289">
        <v>21920674.77</v>
      </c>
      <c r="AG13" s="291">
        <v>8.5199999999999998E-2</v>
      </c>
      <c r="AH13" s="289">
        <v>10140266.91</v>
      </c>
      <c r="AI13" s="290">
        <v>0.16650000000000001</v>
      </c>
      <c r="AJ13" s="289">
        <v>13332706.84</v>
      </c>
      <c r="AK13" s="290">
        <v>0.23799999999999999</v>
      </c>
      <c r="AL13" s="289">
        <v>23739118.18</v>
      </c>
      <c r="AM13" s="290">
        <v>0.442</v>
      </c>
      <c r="AN13" s="289">
        <v>20936875.300000001</v>
      </c>
      <c r="AO13" s="291">
        <v>0.43230000000000002</v>
      </c>
    </row>
    <row r="14" spans="1:42" x14ac:dyDescent="0.2">
      <c r="A14" s="292" t="s">
        <v>2130</v>
      </c>
      <c r="B14" s="289">
        <v>0</v>
      </c>
      <c r="C14" s="290">
        <v>0</v>
      </c>
      <c r="D14" s="289">
        <v>120685148.72</v>
      </c>
      <c r="E14" s="290">
        <v>0.42270000000000002</v>
      </c>
      <c r="F14" s="289">
        <v>296294145.19</v>
      </c>
      <c r="G14" s="290">
        <v>1.0682</v>
      </c>
      <c r="H14" s="289">
        <v>145738828.38</v>
      </c>
      <c r="I14" s="291">
        <v>0.54369999999999996</v>
      </c>
      <c r="J14" s="289">
        <v>0</v>
      </c>
      <c r="K14" s="290">
        <v>0</v>
      </c>
      <c r="L14" s="289">
        <v>0</v>
      </c>
      <c r="M14" s="290">
        <v>0</v>
      </c>
      <c r="N14" s="289">
        <v>0</v>
      </c>
      <c r="O14" s="290">
        <v>0</v>
      </c>
      <c r="P14" s="289">
        <v>0</v>
      </c>
      <c r="Q14" s="291">
        <v>0</v>
      </c>
      <c r="R14" s="289">
        <v>531389905.91000003</v>
      </c>
      <c r="S14" s="290">
        <v>0.23480000000000001</v>
      </c>
      <c r="T14" s="289">
        <v>234922906.71000001</v>
      </c>
      <c r="U14" s="290">
        <v>0.14319999999999999</v>
      </c>
      <c r="V14" s="289">
        <v>246412993.30000001</v>
      </c>
      <c r="W14" s="290">
        <v>0.16209999999999999</v>
      </c>
      <c r="X14" s="289">
        <v>155725029.44999999</v>
      </c>
      <c r="Y14" s="291">
        <v>0.1065</v>
      </c>
      <c r="Z14" s="289">
        <v>1334236.47</v>
      </c>
      <c r="AA14" s="290">
        <v>7.9000000000000008E-3</v>
      </c>
      <c r="AB14" s="289">
        <v>6818649.8600000003</v>
      </c>
      <c r="AC14" s="290">
        <v>2.23E-2</v>
      </c>
      <c r="AD14" s="289">
        <v>18138.95</v>
      </c>
      <c r="AE14" s="290">
        <v>1E-4</v>
      </c>
      <c r="AF14" s="289">
        <v>17315.150000000001</v>
      </c>
      <c r="AG14" s="291">
        <v>1E-4</v>
      </c>
      <c r="AH14" s="289">
        <v>38390061.100000001</v>
      </c>
      <c r="AI14" s="290">
        <v>0.63029999999999997</v>
      </c>
      <c r="AJ14" s="289">
        <v>35153513.219999999</v>
      </c>
      <c r="AK14" s="290">
        <v>0.62739999999999996</v>
      </c>
      <c r="AL14" s="289">
        <v>34140935.439999998</v>
      </c>
      <c r="AM14" s="290">
        <v>0.63570000000000004</v>
      </c>
      <c r="AN14" s="289">
        <v>211523.78</v>
      </c>
      <c r="AO14" s="291">
        <v>4.4000000000000003E-3</v>
      </c>
    </row>
    <row r="15" spans="1:42" ht="13.5" thickBot="1" x14ac:dyDescent="0.25">
      <c r="A15" s="278" t="s">
        <v>165</v>
      </c>
      <c r="B15" s="289">
        <v>0</v>
      </c>
      <c r="C15" s="290">
        <v>0</v>
      </c>
      <c r="D15" s="289">
        <v>2316261812.3299999</v>
      </c>
      <c r="E15" s="290">
        <v>8.1135000000000002</v>
      </c>
      <c r="F15" s="289">
        <v>2028015662.51</v>
      </c>
      <c r="G15" s="290">
        <v>7.3116000000000003</v>
      </c>
      <c r="H15" s="289">
        <v>1986813108.1099999</v>
      </c>
      <c r="I15" s="291">
        <v>7.4127000000000001</v>
      </c>
      <c r="J15" s="289">
        <v>0</v>
      </c>
      <c r="K15" s="290">
        <v>0</v>
      </c>
      <c r="L15" s="289">
        <v>0</v>
      </c>
      <c r="M15" s="290">
        <v>0</v>
      </c>
      <c r="N15" s="289">
        <v>0</v>
      </c>
      <c r="O15" s="290">
        <v>0</v>
      </c>
      <c r="P15" s="289">
        <v>0</v>
      </c>
      <c r="Q15" s="291">
        <v>0</v>
      </c>
      <c r="R15" s="289">
        <v>7305060183.1800003</v>
      </c>
      <c r="S15" s="290">
        <v>3.2277999999999998</v>
      </c>
      <c r="T15" s="289">
        <v>4829776200.0699997</v>
      </c>
      <c r="U15" s="290">
        <v>2.9443999999999999</v>
      </c>
      <c r="V15" s="289">
        <v>4434136113.25</v>
      </c>
      <c r="W15" s="290">
        <v>2.9161000000000001</v>
      </c>
      <c r="X15" s="289">
        <v>4255599114.8200002</v>
      </c>
      <c r="Y15" s="291">
        <v>2.9093</v>
      </c>
      <c r="Z15" s="289">
        <v>12229076.98</v>
      </c>
      <c r="AA15" s="290">
        <v>7.2700000000000001E-2</v>
      </c>
      <c r="AB15" s="289">
        <v>20186282.829999998</v>
      </c>
      <c r="AC15" s="290">
        <v>6.6100000000000006E-2</v>
      </c>
      <c r="AD15" s="289">
        <v>0</v>
      </c>
      <c r="AE15" s="290">
        <v>0</v>
      </c>
      <c r="AF15" s="289">
        <v>0</v>
      </c>
      <c r="AG15" s="291">
        <v>0</v>
      </c>
      <c r="AH15" s="289">
        <v>73804310</v>
      </c>
      <c r="AI15" s="290">
        <v>1.2118</v>
      </c>
      <c r="AJ15" s="289">
        <v>60350773.840000004</v>
      </c>
      <c r="AK15" s="290">
        <v>1.0771999999999999</v>
      </c>
      <c r="AL15" s="289">
        <v>42796670.649999999</v>
      </c>
      <c r="AM15" s="290">
        <v>0.79679999999999995</v>
      </c>
      <c r="AN15" s="289">
        <v>116698980.09999999</v>
      </c>
      <c r="AO15" s="291">
        <v>2.4096000000000002</v>
      </c>
    </row>
    <row r="16" spans="1:42" ht="14.25" thickTop="1" thickBot="1" x14ac:dyDescent="0.25">
      <c r="A16" s="293" t="s">
        <v>2</v>
      </c>
      <c r="B16" s="294">
        <v>0</v>
      </c>
      <c r="C16" s="295">
        <v>0</v>
      </c>
      <c r="D16" s="294">
        <v>28548375424.049999</v>
      </c>
      <c r="E16" s="295">
        <v>100</v>
      </c>
      <c r="F16" s="294">
        <v>27737122886.77</v>
      </c>
      <c r="G16" s="295">
        <v>100</v>
      </c>
      <c r="H16" s="294">
        <v>26802778128.130001</v>
      </c>
      <c r="I16" s="296">
        <v>100</v>
      </c>
      <c r="J16" s="294">
        <v>521420825.04000002</v>
      </c>
      <c r="K16" s="295">
        <v>100</v>
      </c>
      <c r="L16" s="294">
        <v>5146501809.6999998</v>
      </c>
      <c r="M16" s="295">
        <v>100</v>
      </c>
      <c r="N16" s="294">
        <v>4641394659.0699997</v>
      </c>
      <c r="O16" s="295">
        <v>100</v>
      </c>
      <c r="P16" s="294">
        <v>4352796108.7399998</v>
      </c>
      <c r="Q16" s="296">
        <v>100</v>
      </c>
      <c r="R16" s="294">
        <v>226318217817.23001</v>
      </c>
      <c r="S16" s="295">
        <v>100</v>
      </c>
      <c r="T16" s="294">
        <v>164034784158.31</v>
      </c>
      <c r="U16" s="295">
        <v>100</v>
      </c>
      <c r="V16" s="294">
        <v>152058951693.38</v>
      </c>
      <c r="W16" s="295">
        <v>100</v>
      </c>
      <c r="X16" s="294">
        <v>146275476578.67999</v>
      </c>
      <c r="Y16" s="296">
        <v>100</v>
      </c>
      <c r="Z16" s="294">
        <v>16817832551.25</v>
      </c>
      <c r="AA16" s="295">
        <v>100</v>
      </c>
      <c r="AB16" s="294">
        <v>30559088758.75</v>
      </c>
      <c r="AC16" s="295">
        <v>100</v>
      </c>
      <c r="AD16" s="294">
        <v>27402190681.93</v>
      </c>
      <c r="AE16" s="295">
        <v>100</v>
      </c>
      <c r="AF16" s="294">
        <v>25727843207.959999</v>
      </c>
      <c r="AG16" s="296">
        <v>100</v>
      </c>
      <c r="AH16" s="294">
        <v>6090405217.0799999</v>
      </c>
      <c r="AI16" s="295">
        <v>100</v>
      </c>
      <c r="AJ16" s="294">
        <v>5602630355.8199997</v>
      </c>
      <c r="AK16" s="295">
        <v>100</v>
      </c>
      <c r="AL16" s="294">
        <v>5370774566.3599997</v>
      </c>
      <c r="AM16" s="295">
        <v>100</v>
      </c>
      <c r="AN16" s="294">
        <v>4843167306.3000002</v>
      </c>
      <c r="AO16" s="296">
        <v>100</v>
      </c>
      <c r="AP16" s="134"/>
    </row>
    <row r="17" spans="1:41" ht="13.5" thickTop="1" x14ac:dyDescent="0.2">
      <c r="A17" s="278"/>
      <c r="B17" s="289"/>
      <c r="C17" s="297"/>
      <c r="D17" s="289"/>
      <c r="E17" s="297"/>
      <c r="F17" s="289"/>
      <c r="G17" s="297"/>
      <c r="H17" s="289"/>
      <c r="I17" s="280"/>
      <c r="J17" s="289"/>
      <c r="K17" s="297"/>
      <c r="L17" s="289"/>
      <c r="M17" s="297"/>
      <c r="N17" s="289"/>
      <c r="O17" s="297"/>
      <c r="P17" s="289"/>
      <c r="Q17" s="280"/>
      <c r="R17" s="289"/>
      <c r="S17" s="297"/>
      <c r="T17" s="289"/>
      <c r="U17" s="297"/>
      <c r="V17" s="289"/>
      <c r="W17" s="297"/>
      <c r="X17" s="289"/>
      <c r="Y17" s="280"/>
      <c r="Z17" s="289"/>
      <c r="AA17" s="297"/>
      <c r="AB17" s="289"/>
      <c r="AC17" s="297"/>
      <c r="AD17" s="289"/>
      <c r="AE17" s="297"/>
      <c r="AF17" s="289"/>
      <c r="AG17" s="280"/>
      <c r="AH17" s="289"/>
      <c r="AI17" s="297"/>
      <c r="AJ17" s="289"/>
      <c r="AK17" s="297"/>
      <c r="AL17" s="289"/>
      <c r="AM17" s="297"/>
      <c r="AN17" s="289"/>
      <c r="AO17" s="280"/>
    </row>
    <row r="18" spans="1:41" x14ac:dyDescent="0.2">
      <c r="A18" s="288" t="s">
        <v>166</v>
      </c>
      <c r="B18" s="289"/>
      <c r="C18" s="297"/>
      <c r="D18" s="289"/>
      <c r="E18" s="297"/>
      <c r="F18" s="289"/>
      <c r="G18" s="297"/>
      <c r="H18" s="289"/>
      <c r="I18" s="280"/>
      <c r="J18" s="289"/>
      <c r="K18" s="297"/>
      <c r="L18" s="289"/>
      <c r="M18" s="297"/>
      <c r="N18" s="289"/>
      <c r="O18" s="297"/>
      <c r="P18" s="289"/>
      <c r="Q18" s="280"/>
      <c r="R18" s="289"/>
      <c r="S18" s="297"/>
      <c r="T18" s="289"/>
      <c r="U18" s="297"/>
      <c r="V18" s="289"/>
      <c r="W18" s="297"/>
      <c r="X18" s="289"/>
      <c r="Y18" s="280"/>
      <c r="Z18" s="289"/>
      <c r="AA18" s="297"/>
      <c r="AB18" s="289"/>
      <c r="AC18" s="297"/>
      <c r="AD18" s="289"/>
      <c r="AE18" s="297"/>
      <c r="AF18" s="289"/>
      <c r="AG18" s="280"/>
      <c r="AH18" s="289"/>
      <c r="AI18" s="297"/>
      <c r="AJ18" s="289"/>
      <c r="AK18" s="297"/>
      <c r="AL18" s="289"/>
      <c r="AM18" s="297"/>
      <c r="AN18" s="289"/>
      <c r="AO18" s="280"/>
    </row>
    <row r="19" spans="1:41" x14ac:dyDescent="0.2">
      <c r="A19" s="278" t="s">
        <v>167</v>
      </c>
      <c r="B19" s="275">
        <v>0</v>
      </c>
      <c r="C19" s="350">
        <v>0</v>
      </c>
      <c r="D19" s="275">
        <v>0</v>
      </c>
      <c r="E19" s="350">
        <v>0</v>
      </c>
      <c r="F19" s="275">
        <v>0</v>
      </c>
      <c r="G19" s="350">
        <v>0</v>
      </c>
      <c r="H19" s="275">
        <v>0</v>
      </c>
      <c r="I19" s="287">
        <v>0</v>
      </c>
      <c r="J19" s="275">
        <v>0</v>
      </c>
      <c r="K19" s="350">
        <v>0</v>
      </c>
      <c r="L19" s="275">
        <v>0</v>
      </c>
      <c r="M19" s="350">
        <v>0</v>
      </c>
      <c r="N19" s="275">
        <v>0</v>
      </c>
      <c r="O19" s="350">
        <v>0</v>
      </c>
      <c r="P19" s="275">
        <v>0</v>
      </c>
      <c r="Q19" s="287">
        <v>0</v>
      </c>
      <c r="R19" s="275">
        <v>0</v>
      </c>
      <c r="S19" s="350">
        <v>0</v>
      </c>
      <c r="T19" s="275">
        <v>0</v>
      </c>
      <c r="U19" s="350">
        <v>0</v>
      </c>
      <c r="V19" s="275">
        <v>0</v>
      </c>
      <c r="W19" s="350">
        <v>0</v>
      </c>
      <c r="X19" s="275">
        <v>0</v>
      </c>
      <c r="Y19" s="287">
        <v>0</v>
      </c>
      <c r="Z19" s="275">
        <v>0</v>
      </c>
      <c r="AA19" s="350">
        <v>0</v>
      </c>
      <c r="AB19" s="275">
        <v>0</v>
      </c>
      <c r="AC19" s="350">
        <v>0</v>
      </c>
      <c r="AD19" s="275">
        <v>0</v>
      </c>
      <c r="AE19" s="350">
        <v>0</v>
      </c>
      <c r="AF19" s="275">
        <v>0</v>
      </c>
      <c r="AG19" s="287">
        <v>0</v>
      </c>
      <c r="AH19" s="275">
        <v>0</v>
      </c>
      <c r="AI19" s="350">
        <v>0</v>
      </c>
      <c r="AJ19" s="275">
        <v>0</v>
      </c>
      <c r="AK19" s="350">
        <v>0</v>
      </c>
      <c r="AL19" s="275">
        <v>0</v>
      </c>
      <c r="AM19" s="350">
        <v>0</v>
      </c>
      <c r="AN19" s="275">
        <v>0</v>
      </c>
      <c r="AO19" s="287">
        <v>0</v>
      </c>
    </row>
    <row r="20" spans="1:41" x14ac:dyDescent="0.2">
      <c r="A20" s="278" t="s">
        <v>168</v>
      </c>
      <c r="B20" s="275">
        <v>0</v>
      </c>
      <c r="C20" s="350">
        <v>0</v>
      </c>
      <c r="D20" s="275">
        <v>0</v>
      </c>
      <c r="E20" s="350">
        <v>0</v>
      </c>
      <c r="F20" s="275">
        <v>0</v>
      </c>
      <c r="G20" s="350">
        <v>0</v>
      </c>
      <c r="H20" s="275">
        <v>0</v>
      </c>
      <c r="I20" s="287">
        <v>0</v>
      </c>
      <c r="J20" s="275">
        <v>0</v>
      </c>
      <c r="K20" s="350">
        <v>0</v>
      </c>
      <c r="L20" s="275">
        <v>0</v>
      </c>
      <c r="M20" s="350">
        <v>0</v>
      </c>
      <c r="N20" s="275">
        <v>0</v>
      </c>
      <c r="O20" s="350">
        <v>0</v>
      </c>
      <c r="P20" s="275">
        <v>0</v>
      </c>
      <c r="Q20" s="287">
        <v>0</v>
      </c>
      <c r="R20" s="275">
        <v>0</v>
      </c>
      <c r="S20" s="350">
        <v>0</v>
      </c>
      <c r="T20" s="275">
        <v>43806134</v>
      </c>
      <c r="U20" s="351">
        <v>2.6700000000000002E-2</v>
      </c>
      <c r="V20" s="275">
        <v>57056985</v>
      </c>
      <c r="W20" s="351">
        <v>3.7499999999999999E-2</v>
      </c>
      <c r="X20" s="275">
        <v>67068877</v>
      </c>
      <c r="Y20" s="328">
        <v>4.5900000000000003E-2</v>
      </c>
      <c r="Z20" s="275">
        <v>0</v>
      </c>
      <c r="AA20" s="350">
        <v>0</v>
      </c>
      <c r="AB20" s="275">
        <v>0</v>
      </c>
      <c r="AC20" s="350">
        <v>0</v>
      </c>
      <c r="AD20" s="275">
        <v>0</v>
      </c>
      <c r="AE20" s="350">
        <v>0</v>
      </c>
      <c r="AF20" s="275">
        <v>0</v>
      </c>
      <c r="AG20" s="287">
        <v>0</v>
      </c>
      <c r="AH20" s="275">
        <v>0</v>
      </c>
      <c r="AI20" s="350">
        <v>0</v>
      </c>
      <c r="AJ20" s="275">
        <v>0</v>
      </c>
      <c r="AK20" s="350">
        <v>0</v>
      </c>
      <c r="AL20" s="275">
        <v>0</v>
      </c>
      <c r="AM20" s="350">
        <v>0</v>
      </c>
      <c r="AN20" s="275">
        <v>0</v>
      </c>
      <c r="AO20" s="287">
        <v>0</v>
      </c>
    </row>
    <row r="21" spans="1:41" x14ac:dyDescent="0.2">
      <c r="A21" s="278" t="s">
        <v>169</v>
      </c>
      <c r="B21" s="275">
        <v>0</v>
      </c>
      <c r="C21" s="350">
        <v>0</v>
      </c>
      <c r="D21" s="275">
        <v>0</v>
      </c>
      <c r="E21" s="350">
        <v>0</v>
      </c>
      <c r="F21" s="275">
        <v>0</v>
      </c>
      <c r="G21" s="350">
        <v>0</v>
      </c>
      <c r="H21" s="275">
        <v>0</v>
      </c>
      <c r="I21" s="287">
        <v>0</v>
      </c>
      <c r="J21" s="275">
        <v>0</v>
      </c>
      <c r="K21" s="350">
        <v>0</v>
      </c>
      <c r="L21" s="275">
        <v>0</v>
      </c>
      <c r="M21" s="350">
        <v>0</v>
      </c>
      <c r="N21" s="275">
        <v>0</v>
      </c>
      <c r="O21" s="350">
        <v>0</v>
      </c>
      <c r="P21" s="275">
        <v>0</v>
      </c>
      <c r="Q21" s="287">
        <v>0</v>
      </c>
      <c r="R21" s="275">
        <v>0</v>
      </c>
      <c r="S21" s="350">
        <v>0</v>
      </c>
      <c r="T21" s="275">
        <v>0</v>
      </c>
      <c r="U21" s="350">
        <v>0</v>
      </c>
      <c r="V21" s="275">
        <v>0</v>
      </c>
      <c r="W21" s="350">
        <v>0</v>
      </c>
      <c r="X21" s="275">
        <v>0</v>
      </c>
      <c r="Y21" s="287">
        <v>0</v>
      </c>
      <c r="Z21" s="275">
        <v>0</v>
      </c>
      <c r="AA21" s="350">
        <v>0</v>
      </c>
      <c r="AB21" s="275">
        <v>0</v>
      </c>
      <c r="AC21" s="350">
        <v>0</v>
      </c>
      <c r="AD21" s="275">
        <v>0</v>
      </c>
      <c r="AE21" s="350">
        <v>0</v>
      </c>
      <c r="AF21" s="275">
        <v>0</v>
      </c>
      <c r="AG21" s="287">
        <v>0</v>
      </c>
      <c r="AH21" s="275">
        <v>0</v>
      </c>
      <c r="AI21" s="350">
        <v>0</v>
      </c>
      <c r="AJ21" s="275">
        <v>0</v>
      </c>
      <c r="AK21" s="350">
        <v>0</v>
      </c>
      <c r="AL21" s="275">
        <v>0</v>
      </c>
      <c r="AM21" s="350">
        <v>0</v>
      </c>
      <c r="AN21" s="275">
        <v>0</v>
      </c>
      <c r="AO21" s="287">
        <v>0</v>
      </c>
    </row>
    <row r="22" spans="1:41" x14ac:dyDescent="0.2">
      <c r="A22" s="278" t="s">
        <v>170</v>
      </c>
      <c r="B22" s="275">
        <v>0</v>
      </c>
      <c r="C22" s="350">
        <v>0</v>
      </c>
      <c r="D22" s="275">
        <v>21887003.920000002</v>
      </c>
      <c r="E22" s="351">
        <v>7.6700000000000004E-2</v>
      </c>
      <c r="F22" s="275">
        <v>5323743.9000000004</v>
      </c>
      <c r="G22" s="351">
        <v>1.9199999999999998E-2</v>
      </c>
      <c r="H22" s="275">
        <v>0</v>
      </c>
      <c r="I22" s="287">
        <v>0</v>
      </c>
      <c r="J22" s="275">
        <v>0</v>
      </c>
      <c r="K22" s="350">
        <v>0</v>
      </c>
      <c r="L22" s="275">
        <v>0</v>
      </c>
      <c r="M22" s="350">
        <v>0</v>
      </c>
      <c r="N22" s="275">
        <v>0</v>
      </c>
      <c r="O22" s="350">
        <v>0</v>
      </c>
      <c r="P22" s="275">
        <v>0</v>
      </c>
      <c r="Q22" s="287">
        <v>0</v>
      </c>
      <c r="R22" s="275">
        <v>364792139.27999997</v>
      </c>
      <c r="S22" s="351">
        <v>0.16120000000000001</v>
      </c>
      <c r="T22" s="275">
        <v>462098968.91000003</v>
      </c>
      <c r="U22" s="351">
        <v>0.28170000000000001</v>
      </c>
      <c r="V22" s="275">
        <v>582172510.86000001</v>
      </c>
      <c r="W22" s="351">
        <v>0.38290000000000002</v>
      </c>
      <c r="X22" s="275">
        <v>427260542.01999998</v>
      </c>
      <c r="Y22" s="328">
        <v>0.29210000000000003</v>
      </c>
      <c r="Z22" s="275">
        <v>3182400</v>
      </c>
      <c r="AA22" s="351">
        <v>1.89E-2</v>
      </c>
      <c r="AB22" s="275">
        <v>5200050</v>
      </c>
      <c r="AC22" s="351">
        <v>1.7000000000000001E-2</v>
      </c>
      <c r="AD22" s="275">
        <v>4290270</v>
      </c>
      <c r="AE22" s="351">
        <v>1.5699999999999999E-2</v>
      </c>
      <c r="AF22" s="275">
        <v>1904850</v>
      </c>
      <c r="AG22" s="328">
        <v>7.4000000000000003E-3</v>
      </c>
      <c r="AH22" s="275">
        <v>61544040</v>
      </c>
      <c r="AI22" s="351">
        <v>1.0105</v>
      </c>
      <c r="AJ22" s="275">
        <v>59348959.119999997</v>
      </c>
      <c r="AK22" s="351">
        <v>1.0592999999999999</v>
      </c>
      <c r="AL22" s="275">
        <v>97725189.390000001</v>
      </c>
      <c r="AM22" s="351">
        <v>1.8196000000000001</v>
      </c>
      <c r="AN22" s="275">
        <v>49808472</v>
      </c>
      <c r="AO22" s="328">
        <v>1.0284</v>
      </c>
    </row>
    <row r="23" spans="1:41" x14ac:dyDescent="0.2">
      <c r="A23" s="278" t="s">
        <v>171</v>
      </c>
      <c r="B23" s="275">
        <v>0</v>
      </c>
      <c r="C23" s="350">
        <v>0</v>
      </c>
      <c r="D23" s="275">
        <v>0</v>
      </c>
      <c r="E23" s="350">
        <v>0</v>
      </c>
      <c r="F23" s="275">
        <v>0</v>
      </c>
      <c r="G23" s="350">
        <v>0</v>
      </c>
      <c r="H23" s="275">
        <v>0</v>
      </c>
      <c r="I23" s="287">
        <v>0</v>
      </c>
      <c r="J23" s="275">
        <v>0</v>
      </c>
      <c r="K23" s="350">
        <v>0</v>
      </c>
      <c r="L23" s="275">
        <v>0</v>
      </c>
      <c r="M23" s="350">
        <v>0</v>
      </c>
      <c r="N23" s="275">
        <v>0</v>
      </c>
      <c r="O23" s="350">
        <v>0</v>
      </c>
      <c r="P23" s="275">
        <v>0</v>
      </c>
      <c r="Q23" s="287">
        <v>0</v>
      </c>
      <c r="R23" s="275">
        <v>0</v>
      </c>
      <c r="S23" s="350">
        <v>0</v>
      </c>
      <c r="T23" s="275">
        <v>1292200</v>
      </c>
      <c r="U23" s="351">
        <v>8.0000000000000004E-4</v>
      </c>
      <c r="V23" s="275">
        <v>9009992</v>
      </c>
      <c r="W23" s="351">
        <v>5.8999999999999999E-3</v>
      </c>
      <c r="X23" s="275">
        <v>1169400</v>
      </c>
      <c r="Y23" s="328">
        <v>8.0000000000000004E-4</v>
      </c>
      <c r="Z23" s="275">
        <v>0</v>
      </c>
      <c r="AA23" s="350">
        <v>0</v>
      </c>
      <c r="AB23" s="275">
        <v>0</v>
      </c>
      <c r="AC23" s="350">
        <v>0</v>
      </c>
      <c r="AD23" s="275">
        <v>0</v>
      </c>
      <c r="AE23" s="350">
        <v>0</v>
      </c>
      <c r="AF23" s="275">
        <v>0</v>
      </c>
      <c r="AG23" s="287">
        <v>0</v>
      </c>
      <c r="AH23" s="275">
        <v>0</v>
      </c>
      <c r="AI23" s="350">
        <v>0</v>
      </c>
      <c r="AJ23" s="275">
        <v>0</v>
      </c>
      <c r="AK23" s="350">
        <v>0</v>
      </c>
      <c r="AL23" s="275">
        <v>3182552.64</v>
      </c>
      <c r="AM23" s="351">
        <v>5.9299999999999999E-2</v>
      </c>
      <c r="AN23" s="275">
        <v>2688684.48</v>
      </c>
      <c r="AO23" s="328">
        <v>5.5500000000000001E-2</v>
      </c>
    </row>
    <row r="24" spans="1:41" x14ac:dyDescent="0.2">
      <c r="A24" s="278" t="s">
        <v>172</v>
      </c>
      <c r="B24" s="275">
        <v>0</v>
      </c>
      <c r="C24" s="350">
        <v>0</v>
      </c>
      <c r="D24" s="275">
        <v>166733792.63</v>
      </c>
      <c r="E24" s="351">
        <v>0.58399999999999996</v>
      </c>
      <c r="F24" s="275">
        <v>163379285.25999999</v>
      </c>
      <c r="G24" s="351">
        <v>0.58899999999999997</v>
      </c>
      <c r="H24" s="275">
        <v>0</v>
      </c>
      <c r="I24" s="287">
        <v>0</v>
      </c>
      <c r="J24" s="275">
        <v>0</v>
      </c>
      <c r="K24" s="350">
        <v>0</v>
      </c>
      <c r="L24" s="275">
        <v>0</v>
      </c>
      <c r="M24" s="350">
        <v>0</v>
      </c>
      <c r="N24" s="275">
        <v>0</v>
      </c>
      <c r="O24" s="350">
        <v>0</v>
      </c>
      <c r="P24" s="275">
        <v>0</v>
      </c>
      <c r="Q24" s="287">
        <v>0</v>
      </c>
      <c r="R24" s="275">
        <v>929643447.98000002</v>
      </c>
      <c r="S24" s="351">
        <v>0.4108</v>
      </c>
      <c r="T24" s="275">
        <v>848793254.00999999</v>
      </c>
      <c r="U24" s="351">
        <v>0.51739999999999997</v>
      </c>
      <c r="V24" s="275">
        <v>853544131.90999997</v>
      </c>
      <c r="W24" s="351">
        <v>0.56130000000000002</v>
      </c>
      <c r="X24" s="275">
        <v>1414570.96</v>
      </c>
      <c r="Y24" s="328">
        <v>1E-3</v>
      </c>
      <c r="Z24" s="275">
        <v>3222600</v>
      </c>
      <c r="AA24" s="351">
        <v>1.9199999999999998E-2</v>
      </c>
      <c r="AB24" s="275">
        <v>62425101.549999997</v>
      </c>
      <c r="AC24" s="351">
        <v>0.20430000000000001</v>
      </c>
      <c r="AD24" s="275">
        <v>64273701.049999997</v>
      </c>
      <c r="AE24" s="351">
        <v>0.2346</v>
      </c>
      <c r="AF24" s="275">
        <v>2434132.36</v>
      </c>
      <c r="AG24" s="328">
        <v>9.4999999999999998E-3</v>
      </c>
      <c r="AH24" s="275">
        <v>0</v>
      </c>
      <c r="AI24" s="350">
        <v>0</v>
      </c>
      <c r="AJ24" s="275">
        <v>0</v>
      </c>
      <c r="AK24" s="350">
        <v>0</v>
      </c>
      <c r="AL24" s="275">
        <v>0</v>
      </c>
      <c r="AM24" s="350">
        <v>0</v>
      </c>
      <c r="AN24" s="275">
        <v>0</v>
      </c>
      <c r="AO24" s="287">
        <v>0</v>
      </c>
    </row>
    <row r="25" spans="1:41" x14ac:dyDescent="0.2">
      <c r="A25" s="278" t="s">
        <v>173</v>
      </c>
      <c r="B25" s="275">
        <v>0</v>
      </c>
      <c r="C25" s="350">
        <v>0</v>
      </c>
      <c r="D25" s="275">
        <v>0</v>
      </c>
      <c r="E25" s="350">
        <v>0</v>
      </c>
      <c r="F25" s="275">
        <v>0</v>
      </c>
      <c r="G25" s="350">
        <v>0</v>
      </c>
      <c r="H25" s="275">
        <v>0</v>
      </c>
      <c r="I25" s="287">
        <v>0</v>
      </c>
      <c r="J25" s="275">
        <v>0</v>
      </c>
      <c r="K25" s="350">
        <v>0</v>
      </c>
      <c r="L25" s="275">
        <v>0</v>
      </c>
      <c r="M25" s="350">
        <v>0</v>
      </c>
      <c r="N25" s="275">
        <v>0</v>
      </c>
      <c r="O25" s="350">
        <v>0</v>
      </c>
      <c r="P25" s="275">
        <v>0</v>
      </c>
      <c r="Q25" s="287">
        <v>0</v>
      </c>
      <c r="R25" s="275">
        <v>0</v>
      </c>
      <c r="S25" s="350">
        <v>0</v>
      </c>
      <c r="T25" s="275">
        <v>0</v>
      </c>
      <c r="U25" s="350">
        <v>0</v>
      </c>
      <c r="V25" s="275">
        <v>0</v>
      </c>
      <c r="W25" s="350">
        <v>0</v>
      </c>
      <c r="X25" s="275">
        <v>0</v>
      </c>
      <c r="Y25" s="287">
        <v>0</v>
      </c>
      <c r="Z25" s="275">
        <v>0</v>
      </c>
      <c r="AA25" s="350">
        <v>0</v>
      </c>
      <c r="AB25" s="275">
        <v>0</v>
      </c>
      <c r="AC25" s="350">
        <v>0</v>
      </c>
      <c r="AD25" s="275">
        <v>0</v>
      </c>
      <c r="AE25" s="350">
        <v>0</v>
      </c>
      <c r="AF25" s="275">
        <v>0</v>
      </c>
      <c r="AG25" s="287">
        <v>0</v>
      </c>
      <c r="AH25" s="275">
        <v>0</v>
      </c>
      <c r="AI25" s="350">
        <v>0</v>
      </c>
      <c r="AJ25" s="275">
        <v>0</v>
      </c>
      <c r="AK25" s="350">
        <v>0</v>
      </c>
      <c r="AL25" s="275">
        <v>0</v>
      </c>
      <c r="AM25" s="350">
        <v>0</v>
      </c>
      <c r="AN25" s="275">
        <v>0</v>
      </c>
      <c r="AO25" s="287">
        <v>0</v>
      </c>
    </row>
    <row r="26" spans="1:41" x14ac:dyDescent="0.2">
      <c r="A26" s="278" t="s">
        <v>174</v>
      </c>
      <c r="B26" s="275">
        <v>0</v>
      </c>
      <c r="C26" s="350">
        <v>0</v>
      </c>
      <c r="D26" s="275">
        <v>16341000</v>
      </c>
      <c r="E26" s="351">
        <v>5.7200000000000001E-2</v>
      </c>
      <c r="F26" s="275">
        <v>17128800</v>
      </c>
      <c r="G26" s="351">
        <v>6.1800000000000001E-2</v>
      </c>
      <c r="H26" s="275">
        <v>0</v>
      </c>
      <c r="I26" s="287">
        <v>0</v>
      </c>
      <c r="J26" s="275">
        <v>396233261.20999998</v>
      </c>
      <c r="K26" s="351">
        <v>75.991100000000003</v>
      </c>
      <c r="L26" s="275">
        <v>163248541.69999999</v>
      </c>
      <c r="M26" s="351">
        <v>3.1720000000000002</v>
      </c>
      <c r="N26" s="275">
        <v>161936645.08000001</v>
      </c>
      <c r="O26" s="351">
        <v>3.4889999999999999</v>
      </c>
      <c r="P26" s="275">
        <v>128574038.40000001</v>
      </c>
      <c r="Q26" s="328">
        <v>2.9538000000000002</v>
      </c>
      <c r="R26" s="275">
        <v>310559638.47000003</v>
      </c>
      <c r="S26" s="351">
        <v>0.13719999999999999</v>
      </c>
      <c r="T26" s="275">
        <v>121529996.14</v>
      </c>
      <c r="U26" s="351">
        <v>7.4099999999999999E-2</v>
      </c>
      <c r="V26" s="275">
        <v>111289065.38</v>
      </c>
      <c r="W26" s="351">
        <v>7.3200000000000001E-2</v>
      </c>
      <c r="X26" s="275">
        <v>4282460</v>
      </c>
      <c r="Y26" s="328">
        <v>2.8999999999999998E-3</v>
      </c>
      <c r="Z26" s="275">
        <v>0</v>
      </c>
      <c r="AA26" s="350">
        <v>0</v>
      </c>
      <c r="AB26" s="275">
        <v>0</v>
      </c>
      <c r="AC26" s="350">
        <v>0</v>
      </c>
      <c r="AD26" s="275">
        <v>0</v>
      </c>
      <c r="AE26" s="350">
        <v>0</v>
      </c>
      <c r="AF26" s="275">
        <v>0</v>
      </c>
      <c r="AG26" s="287">
        <v>0</v>
      </c>
      <c r="AH26" s="275">
        <v>16261753.1</v>
      </c>
      <c r="AI26" s="351">
        <v>0.26700000000000002</v>
      </c>
      <c r="AJ26" s="275">
        <v>16961098.5</v>
      </c>
      <c r="AK26" s="351">
        <v>0.30270000000000002</v>
      </c>
      <c r="AL26" s="275">
        <v>14586631.5</v>
      </c>
      <c r="AM26" s="351">
        <v>0.27160000000000001</v>
      </c>
      <c r="AN26" s="275">
        <v>0</v>
      </c>
      <c r="AO26" s="287">
        <v>0</v>
      </c>
    </row>
    <row r="27" spans="1:41" ht="13.5" thickBot="1" x14ac:dyDescent="0.25">
      <c r="A27" s="278" t="s">
        <v>175</v>
      </c>
      <c r="B27" s="275">
        <v>0</v>
      </c>
      <c r="C27" s="350">
        <v>0</v>
      </c>
      <c r="D27" s="275">
        <v>0</v>
      </c>
      <c r="E27" s="350">
        <v>0</v>
      </c>
      <c r="F27" s="275">
        <v>0</v>
      </c>
      <c r="G27" s="350">
        <v>0</v>
      </c>
      <c r="H27" s="275">
        <v>0</v>
      </c>
      <c r="I27" s="287">
        <v>0</v>
      </c>
      <c r="J27" s="275">
        <v>0</v>
      </c>
      <c r="K27" s="350">
        <v>0</v>
      </c>
      <c r="L27" s="275">
        <v>0</v>
      </c>
      <c r="M27" s="350">
        <v>0</v>
      </c>
      <c r="N27" s="275">
        <v>0</v>
      </c>
      <c r="O27" s="350">
        <v>0</v>
      </c>
      <c r="P27" s="275">
        <v>0</v>
      </c>
      <c r="Q27" s="287">
        <v>0</v>
      </c>
      <c r="R27" s="275">
        <v>0</v>
      </c>
      <c r="S27" s="350">
        <v>0</v>
      </c>
      <c r="T27" s="275">
        <v>0</v>
      </c>
      <c r="U27" s="350">
        <v>0</v>
      </c>
      <c r="V27" s="275">
        <v>0</v>
      </c>
      <c r="W27" s="350">
        <v>0</v>
      </c>
      <c r="X27" s="275">
        <v>0</v>
      </c>
      <c r="Y27" s="287">
        <v>0</v>
      </c>
      <c r="Z27" s="275">
        <v>0</v>
      </c>
      <c r="AA27" s="350">
        <v>0</v>
      </c>
      <c r="AB27" s="275">
        <v>0</v>
      </c>
      <c r="AC27" s="350">
        <v>0</v>
      </c>
      <c r="AD27" s="275">
        <v>0</v>
      </c>
      <c r="AE27" s="350">
        <v>0</v>
      </c>
      <c r="AF27" s="275">
        <v>0</v>
      </c>
      <c r="AG27" s="287">
        <v>0</v>
      </c>
      <c r="AH27" s="275">
        <v>0</v>
      </c>
      <c r="AI27" s="350">
        <v>0</v>
      </c>
      <c r="AJ27" s="275">
        <v>0</v>
      </c>
      <c r="AK27" s="350">
        <v>0</v>
      </c>
      <c r="AL27" s="275">
        <v>0</v>
      </c>
      <c r="AM27" s="350">
        <v>0</v>
      </c>
      <c r="AN27" s="275">
        <v>0</v>
      </c>
      <c r="AO27" s="287">
        <v>0</v>
      </c>
    </row>
    <row r="28" spans="1:41" ht="14.25" thickTop="1" thickBot="1" x14ac:dyDescent="0.25">
      <c r="A28" s="352" t="s">
        <v>176</v>
      </c>
      <c r="B28" s="294">
        <v>0</v>
      </c>
      <c r="C28" s="353">
        <v>0</v>
      </c>
      <c r="D28" s="294">
        <v>204961796.55000001</v>
      </c>
      <c r="E28" s="354">
        <v>0.71789999999999998</v>
      </c>
      <c r="F28" s="294">
        <v>185831829.16</v>
      </c>
      <c r="G28" s="354">
        <v>0.67</v>
      </c>
      <c r="H28" s="294">
        <v>0</v>
      </c>
      <c r="I28" s="331">
        <v>0</v>
      </c>
      <c r="J28" s="294">
        <v>396233261.20999998</v>
      </c>
      <c r="K28" s="354">
        <v>75.991100000000003</v>
      </c>
      <c r="L28" s="294">
        <v>163248541.69999999</v>
      </c>
      <c r="M28" s="354">
        <v>3.1720000000000002</v>
      </c>
      <c r="N28" s="294">
        <v>161936645.08000001</v>
      </c>
      <c r="O28" s="354">
        <v>3.4889999999999999</v>
      </c>
      <c r="P28" s="294">
        <v>128574038.40000001</v>
      </c>
      <c r="Q28" s="333">
        <v>2.9538000000000002</v>
      </c>
      <c r="R28" s="294">
        <v>1604995225.73</v>
      </c>
      <c r="S28" s="354">
        <v>0.70920000000000005</v>
      </c>
      <c r="T28" s="294">
        <v>1477520553.0599999</v>
      </c>
      <c r="U28" s="354">
        <v>0.90069999999999995</v>
      </c>
      <c r="V28" s="294">
        <v>1613072685.1500001</v>
      </c>
      <c r="W28" s="354">
        <v>1.0608</v>
      </c>
      <c r="X28" s="294">
        <v>501195849.98000002</v>
      </c>
      <c r="Y28" s="333">
        <v>0.34260000000000002</v>
      </c>
      <c r="Z28" s="294">
        <v>6405000</v>
      </c>
      <c r="AA28" s="354">
        <v>3.8100000000000002E-2</v>
      </c>
      <c r="AB28" s="294">
        <v>67625151.549999997</v>
      </c>
      <c r="AC28" s="354">
        <v>0.2213</v>
      </c>
      <c r="AD28" s="294">
        <v>68563971.049999997</v>
      </c>
      <c r="AE28" s="354">
        <v>0.25019999999999998</v>
      </c>
      <c r="AF28" s="294">
        <v>4338982.3600000003</v>
      </c>
      <c r="AG28" s="333">
        <v>1.6899999999999998E-2</v>
      </c>
      <c r="AH28" s="294">
        <v>77805793.099999994</v>
      </c>
      <c r="AI28" s="354">
        <v>1.2775000000000001</v>
      </c>
      <c r="AJ28" s="294">
        <v>76310057.620000005</v>
      </c>
      <c r="AK28" s="354">
        <v>1.3620000000000001</v>
      </c>
      <c r="AL28" s="294">
        <v>115494373.53</v>
      </c>
      <c r="AM28" s="354">
        <v>2.1503999999999999</v>
      </c>
      <c r="AN28" s="294">
        <v>52497156.479999997</v>
      </c>
      <c r="AO28" s="333">
        <v>1.0839000000000001</v>
      </c>
    </row>
    <row r="29" spans="1:41" ht="13.5" thickTop="1" x14ac:dyDescent="0.2">
      <c r="A29" s="278" t="s">
        <v>177</v>
      </c>
      <c r="B29" s="275">
        <v>0</v>
      </c>
      <c r="C29" s="350">
        <v>0</v>
      </c>
      <c r="D29" s="275">
        <v>176104370.56</v>
      </c>
      <c r="E29" s="351">
        <v>0.6169</v>
      </c>
      <c r="F29" s="275">
        <v>152439605.13999999</v>
      </c>
      <c r="G29" s="351">
        <v>0.54959999999999998</v>
      </c>
      <c r="H29" s="275">
        <v>122293127.79000001</v>
      </c>
      <c r="I29" s="328">
        <v>0.45629999999999998</v>
      </c>
      <c r="J29" s="275">
        <v>0</v>
      </c>
      <c r="K29" s="350">
        <v>0</v>
      </c>
      <c r="L29" s="275">
        <v>41731139.119999997</v>
      </c>
      <c r="M29" s="351">
        <v>0.81089999999999995</v>
      </c>
      <c r="N29" s="275">
        <v>83778856.290000007</v>
      </c>
      <c r="O29" s="351">
        <v>1.8049999999999999</v>
      </c>
      <c r="P29" s="275">
        <v>95395907.230000004</v>
      </c>
      <c r="Q29" s="328">
        <v>2.1916000000000002</v>
      </c>
      <c r="R29" s="275">
        <v>2300756140.4499998</v>
      </c>
      <c r="S29" s="351">
        <v>1.0165999999999999</v>
      </c>
      <c r="T29" s="275">
        <v>1668439297.73</v>
      </c>
      <c r="U29" s="351">
        <v>1.0170999999999999</v>
      </c>
      <c r="V29" s="275">
        <v>1587843082.04</v>
      </c>
      <c r="W29" s="351">
        <v>1.0442</v>
      </c>
      <c r="X29" s="275">
        <v>1262624689.53</v>
      </c>
      <c r="Y29" s="328">
        <v>0.86319999999999997</v>
      </c>
      <c r="Z29" s="275">
        <v>0</v>
      </c>
      <c r="AA29" s="350">
        <v>0</v>
      </c>
      <c r="AB29" s="275">
        <v>0</v>
      </c>
      <c r="AC29" s="350">
        <v>0</v>
      </c>
      <c r="AD29" s="275">
        <v>0</v>
      </c>
      <c r="AE29" s="350">
        <v>0</v>
      </c>
      <c r="AF29" s="275">
        <v>0</v>
      </c>
      <c r="AG29" s="287">
        <v>0</v>
      </c>
      <c r="AH29" s="275">
        <v>298944750.22000003</v>
      </c>
      <c r="AI29" s="351">
        <v>4.9085000000000001</v>
      </c>
      <c r="AJ29" s="275">
        <v>243331183.84</v>
      </c>
      <c r="AK29" s="351">
        <v>4.3432000000000004</v>
      </c>
      <c r="AL29" s="275">
        <v>229987039.55000001</v>
      </c>
      <c r="AM29" s="351">
        <v>4.2821999999999996</v>
      </c>
      <c r="AN29" s="275">
        <v>207676541.59999999</v>
      </c>
      <c r="AO29" s="328">
        <v>4.2880000000000003</v>
      </c>
    </row>
    <row r="30" spans="1:41" x14ac:dyDescent="0.2">
      <c r="A30" s="278" t="s">
        <v>178</v>
      </c>
      <c r="B30" s="275">
        <v>0</v>
      </c>
      <c r="C30" s="350">
        <v>0</v>
      </c>
      <c r="D30" s="275">
        <v>700586599.17999995</v>
      </c>
      <c r="E30" s="351">
        <v>2.4540000000000002</v>
      </c>
      <c r="F30" s="275">
        <v>605800964.59000003</v>
      </c>
      <c r="G30" s="351">
        <v>2.1840999999999999</v>
      </c>
      <c r="H30" s="275">
        <v>634041334.92999995</v>
      </c>
      <c r="I30" s="328">
        <v>2.3656000000000001</v>
      </c>
      <c r="J30" s="275">
        <v>0</v>
      </c>
      <c r="K30" s="350">
        <v>0</v>
      </c>
      <c r="L30" s="275">
        <v>58138010.520000003</v>
      </c>
      <c r="M30" s="351">
        <v>1.1296999999999999</v>
      </c>
      <c r="N30" s="275">
        <v>60995924.909999996</v>
      </c>
      <c r="O30" s="351">
        <v>1.3142</v>
      </c>
      <c r="P30" s="275">
        <v>65317369</v>
      </c>
      <c r="Q30" s="328">
        <v>1.5005999999999999</v>
      </c>
      <c r="R30" s="275">
        <v>6545100294.1700001</v>
      </c>
      <c r="S30" s="351">
        <v>2.8919999999999999</v>
      </c>
      <c r="T30" s="275">
        <v>3852645017.5700002</v>
      </c>
      <c r="U30" s="351">
        <v>2.3487</v>
      </c>
      <c r="V30" s="275">
        <v>3235690707.1399999</v>
      </c>
      <c r="W30" s="351">
        <v>2.1278999999999999</v>
      </c>
      <c r="X30" s="275">
        <v>2942730853.77</v>
      </c>
      <c r="Y30" s="328">
        <v>2.0118</v>
      </c>
      <c r="Z30" s="275">
        <v>228556071.44</v>
      </c>
      <c r="AA30" s="351">
        <v>1.359</v>
      </c>
      <c r="AB30" s="275">
        <v>1284102766.1400001</v>
      </c>
      <c r="AC30" s="351">
        <v>4.202</v>
      </c>
      <c r="AD30" s="275">
        <v>1097341101.3299999</v>
      </c>
      <c r="AE30" s="351">
        <v>4.0045999999999999</v>
      </c>
      <c r="AF30" s="275">
        <v>875951727.30999994</v>
      </c>
      <c r="AG30" s="328">
        <v>3.4047000000000001</v>
      </c>
      <c r="AH30" s="275">
        <v>34604885.030000001</v>
      </c>
      <c r="AI30" s="351">
        <v>0.56820000000000004</v>
      </c>
      <c r="AJ30" s="275">
        <v>78030417.799999997</v>
      </c>
      <c r="AK30" s="351">
        <v>1.3927</v>
      </c>
      <c r="AL30" s="275">
        <v>89115951.659999996</v>
      </c>
      <c r="AM30" s="351">
        <v>1.6593</v>
      </c>
      <c r="AN30" s="275">
        <v>79340801.150000006</v>
      </c>
      <c r="AO30" s="328">
        <v>1.6382000000000001</v>
      </c>
    </row>
    <row r="31" spans="1:41" x14ac:dyDescent="0.2">
      <c r="A31" s="278" t="s">
        <v>179</v>
      </c>
      <c r="B31" s="275">
        <v>0</v>
      </c>
      <c r="C31" s="350">
        <v>0</v>
      </c>
      <c r="D31" s="275">
        <v>308711383.66000003</v>
      </c>
      <c r="E31" s="351">
        <v>1.0813999999999999</v>
      </c>
      <c r="F31" s="275">
        <v>362951594.94</v>
      </c>
      <c r="G31" s="351">
        <v>1.3085</v>
      </c>
      <c r="H31" s="275">
        <v>349891880.92000002</v>
      </c>
      <c r="I31" s="328">
        <v>1.3053999999999999</v>
      </c>
      <c r="J31" s="275">
        <v>0</v>
      </c>
      <c r="K31" s="350">
        <v>0</v>
      </c>
      <c r="L31" s="275">
        <v>115108885.84</v>
      </c>
      <c r="M31" s="351">
        <v>2.2366000000000001</v>
      </c>
      <c r="N31" s="275">
        <v>94967389.439999998</v>
      </c>
      <c r="O31" s="351">
        <v>2.0461</v>
      </c>
      <c r="P31" s="275">
        <v>137383248.24000001</v>
      </c>
      <c r="Q31" s="328">
        <v>3.1562000000000001</v>
      </c>
      <c r="R31" s="275">
        <v>842978112.65999997</v>
      </c>
      <c r="S31" s="351">
        <v>0.3725</v>
      </c>
      <c r="T31" s="275">
        <v>410387379.41000003</v>
      </c>
      <c r="U31" s="351">
        <v>0.25019999999999998</v>
      </c>
      <c r="V31" s="275">
        <v>486539916.16000003</v>
      </c>
      <c r="W31" s="351">
        <v>0.32</v>
      </c>
      <c r="X31" s="275">
        <v>615753406.35000002</v>
      </c>
      <c r="Y31" s="328">
        <v>0.42099999999999999</v>
      </c>
      <c r="Z31" s="275">
        <v>141524038.34</v>
      </c>
      <c r="AA31" s="351">
        <v>0.84150000000000003</v>
      </c>
      <c r="AB31" s="275">
        <v>196502333.96000001</v>
      </c>
      <c r="AC31" s="351">
        <v>0.64300000000000002</v>
      </c>
      <c r="AD31" s="275">
        <v>178208965.74000001</v>
      </c>
      <c r="AE31" s="351">
        <v>0.65029999999999999</v>
      </c>
      <c r="AF31" s="275">
        <v>213772740.52000001</v>
      </c>
      <c r="AG31" s="328">
        <v>0.83089999999999997</v>
      </c>
      <c r="AH31" s="275">
        <v>51802307.770000003</v>
      </c>
      <c r="AI31" s="351">
        <v>0.85060000000000002</v>
      </c>
      <c r="AJ31" s="275">
        <v>73550514.620000005</v>
      </c>
      <c r="AK31" s="351">
        <v>1.3128</v>
      </c>
      <c r="AL31" s="275">
        <v>40021444.579999998</v>
      </c>
      <c r="AM31" s="351">
        <v>0.74519999999999997</v>
      </c>
      <c r="AN31" s="275">
        <v>46677041.899999999</v>
      </c>
      <c r="AO31" s="328">
        <v>0.96379999999999999</v>
      </c>
    </row>
    <row r="32" spans="1:41" ht="13.5" thickBot="1" x14ac:dyDescent="0.25">
      <c r="A32" s="278" t="s">
        <v>180</v>
      </c>
      <c r="B32" s="275">
        <v>0</v>
      </c>
      <c r="C32" s="350">
        <v>0</v>
      </c>
      <c r="D32" s="275">
        <v>6318882190.0200005</v>
      </c>
      <c r="E32" s="351">
        <v>22.133900000000001</v>
      </c>
      <c r="F32" s="275">
        <v>5868463713.0600004</v>
      </c>
      <c r="G32" s="351">
        <v>21.157399999999999</v>
      </c>
      <c r="H32" s="275">
        <v>5652964273.5500002</v>
      </c>
      <c r="I32" s="328">
        <v>21.091000000000001</v>
      </c>
      <c r="J32" s="275">
        <v>0</v>
      </c>
      <c r="K32" s="350">
        <v>0</v>
      </c>
      <c r="L32" s="275">
        <v>227116702.5</v>
      </c>
      <c r="M32" s="351">
        <v>4.4130000000000003</v>
      </c>
      <c r="N32" s="275">
        <v>212950159.46000001</v>
      </c>
      <c r="O32" s="351">
        <v>4.5880999999999998</v>
      </c>
      <c r="P32" s="275">
        <v>209412980.63999999</v>
      </c>
      <c r="Q32" s="328">
        <v>4.8109999999999999</v>
      </c>
      <c r="R32" s="275">
        <v>36833310565.330002</v>
      </c>
      <c r="S32" s="351">
        <v>16.274999999999999</v>
      </c>
      <c r="T32" s="275">
        <v>29162872493.099998</v>
      </c>
      <c r="U32" s="351">
        <v>17.778500000000001</v>
      </c>
      <c r="V32" s="275">
        <v>28278357796.07</v>
      </c>
      <c r="W32" s="351">
        <v>18.597000000000001</v>
      </c>
      <c r="X32" s="275">
        <v>28095427614.610001</v>
      </c>
      <c r="Y32" s="328">
        <v>19.2072</v>
      </c>
      <c r="Z32" s="275">
        <v>4146428926.5799999</v>
      </c>
      <c r="AA32" s="351">
        <v>24.655000000000001</v>
      </c>
      <c r="AB32" s="275">
        <v>7134665939.25</v>
      </c>
      <c r="AC32" s="351">
        <v>23.347100000000001</v>
      </c>
      <c r="AD32" s="275">
        <v>6497501426.0100002</v>
      </c>
      <c r="AE32" s="351">
        <v>23.711600000000001</v>
      </c>
      <c r="AF32" s="275">
        <v>6264109297.6999998</v>
      </c>
      <c r="AG32" s="328">
        <v>24.3476</v>
      </c>
      <c r="AH32" s="275">
        <v>458153712.49000001</v>
      </c>
      <c r="AI32" s="351">
        <v>7.5225</v>
      </c>
      <c r="AJ32" s="275">
        <v>482347637.63</v>
      </c>
      <c r="AK32" s="351">
        <v>8.6092999999999993</v>
      </c>
      <c r="AL32" s="275">
        <v>290514327.97000003</v>
      </c>
      <c r="AM32" s="351">
        <v>5.4092000000000002</v>
      </c>
      <c r="AN32" s="275">
        <v>215956679.38999999</v>
      </c>
      <c r="AO32" s="328">
        <v>4.4589999999999996</v>
      </c>
    </row>
    <row r="33" spans="1:41" ht="14.25" thickTop="1" thickBot="1" x14ac:dyDescent="0.25">
      <c r="A33" s="352" t="s">
        <v>181</v>
      </c>
      <c r="B33" s="294">
        <v>0</v>
      </c>
      <c r="C33" s="353">
        <v>0</v>
      </c>
      <c r="D33" s="294">
        <v>7504284543.4200001</v>
      </c>
      <c r="E33" s="354">
        <v>26.286200000000001</v>
      </c>
      <c r="F33" s="294">
        <v>6989655877.7299995</v>
      </c>
      <c r="G33" s="354">
        <v>25.1996</v>
      </c>
      <c r="H33" s="294">
        <v>6759190617.1899996</v>
      </c>
      <c r="I33" s="333">
        <v>25.2182</v>
      </c>
      <c r="J33" s="294">
        <v>0</v>
      </c>
      <c r="K33" s="353">
        <v>0</v>
      </c>
      <c r="L33" s="294">
        <v>442094737.98000002</v>
      </c>
      <c r="M33" s="354">
        <v>8.5901999999999994</v>
      </c>
      <c r="N33" s="294">
        <v>452692330.10000002</v>
      </c>
      <c r="O33" s="354">
        <v>9.7533999999999992</v>
      </c>
      <c r="P33" s="294">
        <v>507509505.11000001</v>
      </c>
      <c r="Q33" s="333">
        <v>11.6594</v>
      </c>
      <c r="R33" s="294">
        <v>46522145112.610001</v>
      </c>
      <c r="S33" s="354">
        <v>20.556100000000001</v>
      </c>
      <c r="T33" s="294">
        <v>35094344187.809998</v>
      </c>
      <c r="U33" s="354">
        <v>21.394500000000001</v>
      </c>
      <c r="V33" s="294">
        <v>33588431501.41</v>
      </c>
      <c r="W33" s="354">
        <v>22.089099999999998</v>
      </c>
      <c r="X33" s="294">
        <v>32916536564.259998</v>
      </c>
      <c r="Y33" s="333">
        <v>22.5031</v>
      </c>
      <c r="Z33" s="294">
        <v>4516509036.3599997</v>
      </c>
      <c r="AA33" s="354">
        <v>26.855499999999999</v>
      </c>
      <c r="AB33" s="294">
        <v>8615271039.3500004</v>
      </c>
      <c r="AC33" s="354">
        <v>28.1922</v>
      </c>
      <c r="AD33" s="294">
        <v>7773051493.0799999</v>
      </c>
      <c r="AE33" s="354">
        <v>28.366499999999998</v>
      </c>
      <c r="AF33" s="294">
        <v>7353833765.5299997</v>
      </c>
      <c r="AG33" s="333">
        <v>28.583200000000001</v>
      </c>
      <c r="AH33" s="294">
        <v>843505655.50999999</v>
      </c>
      <c r="AI33" s="354">
        <v>13.8497</v>
      </c>
      <c r="AJ33" s="294">
        <v>877259753.88999999</v>
      </c>
      <c r="AK33" s="354">
        <v>15.657999999999999</v>
      </c>
      <c r="AL33" s="294">
        <v>649638763.75999999</v>
      </c>
      <c r="AM33" s="354">
        <v>12.095800000000001</v>
      </c>
      <c r="AN33" s="294">
        <v>549651064.03999996</v>
      </c>
      <c r="AO33" s="333">
        <v>11.349</v>
      </c>
    </row>
    <row r="34" spans="1:41" ht="13.5" thickTop="1" x14ac:dyDescent="0.2">
      <c r="A34" s="278" t="s">
        <v>182</v>
      </c>
      <c r="B34" s="275">
        <v>0</v>
      </c>
      <c r="C34" s="350">
        <v>0</v>
      </c>
      <c r="D34" s="275">
        <v>23097511.800000001</v>
      </c>
      <c r="E34" s="351">
        <v>8.09E-2</v>
      </c>
      <c r="F34" s="275">
        <v>19920265.199999999</v>
      </c>
      <c r="G34" s="351">
        <v>7.1800000000000003E-2</v>
      </c>
      <c r="H34" s="275">
        <v>15941804.25</v>
      </c>
      <c r="I34" s="328">
        <v>5.9499999999999997E-2</v>
      </c>
      <c r="J34" s="275">
        <v>0</v>
      </c>
      <c r="K34" s="350">
        <v>0</v>
      </c>
      <c r="L34" s="275">
        <v>27146826</v>
      </c>
      <c r="M34" s="351">
        <v>0.52749999999999997</v>
      </c>
      <c r="N34" s="275">
        <v>0</v>
      </c>
      <c r="O34" s="350">
        <v>0</v>
      </c>
      <c r="P34" s="275">
        <v>0</v>
      </c>
      <c r="Q34" s="287">
        <v>0</v>
      </c>
      <c r="R34" s="275">
        <v>364005498</v>
      </c>
      <c r="S34" s="351">
        <v>0.1608</v>
      </c>
      <c r="T34" s="275">
        <v>228318420.15000001</v>
      </c>
      <c r="U34" s="351">
        <v>0.13919999999999999</v>
      </c>
      <c r="V34" s="275">
        <v>155848566.02000001</v>
      </c>
      <c r="W34" s="351">
        <v>0.10249999999999999</v>
      </c>
      <c r="X34" s="275">
        <v>116712402.14</v>
      </c>
      <c r="Y34" s="328">
        <v>7.9799999999999996E-2</v>
      </c>
      <c r="Z34" s="275">
        <v>0</v>
      </c>
      <c r="AA34" s="350">
        <v>0</v>
      </c>
      <c r="AB34" s="275">
        <v>0</v>
      </c>
      <c r="AC34" s="350">
        <v>0</v>
      </c>
      <c r="AD34" s="275">
        <v>0</v>
      </c>
      <c r="AE34" s="350">
        <v>0</v>
      </c>
      <c r="AF34" s="275">
        <v>0</v>
      </c>
      <c r="AG34" s="287">
        <v>0</v>
      </c>
      <c r="AH34" s="275">
        <v>98757766.799999997</v>
      </c>
      <c r="AI34" s="351">
        <v>1.6214999999999999</v>
      </c>
      <c r="AJ34" s="275">
        <v>84451066.049999997</v>
      </c>
      <c r="AK34" s="351">
        <v>1.5073000000000001</v>
      </c>
      <c r="AL34" s="275">
        <v>73074149.700000003</v>
      </c>
      <c r="AM34" s="351">
        <v>1.3606</v>
      </c>
      <c r="AN34" s="275">
        <v>55580124.740000002</v>
      </c>
      <c r="AO34" s="328">
        <v>1.1476</v>
      </c>
    </row>
    <row r="35" spans="1:41" x14ac:dyDescent="0.2">
      <c r="A35" s="278" t="s">
        <v>183</v>
      </c>
      <c r="B35" s="275">
        <v>0</v>
      </c>
      <c r="C35" s="350">
        <v>0</v>
      </c>
      <c r="D35" s="275">
        <v>440372754.04000002</v>
      </c>
      <c r="E35" s="351">
        <v>1.5425</v>
      </c>
      <c r="F35" s="275">
        <v>341105785.92000002</v>
      </c>
      <c r="G35" s="351">
        <v>1.2298</v>
      </c>
      <c r="H35" s="275">
        <v>394740902.51999998</v>
      </c>
      <c r="I35" s="328">
        <v>1.4728000000000001</v>
      </c>
      <c r="J35" s="275">
        <v>0</v>
      </c>
      <c r="K35" s="350">
        <v>0</v>
      </c>
      <c r="L35" s="275">
        <v>66136129.380000003</v>
      </c>
      <c r="M35" s="351">
        <v>1.2850999999999999</v>
      </c>
      <c r="N35" s="275">
        <v>57678857.409999996</v>
      </c>
      <c r="O35" s="351">
        <v>1.2426999999999999</v>
      </c>
      <c r="P35" s="275">
        <v>48543206.07</v>
      </c>
      <c r="Q35" s="328">
        <v>1.1152</v>
      </c>
      <c r="R35" s="275">
        <v>10061385595.110001</v>
      </c>
      <c r="S35" s="351">
        <v>4.4457000000000004</v>
      </c>
      <c r="T35" s="275">
        <v>6739499408.54</v>
      </c>
      <c r="U35" s="351">
        <v>4.1086</v>
      </c>
      <c r="V35" s="275">
        <v>5497786120.0100002</v>
      </c>
      <c r="W35" s="351">
        <v>3.6156000000000001</v>
      </c>
      <c r="X35" s="275">
        <v>5286579421.6499996</v>
      </c>
      <c r="Y35" s="328">
        <v>3.6141000000000001</v>
      </c>
      <c r="Z35" s="275">
        <v>1650427395.51</v>
      </c>
      <c r="AA35" s="351">
        <v>9.8135999999999992</v>
      </c>
      <c r="AB35" s="275">
        <v>1627619314.0799999</v>
      </c>
      <c r="AC35" s="351">
        <v>5.3261000000000003</v>
      </c>
      <c r="AD35" s="275">
        <v>1345585915.8699999</v>
      </c>
      <c r="AE35" s="351">
        <v>4.9104999999999999</v>
      </c>
      <c r="AF35" s="275">
        <v>1360552611.3</v>
      </c>
      <c r="AG35" s="328">
        <v>5.2881999999999998</v>
      </c>
      <c r="AH35" s="275">
        <v>76877807.349999994</v>
      </c>
      <c r="AI35" s="351">
        <v>1.2623</v>
      </c>
      <c r="AJ35" s="275">
        <v>76178893.180000007</v>
      </c>
      <c r="AK35" s="351">
        <v>1.3596999999999999</v>
      </c>
      <c r="AL35" s="275">
        <v>64177367.359999999</v>
      </c>
      <c r="AM35" s="351">
        <v>1.1949000000000001</v>
      </c>
      <c r="AN35" s="275">
        <v>65726359.969999999</v>
      </c>
      <c r="AO35" s="328">
        <v>1.3571</v>
      </c>
    </row>
    <row r="36" spans="1:41" x14ac:dyDescent="0.2">
      <c r="A36" s="278" t="s">
        <v>184</v>
      </c>
      <c r="B36" s="275">
        <v>0</v>
      </c>
      <c r="C36" s="350">
        <v>0</v>
      </c>
      <c r="D36" s="275">
        <v>639878191.30999994</v>
      </c>
      <c r="E36" s="351">
        <v>2.2414000000000001</v>
      </c>
      <c r="F36" s="275">
        <v>666410905.48000002</v>
      </c>
      <c r="G36" s="351">
        <v>2.4026000000000001</v>
      </c>
      <c r="H36" s="275">
        <v>704405305.91999996</v>
      </c>
      <c r="I36" s="328">
        <v>2.6280999999999999</v>
      </c>
      <c r="J36" s="275">
        <v>1518979.17</v>
      </c>
      <c r="K36" s="351">
        <v>0.2913</v>
      </c>
      <c r="L36" s="275">
        <v>304528080.82999998</v>
      </c>
      <c r="M36" s="351">
        <v>5.9172000000000002</v>
      </c>
      <c r="N36" s="275">
        <v>277418842.43000001</v>
      </c>
      <c r="O36" s="351">
        <v>5.9771000000000001</v>
      </c>
      <c r="P36" s="275">
        <v>254351692.5</v>
      </c>
      <c r="Q36" s="328">
        <v>5.8433999999999999</v>
      </c>
      <c r="R36" s="275">
        <v>6976413963.5</v>
      </c>
      <c r="S36" s="351">
        <v>3.0825999999999998</v>
      </c>
      <c r="T36" s="275">
        <v>5084295150.1300001</v>
      </c>
      <c r="U36" s="351">
        <v>3.0994999999999999</v>
      </c>
      <c r="V36" s="275">
        <v>4921032178.4700003</v>
      </c>
      <c r="W36" s="351">
        <v>3.2363</v>
      </c>
      <c r="X36" s="275">
        <v>4451578541.8500004</v>
      </c>
      <c r="Y36" s="328">
        <v>3.0432999999999999</v>
      </c>
      <c r="Z36" s="275">
        <v>164129107.25999999</v>
      </c>
      <c r="AA36" s="351">
        <v>0.97589999999999999</v>
      </c>
      <c r="AB36" s="275">
        <v>592485607.25</v>
      </c>
      <c r="AC36" s="351">
        <v>1.9388000000000001</v>
      </c>
      <c r="AD36" s="275">
        <v>504263108.06999999</v>
      </c>
      <c r="AE36" s="351">
        <v>1.8402000000000001</v>
      </c>
      <c r="AF36" s="275">
        <v>460372307.64999998</v>
      </c>
      <c r="AG36" s="328">
        <v>1.7894000000000001</v>
      </c>
      <c r="AH36" s="275">
        <v>437982580.12</v>
      </c>
      <c r="AI36" s="351">
        <v>7.1913999999999998</v>
      </c>
      <c r="AJ36" s="275">
        <v>457831443.11000001</v>
      </c>
      <c r="AK36" s="351">
        <v>8.1716999999999995</v>
      </c>
      <c r="AL36" s="275">
        <v>392533430.68000001</v>
      </c>
      <c r="AM36" s="351">
        <v>7.3087</v>
      </c>
      <c r="AN36" s="275">
        <v>335311437.02999997</v>
      </c>
      <c r="AO36" s="328">
        <v>6.9234</v>
      </c>
    </row>
    <row r="37" spans="1:41" x14ac:dyDescent="0.2">
      <c r="A37" s="278" t="s">
        <v>185</v>
      </c>
      <c r="B37" s="275">
        <v>0</v>
      </c>
      <c r="C37" s="350">
        <v>0</v>
      </c>
      <c r="D37" s="275">
        <v>1721289417.71</v>
      </c>
      <c r="E37" s="351">
        <v>6.0293999999999999</v>
      </c>
      <c r="F37" s="275">
        <v>1697855903.4100001</v>
      </c>
      <c r="G37" s="351">
        <v>6.1212</v>
      </c>
      <c r="H37" s="275">
        <v>1560704885.22</v>
      </c>
      <c r="I37" s="328">
        <v>5.8228999999999997</v>
      </c>
      <c r="J37" s="275">
        <v>9565135</v>
      </c>
      <c r="K37" s="351">
        <v>1.8344</v>
      </c>
      <c r="L37" s="275">
        <v>0</v>
      </c>
      <c r="M37" s="350">
        <v>0</v>
      </c>
      <c r="N37" s="275">
        <v>0</v>
      </c>
      <c r="O37" s="350">
        <v>0</v>
      </c>
      <c r="P37" s="275">
        <v>0</v>
      </c>
      <c r="Q37" s="287">
        <v>0</v>
      </c>
      <c r="R37" s="275">
        <v>3284674463.2199998</v>
      </c>
      <c r="S37" s="351">
        <v>1.4514</v>
      </c>
      <c r="T37" s="275">
        <v>1784093928.6400001</v>
      </c>
      <c r="U37" s="351">
        <v>1.0875999999999999</v>
      </c>
      <c r="V37" s="275">
        <v>1814278595.6700001</v>
      </c>
      <c r="W37" s="351">
        <v>1.1931</v>
      </c>
      <c r="X37" s="275">
        <v>1526445990.53</v>
      </c>
      <c r="Y37" s="328">
        <v>1.0435000000000001</v>
      </c>
      <c r="Z37" s="275">
        <v>193038411.50999999</v>
      </c>
      <c r="AA37" s="351">
        <v>1.1477999999999999</v>
      </c>
      <c r="AB37" s="275">
        <v>188200794.33000001</v>
      </c>
      <c r="AC37" s="351">
        <v>0.6159</v>
      </c>
      <c r="AD37" s="275">
        <v>176612338.06</v>
      </c>
      <c r="AE37" s="351">
        <v>0.64449999999999996</v>
      </c>
      <c r="AF37" s="275">
        <v>178100493.56</v>
      </c>
      <c r="AG37" s="328">
        <v>0.69220000000000004</v>
      </c>
      <c r="AH37" s="275">
        <v>49330753.57</v>
      </c>
      <c r="AI37" s="351">
        <v>0.81</v>
      </c>
      <c r="AJ37" s="275">
        <v>54072402.409999996</v>
      </c>
      <c r="AK37" s="351">
        <v>0.96509999999999996</v>
      </c>
      <c r="AL37" s="275">
        <v>76360610.939999998</v>
      </c>
      <c r="AM37" s="351">
        <v>1.4218</v>
      </c>
      <c r="AN37" s="275">
        <v>72334599.390000001</v>
      </c>
      <c r="AO37" s="328">
        <v>1.4935</v>
      </c>
    </row>
    <row r="38" spans="1:41" x14ac:dyDescent="0.2">
      <c r="A38" s="278" t="s">
        <v>186</v>
      </c>
      <c r="B38" s="275">
        <v>0</v>
      </c>
      <c r="C38" s="350">
        <v>0</v>
      </c>
      <c r="D38" s="275">
        <v>21191358.600000001</v>
      </c>
      <c r="E38" s="351">
        <v>7.4200000000000002E-2</v>
      </c>
      <c r="F38" s="275">
        <v>18557989.600000001</v>
      </c>
      <c r="G38" s="351">
        <v>6.6900000000000001E-2</v>
      </c>
      <c r="H38" s="275">
        <v>15956067.25</v>
      </c>
      <c r="I38" s="328">
        <v>5.9499999999999997E-2</v>
      </c>
      <c r="J38" s="275">
        <v>0</v>
      </c>
      <c r="K38" s="350">
        <v>0</v>
      </c>
      <c r="L38" s="275">
        <v>6602230.5</v>
      </c>
      <c r="M38" s="351">
        <v>0.1283</v>
      </c>
      <c r="N38" s="275">
        <v>5741070</v>
      </c>
      <c r="O38" s="351">
        <v>0.1237</v>
      </c>
      <c r="P38" s="275">
        <v>4860772.5999999996</v>
      </c>
      <c r="Q38" s="328">
        <v>0.11169999999999999</v>
      </c>
      <c r="R38" s="275">
        <v>149249847.56999999</v>
      </c>
      <c r="S38" s="351">
        <v>6.59E-2</v>
      </c>
      <c r="T38" s="275">
        <v>98959045.5</v>
      </c>
      <c r="U38" s="351">
        <v>6.0299999999999999E-2</v>
      </c>
      <c r="V38" s="275">
        <v>83289235.819999993</v>
      </c>
      <c r="W38" s="351">
        <v>5.4800000000000001E-2</v>
      </c>
      <c r="X38" s="275">
        <v>70699075.709999993</v>
      </c>
      <c r="Y38" s="328">
        <v>4.8300000000000003E-2</v>
      </c>
      <c r="Z38" s="275">
        <v>0</v>
      </c>
      <c r="AA38" s="350">
        <v>0</v>
      </c>
      <c r="AB38" s="275">
        <v>0</v>
      </c>
      <c r="AC38" s="350">
        <v>0</v>
      </c>
      <c r="AD38" s="275">
        <v>0</v>
      </c>
      <c r="AE38" s="350">
        <v>0</v>
      </c>
      <c r="AF38" s="275">
        <v>0</v>
      </c>
      <c r="AG38" s="287">
        <v>0</v>
      </c>
      <c r="AH38" s="275">
        <v>45980603</v>
      </c>
      <c r="AI38" s="351">
        <v>0.755</v>
      </c>
      <c r="AJ38" s="275">
        <v>47507804.299999997</v>
      </c>
      <c r="AK38" s="351">
        <v>0.84799999999999998</v>
      </c>
      <c r="AL38" s="275">
        <v>40966441.5</v>
      </c>
      <c r="AM38" s="351">
        <v>0.76280000000000003</v>
      </c>
      <c r="AN38" s="275">
        <v>22493109.140000001</v>
      </c>
      <c r="AO38" s="328">
        <v>0.46439999999999998</v>
      </c>
    </row>
    <row r="39" spans="1:41" x14ac:dyDescent="0.2">
      <c r="A39" s="278" t="s">
        <v>187</v>
      </c>
      <c r="B39" s="275">
        <v>0</v>
      </c>
      <c r="C39" s="350">
        <v>0</v>
      </c>
      <c r="D39" s="275">
        <v>297810429.5</v>
      </c>
      <c r="E39" s="351">
        <v>1.0431999999999999</v>
      </c>
      <c r="F39" s="275">
        <v>226975848.08000001</v>
      </c>
      <c r="G39" s="351">
        <v>0.81830000000000003</v>
      </c>
      <c r="H39" s="275">
        <v>185662796.88</v>
      </c>
      <c r="I39" s="328">
        <v>0.69269999999999998</v>
      </c>
      <c r="J39" s="275">
        <v>0</v>
      </c>
      <c r="K39" s="350">
        <v>0</v>
      </c>
      <c r="L39" s="275">
        <v>0</v>
      </c>
      <c r="M39" s="350">
        <v>0</v>
      </c>
      <c r="N39" s="275">
        <v>0</v>
      </c>
      <c r="O39" s="350">
        <v>0</v>
      </c>
      <c r="P39" s="275">
        <v>0</v>
      </c>
      <c r="Q39" s="287">
        <v>0</v>
      </c>
      <c r="R39" s="275">
        <v>4359626945.5699997</v>
      </c>
      <c r="S39" s="351">
        <v>1.9262999999999999</v>
      </c>
      <c r="T39" s="275">
        <v>3630605381.75</v>
      </c>
      <c r="U39" s="351">
        <v>2.2132999999999998</v>
      </c>
      <c r="V39" s="275">
        <v>2737200641.3099999</v>
      </c>
      <c r="W39" s="351">
        <v>1.8001</v>
      </c>
      <c r="X39" s="275">
        <v>2497445946.4200001</v>
      </c>
      <c r="Y39" s="328">
        <v>1.7074</v>
      </c>
      <c r="Z39" s="275">
        <v>976062619.82000005</v>
      </c>
      <c r="AA39" s="351">
        <v>5.8037000000000001</v>
      </c>
      <c r="AB39" s="275">
        <v>1050622067.1</v>
      </c>
      <c r="AC39" s="351">
        <v>3.4380000000000002</v>
      </c>
      <c r="AD39" s="275">
        <v>804701419.39999998</v>
      </c>
      <c r="AE39" s="351">
        <v>2.9365999999999999</v>
      </c>
      <c r="AF39" s="275">
        <v>759822605.14999998</v>
      </c>
      <c r="AG39" s="328">
        <v>2.9533</v>
      </c>
      <c r="AH39" s="275">
        <v>0</v>
      </c>
      <c r="AI39" s="351">
        <v>0</v>
      </c>
      <c r="AJ39" s="275">
        <v>0</v>
      </c>
      <c r="AK39" s="350">
        <v>0</v>
      </c>
      <c r="AL39" s="275">
        <v>0</v>
      </c>
      <c r="AM39" s="350">
        <v>0</v>
      </c>
      <c r="AN39" s="275">
        <v>0</v>
      </c>
      <c r="AO39" s="287">
        <v>0</v>
      </c>
    </row>
    <row r="40" spans="1:41" ht="13.5" thickBot="1" x14ac:dyDescent="0.25">
      <c r="A40" s="278" t="s">
        <v>188</v>
      </c>
      <c r="B40" s="275">
        <v>0</v>
      </c>
      <c r="C40" s="350">
        <v>0</v>
      </c>
      <c r="D40" s="275">
        <v>505974087.5</v>
      </c>
      <c r="E40" s="351">
        <v>1.7723</v>
      </c>
      <c r="F40" s="275">
        <v>418881585.06</v>
      </c>
      <c r="G40" s="351">
        <v>1.5102</v>
      </c>
      <c r="H40" s="275">
        <v>231990280.38999999</v>
      </c>
      <c r="I40" s="328">
        <v>0.86550000000000005</v>
      </c>
      <c r="J40" s="275">
        <v>0</v>
      </c>
      <c r="K40" s="350">
        <v>0</v>
      </c>
      <c r="L40" s="275">
        <v>17160000</v>
      </c>
      <c r="M40" s="351">
        <v>0.33339999999999997</v>
      </c>
      <c r="N40" s="275">
        <v>17179600</v>
      </c>
      <c r="O40" s="351">
        <v>0.37009999999999998</v>
      </c>
      <c r="P40" s="275">
        <v>16780000</v>
      </c>
      <c r="Q40" s="328">
        <v>0.38550000000000001</v>
      </c>
      <c r="R40" s="275">
        <v>10843122482.719999</v>
      </c>
      <c r="S40" s="351">
        <v>4.7911000000000001</v>
      </c>
      <c r="T40" s="275">
        <v>6646008451.8699999</v>
      </c>
      <c r="U40" s="351">
        <v>4.0515999999999996</v>
      </c>
      <c r="V40" s="275">
        <v>6136665352.1000004</v>
      </c>
      <c r="W40" s="351">
        <v>4.0357000000000003</v>
      </c>
      <c r="X40" s="275">
        <v>5915640106.1099997</v>
      </c>
      <c r="Y40" s="328">
        <v>4.0442</v>
      </c>
      <c r="Z40" s="275">
        <v>395753797.11000001</v>
      </c>
      <c r="AA40" s="351">
        <v>2.3532000000000002</v>
      </c>
      <c r="AB40" s="275">
        <v>1474948707.3199999</v>
      </c>
      <c r="AC40" s="351">
        <v>4.8265000000000002</v>
      </c>
      <c r="AD40" s="275">
        <v>1166561706.8800001</v>
      </c>
      <c r="AE40" s="351">
        <v>4.2572000000000001</v>
      </c>
      <c r="AF40" s="275">
        <v>1003417900.04</v>
      </c>
      <c r="AG40" s="328">
        <v>3.9001000000000001</v>
      </c>
      <c r="AH40" s="275">
        <v>41583256.020000003</v>
      </c>
      <c r="AI40" s="351">
        <v>0.68279999999999996</v>
      </c>
      <c r="AJ40" s="275">
        <v>35142730.740000002</v>
      </c>
      <c r="AK40" s="351">
        <v>0.62729999999999997</v>
      </c>
      <c r="AL40" s="275">
        <v>35246955.829999998</v>
      </c>
      <c r="AM40" s="351">
        <v>0.65629999999999999</v>
      </c>
      <c r="AN40" s="275">
        <v>34427106.5</v>
      </c>
      <c r="AO40" s="328">
        <v>0.71079999999999999</v>
      </c>
    </row>
    <row r="41" spans="1:41" ht="14.25" thickTop="1" thickBot="1" x14ac:dyDescent="0.25">
      <c r="A41" s="352" t="s">
        <v>189</v>
      </c>
      <c r="B41" s="294">
        <v>0</v>
      </c>
      <c r="C41" s="353">
        <v>0</v>
      </c>
      <c r="D41" s="294">
        <v>3649613750.46</v>
      </c>
      <c r="E41" s="354">
        <v>12.784000000000001</v>
      </c>
      <c r="F41" s="294">
        <v>3389708282.75</v>
      </c>
      <c r="G41" s="354">
        <v>12.220800000000001</v>
      </c>
      <c r="H41" s="294">
        <v>3109402042.4299998</v>
      </c>
      <c r="I41" s="333">
        <v>11.601000000000001</v>
      </c>
      <c r="J41" s="294">
        <v>11084114.17</v>
      </c>
      <c r="K41" s="354">
        <v>2.1257999999999999</v>
      </c>
      <c r="L41" s="294">
        <v>421573266.70999998</v>
      </c>
      <c r="M41" s="354">
        <v>8.1914999999999996</v>
      </c>
      <c r="N41" s="294">
        <v>358018369.83999997</v>
      </c>
      <c r="O41" s="354">
        <v>7.7135999999999996</v>
      </c>
      <c r="P41" s="294">
        <v>324535671.17000002</v>
      </c>
      <c r="Q41" s="333">
        <v>7.4558</v>
      </c>
      <c r="R41" s="294">
        <v>36038478795.690002</v>
      </c>
      <c r="S41" s="354">
        <v>15.9238</v>
      </c>
      <c r="T41" s="294">
        <v>24211779786.580002</v>
      </c>
      <c r="U41" s="354">
        <v>14.7601</v>
      </c>
      <c r="V41" s="294">
        <v>21346100689.400002</v>
      </c>
      <c r="W41" s="354">
        <v>14.038</v>
      </c>
      <c r="X41" s="294">
        <v>19865101484.41</v>
      </c>
      <c r="Y41" s="333">
        <v>13.5806</v>
      </c>
      <c r="Z41" s="294">
        <v>3379411331.21</v>
      </c>
      <c r="AA41" s="354">
        <v>20.094200000000001</v>
      </c>
      <c r="AB41" s="294">
        <v>4933876490.0799999</v>
      </c>
      <c r="AC41" s="354">
        <v>16.145399999999999</v>
      </c>
      <c r="AD41" s="294">
        <v>3997724488.2800002</v>
      </c>
      <c r="AE41" s="354">
        <v>14.5891</v>
      </c>
      <c r="AF41" s="294">
        <v>3762265917.6999998</v>
      </c>
      <c r="AG41" s="333">
        <v>14.6233</v>
      </c>
      <c r="AH41" s="294">
        <v>750512766.86000001</v>
      </c>
      <c r="AI41" s="354">
        <v>12.322900000000001</v>
      </c>
      <c r="AJ41" s="294">
        <v>755184339.78999996</v>
      </c>
      <c r="AK41" s="354">
        <v>13.479100000000001</v>
      </c>
      <c r="AL41" s="294">
        <v>682358956.00999999</v>
      </c>
      <c r="AM41" s="354">
        <v>12.705</v>
      </c>
      <c r="AN41" s="294">
        <v>585872736.76999998</v>
      </c>
      <c r="AO41" s="333">
        <v>12.0969</v>
      </c>
    </row>
    <row r="42" spans="1:41" ht="13.5" thickTop="1" x14ac:dyDescent="0.2">
      <c r="A42" s="278" t="s">
        <v>190</v>
      </c>
      <c r="B42" s="275">
        <v>0</v>
      </c>
      <c r="C42" s="350">
        <v>0</v>
      </c>
      <c r="D42" s="275">
        <v>146658649.88</v>
      </c>
      <c r="E42" s="351">
        <v>0.51370000000000005</v>
      </c>
      <c r="F42" s="275">
        <v>137860298.74000001</v>
      </c>
      <c r="G42" s="351">
        <v>0.497</v>
      </c>
      <c r="H42" s="275">
        <v>101847615.84999999</v>
      </c>
      <c r="I42" s="328">
        <v>0.38</v>
      </c>
      <c r="J42" s="275">
        <v>0</v>
      </c>
      <c r="K42" s="350">
        <v>0</v>
      </c>
      <c r="L42" s="275">
        <v>51118640.549999997</v>
      </c>
      <c r="M42" s="351">
        <v>0.99329999999999996</v>
      </c>
      <c r="N42" s="275">
        <v>46312064</v>
      </c>
      <c r="O42" s="351">
        <v>0.99780000000000002</v>
      </c>
      <c r="P42" s="275">
        <v>41594512.799999997</v>
      </c>
      <c r="Q42" s="328">
        <v>0.9556</v>
      </c>
      <c r="R42" s="275">
        <v>1651413207.6500001</v>
      </c>
      <c r="S42" s="351">
        <v>0.72970000000000002</v>
      </c>
      <c r="T42" s="275">
        <v>1663933867.3299999</v>
      </c>
      <c r="U42" s="351">
        <v>1.0144</v>
      </c>
      <c r="V42" s="275">
        <v>1775814025.55</v>
      </c>
      <c r="W42" s="351">
        <v>1.1677999999999999</v>
      </c>
      <c r="X42" s="275">
        <v>1589899951.8</v>
      </c>
      <c r="Y42" s="328">
        <v>1.0869</v>
      </c>
      <c r="Z42" s="275">
        <v>319735664.80000001</v>
      </c>
      <c r="AA42" s="351">
        <v>1.9012</v>
      </c>
      <c r="AB42" s="275">
        <v>420997041.83999997</v>
      </c>
      <c r="AC42" s="351">
        <v>1.3775999999999999</v>
      </c>
      <c r="AD42" s="275">
        <v>353743328.89999998</v>
      </c>
      <c r="AE42" s="351">
        <v>1.2908999999999999</v>
      </c>
      <c r="AF42" s="275">
        <v>346065102.37</v>
      </c>
      <c r="AG42" s="328">
        <v>1.3451</v>
      </c>
      <c r="AH42" s="275">
        <v>64362555.689999998</v>
      </c>
      <c r="AI42" s="351">
        <v>1.0568</v>
      </c>
      <c r="AJ42" s="275">
        <v>76196716.810000002</v>
      </c>
      <c r="AK42" s="351">
        <v>1.36</v>
      </c>
      <c r="AL42" s="275">
        <v>64799496.280000001</v>
      </c>
      <c r="AM42" s="351">
        <v>1.2064999999999999</v>
      </c>
      <c r="AN42" s="275">
        <v>74458433.980000004</v>
      </c>
      <c r="AO42" s="328">
        <v>1.5374000000000001</v>
      </c>
    </row>
    <row r="43" spans="1:41" x14ac:dyDescent="0.2">
      <c r="A43" s="278" t="s">
        <v>191</v>
      </c>
      <c r="B43" s="275">
        <v>0</v>
      </c>
      <c r="C43" s="350">
        <v>0</v>
      </c>
      <c r="D43" s="275">
        <v>1002964089.4400001</v>
      </c>
      <c r="E43" s="351">
        <v>3.5131999999999999</v>
      </c>
      <c r="F43" s="275">
        <v>1066554803.11</v>
      </c>
      <c r="G43" s="351">
        <v>3.8452000000000002</v>
      </c>
      <c r="H43" s="275">
        <v>1011385418.42</v>
      </c>
      <c r="I43" s="328">
        <v>3.7734000000000001</v>
      </c>
      <c r="J43" s="275">
        <v>0</v>
      </c>
      <c r="K43" s="350">
        <v>0</v>
      </c>
      <c r="L43" s="275">
        <v>476357279.39999998</v>
      </c>
      <c r="M43" s="351">
        <v>9.2559000000000005</v>
      </c>
      <c r="N43" s="275">
        <v>445536760.70999998</v>
      </c>
      <c r="O43" s="351">
        <v>9.5991999999999997</v>
      </c>
      <c r="P43" s="275">
        <v>387492105.63999999</v>
      </c>
      <c r="Q43" s="328">
        <v>8.9021000000000008</v>
      </c>
      <c r="R43" s="275">
        <v>6011652472.6700001</v>
      </c>
      <c r="S43" s="351">
        <v>2.6562999999999999</v>
      </c>
      <c r="T43" s="275">
        <v>4217040413.3600001</v>
      </c>
      <c r="U43" s="351">
        <v>2.5708000000000002</v>
      </c>
      <c r="V43" s="275">
        <v>3936685439.7199998</v>
      </c>
      <c r="W43" s="351">
        <v>2.5889000000000002</v>
      </c>
      <c r="X43" s="275">
        <v>3350460850.02</v>
      </c>
      <c r="Y43" s="328">
        <v>2.2905000000000002</v>
      </c>
      <c r="Z43" s="275">
        <v>467360532.49000001</v>
      </c>
      <c r="AA43" s="351">
        <v>2.7789999999999999</v>
      </c>
      <c r="AB43" s="275">
        <v>628657471.73000002</v>
      </c>
      <c r="AC43" s="351">
        <v>2.0571999999999999</v>
      </c>
      <c r="AD43" s="275">
        <v>559804255.11000001</v>
      </c>
      <c r="AE43" s="351">
        <v>2.0428999999999999</v>
      </c>
      <c r="AF43" s="275">
        <v>594123611.00999999</v>
      </c>
      <c r="AG43" s="328">
        <v>2.3092999999999999</v>
      </c>
      <c r="AH43" s="275">
        <v>508341618.38</v>
      </c>
      <c r="AI43" s="351">
        <v>8.3466000000000005</v>
      </c>
      <c r="AJ43" s="275">
        <v>513318969.39999998</v>
      </c>
      <c r="AK43" s="351">
        <v>9.1621000000000006</v>
      </c>
      <c r="AL43" s="275">
        <v>611766311.94000006</v>
      </c>
      <c r="AM43" s="351">
        <v>11.390700000000001</v>
      </c>
      <c r="AN43" s="275">
        <v>568380157.67999995</v>
      </c>
      <c r="AO43" s="328">
        <v>11.7357</v>
      </c>
    </row>
    <row r="44" spans="1:41" x14ac:dyDescent="0.2">
      <c r="A44" s="278" t="s">
        <v>192</v>
      </c>
      <c r="B44" s="275">
        <v>0</v>
      </c>
      <c r="C44" s="350">
        <v>0</v>
      </c>
      <c r="D44" s="275">
        <v>364663668.08999997</v>
      </c>
      <c r="E44" s="351">
        <v>1.2774000000000001</v>
      </c>
      <c r="F44" s="275">
        <v>372964243.33999997</v>
      </c>
      <c r="G44" s="351">
        <v>1.3446</v>
      </c>
      <c r="H44" s="275">
        <v>317980355.69</v>
      </c>
      <c r="I44" s="328">
        <v>1.1863999999999999</v>
      </c>
      <c r="J44" s="275">
        <v>0</v>
      </c>
      <c r="K44" s="350">
        <v>0</v>
      </c>
      <c r="L44" s="275">
        <v>48655683</v>
      </c>
      <c r="M44" s="351">
        <v>0.94540000000000002</v>
      </c>
      <c r="N44" s="275">
        <v>25404186.5</v>
      </c>
      <c r="O44" s="351">
        <v>0.54730000000000001</v>
      </c>
      <c r="P44" s="275">
        <v>34848102.25</v>
      </c>
      <c r="Q44" s="328">
        <v>0.80059999999999998</v>
      </c>
      <c r="R44" s="275">
        <v>8624036351.9400005</v>
      </c>
      <c r="S44" s="351">
        <v>3.8106</v>
      </c>
      <c r="T44" s="275">
        <v>5668105402.1700001</v>
      </c>
      <c r="U44" s="351">
        <v>3.4554</v>
      </c>
      <c r="V44" s="275">
        <v>5180298706.2399998</v>
      </c>
      <c r="W44" s="351">
        <v>3.4068000000000001</v>
      </c>
      <c r="X44" s="275">
        <v>4316226783.7700005</v>
      </c>
      <c r="Y44" s="328">
        <v>2.9508000000000001</v>
      </c>
      <c r="Z44" s="275">
        <v>906449863.09000003</v>
      </c>
      <c r="AA44" s="351">
        <v>5.3898000000000001</v>
      </c>
      <c r="AB44" s="275">
        <v>1873370648.98</v>
      </c>
      <c r="AC44" s="351">
        <v>6.1303000000000001</v>
      </c>
      <c r="AD44" s="275">
        <v>1748085778.02</v>
      </c>
      <c r="AE44" s="351">
        <v>6.3794000000000004</v>
      </c>
      <c r="AF44" s="275">
        <v>1504207770.0699999</v>
      </c>
      <c r="AG44" s="328">
        <v>5.8465999999999996</v>
      </c>
      <c r="AH44" s="275">
        <v>66540353.600000001</v>
      </c>
      <c r="AI44" s="351">
        <v>1.0925</v>
      </c>
      <c r="AJ44" s="275">
        <v>63269966</v>
      </c>
      <c r="AK44" s="351">
        <v>1.1293</v>
      </c>
      <c r="AL44" s="275">
        <v>62186166.5</v>
      </c>
      <c r="AM44" s="351">
        <v>1.1578999999999999</v>
      </c>
      <c r="AN44" s="275">
        <v>59507121.5</v>
      </c>
      <c r="AO44" s="328">
        <v>1.2286999999999999</v>
      </c>
    </row>
    <row r="45" spans="1:41" ht="13.5" thickBot="1" x14ac:dyDescent="0.25">
      <c r="A45" s="278" t="s">
        <v>193</v>
      </c>
      <c r="B45" s="275">
        <v>0</v>
      </c>
      <c r="C45" s="350">
        <v>0</v>
      </c>
      <c r="D45" s="275">
        <v>624602623.42999995</v>
      </c>
      <c r="E45" s="351">
        <v>2.1879</v>
      </c>
      <c r="F45" s="275">
        <v>611215431.65999997</v>
      </c>
      <c r="G45" s="351">
        <v>2.2035999999999998</v>
      </c>
      <c r="H45" s="275">
        <v>575934325.53999996</v>
      </c>
      <c r="I45" s="328">
        <v>2.1488</v>
      </c>
      <c r="J45" s="275">
        <v>0</v>
      </c>
      <c r="K45" s="350">
        <v>0</v>
      </c>
      <c r="L45" s="275">
        <v>179095869.62</v>
      </c>
      <c r="M45" s="351">
        <v>3.48</v>
      </c>
      <c r="N45" s="275">
        <v>212914400.30000001</v>
      </c>
      <c r="O45" s="351">
        <v>4.5872999999999999</v>
      </c>
      <c r="P45" s="275">
        <v>190464899.93000001</v>
      </c>
      <c r="Q45" s="328">
        <v>4.3757000000000001</v>
      </c>
      <c r="R45" s="275">
        <v>2745147913.3400002</v>
      </c>
      <c r="S45" s="351">
        <v>1.2130000000000001</v>
      </c>
      <c r="T45" s="275">
        <v>1569675473.3599999</v>
      </c>
      <c r="U45" s="351">
        <v>0.95689999999999997</v>
      </c>
      <c r="V45" s="275">
        <v>1327195953.04</v>
      </c>
      <c r="W45" s="351">
        <v>0.87280000000000002</v>
      </c>
      <c r="X45" s="275">
        <v>1205616358.6199999</v>
      </c>
      <c r="Y45" s="328">
        <v>0.82420000000000004</v>
      </c>
      <c r="Z45" s="275">
        <v>0</v>
      </c>
      <c r="AA45" s="350">
        <v>0</v>
      </c>
      <c r="AB45" s="275">
        <v>0</v>
      </c>
      <c r="AC45" s="350">
        <v>0</v>
      </c>
      <c r="AD45" s="275">
        <v>0</v>
      </c>
      <c r="AE45" s="350">
        <v>0</v>
      </c>
      <c r="AF45" s="275">
        <v>0</v>
      </c>
      <c r="AG45" s="287">
        <v>0</v>
      </c>
      <c r="AH45" s="275">
        <v>273279805.16000003</v>
      </c>
      <c r="AI45" s="351">
        <v>4.4870999999999999</v>
      </c>
      <c r="AJ45" s="275">
        <v>216850240.72</v>
      </c>
      <c r="AK45" s="351">
        <v>3.8704999999999998</v>
      </c>
      <c r="AL45" s="275">
        <v>202663019.33000001</v>
      </c>
      <c r="AM45" s="351">
        <v>3.7734000000000001</v>
      </c>
      <c r="AN45" s="275">
        <v>145592312.41999999</v>
      </c>
      <c r="AO45" s="328">
        <v>3.0061</v>
      </c>
    </row>
    <row r="46" spans="1:41" ht="14.25" thickTop="1" thickBot="1" x14ac:dyDescent="0.25">
      <c r="A46" s="352" t="s">
        <v>194</v>
      </c>
      <c r="B46" s="294">
        <v>0</v>
      </c>
      <c r="C46" s="353">
        <v>0</v>
      </c>
      <c r="D46" s="294">
        <v>2138889030.8399999</v>
      </c>
      <c r="E46" s="354">
        <v>7.4922000000000004</v>
      </c>
      <c r="F46" s="294">
        <v>2188594776.8499999</v>
      </c>
      <c r="G46" s="354">
        <v>7.8905000000000003</v>
      </c>
      <c r="H46" s="294">
        <v>2007147715.5</v>
      </c>
      <c r="I46" s="333">
        <v>7.4885999999999999</v>
      </c>
      <c r="J46" s="294">
        <v>0</v>
      </c>
      <c r="K46" s="353">
        <v>0</v>
      </c>
      <c r="L46" s="294">
        <v>755227472.57000005</v>
      </c>
      <c r="M46" s="354">
        <v>14.6746</v>
      </c>
      <c r="N46" s="294">
        <v>730167411.50999999</v>
      </c>
      <c r="O46" s="354">
        <v>15.7316</v>
      </c>
      <c r="P46" s="294">
        <v>654399620.62</v>
      </c>
      <c r="Q46" s="333">
        <v>15.034000000000001</v>
      </c>
      <c r="R46" s="294">
        <v>19032249945.599998</v>
      </c>
      <c r="S46" s="354">
        <v>8.4094999999999995</v>
      </c>
      <c r="T46" s="294">
        <v>13118755156.219999</v>
      </c>
      <c r="U46" s="354">
        <v>7.9974999999999996</v>
      </c>
      <c r="V46" s="294">
        <v>12219994124.549999</v>
      </c>
      <c r="W46" s="354">
        <v>8.0364000000000004</v>
      </c>
      <c r="X46" s="294">
        <v>10462203944.209999</v>
      </c>
      <c r="Y46" s="333">
        <v>7.1524000000000001</v>
      </c>
      <c r="Z46" s="294">
        <v>1693546060.3800001</v>
      </c>
      <c r="AA46" s="354">
        <v>10.069900000000001</v>
      </c>
      <c r="AB46" s="294">
        <v>2923025162.5500002</v>
      </c>
      <c r="AC46" s="354">
        <v>9.5652000000000008</v>
      </c>
      <c r="AD46" s="294">
        <v>2661633362.0300002</v>
      </c>
      <c r="AE46" s="354">
        <v>9.7132000000000005</v>
      </c>
      <c r="AF46" s="294">
        <v>2444396483.4499998</v>
      </c>
      <c r="AG46" s="333">
        <v>9.5009999999999994</v>
      </c>
      <c r="AH46" s="294">
        <v>912524332.83000004</v>
      </c>
      <c r="AI46" s="354">
        <v>14.983000000000001</v>
      </c>
      <c r="AJ46" s="294">
        <v>869635892.92999995</v>
      </c>
      <c r="AK46" s="354">
        <v>15.5219</v>
      </c>
      <c r="AL46" s="294">
        <v>941414994.04999995</v>
      </c>
      <c r="AM46" s="354">
        <v>17.528500000000001</v>
      </c>
      <c r="AN46" s="294">
        <v>847938025.58000004</v>
      </c>
      <c r="AO46" s="333">
        <v>17.507899999999999</v>
      </c>
    </row>
    <row r="47" spans="1:41" ht="13.5" thickTop="1" x14ac:dyDescent="0.2">
      <c r="A47" s="278" t="s">
        <v>195</v>
      </c>
      <c r="B47" s="275">
        <v>0</v>
      </c>
      <c r="C47" s="350">
        <v>0</v>
      </c>
      <c r="D47" s="275">
        <v>1942357141.5799999</v>
      </c>
      <c r="E47" s="351">
        <v>6.8037000000000001</v>
      </c>
      <c r="F47" s="275">
        <v>1908016780.3499999</v>
      </c>
      <c r="G47" s="351">
        <v>6.8788999999999998</v>
      </c>
      <c r="H47" s="275">
        <v>1858321032.9300001</v>
      </c>
      <c r="I47" s="328">
        <v>6.9333</v>
      </c>
      <c r="J47" s="275">
        <v>46339104.079999998</v>
      </c>
      <c r="K47" s="351">
        <v>8.8871000000000002</v>
      </c>
      <c r="L47" s="275">
        <v>323659753.51999998</v>
      </c>
      <c r="M47" s="351">
        <v>6.2888999999999999</v>
      </c>
      <c r="N47" s="275">
        <v>273415355.62</v>
      </c>
      <c r="O47" s="351">
        <v>5.8907999999999996</v>
      </c>
      <c r="P47" s="275">
        <v>152978931.25</v>
      </c>
      <c r="Q47" s="328">
        <v>3.5145</v>
      </c>
      <c r="R47" s="275">
        <v>17484960068.880001</v>
      </c>
      <c r="S47" s="351">
        <v>7.7257999999999996</v>
      </c>
      <c r="T47" s="275">
        <v>12681891343.32</v>
      </c>
      <c r="U47" s="351">
        <v>7.7312000000000003</v>
      </c>
      <c r="V47" s="275">
        <v>10439196542.440001</v>
      </c>
      <c r="W47" s="351">
        <v>6.8651999999999997</v>
      </c>
      <c r="X47" s="275">
        <v>9627199279.3400002</v>
      </c>
      <c r="Y47" s="328">
        <v>6.5815999999999999</v>
      </c>
      <c r="Z47" s="275">
        <v>1441532771.3099999</v>
      </c>
      <c r="AA47" s="351">
        <v>8.5715000000000003</v>
      </c>
      <c r="AB47" s="275">
        <v>3293762347.6999998</v>
      </c>
      <c r="AC47" s="351">
        <v>10.7783</v>
      </c>
      <c r="AD47" s="275">
        <v>3123638582</v>
      </c>
      <c r="AE47" s="351">
        <v>11.3992</v>
      </c>
      <c r="AF47" s="275">
        <v>3084373002.1799998</v>
      </c>
      <c r="AG47" s="328">
        <v>11.9885</v>
      </c>
      <c r="AH47" s="275">
        <v>57500025.740000002</v>
      </c>
      <c r="AI47" s="351">
        <v>0.94410000000000005</v>
      </c>
      <c r="AJ47" s="275">
        <v>47701900.799999997</v>
      </c>
      <c r="AK47" s="351">
        <v>0.85140000000000005</v>
      </c>
      <c r="AL47" s="275">
        <v>58734272</v>
      </c>
      <c r="AM47" s="351">
        <v>1.0935999999999999</v>
      </c>
      <c r="AN47" s="275">
        <v>58157625</v>
      </c>
      <c r="AO47" s="328">
        <v>1.2008000000000001</v>
      </c>
    </row>
    <row r="48" spans="1:41" x14ac:dyDescent="0.2">
      <c r="A48" s="278" t="s">
        <v>196</v>
      </c>
      <c r="B48" s="275">
        <v>0</v>
      </c>
      <c r="C48" s="350">
        <v>0</v>
      </c>
      <c r="D48" s="275">
        <v>241215860.15000001</v>
      </c>
      <c r="E48" s="351">
        <v>0.84489999999999998</v>
      </c>
      <c r="F48" s="275">
        <v>264474574.15000001</v>
      </c>
      <c r="G48" s="351">
        <v>0.95350000000000001</v>
      </c>
      <c r="H48" s="275">
        <v>234591358.65000001</v>
      </c>
      <c r="I48" s="328">
        <v>0.87529999999999997</v>
      </c>
      <c r="J48" s="275">
        <v>0</v>
      </c>
      <c r="K48" s="350">
        <v>0</v>
      </c>
      <c r="L48" s="275">
        <v>10733991.9</v>
      </c>
      <c r="M48" s="351">
        <v>0.20860000000000001</v>
      </c>
      <c r="N48" s="275">
        <v>0</v>
      </c>
      <c r="O48" s="350">
        <v>0</v>
      </c>
      <c r="P48" s="275">
        <v>0</v>
      </c>
      <c r="Q48" s="287">
        <v>0</v>
      </c>
      <c r="R48" s="275">
        <v>3628131081.5</v>
      </c>
      <c r="S48" s="351">
        <v>1.6031</v>
      </c>
      <c r="T48" s="275">
        <v>2874529018.5799999</v>
      </c>
      <c r="U48" s="351">
        <v>1.7524</v>
      </c>
      <c r="V48" s="275">
        <v>2897218605.8800001</v>
      </c>
      <c r="W48" s="351">
        <v>1.9053</v>
      </c>
      <c r="X48" s="275">
        <v>2644284427.5599999</v>
      </c>
      <c r="Y48" s="328">
        <v>1.8077000000000001</v>
      </c>
      <c r="Z48" s="275">
        <v>5310457.62</v>
      </c>
      <c r="AA48" s="351">
        <v>3.1600000000000003E-2</v>
      </c>
      <c r="AB48" s="275">
        <v>13121630.130000001</v>
      </c>
      <c r="AC48" s="351">
        <v>4.2900000000000001E-2</v>
      </c>
      <c r="AD48" s="275">
        <v>16437485.939999999</v>
      </c>
      <c r="AE48" s="351">
        <v>0.06</v>
      </c>
      <c r="AF48" s="275">
        <v>13800496.890000001</v>
      </c>
      <c r="AG48" s="328">
        <v>5.3600000000000002E-2</v>
      </c>
      <c r="AH48" s="275">
        <v>313073060.87</v>
      </c>
      <c r="AI48" s="351">
        <v>5.1403999999999996</v>
      </c>
      <c r="AJ48" s="275">
        <v>275290879.31</v>
      </c>
      <c r="AK48" s="351">
        <v>4.9135999999999997</v>
      </c>
      <c r="AL48" s="275">
        <v>244218035.44999999</v>
      </c>
      <c r="AM48" s="351">
        <v>4.5472000000000001</v>
      </c>
      <c r="AN48" s="275">
        <v>148192937.43000001</v>
      </c>
      <c r="AO48" s="328">
        <v>3.0598000000000001</v>
      </c>
    </row>
    <row r="49" spans="1:41" x14ac:dyDescent="0.2">
      <c r="A49" s="278" t="s">
        <v>197</v>
      </c>
      <c r="B49" s="275">
        <v>0</v>
      </c>
      <c r="C49" s="350">
        <v>0</v>
      </c>
      <c r="D49" s="275">
        <v>771943733.58000004</v>
      </c>
      <c r="E49" s="351">
        <v>2.7040000000000002</v>
      </c>
      <c r="F49" s="275">
        <v>577889171.04999995</v>
      </c>
      <c r="G49" s="351">
        <v>2.0834999999999999</v>
      </c>
      <c r="H49" s="275">
        <v>587468797.32000005</v>
      </c>
      <c r="I49" s="328">
        <v>2.1918000000000002</v>
      </c>
      <c r="J49" s="275">
        <v>22818103.02</v>
      </c>
      <c r="K49" s="351">
        <v>4.3761000000000001</v>
      </c>
      <c r="L49" s="275">
        <v>582125621.04999995</v>
      </c>
      <c r="M49" s="351">
        <v>11.3111</v>
      </c>
      <c r="N49" s="275">
        <v>518771027.13</v>
      </c>
      <c r="O49" s="351">
        <v>11.177099999999999</v>
      </c>
      <c r="P49" s="275">
        <v>530965215.14999998</v>
      </c>
      <c r="Q49" s="328">
        <v>12.1983</v>
      </c>
      <c r="R49" s="275">
        <v>7457143722.4700003</v>
      </c>
      <c r="S49" s="351">
        <v>3.2949999999999999</v>
      </c>
      <c r="T49" s="275">
        <v>5614473835.4399996</v>
      </c>
      <c r="U49" s="351">
        <v>3.4226999999999999</v>
      </c>
      <c r="V49" s="275">
        <v>4631723496.8199997</v>
      </c>
      <c r="W49" s="351">
        <v>3.0459999999999998</v>
      </c>
      <c r="X49" s="275">
        <v>4323321432.5600004</v>
      </c>
      <c r="Y49" s="328">
        <v>2.9556</v>
      </c>
      <c r="Z49" s="275">
        <v>205201368.69999999</v>
      </c>
      <c r="AA49" s="351">
        <v>1.2201</v>
      </c>
      <c r="AB49" s="275">
        <v>821310769.10000002</v>
      </c>
      <c r="AC49" s="351">
        <v>2.6876000000000002</v>
      </c>
      <c r="AD49" s="275">
        <v>729311885.00999999</v>
      </c>
      <c r="AE49" s="351">
        <v>2.6615000000000002</v>
      </c>
      <c r="AF49" s="275">
        <v>803982824.52999997</v>
      </c>
      <c r="AG49" s="328">
        <v>3.125</v>
      </c>
      <c r="AH49" s="275">
        <v>415409411.72000003</v>
      </c>
      <c r="AI49" s="351">
        <v>6.8207000000000004</v>
      </c>
      <c r="AJ49" s="275">
        <v>362796261.76999998</v>
      </c>
      <c r="AK49" s="351">
        <v>6.4755000000000003</v>
      </c>
      <c r="AL49" s="275">
        <v>286584927.76999998</v>
      </c>
      <c r="AM49" s="351">
        <v>5.3360000000000003</v>
      </c>
      <c r="AN49" s="275">
        <v>260491899.09999999</v>
      </c>
      <c r="AO49" s="328">
        <v>5.3784999999999998</v>
      </c>
    </row>
    <row r="50" spans="1:41" x14ac:dyDescent="0.2">
      <c r="A50" s="278" t="s">
        <v>198</v>
      </c>
      <c r="B50" s="275">
        <v>0</v>
      </c>
      <c r="C50" s="350">
        <v>0</v>
      </c>
      <c r="D50" s="275">
        <v>802474236.19000006</v>
      </c>
      <c r="E50" s="351">
        <v>2.8109000000000002</v>
      </c>
      <c r="F50" s="275">
        <v>802335443.55999994</v>
      </c>
      <c r="G50" s="351">
        <v>2.8925999999999998</v>
      </c>
      <c r="H50" s="275">
        <v>828396811.07000005</v>
      </c>
      <c r="I50" s="328">
        <v>3.0907</v>
      </c>
      <c r="J50" s="275">
        <v>0</v>
      </c>
      <c r="K50" s="350">
        <v>0</v>
      </c>
      <c r="L50" s="275">
        <v>288029578.79000002</v>
      </c>
      <c r="M50" s="351">
        <v>5.5965999999999996</v>
      </c>
      <c r="N50" s="275">
        <v>255432450.87</v>
      </c>
      <c r="O50" s="351">
        <v>5.5034000000000001</v>
      </c>
      <c r="P50" s="275">
        <v>253020254</v>
      </c>
      <c r="Q50" s="328">
        <v>5.8128000000000002</v>
      </c>
      <c r="R50" s="275">
        <v>11388353374.389999</v>
      </c>
      <c r="S50" s="351">
        <v>5.032</v>
      </c>
      <c r="T50" s="275">
        <v>9156639643.7900009</v>
      </c>
      <c r="U50" s="351">
        <v>5.5820999999999996</v>
      </c>
      <c r="V50" s="275">
        <v>8489314213.2399998</v>
      </c>
      <c r="W50" s="351">
        <v>5.5829000000000004</v>
      </c>
      <c r="X50" s="275">
        <v>7549454325.9099998</v>
      </c>
      <c r="Y50" s="328">
        <v>5.1611000000000002</v>
      </c>
      <c r="Z50" s="275">
        <v>955957078.30999994</v>
      </c>
      <c r="AA50" s="351">
        <v>5.6841999999999997</v>
      </c>
      <c r="AB50" s="275">
        <v>1142084328.1099999</v>
      </c>
      <c r="AC50" s="351">
        <v>3.7372999999999998</v>
      </c>
      <c r="AD50" s="275">
        <v>1202790902.3199999</v>
      </c>
      <c r="AE50" s="351">
        <v>4.3894000000000002</v>
      </c>
      <c r="AF50" s="275">
        <v>1104522458.53</v>
      </c>
      <c r="AG50" s="328">
        <v>4.2930999999999999</v>
      </c>
      <c r="AH50" s="275">
        <v>220663732.24000001</v>
      </c>
      <c r="AI50" s="351">
        <v>3.6231</v>
      </c>
      <c r="AJ50" s="275">
        <v>132695398.78</v>
      </c>
      <c r="AK50" s="351">
        <v>2.3683999999999998</v>
      </c>
      <c r="AL50" s="275">
        <v>140755628.47999999</v>
      </c>
      <c r="AM50" s="351">
        <v>2.6208</v>
      </c>
      <c r="AN50" s="275">
        <v>118951310.26000001</v>
      </c>
      <c r="AO50" s="328">
        <v>2.4561000000000002</v>
      </c>
    </row>
    <row r="51" spans="1:41" x14ac:dyDescent="0.2">
      <c r="A51" s="278" t="s">
        <v>199</v>
      </c>
      <c r="B51" s="275">
        <v>0</v>
      </c>
      <c r="C51" s="350">
        <v>0</v>
      </c>
      <c r="D51" s="275">
        <v>0</v>
      </c>
      <c r="E51" s="350">
        <v>0</v>
      </c>
      <c r="F51" s="275">
        <v>0</v>
      </c>
      <c r="G51" s="350">
        <v>0</v>
      </c>
      <c r="H51" s="275">
        <v>0</v>
      </c>
      <c r="I51" s="287">
        <v>0</v>
      </c>
      <c r="J51" s="275">
        <v>0</v>
      </c>
      <c r="K51" s="350">
        <v>0</v>
      </c>
      <c r="L51" s="275">
        <v>0</v>
      </c>
      <c r="M51" s="350">
        <v>0</v>
      </c>
      <c r="N51" s="275">
        <v>0</v>
      </c>
      <c r="O51" s="350">
        <v>0</v>
      </c>
      <c r="P51" s="275">
        <v>0</v>
      </c>
      <c r="Q51" s="287">
        <v>0</v>
      </c>
      <c r="R51" s="275">
        <v>0</v>
      </c>
      <c r="S51" s="350">
        <v>0</v>
      </c>
      <c r="T51" s="275">
        <v>0</v>
      </c>
      <c r="U51" s="350">
        <v>0</v>
      </c>
      <c r="V51" s="275">
        <v>0</v>
      </c>
      <c r="W51" s="350">
        <v>0</v>
      </c>
      <c r="X51" s="275">
        <v>0</v>
      </c>
      <c r="Y51" s="287">
        <v>0</v>
      </c>
      <c r="Z51" s="275">
        <v>0</v>
      </c>
      <c r="AA51" s="350">
        <v>0</v>
      </c>
      <c r="AB51" s="275">
        <v>0</v>
      </c>
      <c r="AC51" s="350">
        <v>0</v>
      </c>
      <c r="AD51" s="275">
        <v>0</v>
      </c>
      <c r="AE51" s="350">
        <v>0</v>
      </c>
      <c r="AF51" s="275">
        <v>0</v>
      </c>
      <c r="AG51" s="287">
        <v>0</v>
      </c>
      <c r="AH51" s="275">
        <v>0</v>
      </c>
      <c r="AI51" s="350">
        <v>0</v>
      </c>
      <c r="AJ51" s="275">
        <v>0</v>
      </c>
      <c r="AK51" s="350">
        <v>0</v>
      </c>
      <c r="AL51" s="275">
        <v>0</v>
      </c>
      <c r="AM51" s="350">
        <v>0</v>
      </c>
      <c r="AN51" s="275">
        <v>0</v>
      </c>
      <c r="AO51" s="287">
        <v>0</v>
      </c>
    </row>
    <row r="52" spans="1:41" x14ac:dyDescent="0.2">
      <c r="A52" s="278" t="s">
        <v>200</v>
      </c>
      <c r="B52" s="275">
        <v>0</v>
      </c>
      <c r="C52" s="350">
        <v>0</v>
      </c>
      <c r="D52" s="275">
        <v>175016875</v>
      </c>
      <c r="E52" s="351">
        <v>0.61309999999999998</v>
      </c>
      <c r="F52" s="275">
        <v>200498686.00999999</v>
      </c>
      <c r="G52" s="351">
        <v>0.72289999999999999</v>
      </c>
      <c r="H52" s="275">
        <v>180389138.78</v>
      </c>
      <c r="I52" s="328">
        <v>0.67300000000000004</v>
      </c>
      <c r="J52" s="275">
        <v>0</v>
      </c>
      <c r="K52" s="350">
        <v>0</v>
      </c>
      <c r="L52" s="275">
        <v>0</v>
      </c>
      <c r="M52" s="350">
        <v>0</v>
      </c>
      <c r="N52" s="275">
        <v>0</v>
      </c>
      <c r="O52" s="350">
        <v>0</v>
      </c>
      <c r="P52" s="275">
        <v>0</v>
      </c>
      <c r="Q52" s="287">
        <v>0</v>
      </c>
      <c r="R52" s="275">
        <v>406850035.81999999</v>
      </c>
      <c r="S52" s="351">
        <v>0.17979999999999999</v>
      </c>
      <c r="T52" s="275">
        <v>190984612.40000001</v>
      </c>
      <c r="U52" s="351">
        <v>0.1164</v>
      </c>
      <c r="V52" s="275">
        <v>202139644.91</v>
      </c>
      <c r="W52" s="351">
        <v>0.13289999999999999</v>
      </c>
      <c r="X52" s="275">
        <v>190413657.72</v>
      </c>
      <c r="Y52" s="328">
        <v>0.13020000000000001</v>
      </c>
      <c r="Z52" s="275">
        <v>0</v>
      </c>
      <c r="AA52" s="350">
        <v>0</v>
      </c>
      <c r="AB52" s="275">
        <v>0</v>
      </c>
      <c r="AC52" s="350">
        <v>0</v>
      </c>
      <c r="AD52" s="275">
        <v>0</v>
      </c>
      <c r="AE52" s="350">
        <v>0</v>
      </c>
      <c r="AF52" s="275">
        <v>0</v>
      </c>
      <c r="AG52" s="287">
        <v>0</v>
      </c>
      <c r="AH52" s="275">
        <v>51980989.439999998</v>
      </c>
      <c r="AI52" s="351">
        <v>0.85350000000000004</v>
      </c>
      <c r="AJ52" s="275">
        <v>52271461.649999999</v>
      </c>
      <c r="AK52" s="351">
        <v>0.93300000000000005</v>
      </c>
      <c r="AL52" s="275">
        <v>57676157.670000002</v>
      </c>
      <c r="AM52" s="351">
        <v>1.0739000000000001</v>
      </c>
      <c r="AN52" s="275">
        <v>44140399</v>
      </c>
      <c r="AO52" s="328">
        <v>0.91139999999999999</v>
      </c>
    </row>
    <row r="53" spans="1:41" ht="13.5" thickBot="1" x14ac:dyDescent="0.25">
      <c r="A53" s="278" t="s">
        <v>40</v>
      </c>
      <c r="B53" s="275">
        <v>0</v>
      </c>
      <c r="C53" s="350">
        <v>0</v>
      </c>
      <c r="D53" s="275">
        <v>295047007.05000001</v>
      </c>
      <c r="E53" s="351">
        <v>1.0335000000000001</v>
      </c>
      <c r="F53" s="275">
        <v>228110506.38999999</v>
      </c>
      <c r="G53" s="351">
        <v>0.82240000000000002</v>
      </c>
      <c r="H53" s="275">
        <v>253357404.46000001</v>
      </c>
      <c r="I53" s="328">
        <v>0.94530000000000003</v>
      </c>
      <c r="J53" s="275">
        <v>0</v>
      </c>
      <c r="K53" s="350">
        <v>0</v>
      </c>
      <c r="L53" s="275">
        <v>184076370.81999999</v>
      </c>
      <c r="M53" s="351">
        <v>3.5767000000000002</v>
      </c>
      <c r="N53" s="275">
        <v>155537863.71000001</v>
      </c>
      <c r="O53" s="351">
        <v>3.3511000000000002</v>
      </c>
      <c r="P53" s="275">
        <v>77671169</v>
      </c>
      <c r="Q53" s="328">
        <v>1.7844</v>
      </c>
      <c r="R53" s="275">
        <v>2501510193.8400002</v>
      </c>
      <c r="S53" s="351">
        <v>1.1052999999999999</v>
      </c>
      <c r="T53" s="275">
        <v>2249569547.4699998</v>
      </c>
      <c r="U53" s="351">
        <v>1.3714</v>
      </c>
      <c r="V53" s="275">
        <v>1747155045.52</v>
      </c>
      <c r="W53" s="351">
        <v>1.149</v>
      </c>
      <c r="X53" s="275">
        <v>1339175775.5899999</v>
      </c>
      <c r="Y53" s="328">
        <v>0.91549999999999998</v>
      </c>
      <c r="Z53" s="275">
        <v>187742312.22</v>
      </c>
      <c r="AA53" s="351">
        <v>1.1163000000000001</v>
      </c>
      <c r="AB53" s="275">
        <v>849794351.86000001</v>
      </c>
      <c r="AC53" s="351">
        <v>2.7808000000000002</v>
      </c>
      <c r="AD53" s="275">
        <v>783113611.59000003</v>
      </c>
      <c r="AE53" s="351">
        <v>2.8578999999999999</v>
      </c>
      <c r="AF53" s="275">
        <v>762787887.96000004</v>
      </c>
      <c r="AG53" s="328">
        <v>2.9647999999999999</v>
      </c>
      <c r="AH53" s="275">
        <v>19351981.219999999</v>
      </c>
      <c r="AI53" s="351">
        <v>0.31769999999999998</v>
      </c>
      <c r="AJ53" s="275">
        <v>18021409.300000001</v>
      </c>
      <c r="AK53" s="351">
        <v>0.32169999999999999</v>
      </c>
      <c r="AL53" s="275">
        <v>38042946.130000003</v>
      </c>
      <c r="AM53" s="351">
        <v>0.70830000000000004</v>
      </c>
      <c r="AN53" s="275">
        <v>45516548.75</v>
      </c>
      <c r="AO53" s="328">
        <v>0.93979999999999997</v>
      </c>
    </row>
    <row r="54" spans="1:41" ht="14.25" thickTop="1" thickBot="1" x14ac:dyDescent="0.25">
      <c r="A54" s="352" t="s">
        <v>201</v>
      </c>
      <c r="B54" s="294">
        <v>0</v>
      </c>
      <c r="C54" s="353">
        <v>0</v>
      </c>
      <c r="D54" s="294">
        <v>4228054853.5500002</v>
      </c>
      <c r="E54" s="354">
        <v>14.8101</v>
      </c>
      <c r="F54" s="294">
        <v>3981325161.5100002</v>
      </c>
      <c r="G54" s="354">
        <v>14.3538</v>
      </c>
      <c r="H54" s="294">
        <v>3942524543.21</v>
      </c>
      <c r="I54" s="333">
        <v>14.7094</v>
      </c>
      <c r="J54" s="294">
        <v>69157207.099999994</v>
      </c>
      <c r="K54" s="354">
        <v>13.263199999999999</v>
      </c>
      <c r="L54" s="294">
        <v>1388625316.0799999</v>
      </c>
      <c r="M54" s="354">
        <v>26.9819</v>
      </c>
      <c r="N54" s="294">
        <v>1203156697.3299999</v>
      </c>
      <c r="O54" s="354">
        <v>25.9223</v>
      </c>
      <c r="P54" s="294">
        <v>1014635569.4</v>
      </c>
      <c r="Q54" s="333">
        <v>23.31</v>
      </c>
      <c r="R54" s="294">
        <v>42866948476.900002</v>
      </c>
      <c r="S54" s="354">
        <v>18.940999999999999</v>
      </c>
      <c r="T54" s="294">
        <v>32768088001</v>
      </c>
      <c r="U54" s="354">
        <v>19.976299999999998</v>
      </c>
      <c r="V54" s="294">
        <v>28406747548.810001</v>
      </c>
      <c r="W54" s="354">
        <v>18.6814</v>
      </c>
      <c r="X54" s="294">
        <v>25673848898.68</v>
      </c>
      <c r="Y54" s="333">
        <v>17.5517</v>
      </c>
      <c r="Z54" s="294">
        <v>2795743988.1599998</v>
      </c>
      <c r="AA54" s="354">
        <v>16.623699999999999</v>
      </c>
      <c r="AB54" s="294">
        <v>6120073426.8999996</v>
      </c>
      <c r="AC54" s="354">
        <v>20.027000000000001</v>
      </c>
      <c r="AD54" s="294">
        <v>5855292466.8599997</v>
      </c>
      <c r="AE54" s="354">
        <v>21.367999999999999</v>
      </c>
      <c r="AF54" s="294">
        <v>5769466670.0900002</v>
      </c>
      <c r="AG54" s="333">
        <v>22.425000000000001</v>
      </c>
      <c r="AH54" s="294">
        <v>1077979201.23</v>
      </c>
      <c r="AI54" s="354">
        <v>17.6996</v>
      </c>
      <c r="AJ54" s="294">
        <v>888777311.61000001</v>
      </c>
      <c r="AK54" s="354">
        <v>15.8636</v>
      </c>
      <c r="AL54" s="294">
        <v>826011967.5</v>
      </c>
      <c r="AM54" s="354">
        <v>15.379799999999999</v>
      </c>
      <c r="AN54" s="294">
        <v>675450719.53999996</v>
      </c>
      <c r="AO54" s="333">
        <v>13.9465</v>
      </c>
    </row>
    <row r="55" spans="1:41" ht="13.5" thickTop="1" x14ac:dyDescent="0.2">
      <c r="A55" s="278" t="s">
        <v>202</v>
      </c>
      <c r="B55" s="275">
        <v>0</v>
      </c>
      <c r="C55" s="350">
        <v>0</v>
      </c>
      <c r="D55" s="275">
        <v>345325633.43000001</v>
      </c>
      <c r="E55" s="351">
        <v>1.2096</v>
      </c>
      <c r="F55" s="275">
        <v>264770725.31999999</v>
      </c>
      <c r="G55" s="351">
        <v>0.9546</v>
      </c>
      <c r="H55" s="275">
        <v>240846051.90000001</v>
      </c>
      <c r="I55" s="328">
        <v>0.89859999999999995</v>
      </c>
      <c r="J55" s="275">
        <v>4917150</v>
      </c>
      <c r="K55" s="351">
        <v>0.94299999999999995</v>
      </c>
      <c r="L55" s="275">
        <v>0</v>
      </c>
      <c r="M55" s="350">
        <v>0</v>
      </c>
      <c r="N55" s="275">
        <v>0</v>
      </c>
      <c r="O55" s="350">
        <v>0</v>
      </c>
      <c r="P55" s="275">
        <v>0</v>
      </c>
      <c r="Q55" s="287">
        <v>0</v>
      </c>
      <c r="R55" s="275">
        <v>5079428482.8100004</v>
      </c>
      <c r="S55" s="351">
        <v>2.2444000000000002</v>
      </c>
      <c r="T55" s="275">
        <v>3815853670.3899999</v>
      </c>
      <c r="U55" s="351">
        <v>2.3262</v>
      </c>
      <c r="V55" s="275">
        <v>3304715267.0300002</v>
      </c>
      <c r="W55" s="351">
        <v>2.1732999999999998</v>
      </c>
      <c r="X55" s="275">
        <v>2770934334.9899998</v>
      </c>
      <c r="Y55" s="328">
        <v>1.8943000000000001</v>
      </c>
      <c r="Z55" s="275">
        <v>112552413.05</v>
      </c>
      <c r="AA55" s="351">
        <v>0.66920000000000002</v>
      </c>
      <c r="AB55" s="275">
        <v>321180181.00999999</v>
      </c>
      <c r="AC55" s="351">
        <v>1.0509999999999999</v>
      </c>
      <c r="AD55" s="275">
        <v>331172834.5</v>
      </c>
      <c r="AE55" s="351">
        <v>1.2085999999999999</v>
      </c>
      <c r="AF55" s="275">
        <v>397782367</v>
      </c>
      <c r="AG55" s="328">
        <v>1.5461</v>
      </c>
      <c r="AH55" s="275">
        <v>181955593.16</v>
      </c>
      <c r="AI55" s="351">
        <v>2.9876</v>
      </c>
      <c r="AJ55" s="275">
        <v>154994488.80000001</v>
      </c>
      <c r="AK55" s="351">
        <v>2.7665000000000002</v>
      </c>
      <c r="AL55" s="275">
        <v>142798678.65000001</v>
      </c>
      <c r="AM55" s="351">
        <v>2.6587999999999998</v>
      </c>
      <c r="AN55" s="275">
        <v>189880923.65000001</v>
      </c>
      <c r="AO55" s="328">
        <v>3.9205999999999999</v>
      </c>
    </row>
    <row r="56" spans="1:41" ht="13.5" thickBot="1" x14ac:dyDescent="0.25">
      <c r="A56" s="278" t="s">
        <v>203</v>
      </c>
      <c r="B56" s="275">
        <v>0</v>
      </c>
      <c r="C56" s="350">
        <v>0</v>
      </c>
      <c r="D56" s="275">
        <v>327084969.88</v>
      </c>
      <c r="E56" s="351">
        <v>1.1456999999999999</v>
      </c>
      <c r="F56" s="275">
        <v>299352252.5</v>
      </c>
      <c r="G56" s="351">
        <v>1.0791999999999999</v>
      </c>
      <c r="H56" s="275">
        <v>318040999.57999998</v>
      </c>
      <c r="I56" s="328">
        <v>1.1866000000000001</v>
      </c>
      <c r="J56" s="275">
        <v>0</v>
      </c>
      <c r="K56" s="350">
        <v>0</v>
      </c>
      <c r="L56" s="275">
        <v>40979071.579999998</v>
      </c>
      <c r="M56" s="351">
        <v>0.79630000000000001</v>
      </c>
      <c r="N56" s="275">
        <v>73569276.150000006</v>
      </c>
      <c r="O56" s="351">
        <v>1.5851</v>
      </c>
      <c r="P56" s="275">
        <v>78456836.400000006</v>
      </c>
      <c r="Q56" s="328">
        <v>1.8024</v>
      </c>
      <c r="R56" s="275">
        <v>2426985458.4499998</v>
      </c>
      <c r="S56" s="351">
        <v>1.0724</v>
      </c>
      <c r="T56" s="275">
        <v>1822930699.7</v>
      </c>
      <c r="U56" s="351">
        <v>1.1113</v>
      </c>
      <c r="V56" s="275">
        <v>1930615446.98</v>
      </c>
      <c r="W56" s="351">
        <v>1.2696000000000001</v>
      </c>
      <c r="X56" s="275">
        <v>1720162971.4200001</v>
      </c>
      <c r="Y56" s="328">
        <v>1.1759999999999999</v>
      </c>
      <c r="Z56" s="275">
        <v>275743237.16000003</v>
      </c>
      <c r="AA56" s="351">
        <v>1.6395999999999999</v>
      </c>
      <c r="AB56" s="275">
        <v>223393495</v>
      </c>
      <c r="AC56" s="351">
        <v>0.73099999999999998</v>
      </c>
      <c r="AD56" s="275">
        <v>193782214</v>
      </c>
      <c r="AE56" s="351">
        <v>0.70720000000000005</v>
      </c>
      <c r="AF56" s="275">
        <v>174504453.09</v>
      </c>
      <c r="AG56" s="328">
        <v>0.67830000000000001</v>
      </c>
      <c r="AH56" s="275">
        <v>72693752.040000007</v>
      </c>
      <c r="AI56" s="351">
        <v>1.1936</v>
      </c>
      <c r="AJ56" s="275">
        <v>65206918.719999999</v>
      </c>
      <c r="AK56" s="351">
        <v>1.1638999999999999</v>
      </c>
      <c r="AL56" s="275">
        <v>80739039.890000001</v>
      </c>
      <c r="AM56" s="351">
        <v>1.5033000000000001</v>
      </c>
      <c r="AN56" s="275">
        <v>85115230.340000004</v>
      </c>
      <c r="AO56" s="328">
        <v>1.7574000000000001</v>
      </c>
    </row>
    <row r="57" spans="1:41" ht="14.25" thickTop="1" thickBot="1" x14ac:dyDescent="0.25">
      <c r="A57" s="352" t="s">
        <v>204</v>
      </c>
      <c r="B57" s="294">
        <v>0</v>
      </c>
      <c r="C57" s="353">
        <v>0</v>
      </c>
      <c r="D57" s="294">
        <v>672410603.30999994</v>
      </c>
      <c r="E57" s="354">
        <v>2.3553000000000002</v>
      </c>
      <c r="F57" s="294">
        <v>564122977.82000005</v>
      </c>
      <c r="G57" s="354">
        <v>2.0337999999999998</v>
      </c>
      <c r="H57" s="294">
        <v>558887051.48000002</v>
      </c>
      <c r="I57" s="333">
        <v>2.0851999999999999</v>
      </c>
      <c r="J57" s="294">
        <v>4917150</v>
      </c>
      <c r="K57" s="354">
        <v>0.94299999999999995</v>
      </c>
      <c r="L57" s="294">
        <v>40979071.579999998</v>
      </c>
      <c r="M57" s="354">
        <v>0.79630000000000001</v>
      </c>
      <c r="N57" s="294">
        <v>73569276.150000006</v>
      </c>
      <c r="O57" s="354">
        <v>1.5851</v>
      </c>
      <c r="P57" s="294">
        <v>78456836.400000006</v>
      </c>
      <c r="Q57" s="333">
        <v>1.8024</v>
      </c>
      <c r="R57" s="294">
        <v>7506413941.2600002</v>
      </c>
      <c r="S57" s="354">
        <v>3.3168000000000002</v>
      </c>
      <c r="T57" s="294">
        <v>5638784370.0900002</v>
      </c>
      <c r="U57" s="354">
        <v>3.4376000000000002</v>
      </c>
      <c r="V57" s="294">
        <v>5235330714.0100002</v>
      </c>
      <c r="W57" s="354">
        <v>3.4430000000000001</v>
      </c>
      <c r="X57" s="294">
        <v>4491097306.4099998</v>
      </c>
      <c r="Y57" s="333">
        <v>3.0703</v>
      </c>
      <c r="Z57" s="294">
        <v>388295650.20999998</v>
      </c>
      <c r="AA57" s="354">
        <v>2.3088000000000002</v>
      </c>
      <c r="AB57" s="294">
        <v>544573676.00999999</v>
      </c>
      <c r="AC57" s="354">
        <v>1.782</v>
      </c>
      <c r="AD57" s="294">
        <v>524955048.5</v>
      </c>
      <c r="AE57" s="354">
        <v>1.9157</v>
      </c>
      <c r="AF57" s="294">
        <v>572286820.09000003</v>
      </c>
      <c r="AG57" s="333">
        <v>2.2244000000000002</v>
      </c>
      <c r="AH57" s="294">
        <v>254649345.19999999</v>
      </c>
      <c r="AI57" s="354">
        <v>4.1811999999999996</v>
      </c>
      <c r="AJ57" s="294">
        <v>220201407.52000001</v>
      </c>
      <c r="AK57" s="354">
        <v>3.9302999999999999</v>
      </c>
      <c r="AL57" s="294">
        <v>223537718.53999999</v>
      </c>
      <c r="AM57" s="354">
        <v>4.1620999999999997</v>
      </c>
      <c r="AN57" s="294">
        <v>274996153.99000001</v>
      </c>
      <c r="AO57" s="333">
        <v>5.6779999999999999</v>
      </c>
    </row>
    <row r="58" spans="1:41" ht="13.5" thickTop="1" x14ac:dyDescent="0.2">
      <c r="A58" s="278" t="s">
        <v>205</v>
      </c>
      <c r="B58" s="275">
        <v>0</v>
      </c>
      <c r="C58" s="350">
        <v>0</v>
      </c>
      <c r="D58" s="275">
        <v>0</v>
      </c>
      <c r="E58" s="350">
        <v>0</v>
      </c>
      <c r="F58" s="275">
        <v>0</v>
      </c>
      <c r="G58" s="350">
        <v>0</v>
      </c>
      <c r="H58" s="275">
        <v>0</v>
      </c>
      <c r="I58" s="287">
        <v>0</v>
      </c>
      <c r="J58" s="275">
        <v>0</v>
      </c>
      <c r="K58" s="350">
        <v>0</v>
      </c>
      <c r="L58" s="275">
        <v>0</v>
      </c>
      <c r="M58" s="350">
        <v>0</v>
      </c>
      <c r="N58" s="275">
        <v>0</v>
      </c>
      <c r="O58" s="350">
        <v>0</v>
      </c>
      <c r="P58" s="275">
        <v>0</v>
      </c>
      <c r="Q58" s="287">
        <v>0</v>
      </c>
      <c r="R58" s="275">
        <v>0</v>
      </c>
      <c r="S58" s="350">
        <v>0</v>
      </c>
      <c r="T58" s="275">
        <v>0</v>
      </c>
      <c r="U58" s="350">
        <v>0</v>
      </c>
      <c r="V58" s="275">
        <v>0</v>
      </c>
      <c r="W58" s="350">
        <v>0</v>
      </c>
      <c r="X58" s="275">
        <v>0</v>
      </c>
      <c r="Y58" s="287">
        <v>0</v>
      </c>
      <c r="Z58" s="275">
        <v>0</v>
      </c>
      <c r="AA58" s="350">
        <v>0</v>
      </c>
      <c r="AB58" s="275">
        <v>0</v>
      </c>
      <c r="AC58" s="350">
        <v>0</v>
      </c>
      <c r="AD58" s="275">
        <v>0</v>
      </c>
      <c r="AE58" s="350">
        <v>0</v>
      </c>
      <c r="AF58" s="275">
        <v>0</v>
      </c>
      <c r="AG58" s="287">
        <v>0</v>
      </c>
      <c r="AH58" s="275">
        <v>0</v>
      </c>
      <c r="AI58" s="350">
        <v>0</v>
      </c>
      <c r="AJ58" s="275">
        <v>0</v>
      </c>
      <c r="AK58" s="350">
        <v>0</v>
      </c>
      <c r="AL58" s="275">
        <v>0</v>
      </c>
      <c r="AM58" s="350">
        <v>0</v>
      </c>
      <c r="AN58" s="275">
        <v>0</v>
      </c>
      <c r="AO58" s="287">
        <v>0</v>
      </c>
    </row>
    <row r="59" spans="1:41" x14ac:dyDescent="0.2">
      <c r="A59" s="278" t="s">
        <v>206</v>
      </c>
      <c r="B59" s="275">
        <v>0</v>
      </c>
      <c r="C59" s="350">
        <v>0</v>
      </c>
      <c r="D59" s="275">
        <v>698399312.32000005</v>
      </c>
      <c r="E59" s="351">
        <v>2.4464000000000001</v>
      </c>
      <c r="F59" s="275">
        <v>709906115.63999999</v>
      </c>
      <c r="G59" s="351">
        <v>2.5594000000000001</v>
      </c>
      <c r="H59" s="275">
        <v>658958072.85000002</v>
      </c>
      <c r="I59" s="328">
        <v>2.4584999999999999</v>
      </c>
      <c r="J59" s="275">
        <v>0</v>
      </c>
      <c r="K59" s="350">
        <v>0</v>
      </c>
      <c r="L59" s="275">
        <v>245829860.31999999</v>
      </c>
      <c r="M59" s="351">
        <v>4.7766000000000002</v>
      </c>
      <c r="N59" s="275">
        <v>221213084.25999999</v>
      </c>
      <c r="O59" s="351">
        <v>4.7660999999999998</v>
      </c>
      <c r="P59" s="275">
        <v>211456604.15000001</v>
      </c>
      <c r="Q59" s="328">
        <v>4.8578999999999999</v>
      </c>
      <c r="R59" s="275">
        <v>3384109159.0100002</v>
      </c>
      <c r="S59" s="351">
        <v>1.4953000000000001</v>
      </c>
      <c r="T59" s="275">
        <v>2409860120.1900001</v>
      </c>
      <c r="U59" s="351">
        <v>1.4691000000000001</v>
      </c>
      <c r="V59" s="275">
        <v>2260179665.0100002</v>
      </c>
      <c r="W59" s="351">
        <v>1.4863999999999999</v>
      </c>
      <c r="X59" s="275">
        <v>2187736002.0500002</v>
      </c>
      <c r="Y59" s="328">
        <v>1.4956</v>
      </c>
      <c r="Z59" s="275">
        <v>0</v>
      </c>
      <c r="AA59" s="350">
        <v>0</v>
      </c>
      <c r="AB59" s="275">
        <v>0</v>
      </c>
      <c r="AC59" s="350">
        <v>0</v>
      </c>
      <c r="AD59" s="275">
        <v>0</v>
      </c>
      <c r="AE59" s="350">
        <v>0</v>
      </c>
      <c r="AF59" s="275">
        <v>0</v>
      </c>
      <c r="AG59" s="287">
        <v>0</v>
      </c>
      <c r="AH59" s="275">
        <v>469964112.00999999</v>
      </c>
      <c r="AI59" s="351">
        <v>7.7164999999999999</v>
      </c>
      <c r="AJ59" s="275">
        <v>298551452.37</v>
      </c>
      <c r="AK59" s="351">
        <v>5.3288000000000002</v>
      </c>
      <c r="AL59" s="275">
        <v>264893211.81</v>
      </c>
      <c r="AM59" s="351">
        <v>4.9321000000000002</v>
      </c>
      <c r="AN59" s="275">
        <v>215474027.21000001</v>
      </c>
      <c r="AO59" s="328">
        <v>4.4489999999999998</v>
      </c>
    </row>
    <row r="60" spans="1:41" x14ac:dyDescent="0.2">
      <c r="A60" s="278" t="s">
        <v>207</v>
      </c>
      <c r="B60" s="275">
        <v>0</v>
      </c>
      <c r="C60" s="350">
        <v>0</v>
      </c>
      <c r="D60" s="275">
        <v>97984518.849999994</v>
      </c>
      <c r="E60" s="351">
        <v>0.34320000000000001</v>
      </c>
      <c r="F60" s="275">
        <v>117742138.79000001</v>
      </c>
      <c r="G60" s="351">
        <v>0.42449999999999999</v>
      </c>
      <c r="H60" s="275">
        <v>138671521.06</v>
      </c>
      <c r="I60" s="328">
        <v>0.51739999999999997</v>
      </c>
      <c r="J60" s="275">
        <v>0</v>
      </c>
      <c r="K60" s="350">
        <v>0</v>
      </c>
      <c r="L60" s="275">
        <v>191819567.91999999</v>
      </c>
      <c r="M60" s="351">
        <v>3.7271999999999998</v>
      </c>
      <c r="N60" s="275">
        <v>182927546.41999999</v>
      </c>
      <c r="O60" s="351">
        <v>3.9411999999999998</v>
      </c>
      <c r="P60" s="275">
        <v>176071555.75999999</v>
      </c>
      <c r="Q60" s="328">
        <v>4.0449999999999999</v>
      </c>
      <c r="R60" s="275">
        <v>1406922497.1199999</v>
      </c>
      <c r="S60" s="351">
        <v>0.62170000000000003</v>
      </c>
      <c r="T60" s="275">
        <v>1126343412.74</v>
      </c>
      <c r="U60" s="351">
        <v>0.68659999999999999</v>
      </c>
      <c r="V60" s="275">
        <v>1060489286.9400001</v>
      </c>
      <c r="W60" s="351">
        <v>0.69740000000000002</v>
      </c>
      <c r="X60" s="275">
        <v>1268825040.5599999</v>
      </c>
      <c r="Y60" s="328">
        <v>0.86739999999999995</v>
      </c>
      <c r="Z60" s="275">
        <v>0</v>
      </c>
      <c r="AA60" s="350">
        <v>0</v>
      </c>
      <c r="AB60" s="275">
        <v>0</v>
      </c>
      <c r="AC60" s="350">
        <v>0</v>
      </c>
      <c r="AD60" s="275">
        <v>0</v>
      </c>
      <c r="AE60" s="350">
        <v>0</v>
      </c>
      <c r="AF60" s="275">
        <v>0</v>
      </c>
      <c r="AG60" s="287">
        <v>0</v>
      </c>
      <c r="AH60" s="275">
        <v>196015908.44999999</v>
      </c>
      <c r="AI60" s="351">
        <v>3.2183999999999999</v>
      </c>
      <c r="AJ60" s="275">
        <v>174476996.09</v>
      </c>
      <c r="AK60" s="351">
        <v>3.1141999999999999</v>
      </c>
      <c r="AL60" s="275">
        <v>135941799.69999999</v>
      </c>
      <c r="AM60" s="351">
        <v>2.5310999999999999</v>
      </c>
      <c r="AN60" s="275">
        <v>127916065.66</v>
      </c>
      <c r="AO60" s="328">
        <v>2.6412</v>
      </c>
    </row>
    <row r="61" spans="1:41" x14ac:dyDescent="0.2">
      <c r="A61" s="278" t="s">
        <v>208</v>
      </c>
      <c r="B61" s="275">
        <v>0</v>
      </c>
      <c r="C61" s="350">
        <v>0</v>
      </c>
      <c r="D61" s="275">
        <v>1401682029.74</v>
      </c>
      <c r="E61" s="351">
        <v>4.9097999999999997</v>
      </c>
      <c r="F61" s="275">
        <v>1275087416.8399999</v>
      </c>
      <c r="G61" s="351">
        <v>4.5970000000000004</v>
      </c>
      <c r="H61" s="275">
        <v>1144078980.3199999</v>
      </c>
      <c r="I61" s="328">
        <v>4.2685000000000004</v>
      </c>
      <c r="J61" s="275">
        <v>0</v>
      </c>
      <c r="K61" s="350">
        <v>0</v>
      </c>
      <c r="L61" s="275">
        <v>317634064.19</v>
      </c>
      <c r="M61" s="351">
        <v>6.1718000000000002</v>
      </c>
      <c r="N61" s="275">
        <v>279909826.60000002</v>
      </c>
      <c r="O61" s="351">
        <v>6.0307000000000004</v>
      </c>
      <c r="P61" s="275">
        <v>182653527.13999999</v>
      </c>
      <c r="Q61" s="328">
        <v>4.1962000000000002</v>
      </c>
      <c r="R61" s="275">
        <v>11147018677.25</v>
      </c>
      <c r="S61" s="351">
        <v>4.9253999999999998</v>
      </c>
      <c r="T61" s="275">
        <v>8418283414.0100002</v>
      </c>
      <c r="U61" s="351">
        <v>5.1319999999999997</v>
      </c>
      <c r="V61" s="275">
        <v>7783470997.0299997</v>
      </c>
      <c r="W61" s="351">
        <v>5.1186999999999996</v>
      </c>
      <c r="X61" s="275">
        <v>7082659693.2200003</v>
      </c>
      <c r="Y61" s="328">
        <v>4.8419999999999996</v>
      </c>
      <c r="Z61" s="275">
        <v>624132132.20000005</v>
      </c>
      <c r="AA61" s="351">
        <v>3.7111000000000001</v>
      </c>
      <c r="AB61" s="275">
        <v>1329006289.54</v>
      </c>
      <c r="AC61" s="351">
        <v>4.3490000000000002</v>
      </c>
      <c r="AD61" s="275">
        <v>1140647852.6500001</v>
      </c>
      <c r="AE61" s="351">
        <v>4.1626000000000003</v>
      </c>
      <c r="AF61" s="275">
        <v>915393511</v>
      </c>
      <c r="AG61" s="328">
        <v>3.5579999999999998</v>
      </c>
      <c r="AH61" s="275">
        <v>213374642.08000001</v>
      </c>
      <c r="AI61" s="351">
        <v>3.5034999999999998</v>
      </c>
      <c r="AJ61" s="275">
        <v>237359815.44999999</v>
      </c>
      <c r="AK61" s="351">
        <v>4.2366000000000001</v>
      </c>
      <c r="AL61" s="275">
        <v>131937754.93000001</v>
      </c>
      <c r="AM61" s="351">
        <v>2.4565999999999999</v>
      </c>
      <c r="AN61" s="275">
        <v>119701399.20999999</v>
      </c>
      <c r="AO61" s="328">
        <v>2.4716</v>
      </c>
    </row>
    <row r="62" spans="1:41" x14ac:dyDescent="0.2">
      <c r="A62" s="278" t="s">
        <v>209</v>
      </c>
      <c r="B62" s="275">
        <v>0</v>
      </c>
      <c r="C62" s="350">
        <v>0</v>
      </c>
      <c r="D62" s="275">
        <v>280767161.35000002</v>
      </c>
      <c r="E62" s="351">
        <v>0.98350000000000004</v>
      </c>
      <c r="F62" s="275">
        <v>272395426.99000001</v>
      </c>
      <c r="G62" s="351">
        <v>0.98209999999999997</v>
      </c>
      <c r="H62" s="275">
        <v>259981286.84</v>
      </c>
      <c r="I62" s="328">
        <v>0.97</v>
      </c>
      <c r="J62" s="275">
        <v>14085918.6</v>
      </c>
      <c r="K62" s="351">
        <v>2.7014</v>
      </c>
      <c r="L62" s="275">
        <v>46332810</v>
      </c>
      <c r="M62" s="351">
        <v>0.90029999999999999</v>
      </c>
      <c r="N62" s="275">
        <v>49464121.200000003</v>
      </c>
      <c r="O62" s="351">
        <v>1.0657000000000001</v>
      </c>
      <c r="P62" s="275">
        <v>54645232.700000003</v>
      </c>
      <c r="Q62" s="328">
        <v>1.2554000000000001</v>
      </c>
      <c r="R62" s="275">
        <v>1120408786.26</v>
      </c>
      <c r="S62" s="351">
        <v>0.49509999999999998</v>
      </c>
      <c r="T62" s="275">
        <v>805324404.64999998</v>
      </c>
      <c r="U62" s="351">
        <v>0.4909</v>
      </c>
      <c r="V62" s="275">
        <v>775215744.95000005</v>
      </c>
      <c r="W62" s="351">
        <v>0.50980000000000003</v>
      </c>
      <c r="X62" s="275">
        <v>727414714.60000002</v>
      </c>
      <c r="Y62" s="328">
        <v>0.49730000000000002</v>
      </c>
      <c r="Z62" s="275">
        <v>0</v>
      </c>
      <c r="AA62" s="350">
        <v>0</v>
      </c>
      <c r="AB62" s="275">
        <v>0</v>
      </c>
      <c r="AC62" s="350">
        <v>0</v>
      </c>
      <c r="AD62" s="275">
        <v>0</v>
      </c>
      <c r="AE62" s="350">
        <v>0</v>
      </c>
      <c r="AF62" s="275">
        <v>0</v>
      </c>
      <c r="AG62" s="287">
        <v>0</v>
      </c>
      <c r="AH62" s="275">
        <v>247155848.91999999</v>
      </c>
      <c r="AI62" s="351">
        <v>4.0580999999999996</v>
      </c>
      <c r="AJ62" s="275">
        <v>284380398.02999997</v>
      </c>
      <c r="AK62" s="351">
        <v>5.0758000000000001</v>
      </c>
      <c r="AL62" s="275">
        <v>274379355.52999997</v>
      </c>
      <c r="AM62" s="351">
        <v>5.1086999999999998</v>
      </c>
      <c r="AN62" s="275">
        <v>318218955.98000002</v>
      </c>
      <c r="AO62" s="328">
        <v>6.5705</v>
      </c>
    </row>
    <row r="63" spans="1:41" x14ac:dyDescent="0.2">
      <c r="A63" s="278" t="s">
        <v>210</v>
      </c>
      <c r="B63" s="275">
        <v>0</v>
      </c>
      <c r="C63" s="350">
        <v>0</v>
      </c>
      <c r="D63" s="275">
        <v>413396933.63</v>
      </c>
      <c r="E63" s="351">
        <v>1.4480999999999999</v>
      </c>
      <c r="F63" s="275">
        <v>410715333.27999997</v>
      </c>
      <c r="G63" s="351">
        <v>1.4806999999999999</v>
      </c>
      <c r="H63" s="275">
        <v>429303620.19999999</v>
      </c>
      <c r="I63" s="328">
        <v>1.6016999999999999</v>
      </c>
      <c r="J63" s="275">
        <v>13449349.140000001</v>
      </c>
      <c r="K63" s="351">
        <v>2.5794000000000001</v>
      </c>
      <c r="L63" s="275">
        <v>89700160.359999999</v>
      </c>
      <c r="M63" s="351">
        <v>1.7428999999999999</v>
      </c>
      <c r="N63" s="275">
        <v>62421423.5</v>
      </c>
      <c r="O63" s="351">
        <v>1.3449</v>
      </c>
      <c r="P63" s="275">
        <v>60489045.439999998</v>
      </c>
      <c r="Q63" s="328">
        <v>1.3896999999999999</v>
      </c>
      <c r="R63" s="275">
        <v>5033941203.1400003</v>
      </c>
      <c r="S63" s="351">
        <v>2.2242999999999999</v>
      </c>
      <c r="T63" s="275">
        <v>3949377280.7199998</v>
      </c>
      <c r="U63" s="351">
        <v>2.4076</v>
      </c>
      <c r="V63" s="275">
        <v>3629888862.7800002</v>
      </c>
      <c r="W63" s="351">
        <v>2.3872</v>
      </c>
      <c r="X63" s="275">
        <v>3011696139.73</v>
      </c>
      <c r="Y63" s="328">
        <v>2.0589</v>
      </c>
      <c r="Z63" s="275">
        <v>155900585.74000001</v>
      </c>
      <c r="AA63" s="351">
        <v>0.92700000000000005</v>
      </c>
      <c r="AB63" s="275">
        <v>325493038.32999998</v>
      </c>
      <c r="AC63" s="351">
        <v>1.0650999999999999</v>
      </c>
      <c r="AD63" s="275">
        <v>280177012.30000001</v>
      </c>
      <c r="AE63" s="351">
        <v>1.0225</v>
      </c>
      <c r="AF63" s="275">
        <v>277927667.30000001</v>
      </c>
      <c r="AG63" s="328">
        <v>1.0803</v>
      </c>
      <c r="AH63" s="275">
        <v>323691554.18000001</v>
      </c>
      <c r="AI63" s="351">
        <v>5.3148</v>
      </c>
      <c r="AJ63" s="275">
        <v>228973262.97999999</v>
      </c>
      <c r="AK63" s="351">
        <v>4.0869</v>
      </c>
      <c r="AL63" s="275">
        <v>251989494.19999999</v>
      </c>
      <c r="AM63" s="351">
        <v>4.6919000000000004</v>
      </c>
      <c r="AN63" s="275">
        <v>249078644.03</v>
      </c>
      <c r="AO63" s="328">
        <v>5.1429</v>
      </c>
    </row>
    <row r="64" spans="1:41" ht="13.5" thickBot="1" x14ac:dyDescent="0.25">
      <c r="A64" s="278" t="s">
        <v>211</v>
      </c>
      <c r="B64" s="275">
        <v>0</v>
      </c>
      <c r="C64" s="350">
        <v>0</v>
      </c>
      <c r="D64" s="275">
        <v>389920271.74000001</v>
      </c>
      <c r="E64" s="351">
        <v>1.3657999999999999</v>
      </c>
      <c r="F64" s="275">
        <v>367741227.88</v>
      </c>
      <c r="G64" s="351">
        <v>1.3258000000000001</v>
      </c>
      <c r="H64" s="275">
        <v>566860333.85000002</v>
      </c>
      <c r="I64" s="328">
        <v>2.1149</v>
      </c>
      <c r="J64" s="275">
        <v>0</v>
      </c>
      <c r="K64" s="350">
        <v>0</v>
      </c>
      <c r="L64" s="275">
        <v>149705631.30000001</v>
      </c>
      <c r="M64" s="351">
        <v>2.9089</v>
      </c>
      <c r="N64" s="275">
        <v>149414122.28</v>
      </c>
      <c r="O64" s="351">
        <v>3.2191999999999998</v>
      </c>
      <c r="P64" s="275">
        <v>203590361.77000001</v>
      </c>
      <c r="Q64" s="328">
        <v>4.6772</v>
      </c>
      <c r="R64" s="275">
        <v>1244460507.53</v>
      </c>
      <c r="S64" s="351">
        <v>0.54990000000000006</v>
      </c>
      <c r="T64" s="275">
        <v>549340086.04999995</v>
      </c>
      <c r="U64" s="351">
        <v>0.33489999999999998</v>
      </c>
      <c r="V64" s="275">
        <v>453725878.19999999</v>
      </c>
      <c r="W64" s="351">
        <v>0.2984</v>
      </c>
      <c r="X64" s="275">
        <v>486344724.02999997</v>
      </c>
      <c r="Y64" s="328">
        <v>0.33250000000000002</v>
      </c>
      <c r="Z64" s="275">
        <v>2931416.5</v>
      </c>
      <c r="AA64" s="351">
        <v>1.7399999999999999E-2</v>
      </c>
      <c r="AB64" s="275">
        <v>0</v>
      </c>
      <c r="AC64" s="350">
        <v>0</v>
      </c>
      <c r="AD64" s="275">
        <v>0</v>
      </c>
      <c r="AE64" s="350">
        <v>0</v>
      </c>
      <c r="AF64" s="275">
        <v>0</v>
      </c>
      <c r="AG64" s="287">
        <v>0</v>
      </c>
      <c r="AH64" s="275">
        <v>247994278.91999999</v>
      </c>
      <c r="AI64" s="351">
        <v>4.0719000000000003</v>
      </c>
      <c r="AJ64" s="275">
        <v>236007878.12</v>
      </c>
      <c r="AK64" s="351">
        <v>4.2123999999999997</v>
      </c>
      <c r="AL64" s="275">
        <v>220366885.13999999</v>
      </c>
      <c r="AM64" s="351">
        <v>4.1031000000000004</v>
      </c>
      <c r="AN64" s="275">
        <v>222267540.41999999</v>
      </c>
      <c r="AO64" s="328">
        <v>4.5892999999999997</v>
      </c>
    </row>
    <row r="65" spans="1:41" ht="14.25" thickTop="1" thickBot="1" x14ac:dyDescent="0.25">
      <c r="A65" s="352" t="s">
        <v>212</v>
      </c>
      <c r="B65" s="294">
        <v>0</v>
      </c>
      <c r="C65" s="353">
        <v>0</v>
      </c>
      <c r="D65" s="294">
        <v>3282150227.6300001</v>
      </c>
      <c r="E65" s="354">
        <v>11.4968</v>
      </c>
      <c r="F65" s="294">
        <v>3153587659.4200001</v>
      </c>
      <c r="G65" s="354">
        <v>11.3696</v>
      </c>
      <c r="H65" s="294">
        <v>3197853815.1199999</v>
      </c>
      <c r="I65" s="333">
        <v>11.931100000000001</v>
      </c>
      <c r="J65" s="294">
        <v>27535267.739999998</v>
      </c>
      <c r="K65" s="354">
        <v>5.2808000000000002</v>
      </c>
      <c r="L65" s="294">
        <v>1041022094.09</v>
      </c>
      <c r="M65" s="354">
        <v>20.227799999999998</v>
      </c>
      <c r="N65" s="294">
        <v>945350124.25999999</v>
      </c>
      <c r="O65" s="354">
        <v>20.367799999999999</v>
      </c>
      <c r="P65" s="294">
        <v>888906326.96000004</v>
      </c>
      <c r="Q65" s="333">
        <v>20.421500000000002</v>
      </c>
      <c r="R65" s="294">
        <v>23336860830.310001</v>
      </c>
      <c r="S65" s="354">
        <v>10.311500000000001</v>
      </c>
      <c r="T65" s="294">
        <v>17258528718.360001</v>
      </c>
      <c r="U65" s="354">
        <v>10.5213</v>
      </c>
      <c r="V65" s="294">
        <v>15962970434.91</v>
      </c>
      <c r="W65" s="354">
        <v>10.4979</v>
      </c>
      <c r="X65" s="294">
        <v>14764676314.190001</v>
      </c>
      <c r="Y65" s="333">
        <v>10.0937</v>
      </c>
      <c r="Z65" s="294">
        <v>782964134.44000006</v>
      </c>
      <c r="AA65" s="354">
        <v>4.6555999999999997</v>
      </c>
      <c r="AB65" s="294">
        <v>1654499327.8699999</v>
      </c>
      <c r="AC65" s="354">
        <v>5.4141000000000004</v>
      </c>
      <c r="AD65" s="294">
        <v>1420824864.95</v>
      </c>
      <c r="AE65" s="354">
        <v>5.1851000000000003</v>
      </c>
      <c r="AF65" s="294">
        <v>1193321178.3</v>
      </c>
      <c r="AG65" s="333">
        <v>4.6382000000000003</v>
      </c>
      <c r="AH65" s="294">
        <v>1698196344.5599999</v>
      </c>
      <c r="AI65" s="354">
        <v>27.883099999999999</v>
      </c>
      <c r="AJ65" s="294">
        <v>1459749803.04</v>
      </c>
      <c r="AK65" s="354">
        <v>26.0547</v>
      </c>
      <c r="AL65" s="294">
        <v>1279508501.3099999</v>
      </c>
      <c r="AM65" s="354">
        <v>23.823499999999999</v>
      </c>
      <c r="AN65" s="294">
        <v>1252656632.51</v>
      </c>
      <c r="AO65" s="333">
        <v>25.8644</v>
      </c>
    </row>
    <row r="66" spans="1:41" ht="13.5" thickTop="1" x14ac:dyDescent="0.2">
      <c r="A66" s="278" t="s">
        <v>213</v>
      </c>
      <c r="B66" s="275">
        <v>0</v>
      </c>
      <c r="C66" s="350">
        <v>0</v>
      </c>
      <c r="D66" s="275">
        <v>1663878174.8800001</v>
      </c>
      <c r="E66" s="351">
        <v>5.8282999999999996</v>
      </c>
      <c r="F66" s="275">
        <v>1850202133.1700001</v>
      </c>
      <c r="G66" s="351">
        <v>6.6704999999999997</v>
      </c>
      <c r="H66" s="275">
        <v>1839134349.4400001</v>
      </c>
      <c r="I66" s="328">
        <v>6.8616999999999999</v>
      </c>
      <c r="J66" s="275">
        <v>0</v>
      </c>
      <c r="K66" s="350">
        <v>0</v>
      </c>
      <c r="L66" s="275">
        <v>95598012.599999994</v>
      </c>
      <c r="M66" s="351">
        <v>1.8574999999999999</v>
      </c>
      <c r="N66" s="275">
        <v>90264063.269999996</v>
      </c>
      <c r="O66" s="351">
        <v>1.9448000000000001</v>
      </c>
      <c r="P66" s="275">
        <v>82035256.200000003</v>
      </c>
      <c r="Q66" s="328">
        <v>1.8847</v>
      </c>
      <c r="R66" s="275">
        <v>15300147198.5</v>
      </c>
      <c r="S66" s="351">
        <v>6.7605000000000004</v>
      </c>
      <c r="T66" s="275">
        <v>10833172749.52</v>
      </c>
      <c r="U66" s="351">
        <v>6.6041999999999996</v>
      </c>
      <c r="V66" s="275">
        <v>10707042440.5</v>
      </c>
      <c r="W66" s="351">
        <v>7.0414000000000003</v>
      </c>
      <c r="X66" s="275">
        <v>9244008118.7000008</v>
      </c>
      <c r="Y66" s="328">
        <v>6.3196000000000003</v>
      </c>
      <c r="Z66" s="275">
        <v>909646542.40999997</v>
      </c>
      <c r="AA66" s="351">
        <v>5.4088000000000003</v>
      </c>
      <c r="AB66" s="275">
        <v>1958280588.4000001</v>
      </c>
      <c r="AC66" s="351">
        <v>6.4081999999999999</v>
      </c>
      <c r="AD66" s="275">
        <v>1900789333.0599999</v>
      </c>
      <c r="AE66" s="351">
        <v>6.9366000000000003</v>
      </c>
      <c r="AF66" s="275">
        <v>1702061451.97</v>
      </c>
      <c r="AG66" s="328">
        <v>6.6155999999999997</v>
      </c>
      <c r="AH66" s="275">
        <v>0</v>
      </c>
      <c r="AI66" s="350">
        <v>0</v>
      </c>
      <c r="AJ66" s="275">
        <v>0</v>
      </c>
      <c r="AK66" s="350">
        <v>0</v>
      </c>
      <c r="AL66" s="275">
        <v>0</v>
      </c>
      <c r="AM66" s="350">
        <v>0</v>
      </c>
      <c r="AN66" s="275">
        <v>0</v>
      </c>
      <c r="AO66" s="287">
        <v>0</v>
      </c>
    </row>
    <row r="67" spans="1:41" ht="13.5" thickBot="1" x14ac:dyDescent="0.25">
      <c r="A67" s="278" t="s">
        <v>214</v>
      </c>
      <c r="B67" s="275">
        <v>0</v>
      </c>
      <c r="C67" s="350">
        <v>0</v>
      </c>
      <c r="D67" s="275">
        <v>0</v>
      </c>
      <c r="E67" s="350">
        <v>0</v>
      </c>
      <c r="F67" s="275">
        <v>0</v>
      </c>
      <c r="G67" s="350">
        <v>0</v>
      </c>
      <c r="H67" s="275">
        <v>0</v>
      </c>
      <c r="I67" s="287">
        <v>0</v>
      </c>
      <c r="J67" s="275">
        <v>0</v>
      </c>
      <c r="K67" s="350">
        <v>0</v>
      </c>
      <c r="L67" s="275">
        <v>0</v>
      </c>
      <c r="M67" s="350">
        <v>0</v>
      </c>
      <c r="N67" s="275">
        <v>0</v>
      </c>
      <c r="O67" s="350">
        <v>0</v>
      </c>
      <c r="P67" s="275">
        <v>0</v>
      </c>
      <c r="Q67" s="287">
        <v>0</v>
      </c>
      <c r="R67" s="275">
        <v>0</v>
      </c>
      <c r="S67" s="350">
        <v>0</v>
      </c>
      <c r="T67" s="275">
        <v>0</v>
      </c>
      <c r="U67" s="350">
        <v>0</v>
      </c>
      <c r="V67" s="275">
        <v>0</v>
      </c>
      <c r="W67" s="350">
        <v>0</v>
      </c>
      <c r="X67" s="275">
        <v>0</v>
      </c>
      <c r="Y67" s="287">
        <v>0</v>
      </c>
      <c r="Z67" s="275">
        <v>0</v>
      </c>
      <c r="AA67" s="350">
        <v>0</v>
      </c>
      <c r="AB67" s="275">
        <v>0</v>
      </c>
      <c r="AC67" s="350">
        <v>0</v>
      </c>
      <c r="AD67" s="275">
        <v>0</v>
      </c>
      <c r="AE67" s="350">
        <v>0</v>
      </c>
      <c r="AF67" s="275">
        <v>0</v>
      </c>
      <c r="AG67" s="287">
        <v>0</v>
      </c>
      <c r="AH67" s="275">
        <v>0</v>
      </c>
      <c r="AI67" s="350">
        <v>0</v>
      </c>
      <c r="AJ67" s="275">
        <v>0</v>
      </c>
      <c r="AK67" s="350">
        <v>0</v>
      </c>
      <c r="AL67" s="275">
        <v>0</v>
      </c>
      <c r="AM67" s="350">
        <v>0</v>
      </c>
      <c r="AN67" s="275">
        <v>0</v>
      </c>
      <c r="AO67" s="287">
        <v>0</v>
      </c>
    </row>
    <row r="68" spans="1:41" ht="14.25" thickTop="1" thickBot="1" x14ac:dyDescent="0.25">
      <c r="A68" s="352" t="s">
        <v>215</v>
      </c>
      <c r="B68" s="294">
        <v>0</v>
      </c>
      <c r="C68" s="353">
        <v>0</v>
      </c>
      <c r="D68" s="294">
        <v>1663878174.8800001</v>
      </c>
      <c r="E68" s="354">
        <v>5.8282999999999996</v>
      </c>
      <c r="F68" s="294">
        <v>1850202133.1700001</v>
      </c>
      <c r="G68" s="354">
        <v>6.6704999999999997</v>
      </c>
      <c r="H68" s="294">
        <v>1839134349.4400001</v>
      </c>
      <c r="I68" s="333">
        <v>6.8616999999999999</v>
      </c>
      <c r="J68" s="294">
        <v>0</v>
      </c>
      <c r="K68" s="353">
        <v>0</v>
      </c>
      <c r="L68" s="294">
        <v>95598012.599999994</v>
      </c>
      <c r="M68" s="354">
        <v>1.8574999999999999</v>
      </c>
      <c r="N68" s="294">
        <v>90264063.269999996</v>
      </c>
      <c r="O68" s="354">
        <v>1.9448000000000001</v>
      </c>
      <c r="P68" s="294">
        <v>82035256.200000003</v>
      </c>
      <c r="Q68" s="333">
        <v>1.8847</v>
      </c>
      <c r="R68" s="294">
        <v>15300147198.5</v>
      </c>
      <c r="S68" s="354">
        <v>6.7605000000000004</v>
      </c>
      <c r="T68" s="294">
        <v>10833172749.52</v>
      </c>
      <c r="U68" s="354">
        <v>6.6041999999999996</v>
      </c>
      <c r="V68" s="294">
        <v>10707042440.5</v>
      </c>
      <c r="W68" s="354">
        <v>7.0414000000000003</v>
      </c>
      <c r="X68" s="294">
        <v>9244008118.7000008</v>
      </c>
      <c r="Y68" s="333">
        <v>6.3196000000000003</v>
      </c>
      <c r="Z68" s="294">
        <v>909646542.40999997</v>
      </c>
      <c r="AA68" s="354">
        <v>5.4088000000000003</v>
      </c>
      <c r="AB68" s="294">
        <v>1958280588.4000001</v>
      </c>
      <c r="AC68" s="354">
        <v>6.4081999999999999</v>
      </c>
      <c r="AD68" s="294">
        <v>1900789333.0599999</v>
      </c>
      <c r="AE68" s="354">
        <v>6.9366000000000003</v>
      </c>
      <c r="AF68" s="294">
        <v>1702061451.97</v>
      </c>
      <c r="AG68" s="333">
        <v>6.6155999999999997</v>
      </c>
      <c r="AH68" s="294">
        <v>0</v>
      </c>
      <c r="AI68" s="353">
        <v>0</v>
      </c>
      <c r="AJ68" s="294">
        <v>0</v>
      </c>
      <c r="AK68" s="353">
        <v>0</v>
      </c>
      <c r="AL68" s="294">
        <v>0</v>
      </c>
      <c r="AM68" s="353">
        <v>0</v>
      </c>
      <c r="AN68" s="294">
        <v>0</v>
      </c>
      <c r="AO68" s="331">
        <v>0</v>
      </c>
    </row>
    <row r="69" spans="1:41" ht="13.5" thickTop="1" x14ac:dyDescent="0.2">
      <c r="A69" s="278" t="s">
        <v>216</v>
      </c>
      <c r="B69" s="275">
        <v>0</v>
      </c>
      <c r="C69" s="350">
        <v>0</v>
      </c>
      <c r="D69" s="275">
        <v>64454371.5</v>
      </c>
      <c r="E69" s="351">
        <v>0.2258</v>
      </c>
      <c r="F69" s="275">
        <v>72400119.400000006</v>
      </c>
      <c r="G69" s="351">
        <v>0.26100000000000001</v>
      </c>
      <c r="H69" s="275">
        <v>61040620.450000003</v>
      </c>
      <c r="I69" s="328">
        <v>0.22770000000000001</v>
      </c>
      <c r="J69" s="275">
        <v>0</v>
      </c>
      <c r="K69" s="350">
        <v>0</v>
      </c>
      <c r="L69" s="275">
        <v>0</v>
      </c>
      <c r="M69" s="350">
        <v>0</v>
      </c>
      <c r="N69" s="275">
        <v>0</v>
      </c>
      <c r="O69" s="350">
        <v>0</v>
      </c>
      <c r="P69" s="275">
        <v>73418226.480000004</v>
      </c>
      <c r="Q69" s="328">
        <v>1.6867000000000001</v>
      </c>
      <c r="R69" s="275">
        <v>360767639.42000002</v>
      </c>
      <c r="S69" s="351">
        <v>0.15939999999999999</v>
      </c>
      <c r="T69" s="275">
        <v>353988270.60000002</v>
      </c>
      <c r="U69" s="351">
        <v>0.21579999999999999</v>
      </c>
      <c r="V69" s="275">
        <v>344588834.41000003</v>
      </c>
      <c r="W69" s="351">
        <v>0.2266</v>
      </c>
      <c r="X69" s="275">
        <v>367119811.19999999</v>
      </c>
      <c r="Y69" s="328">
        <v>0.251</v>
      </c>
      <c r="Z69" s="275">
        <v>0</v>
      </c>
      <c r="AA69" s="350">
        <v>0</v>
      </c>
      <c r="AB69" s="275">
        <v>0</v>
      </c>
      <c r="AC69" s="350">
        <v>0</v>
      </c>
      <c r="AD69" s="275">
        <v>0</v>
      </c>
      <c r="AE69" s="350">
        <v>0</v>
      </c>
      <c r="AF69" s="275">
        <v>0</v>
      </c>
      <c r="AG69" s="287">
        <v>0</v>
      </c>
      <c r="AH69" s="275">
        <v>32578587</v>
      </c>
      <c r="AI69" s="351">
        <v>0.53490000000000004</v>
      </c>
      <c r="AJ69" s="275">
        <v>37604021.57</v>
      </c>
      <c r="AK69" s="351">
        <v>0.67120000000000002</v>
      </c>
      <c r="AL69" s="275">
        <v>36537313.200000003</v>
      </c>
      <c r="AM69" s="351">
        <v>0.68030000000000002</v>
      </c>
      <c r="AN69" s="275">
        <v>2405440.38</v>
      </c>
      <c r="AO69" s="328">
        <v>4.9700000000000001E-2</v>
      </c>
    </row>
    <row r="70" spans="1:41" ht="13.5" thickBot="1" x14ac:dyDescent="0.25">
      <c r="A70" s="278" t="s">
        <v>217</v>
      </c>
      <c r="B70" s="275">
        <v>0</v>
      </c>
      <c r="C70" s="350">
        <v>0</v>
      </c>
      <c r="D70" s="275">
        <v>1042506227.24</v>
      </c>
      <c r="E70" s="351">
        <v>3.6516999999999999</v>
      </c>
      <c r="F70" s="275">
        <v>941771143.34000003</v>
      </c>
      <c r="G70" s="351">
        <v>3.3953000000000002</v>
      </c>
      <c r="H70" s="275">
        <v>986115152.01999998</v>
      </c>
      <c r="I70" s="328">
        <v>3.6791999999999998</v>
      </c>
      <c r="J70" s="275">
        <v>0</v>
      </c>
      <c r="K70" s="350">
        <v>0</v>
      </c>
      <c r="L70" s="275">
        <v>362337623.92000002</v>
      </c>
      <c r="M70" s="351">
        <v>7.0404999999999998</v>
      </c>
      <c r="N70" s="275">
        <v>329744407.31999999</v>
      </c>
      <c r="O70" s="351">
        <v>7.1044</v>
      </c>
      <c r="P70" s="275">
        <v>304534290.89999998</v>
      </c>
      <c r="Q70" s="328">
        <v>6.9962999999999997</v>
      </c>
      <c r="R70" s="275">
        <v>12506301483.9</v>
      </c>
      <c r="S70" s="351">
        <v>5.5259999999999998</v>
      </c>
      <c r="T70" s="275">
        <v>10265706303</v>
      </c>
      <c r="U70" s="351">
        <v>6.2582000000000004</v>
      </c>
      <c r="V70" s="275">
        <v>9738266447.3899994</v>
      </c>
      <c r="W70" s="351">
        <v>6.4043000000000001</v>
      </c>
      <c r="X70" s="275">
        <v>8734475101.3500004</v>
      </c>
      <c r="Y70" s="328">
        <v>5.9713000000000003</v>
      </c>
      <c r="Z70" s="275">
        <v>1256055041.23</v>
      </c>
      <c r="AA70" s="351">
        <v>7.4686000000000003</v>
      </c>
      <c r="AB70" s="275">
        <v>2894983944.25</v>
      </c>
      <c r="AC70" s="351">
        <v>9.4733999999999998</v>
      </c>
      <c r="AD70" s="275">
        <v>2518043456.3699999</v>
      </c>
      <c r="AE70" s="351">
        <v>9.1891999999999996</v>
      </c>
      <c r="AF70" s="275">
        <v>2337750841.4400001</v>
      </c>
      <c r="AG70" s="328">
        <v>9.0864999999999991</v>
      </c>
      <c r="AH70" s="275">
        <v>22112512</v>
      </c>
      <c r="AI70" s="351">
        <v>0.36309999999999998</v>
      </c>
      <c r="AJ70" s="275">
        <v>23494336.399999999</v>
      </c>
      <c r="AK70" s="351">
        <v>0.41930000000000001</v>
      </c>
      <c r="AL70" s="275">
        <v>47937533.460000001</v>
      </c>
      <c r="AM70" s="351">
        <v>0.89259999999999995</v>
      </c>
      <c r="AN70" s="275">
        <v>15748596.52</v>
      </c>
      <c r="AO70" s="328">
        <v>0.32519999999999999</v>
      </c>
    </row>
    <row r="71" spans="1:41" ht="14.25" thickTop="1" thickBot="1" x14ac:dyDescent="0.25">
      <c r="A71" s="352" t="s">
        <v>218</v>
      </c>
      <c r="B71" s="294">
        <v>0</v>
      </c>
      <c r="C71" s="353">
        <v>0</v>
      </c>
      <c r="D71" s="294">
        <v>1106960598.74</v>
      </c>
      <c r="E71" s="354">
        <v>3.8774999999999999</v>
      </c>
      <c r="F71" s="294">
        <v>1014171262.74</v>
      </c>
      <c r="G71" s="354">
        <v>3.6564000000000001</v>
      </c>
      <c r="H71" s="294">
        <v>1047155772.47</v>
      </c>
      <c r="I71" s="333">
        <v>3.9068999999999998</v>
      </c>
      <c r="J71" s="294">
        <v>0</v>
      </c>
      <c r="K71" s="353">
        <v>0</v>
      </c>
      <c r="L71" s="294">
        <v>362337623.92000002</v>
      </c>
      <c r="M71" s="354">
        <v>7.0404999999999998</v>
      </c>
      <c r="N71" s="294">
        <v>329744407.31999999</v>
      </c>
      <c r="O71" s="354">
        <v>7.1044</v>
      </c>
      <c r="P71" s="294">
        <v>377952517.38</v>
      </c>
      <c r="Q71" s="333">
        <v>8.6829999999999998</v>
      </c>
      <c r="R71" s="294">
        <v>12867069123.32</v>
      </c>
      <c r="S71" s="354">
        <v>5.6853999999999996</v>
      </c>
      <c r="T71" s="294">
        <v>10619694573.6</v>
      </c>
      <c r="U71" s="354">
        <v>6.4741</v>
      </c>
      <c r="V71" s="294">
        <v>10082855281.799999</v>
      </c>
      <c r="W71" s="354">
        <v>6.6308999999999996</v>
      </c>
      <c r="X71" s="294">
        <v>9101594912.5499992</v>
      </c>
      <c r="Y71" s="333">
        <v>6.2222</v>
      </c>
      <c r="Z71" s="294">
        <v>1256055041.23</v>
      </c>
      <c r="AA71" s="354">
        <v>7.4686000000000003</v>
      </c>
      <c r="AB71" s="294">
        <v>2894983944.25</v>
      </c>
      <c r="AC71" s="354">
        <v>9.4733999999999998</v>
      </c>
      <c r="AD71" s="294">
        <v>2518043456.3699999</v>
      </c>
      <c r="AE71" s="354">
        <v>9.1891999999999996</v>
      </c>
      <c r="AF71" s="294">
        <v>2337750841.4400001</v>
      </c>
      <c r="AG71" s="333">
        <v>9.0864999999999991</v>
      </c>
      <c r="AH71" s="294">
        <v>54691099</v>
      </c>
      <c r="AI71" s="354">
        <v>0.89800000000000002</v>
      </c>
      <c r="AJ71" s="294">
        <v>61098357.969999999</v>
      </c>
      <c r="AK71" s="354">
        <v>1.0905</v>
      </c>
      <c r="AL71" s="294">
        <v>84474846.659999996</v>
      </c>
      <c r="AM71" s="354">
        <v>1.5729</v>
      </c>
      <c r="AN71" s="294">
        <v>18154036.899999999</v>
      </c>
      <c r="AO71" s="333">
        <v>0.37480000000000002</v>
      </c>
    </row>
    <row r="72" spans="1:41" ht="13.5" thickTop="1" x14ac:dyDescent="0.2">
      <c r="A72" s="278" t="s">
        <v>219</v>
      </c>
      <c r="B72" s="275">
        <v>0</v>
      </c>
      <c r="C72" s="350">
        <v>0</v>
      </c>
      <c r="D72" s="275">
        <v>95100725.030000001</v>
      </c>
      <c r="E72" s="351">
        <v>0.33310000000000001</v>
      </c>
      <c r="F72" s="275">
        <v>113747474.36</v>
      </c>
      <c r="G72" s="351">
        <v>0.41010000000000002</v>
      </c>
      <c r="H72" s="275">
        <v>122758002.89</v>
      </c>
      <c r="I72" s="328">
        <v>0.45800000000000002</v>
      </c>
      <c r="J72" s="275">
        <v>0</v>
      </c>
      <c r="K72" s="350">
        <v>0</v>
      </c>
      <c r="L72" s="275">
        <v>29545380.399999999</v>
      </c>
      <c r="M72" s="351">
        <v>0.57410000000000005</v>
      </c>
      <c r="N72" s="275">
        <v>50237546.909999996</v>
      </c>
      <c r="O72" s="351">
        <v>1.0824</v>
      </c>
      <c r="P72" s="275">
        <v>48106833.399999999</v>
      </c>
      <c r="Q72" s="328">
        <v>1.1052</v>
      </c>
      <c r="R72" s="275">
        <v>1763519879.8499999</v>
      </c>
      <c r="S72" s="351">
        <v>0.7792</v>
      </c>
      <c r="T72" s="275">
        <v>1366594141.8800001</v>
      </c>
      <c r="U72" s="351">
        <v>0.83309999999999995</v>
      </c>
      <c r="V72" s="275">
        <v>1448101040.0799999</v>
      </c>
      <c r="W72" s="351">
        <v>0.95230000000000004</v>
      </c>
      <c r="X72" s="275">
        <v>1377835938.6600001</v>
      </c>
      <c r="Y72" s="328">
        <v>0.94189999999999996</v>
      </c>
      <c r="Z72" s="275">
        <v>8371380</v>
      </c>
      <c r="AA72" s="351">
        <v>4.9799999999999997E-2</v>
      </c>
      <c r="AB72" s="275">
        <v>10094490</v>
      </c>
      <c r="AC72" s="351">
        <v>3.3000000000000002E-2</v>
      </c>
      <c r="AD72" s="275">
        <v>7577193</v>
      </c>
      <c r="AE72" s="351">
        <v>2.7699999999999999E-2</v>
      </c>
      <c r="AF72" s="275">
        <v>9727507</v>
      </c>
      <c r="AG72" s="328">
        <v>3.78E-2</v>
      </c>
      <c r="AH72" s="275">
        <v>181652464.59</v>
      </c>
      <c r="AI72" s="351">
        <v>2.9826000000000001</v>
      </c>
      <c r="AJ72" s="275">
        <v>101317042.67</v>
      </c>
      <c r="AK72" s="351">
        <v>1.8084</v>
      </c>
      <c r="AL72" s="275">
        <v>109595951.98</v>
      </c>
      <c r="AM72" s="351">
        <v>2.0406</v>
      </c>
      <c r="AN72" s="275">
        <v>100048370.88</v>
      </c>
      <c r="AO72" s="328">
        <v>2.0657999999999999</v>
      </c>
    </row>
    <row r="73" spans="1:41" ht="13.5" thickBot="1" x14ac:dyDescent="0.25">
      <c r="A73" s="278" t="s">
        <v>220</v>
      </c>
      <c r="B73" s="275">
        <v>0</v>
      </c>
      <c r="C73" s="350">
        <v>0</v>
      </c>
      <c r="D73" s="275">
        <v>14606985.550000001</v>
      </c>
      <c r="E73" s="351">
        <v>5.1200000000000002E-2</v>
      </c>
      <c r="F73" s="275">
        <v>16220575.949999999</v>
      </c>
      <c r="G73" s="351">
        <v>5.8500000000000003E-2</v>
      </c>
      <c r="H73" s="275">
        <v>16354376.25</v>
      </c>
      <c r="I73" s="328">
        <v>6.0999999999999999E-2</v>
      </c>
      <c r="J73" s="275">
        <v>0</v>
      </c>
      <c r="K73" s="350">
        <v>0</v>
      </c>
      <c r="L73" s="275">
        <v>8605775.5299999993</v>
      </c>
      <c r="M73" s="351">
        <v>0.16719999999999999</v>
      </c>
      <c r="N73" s="275">
        <v>0</v>
      </c>
      <c r="O73" s="350">
        <v>0</v>
      </c>
      <c r="P73" s="275">
        <v>0</v>
      </c>
      <c r="Q73" s="287">
        <v>0</v>
      </c>
      <c r="R73" s="275">
        <v>365292876.50999999</v>
      </c>
      <c r="S73" s="351">
        <v>0.16139999999999999</v>
      </c>
      <c r="T73" s="275">
        <v>258604539.11000001</v>
      </c>
      <c r="U73" s="351">
        <v>0.15770000000000001</v>
      </c>
      <c r="V73" s="275">
        <v>233967257.47</v>
      </c>
      <c r="W73" s="351">
        <v>0.15390000000000001</v>
      </c>
      <c r="X73" s="275">
        <v>206897191.84</v>
      </c>
      <c r="Y73" s="328">
        <v>0.1414</v>
      </c>
      <c r="Z73" s="275">
        <v>0</v>
      </c>
      <c r="AA73" s="350">
        <v>0</v>
      </c>
      <c r="AB73" s="275">
        <v>0</v>
      </c>
      <c r="AC73" s="350">
        <v>0</v>
      </c>
      <c r="AD73" s="275">
        <v>0</v>
      </c>
      <c r="AE73" s="350">
        <v>0</v>
      </c>
      <c r="AF73" s="275">
        <v>0</v>
      </c>
      <c r="AG73" s="287">
        <v>0</v>
      </c>
      <c r="AH73" s="275">
        <v>3192200</v>
      </c>
      <c r="AI73" s="351">
        <v>5.2400000000000002E-2</v>
      </c>
      <c r="AJ73" s="275">
        <v>24458938.57</v>
      </c>
      <c r="AK73" s="351">
        <v>0.43659999999999999</v>
      </c>
      <c r="AL73" s="275">
        <v>30418070</v>
      </c>
      <c r="AM73" s="351">
        <v>0.56640000000000001</v>
      </c>
      <c r="AN73" s="275">
        <v>45776379.850000001</v>
      </c>
      <c r="AO73" s="328">
        <v>0.94520000000000004</v>
      </c>
    </row>
    <row r="74" spans="1:41" ht="14.25" thickTop="1" thickBot="1" x14ac:dyDescent="0.25">
      <c r="A74" s="352" t="s">
        <v>221</v>
      </c>
      <c r="B74" s="294">
        <v>0</v>
      </c>
      <c r="C74" s="353">
        <v>0</v>
      </c>
      <c r="D74" s="294">
        <v>109707710.58</v>
      </c>
      <c r="E74" s="354">
        <v>0.38429999999999997</v>
      </c>
      <c r="F74" s="294">
        <v>129968050.31</v>
      </c>
      <c r="G74" s="354">
        <v>0.46860000000000002</v>
      </c>
      <c r="H74" s="294">
        <v>139112379.13999999</v>
      </c>
      <c r="I74" s="333">
        <v>0.51900000000000002</v>
      </c>
      <c r="J74" s="294">
        <v>0</v>
      </c>
      <c r="K74" s="353">
        <v>0</v>
      </c>
      <c r="L74" s="294">
        <v>38151155.93</v>
      </c>
      <c r="M74" s="354">
        <v>0.74129999999999996</v>
      </c>
      <c r="N74" s="294">
        <v>50237546.909999996</v>
      </c>
      <c r="O74" s="354">
        <v>1.0824</v>
      </c>
      <c r="P74" s="294">
        <v>48106833.399999999</v>
      </c>
      <c r="Q74" s="333">
        <v>1.1052</v>
      </c>
      <c r="R74" s="294">
        <v>2128812756.3599999</v>
      </c>
      <c r="S74" s="354">
        <v>0.94059999999999999</v>
      </c>
      <c r="T74" s="294">
        <v>1625198680.99</v>
      </c>
      <c r="U74" s="354">
        <v>0.99080000000000001</v>
      </c>
      <c r="V74" s="294">
        <v>1682068297.55</v>
      </c>
      <c r="W74" s="354">
        <v>1.1062000000000001</v>
      </c>
      <c r="X74" s="294">
        <v>1584733130.5</v>
      </c>
      <c r="Y74" s="333">
        <v>1.0833999999999999</v>
      </c>
      <c r="Z74" s="294">
        <v>8371380</v>
      </c>
      <c r="AA74" s="354">
        <v>4.9799999999999997E-2</v>
      </c>
      <c r="AB74" s="294">
        <v>10094490</v>
      </c>
      <c r="AC74" s="354">
        <v>3.3000000000000002E-2</v>
      </c>
      <c r="AD74" s="294">
        <v>7577193</v>
      </c>
      <c r="AE74" s="354">
        <v>2.7699999999999999E-2</v>
      </c>
      <c r="AF74" s="294">
        <v>9727507</v>
      </c>
      <c r="AG74" s="333">
        <v>3.78E-2</v>
      </c>
      <c r="AH74" s="294">
        <v>184844664.59</v>
      </c>
      <c r="AI74" s="354">
        <v>3.0350000000000001</v>
      </c>
      <c r="AJ74" s="294">
        <v>125775981.23999999</v>
      </c>
      <c r="AK74" s="354">
        <v>2.2448999999999999</v>
      </c>
      <c r="AL74" s="294">
        <v>140014021.97999999</v>
      </c>
      <c r="AM74" s="354">
        <v>2.6070000000000002</v>
      </c>
      <c r="AN74" s="294">
        <v>145824750.72999999</v>
      </c>
      <c r="AO74" s="333">
        <v>3.0108999999999999</v>
      </c>
    </row>
    <row r="75" spans="1:41" ht="13.5" thickTop="1" x14ac:dyDescent="0.2">
      <c r="A75" s="278" t="s">
        <v>222</v>
      </c>
      <c r="B75" s="275">
        <v>0</v>
      </c>
      <c r="C75" s="350">
        <v>0</v>
      </c>
      <c r="D75" s="275">
        <v>0</v>
      </c>
      <c r="E75" s="350">
        <v>0</v>
      </c>
      <c r="F75" s="275">
        <v>0</v>
      </c>
      <c r="G75" s="350">
        <v>0</v>
      </c>
      <c r="H75" s="275">
        <v>0</v>
      </c>
      <c r="I75" s="287">
        <v>0</v>
      </c>
      <c r="J75" s="275">
        <v>0</v>
      </c>
      <c r="K75" s="350">
        <v>0</v>
      </c>
      <c r="L75" s="275">
        <v>0</v>
      </c>
      <c r="M75" s="350">
        <v>0</v>
      </c>
      <c r="N75" s="275">
        <v>0</v>
      </c>
      <c r="O75" s="350">
        <v>0</v>
      </c>
      <c r="P75" s="275">
        <v>0</v>
      </c>
      <c r="Q75" s="287">
        <v>0</v>
      </c>
      <c r="R75" s="275">
        <v>0</v>
      </c>
      <c r="S75" s="350">
        <v>0</v>
      </c>
      <c r="T75" s="275">
        <v>0</v>
      </c>
      <c r="U75" s="350">
        <v>0</v>
      </c>
      <c r="V75" s="275">
        <v>0</v>
      </c>
      <c r="W75" s="350">
        <v>0</v>
      </c>
      <c r="X75" s="275">
        <v>0</v>
      </c>
      <c r="Y75" s="287">
        <v>0</v>
      </c>
      <c r="Z75" s="275">
        <v>0</v>
      </c>
      <c r="AA75" s="350">
        <v>0</v>
      </c>
      <c r="AB75" s="275">
        <v>0</v>
      </c>
      <c r="AC75" s="350">
        <v>0</v>
      </c>
      <c r="AD75" s="275">
        <v>0</v>
      </c>
      <c r="AE75" s="350">
        <v>0</v>
      </c>
      <c r="AF75" s="275">
        <v>0</v>
      </c>
      <c r="AG75" s="287">
        <v>0</v>
      </c>
      <c r="AH75" s="275">
        <v>0</v>
      </c>
      <c r="AI75" s="350">
        <v>0</v>
      </c>
      <c r="AJ75" s="275">
        <v>0</v>
      </c>
      <c r="AK75" s="350">
        <v>0</v>
      </c>
      <c r="AL75" s="275">
        <v>0</v>
      </c>
      <c r="AM75" s="350">
        <v>0</v>
      </c>
      <c r="AN75" s="275">
        <v>0</v>
      </c>
      <c r="AO75" s="287">
        <v>0</v>
      </c>
    </row>
    <row r="76" spans="1:41" ht="13.5" thickBot="1" x14ac:dyDescent="0.25">
      <c r="A76" s="278" t="s">
        <v>223</v>
      </c>
      <c r="B76" s="275">
        <v>0</v>
      </c>
      <c r="C76" s="350">
        <v>0</v>
      </c>
      <c r="D76" s="275">
        <v>0</v>
      </c>
      <c r="E76" s="350">
        <v>0</v>
      </c>
      <c r="F76" s="275">
        <v>0</v>
      </c>
      <c r="G76" s="350">
        <v>0</v>
      </c>
      <c r="H76" s="275">
        <v>0</v>
      </c>
      <c r="I76" s="287">
        <v>0</v>
      </c>
      <c r="J76" s="275">
        <v>0</v>
      </c>
      <c r="K76" s="350">
        <v>0</v>
      </c>
      <c r="L76" s="275">
        <v>0</v>
      </c>
      <c r="M76" s="350">
        <v>0</v>
      </c>
      <c r="N76" s="275">
        <v>0</v>
      </c>
      <c r="O76" s="350">
        <v>0</v>
      </c>
      <c r="P76" s="275">
        <v>0</v>
      </c>
      <c r="Q76" s="287">
        <v>0</v>
      </c>
      <c r="R76" s="275">
        <v>0</v>
      </c>
      <c r="S76" s="350">
        <v>0</v>
      </c>
      <c r="T76" s="275">
        <v>0</v>
      </c>
      <c r="U76" s="350">
        <v>0</v>
      </c>
      <c r="V76" s="275">
        <v>0</v>
      </c>
      <c r="W76" s="350">
        <v>0</v>
      </c>
      <c r="X76" s="275">
        <v>0</v>
      </c>
      <c r="Y76" s="287">
        <v>0</v>
      </c>
      <c r="Z76" s="275">
        <v>0</v>
      </c>
      <c r="AA76" s="350">
        <v>0</v>
      </c>
      <c r="AB76" s="275">
        <v>0</v>
      </c>
      <c r="AC76" s="350">
        <v>0</v>
      </c>
      <c r="AD76" s="275">
        <v>0</v>
      </c>
      <c r="AE76" s="350">
        <v>0</v>
      </c>
      <c r="AF76" s="275">
        <v>0</v>
      </c>
      <c r="AG76" s="287">
        <v>0</v>
      </c>
      <c r="AH76" s="275">
        <v>0</v>
      </c>
      <c r="AI76" s="350">
        <v>0</v>
      </c>
      <c r="AJ76" s="275">
        <v>0</v>
      </c>
      <c r="AK76" s="350">
        <v>0</v>
      </c>
      <c r="AL76" s="275">
        <v>0</v>
      </c>
      <c r="AM76" s="350">
        <v>0</v>
      </c>
      <c r="AN76" s="275">
        <v>0</v>
      </c>
      <c r="AO76" s="287">
        <v>0</v>
      </c>
    </row>
    <row r="77" spans="1:41" ht="14.25" thickTop="1" thickBot="1" x14ac:dyDescent="0.25">
      <c r="A77" s="352" t="s">
        <v>224</v>
      </c>
      <c r="B77" s="294">
        <v>0</v>
      </c>
      <c r="C77" s="353">
        <v>0</v>
      </c>
      <c r="D77" s="294">
        <v>0</v>
      </c>
      <c r="E77" s="353">
        <v>0</v>
      </c>
      <c r="F77" s="294">
        <v>0</v>
      </c>
      <c r="G77" s="353">
        <v>0</v>
      </c>
      <c r="H77" s="294">
        <v>0</v>
      </c>
      <c r="I77" s="331">
        <v>0</v>
      </c>
      <c r="J77" s="294">
        <v>0</v>
      </c>
      <c r="K77" s="353">
        <v>0</v>
      </c>
      <c r="L77" s="294">
        <v>0</v>
      </c>
      <c r="M77" s="353">
        <v>0</v>
      </c>
      <c r="N77" s="294">
        <v>0</v>
      </c>
      <c r="O77" s="353">
        <v>0</v>
      </c>
      <c r="P77" s="294">
        <v>0</v>
      </c>
      <c r="Q77" s="331">
        <v>0</v>
      </c>
      <c r="R77" s="294">
        <v>0</v>
      </c>
      <c r="S77" s="353">
        <v>0</v>
      </c>
      <c r="T77" s="294">
        <v>0</v>
      </c>
      <c r="U77" s="353">
        <v>0</v>
      </c>
      <c r="V77" s="294">
        <v>0</v>
      </c>
      <c r="W77" s="353">
        <v>0</v>
      </c>
      <c r="X77" s="294">
        <v>0</v>
      </c>
      <c r="Y77" s="331">
        <v>0</v>
      </c>
      <c r="Z77" s="294">
        <v>0</v>
      </c>
      <c r="AA77" s="353">
        <v>0</v>
      </c>
      <c r="AB77" s="294">
        <v>0</v>
      </c>
      <c r="AC77" s="353">
        <v>0</v>
      </c>
      <c r="AD77" s="294">
        <v>0</v>
      </c>
      <c r="AE77" s="353">
        <v>0</v>
      </c>
      <c r="AF77" s="294">
        <v>0</v>
      </c>
      <c r="AG77" s="331">
        <v>0</v>
      </c>
      <c r="AH77" s="294">
        <v>0</v>
      </c>
      <c r="AI77" s="353">
        <v>0</v>
      </c>
      <c r="AJ77" s="294">
        <v>0</v>
      </c>
      <c r="AK77" s="353">
        <v>0</v>
      </c>
      <c r="AL77" s="294">
        <v>0</v>
      </c>
      <c r="AM77" s="353">
        <v>0</v>
      </c>
      <c r="AN77" s="294">
        <v>0</v>
      </c>
      <c r="AO77" s="331">
        <v>0</v>
      </c>
    </row>
    <row r="78" spans="1:41" ht="14.25" thickTop="1" thickBot="1" x14ac:dyDescent="0.25">
      <c r="A78" s="352" t="s">
        <v>225</v>
      </c>
      <c r="B78" s="294">
        <v>0</v>
      </c>
      <c r="C78" s="353">
        <v>0</v>
      </c>
      <c r="D78" s="294">
        <v>0</v>
      </c>
      <c r="E78" s="353">
        <v>0</v>
      </c>
      <c r="F78" s="294">
        <v>0</v>
      </c>
      <c r="G78" s="353">
        <v>0</v>
      </c>
      <c r="H78" s="294">
        <v>0</v>
      </c>
      <c r="I78" s="331">
        <v>0</v>
      </c>
      <c r="J78" s="294">
        <v>0</v>
      </c>
      <c r="K78" s="353">
        <v>0</v>
      </c>
      <c r="L78" s="294">
        <v>0</v>
      </c>
      <c r="M78" s="353">
        <v>0</v>
      </c>
      <c r="N78" s="294">
        <v>0</v>
      </c>
      <c r="O78" s="353">
        <v>0</v>
      </c>
      <c r="P78" s="294">
        <v>0</v>
      </c>
      <c r="Q78" s="331">
        <v>0</v>
      </c>
      <c r="R78" s="294">
        <v>0</v>
      </c>
      <c r="S78" s="353">
        <v>0</v>
      </c>
      <c r="T78" s="294">
        <v>0</v>
      </c>
      <c r="U78" s="353">
        <v>0</v>
      </c>
      <c r="V78" s="294">
        <v>0</v>
      </c>
      <c r="W78" s="353">
        <v>0</v>
      </c>
      <c r="X78" s="294">
        <v>0</v>
      </c>
      <c r="Y78" s="331">
        <v>0</v>
      </c>
      <c r="Z78" s="294">
        <v>0</v>
      </c>
      <c r="AA78" s="353">
        <v>0</v>
      </c>
      <c r="AB78" s="294">
        <v>0</v>
      </c>
      <c r="AC78" s="353">
        <v>0</v>
      </c>
      <c r="AD78" s="294">
        <v>0</v>
      </c>
      <c r="AE78" s="353">
        <v>0</v>
      </c>
      <c r="AF78" s="294">
        <v>0</v>
      </c>
      <c r="AG78" s="331">
        <v>0</v>
      </c>
      <c r="AH78" s="294">
        <v>0</v>
      </c>
      <c r="AI78" s="353">
        <v>0</v>
      </c>
      <c r="AJ78" s="294">
        <v>0</v>
      </c>
      <c r="AK78" s="353">
        <v>0</v>
      </c>
      <c r="AL78" s="294">
        <v>0</v>
      </c>
      <c r="AM78" s="353">
        <v>0</v>
      </c>
      <c r="AN78" s="294">
        <v>0</v>
      </c>
      <c r="AO78" s="331">
        <v>0</v>
      </c>
    </row>
    <row r="79" spans="1:41" ht="14.25" thickTop="1" thickBot="1" x14ac:dyDescent="0.25">
      <c r="A79" s="278" t="s">
        <v>554</v>
      </c>
      <c r="B79" s="289">
        <v>0</v>
      </c>
      <c r="C79" s="290">
        <v>0</v>
      </c>
      <c r="D79" s="289">
        <v>190467703.53</v>
      </c>
      <c r="E79" s="290">
        <v>0.66720000000000002</v>
      </c>
      <c r="F79" s="289">
        <v>179787111.34999999</v>
      </c>
      <c r="G79" s="290">
        <v>0.6482</v>
      </c>
      <c r="H79" s="289">
        <v>361446167.69999999</v>
      </c>
      <c r="I79" s="291">
        <v>1.3485</v>
      </c>
      <c r="J79" s="289">
        <v>0</v>
      </c>
      <c r="K79" s="290">
        <v>0</v>
      </c>
      <c r="L79" s="289">
        <v>58907388</v>
      </c>
      <c r="M79" s="290">
        <v>1.1446000000000001</v>
      </c>
      <c r="N79" s="289">
        <v>33091680</v>
      </c>
      <c r="O79" s="290">
        <v>0.71299999999999997</v>
      </c>
      <c r="P79" s="289">
        <v>0</v>
      </c>
      <c r="Q79" s="291">
        <v>0</v>
      </c>
      <c r="R79" s="289">
        <v>3001876374.46</v>
      </c>
      <c r="S79" s="290">
        <v>1.3264</v>
      </c>
      <c r="T79" s="289">
        <v>633247880.29999995</v>
      </c>
      <c r="U79" s="290">
        <v>0.38600000000000001</v>
      </c>
      <c r="V79" s="289">
        <v>618672548.70000005</v>
      </c>
      <c r="W79" s="290">
        <v>0.40689999999999998</v>
      </c>
      <c r="X79" s="289">
        <v>7995141495.3699999</v>
      </c>
      <c r="Y79" s="291">
        <v>5.4657999999999998</v>
      </c>
      <c r="Z79" s="289">
        <v>316098066.24000001</v>
      </c>
      <c r="AA79" s="290">
        <v>1.8794999999999999</v>
      </c>
      <c r="AB79" s="289">
        <v>361983627.73000002</v>
      </c>
      <c r="AC79" s="290">
        <v>1.1845000000000001</v>
      </c>
      <c r="AD79" s="289">
        <v>285295359.45999998</v>
      </c>
      <c r="AE79" s="290">
        <v>1.0410999999999999</v>
      </c>
      <c r="AF79" s="289">
        <v>349013980.35000002</v>
      </c>
      <c r="AG79" s="291">
        <v>1.3566</v>
      </c>
      <c r="AH79" s="289">
        <v>42410160.630000003</v>
      </c>
      <c r="AI79" s="290">
        <v>0.69630000000000003</v>
      </c>
      <c r="AJ79" s="289">
        <v>2742916</v>
      </c>
      <c r="AK79" s="290">
        <v>4.9000000000000002E-2</v>
      </c>
      <c r="AL79" s="289">
        <v>155080</v>
      </c>
      <c r="AM79" s="290">
        <v>2.8999999999999998E-3</v>
      </c>
      <c r="AN79" s="289">
        <v>155080</v>
      </c>
      <c r="AO79" s="291">
        <v>3.2000000000000002E-3</v>
      </c>
    </row>
    <row r="80" spans="1:41" ht="14.25" thickTop="1" thickBot="1" x14ac:dyDescent="0.25">
      <c r="A80" s="293" t="s">
        <v>227</v>
      </c>
      <c r="B80" s="294">
        <v>0</v>
      </c>
      <c r="C80" s="295">
        <v>0</v>
      </c>
      <c r="D80" s="294">
        <v>24751378993.490002</v>
      </c>
      <c r="E80" s="295">
        <v>86.699799999999996</v>
      </c>
      <c r="F80" s="294">
        <v>23626955122.810001</v>
      </c>
      <c r="G80" s="295">
        <v>85.181700000000006</v>
      </c>
      <c r="H80" s="294">
        <v>22961854453.68</v>
      </c>
      <c r="I80" s="296">
        <v>85.669700000000006</v>
      </c>
      <c r="J80" s="294">
        <v>508927000.22000003</v>
      </c>
      <c r="K80" s="295">
        <v>97.603899999999996</v>
      </c>
      <c r="L80" s="294">
        <v>4807764681.1599998</v>
      </c>
      <c r="M80" s="295">
        <v>93.418099999999995</v>
      </c>
      <c r="N80" s="294">
        <v>4428228551.7700005</v>
      </c>
      <c r="O80" s="295">
        <v>95.407300000000006</v>
      </c>
      <c r="P80" s="294">
        <v>4105112175.04</v>
      </c>
      <c r="Q80" s="296">
        <v>94.309799999999996</v>
      </c>
      <c r="R80" s="294">
        <v>210205997780.73999</v>
      </c>
      <c r="S80" s="295">
        <v>92.880700000000004</v>
      </c>
      <c r="T80" s="294">
        <v>153279114657.53</v>
      </c>
      <c r="U80" s="295">
        <v>93.443100000000001</v>
      </c>
      <c r="V80" s="294">
        <v>141463286266.79001</v>
      </c>
      <c r="W80" s="295">
        <v>93.031899999999993</v>
      </c>
      <c r="X80" s="294">
        <v>136600138019.25999</v>
      </c>
      <c r="Y80" s="296">
        <v>93.385499999999993</v>
      </c>
      <c r="Z80" s="294">
        <v>16053046230.639999</v>
      </c>
      <c r="AA80" s="295">
        <v>95.452500000000001</v>
      </c>
      <c r="AB80" s="294">
        <v>30084286924.689999</v>
      </c>
      <c r="AC80" s="295">
        <v>98.446299999999994</v>
      </c>
      <c r="AD80" s="294">
        <v>27013751036.639999</v>
      </c>
      <c r="AE80" s="295">
        <v>98.582499999999996</v>
      </c>
      <c r="AF80" s="294">
        <v>25498463598.279999</v>
      </c>
      <c r="AG80" s="296">
        <v>99.108400000000003</v>
      </c>
      <c r="AH80" s="294">
        <v>5897119363.5100002</v>
      </c>
      <c r="AI80" s="295">
        <v>96.826400000000007</v>
      </c>
      <c r="AJ80" s="294">
        <v>5336735821.6099997</v>
      </c>
      <c r="AK80" s="295">
        <v>95.254099999999994</v>
      </c>
      <c r="AL80" s="294">
        <v>4942609223.3400002</v>
      </c>
      <c r="AM80" s="295">
        <v>92.027900000000002</v>
      </c>
      <c r="AN80" s="294">
        <v>4403196356.54</v>
      </c>
      <c r="AO80" s="296">
        <v>90.915599999999998</v>
      </c>
    </row>
    <row r="81" spans="1:41" ht="14.25" thickTop="1" thickBot="1" x14ac:dyDescent="0.25">
      <c r="A81" s="293" t="s">
        <v>228</v>
      </c>
      <c r="B81" s="294">
        <v>0</v>
      </c>
      <c r="C81" s="295">
        <v>0</v>
      </c>
      <c r="D81" s="294">
        <v>784605903.5</v>
      </c>
      <c r="E81" s="295">
        <v>2.7483</v>
      </c>
      <c r="F81" s="294">
        <v>692852037.21000004</v>
      </c>
      <c r="G81" s="295">
        <v>2.4979</v>
      </c>
      <c r="H81" s="294">
        <v>693594551.00999999</v>
      </c>
      <c r="I81" s="296">
        <v>2.5878000000000001</v>
      </c>
      <c r="J81" s="294">
        <v>0</v>
      </c>
      <c r="K81" s="295">
        <v>0</v>
      </c>
      <c r="L81" s="294">
        <v>14225182.619999999</v>
      </c>
      <c r="M81" s="295">
        <v>0.27639999999999998</v>
      </c>
      <c r="N81" s="294">
        <v>0</v>
      </c>
      <c r="O81" s="295">
        <v>0</v>
      </c>
      <c r="P81" s="294">
        <v>0</v>
      </c>
      <c r="Q81" s="296">
        <v>0</v>
      </c>
      <c r="R81" s="294">
        <v>2316491435.2399998</v>
      </c>
      <c r="S81" s="295">
        <v>1.0236000000000001</v>
      </c>
      <c r="T81" s="294">
        <v>939159293.11000001</v>
      </c>
      <c r="U81" s="295">
        <v>0.57250000000000001</v>
      </c>
      <c r="V81" s="294">
        <v>759299474.38999999</v>
      </c>
      <c r="W81" s="295">
        <v>0.49930000000000002</v>
      </c>
      <c r="X81" s="294">
        <v>631903279.42999995</v>
      </c>
      <c r="Y81" s="296">
        <v>0.432</v>
      </c>
      <c r="Z81" s="294">
        <v>58400534.32</v>
      </c>
      <c r="AA81" s="295">
        <v>0.3473</v>
      </c>
      <c r="AB81" s="294">
        <v>40381574.219999999</v>
      </c>
      <c r="AC81" s="295">
        <v>0.1321</v>
      </c>
      <c r="AD81" s="294">
        <v>40384519.920000002</v>
      </c>
      <c r="AE81" s="295">
        <v>0.1474</v>
      </c>
      <c r="AF81" s="294">
        <v>40138100.009999998</v>
      </c>
      <c r="AG81" s="296">
        <v>0.156</v>
      </c>
      <c r="AH81" s="294">
        <v>9576364.6400000006</v>
      </c>
      <c r="AI81" s="295">
        <v>0.15720000000000001</v>
      </c>
      <c r="AJ81" s="294">
        <v>8099372.3099999996</v>
      </c>
      <c r="AK81" s="295">
        <v>0.14460000000000001</v>
      </c>
      <c r="AL81" s="294">
        <v>9244602.8599999994</v>
      </c>
      <c r="AM81" s="295">
        <v>0.1721</v>
      </c>
      <c r="AN81" s="294">
        <v>35846507.670000002</v>
      </c>
      <c r="AO81" s="296">
        <v>0.74009999999999998</v>
      </c>
    </row>
    <row r="82" spans="1:41" ht="14.25" thickTop="1" thickBot="1" x14ac:dyDescent="0.25">
      <c r="A82" s="293" t="s">
        <v>229</v>
      </c>
      <c r="B82" s="294">
        <v>0</v>
      </c>
      <c r="C82" s="295">
        <v>0</v>
      </c>
      <c r="D82" s="294">
        <v>25535984896.990002</v>
      </c>
      <c r="E82" s="295">
        <v>89.448099999999997</v>
      </c>
      <c r="F82" s="294">
        <v>24319807160.02</v>
      </c>
      <c r="G82" s="295">
        <v>87.679599999999994</v>
      </c>
      <c r="H82" s="294">
        <v>23655449004.689999</v>
      </c>
      <c r="I82" s="296">
        <v>88.257499999999993</v>
      </c>
      <c r="J82" s="294">
        <v>508927000.22000003</v>
      </c>
      <c r="K82" s="295">
        <v>97.603899999999996</v>
      </c>
      <c r="L82" s="294">
        <v>4821989863.7799997</v>
      </c>
      <c r="M82" s="295">
        <v>93.694500000000005</v>
      </c>
      <c r="N82" s="294">
        <v>4428228551.7700005</v>
      </c>
      <c r="O82" s="295">
        <v>95.407300000000006</v>
      </c>
      <c r="P82" s="294">
        <v>4105112175.04</v>
      </c>
      <c r="Q82" s="296">
        <v>94.309799999999996</v>
      </c>
      <c r="R82" s="294">
        <v>212522669130.98001</v>
      </c>
      <c r="S82" s="295">
        <v>93.904399999999995</v>
      </c>
      <c r="T82" s="294">
        <v>154218273950.64001</v>
      </c>
      <c r="U82" s="295">
        <v>94.015600000000006</v>
      </c>
      <c r="V82" s="294">
        <v>142222585741.17999</v>
      </c>
      <c r="W82" s="295">
        <v>93.531199999999998</v>
      </c>
      <c r="X82" s="294">
        <v>137232041298.69</v>
      </c>
      <c r="Y82" s="296">
        <v>93.817499999999995</v>
      </c>
      <c r="Z82" s="294">
        <v>16111446764.959999</v>
      </c>
      <c r="AA82" s="295">
        <v>95.799800000000005</v>
      </c>
      <c r="AB82" s="294">
        <v>30124668498.91</v>
      </c>
      <c r="AC82" s="295">
        <v>98.578400000000002</v>
      </c>
      <c r="AD82" s="294">
        <v>27054135556.560001</v>
      </c>
      <c r="AE82" s="295">
        <v>98.729799999999997</v>
      </c>
      <c r="AF82" s="294">
        <v>25538601698.290001</v>
      </c>
      <c r="AG82" s="296">
        <v>99.264399999999995</v>
      </c>
      <c r="AH82" s="294">
        <v>5906695728.1499996</v>
      </c>
      <c r="AI82" s="295">
        <v>96.983599999999996</v>
      </c>
      <c r="AJ82" s="294">
        <v>5344835193.9200001</v>
      </c>
      <c r="AK82" s="295">
        <v>95.398700000000005</v>
      </c>
      <c r="AL82" s="294">
        <v>4951853826.1999998</v>
      </c>
      <c r="AM82" s="295">
        <v>92.2</v>
      </c>
      <c r="AN82" s="294">
        <v>4439042864.21</v>
      </c>
      <c r="AO82" s="296">
        <v>91.655799999999999</v>
      </c>
    </row>
    <row r="83" spans="1:41" ht="13.5" thickTop="1" x14ac:dyDescent="0.2">
      <c r="A83" s="278" t="s">
        <v>230</v>
      </c>
      <c r="B83" s="289">
        <v>0</v>
      </c>
      <c r="C83" s="290">
        <v>0</v>
      </c>
      <c r="D83" s="289">
        <v>191183479.13</v>
      </c>
      <c r="E83" s="290">
        <v>0.66969999999999996</v>
      </c>
      <c r="F83" s="289">
        <v>128003895.64</v>
      </c>
      <c r="G83" s="290">
        <v>0.46150000000000002</v>
      </c>
      <c r="H83" s="289">
        <v>116575385.94</v>
      </c>
      <c r="I83" s="291">
        <v>0.43490000000000001</v>
      </c>
      <c r="J83" s="289">
        <v>0</v>
      </c>
      <c r="K83" s="290">
        <v>0</v>
      </c>
      <c r="L83" s="289">
        <v>0</v>
      </c>
      <c r="M83" s="290">
        <v>0</v>
      </c>
      <c r="N83" s="289">
        <v>0</v>
      </c>
      <c r="O83" s="290">
        <v>0</v>
      </c>
      <c r="P83" s="289">
        <v>0</v>
      </c>
      <c r="Q83" s="291">
        <v>0</v>
      </c>
      <c r="R83" s="289">
        <v>2744142321.6599998</v>
      </c>
      <c r="S83" s="290">
        <v>1.2124999999999999</v>
      </c>
      <c r="T83" s="289">
        <v>3004588917.6100001</v>
      </c>
      <c r="U83" s="290">
        <v>1.8317000000000001</v>
      </c>
      <c r="V83" s="289">
        <v>2714843828.8899999</v>
      </c>
      <c r="W83" s="290">
        <v>1.7854000000000001</v>
      </c>
      <c r="X83" s="289">
        <v>2484869429.5599999</v>
      </c>
      <c r="Y83" s="291">
        <v>1.6988000000000001</v>
      </c>
      <c r="Z83" s="289">
        <v>12229076.98</v>
      </c>
      <c r="AA83" s="290">
        <v>7.2700000000000001E-2</v>
      </c>
      <c r="AB83" s="289">
        <v>20186282.829999998</v>
      </c>
      <c r="AC83" s="290">
        <v>6.6100000000000006E-2</v>
      </c>
      <c r="AD83" s="289">
        <v>0</v>
      </c>
      <c r="AE83" s="290">
        <v>0</v>
      </c>
      <c r="AF83" s="289">
        <v>0</v>
      </c>
      <c r="AG83" s="291">
        <v>0</v>
      </c>
      <c r="AH83" s="289">
        <v>73804310</v>
      </c>
      <c r="AI83" s="290">
        <v>1.2118</v>
      </c>
      <c r="AJ83" s="289">
        <v>60350773.840000004</v>
      </c>
      <c r="AK83" s="290">
        <v>1.0771999999999999</v>
      </c>
      <c r="AL83" s="289">
        <v>42796670.649999999</v>
      </c>
      <c r="AM83" s="290">
        <v>0.79679999999999995</v>
      </c>
      <c r="AN83" s="289">
        <v>116698980.09999999</v>
      </c>
      <c r="AO83" s="291">
        <v>2.4096000000000002</v>
      </c>
    </row>
    <row r="84" spans="1:41" x14ac:dyDescent="0.2">
      <c r="A84" s="278" t="s">
        <v>573</v>
      </c>
      <c r="B84" s="289">
        <v>0</v>
      </c>
      <c r="C84" s="290">
        <v>0</v>
      </c>
      <c r="D84" s="289">
        <v>0</v>
      </c>
      <c r="E84" s="290">
        <v>0</v>
      </c>
      <c r="F84" s="289">
        <v>0</v>
      </c>
      <c r="G84" s="290">
        <v>0</v>
      </c>
      <c r="H84" s="289">
        <v>0</v>
      </c>
      <c r="I84" s="291">
        <v>0</v>
      </c>
      <c r="J84" s="289">
        <v>0</v>
      </c>
      <c r="K84" s="290">
        <v>0</v>
      </c>
      <c r="L84" s="289">
        <v>0</v>
      </c>
      <c r="M84" s="290">
        <v>0</v>
      </c>
      <c r="N84" s="289">
        <v>0</v>
      </c>
      <c r="O84" s="290">
        <v>0</v>
      </c>
      <c r="P84" s="289">
        <v>0</v>
      </c>
      <c r="Q84" s="291">
        <v>0</v>
      </c>
      <c r="R84" s="289">
        <v>241127119.06999999</v>
      </c>
      <c r="S84" s="290">
        <v>0.1065</v>
      </c>
      <c r="T84" s="289">
        <v>205997514.22999999</v>
      </c>
      <c r="U84" s="290">
        <v>0.12559999999999999</v>
      </c>
      <c r="V84" s="289">
        <v>184839000.31999999</v>
      </c>
      <c r="W84" s="290">
        <v>0.1216</v>
      </c>
      <c r="X84" s="289">
        <v>144439728.03</v>
      </c>
      <c r="Y84" s="291">
        <v>9.8699999999999996E-2</v>
      </c>
      <c r="Z84" s="289">
        <v>0</v>
      </c>
      <c r="AA84" s="290">
        <v>0</v>
      </c>
      <c r="AB84" s="289">
        <v>0</v>
      </c>
      <c r="AC84" s="290">
        <v>0</v>
      </c>
      <c r="AD84" s="289">
        <v>0</v>
      </c>
      <c r="AE84" s="290">
        <v>0</v>
      </c>
      <c r="AF84" s="289">
        <v>0</v>
      </c>
      <c r="AG84" s="291">
        <v>0</v>
      </c>
      <c r="AH84" s="289">
        <v>0</v>
      </c>
      <c r="AI84" s="290">
        <v>0</v>
      </c>
      <c r="AJ84" s="289">
        <v>0</v>
      </c>
      <c r="AK84" s="290">
        <v>0</v>
      </c>
      <c r="AL84" s="289">
        <v>0</v>
      </c>
      <c r="AM84" s="290">
        <v>0</v>
      </c>
      <c r="AN84" s="289">
        <v>0</v>
      </c>
      <c r="AO84" s="291">
        <v>0</v>
      </c>
    </row>
    <row r="85" spans="1:41" ht="13.5" thickBot="1" x14ac:dyDescent="0.25">
      <c r="A85" s="278" t="s">
        <v>574</v>
      </c>
      <c r="B85" s="289">
        <v>0</v>
      </c>
      <c r="C85" s="290">
        <v>0</v>
      </c>
      <c r="D85" s="289">
        <v>2125078333.2</v>
      </c>
      <c r="E85" s="290">
        <v>7.4438000000000004</v>
      </c>
      <c r="F85" s="289">
        <v>1900011766.8699999</v>
      </c>
      <c r="G85" s="290">
        <v>6.8501000000000003</v>
      </c>
      <c r="H85" s="289">
        <v>1870237722.1700001</v>
      </c>
      <c r="I85" s="291">
        <v>6.9778000000000002</v>
      </c>
      <c r="J85" s="289">
        <v>0</v>
      </c>
      <c r="K85" s="290">
        <v>0</v>
      </c>
      <c r="L85" s="289">
        <v>0</v>
      </c>
      <c r="M85" s="290">
        <v>0</v>
      </c>
      <c r="N85" s="289">
        <v>0</v>
      </c>
      <c r="O85" s="290">
        <v>0</v>
      </c>
      <c r="P85" s="289">
        <v>0</v>
      </c>
      <c r="Q85" s="291">
        <v>0</v>
      </c>
      <c r="R85" s="289">
        <v>4319790742.4499998</v>
      </c>
      <c r="S85" s="290">
        <v>1.9087000000000001</v>
      </c>
      <c r="T85" s="289">
        <v>1619189768.23</v>
      </c>
      <c r="U85" s="290">
        <v>0.98709999999999998</v>
      </c>
      <c r="V85" s="289">
        <v>1534453284.04</v>
      </c>
      <c r="W85" s="290">
        <v>1.0091000000000001</v>
      </c>
      <c r="X85" s="289">
        <v>1626289957.23</v>
      </c>
      <c r="Y85" s="291">
        <v>1.1117999999999999</v>
      </c>
      <c r="Z85" s="289">
        <v>0</v>
      </c>
      <c r="AA85" s="290">
        <v>0</v>
      </c>
      <c r="AB85" s="289">
        <v>0</v>
      </c>
      <c r="AC85" s="290">
        <v>0</v>
      </c>
      <c r="AD85" s="289">
        <v>0</v>
      </c>
      <c r="AE85" s="290">
        <v>0</v>
      </c>
      <c r="AF85" s="289">
        <v>0</v>
      </c>
      <c r="AG85" s="291">
        <v>0</v>
      </c>
      <c r="AH85" s="289">
        <v>0</v>
      </c>
      <c r="AI85" s="290">
        <v>0</v>
      </c>
      <c r="AJ85" s="289">
        <v>0</v>
      </c>
      <c r="AK85" s="290">
        <v>0</v>
      </c>
      <c r="AL85" s="289">
        <v>0</v>
      </c>
      <c r="AM85" s="290">
        <v>0</v>
      </c>
      <c r="AN85" s="289">
        <v>0</v>
      </c>
      <c r="AO85" s="291">
        <v>0</v>
      </c>
    </row>
    <row r="86" spans="1:41" ht="14.25" thickTop="1" thickBot="1" x14ac:dyDescent="0.25">
      <c r="A86" s="293" t="s">
        <v>233</v>
      </c>
      <c r="B86" s="294">
        <v>0</v>
      </c>
      <c r="C86" s="295">
        <v>0</v>
      </c>
      <c r="D86" s="294">
        <v>2316261812.3299999</v>
      </c>
      <c r="E86" s="295">
        <v>8.1135000000000002</v>
      </c>
      <c r="F86" s="294">
        <v>2028015662.51</v>
      </c>
      <c r="G86" s="295">
        <v>7.3116000000000003</v>
      </c>
      <c r="H86" s="294">
        <v>1986813108.1099999</v>
      </c>
      <c r="I86" s="296">
        <v>7.4127000000000001</v>
      </c>
      <c r="J86" s="294">
        <v>0</v>
      </c>
      <c r="K86" s="295">
        <v>0</v>
      </c>
      <c r="L86" s="294">
        <v>0</v>
      </c>
      <c r="M86" s="295">
        <v>0</v>
      </c>
      <c r="N86" s="294">
        <v>0</v>
      </c>
      <c r="O86" s="295">
        <v>0</v>
      </c>
      <c r="P86" s="294">
        <v>0</v>
      </c>
      <c r="Q86" s="296">
        <v>0</v>
      </c>
      <c r="R86" s="294">
        <v>7305060183.1800003</v>
      </c>
      <c r="S86" s="295">
        <v>3.2277999999999998</v>
      </c>
      <c r="T86" s="294">
        <v>4829776200.0699997</v>
      </c>
      <c r="U86" s="295">
        <v>2.9443999999999999</v>
      </c>
      <c r="V86" s="294">
        <v>4434136113.25</v>
      </c>
      <c r="W86" s="295">
        <v>2.9161000000000001</v>
      </c>
      <c r="X86" s="294">
        <v>4255599114.8200002</v>
      </c>
      <c r="Y86" s="296">
        <v>2.9093</v>
      </c>
      <c r="Z86" s="294">
        <v>12229076.98</v>
      </c>
      <c r="AA86" s="295">
        <v>7.2700000000000001E-2</v>
      </c>
      <c r="AB86" s="294">
        <v>20186282.829999998</v>
      </c>
      <c r="AC86" s="295">
        <v>6.6100000000000006E-2</v>
      </c>
      <c r="AD86" s="294">
        <v>0</v>
      </c>
      <c r="AE86" s="295">
        <v>0</v>
      </c>
      <c r="AF86" s="294">
        <v>0</v>
      </c>
      <c r="AG86" s="296">
        <v>0</v>
      </c>
      <c r="AH86" s="294">
        <v>73804310</v>
      </c>
      <c r="AI86" s="295">
        <v>1.2118</v>
      </c>
      <c r="AJ86" s="294">
        <v>60350773.840000004</v>
      </c>
      <c r="AK86" s="295">
        <v>1.0771999999999999</v>
      </c>
      <c r="AL86" s="294">
        <v>42796670.649999999</v>
      </c>
      <c r="AM86" s="295">
        <v>0.79679999999999995</v>
      </c>
      <c r="AN86" s="294">
        <v>116698980.09999999</v>
      </c>
      <c r="AO86" s="296">
        <v>2.4096000000000002</v>
      </c>
    </row>
    <row r="87" spans="1:41" ht="14.25" thickTop="1" thickBot="1" x14ac:dyDescent="0.25">
      <c r="B87" s="275"/>
      <c r="D87" s="275"/>
      <c r="F87" s="275"/>
      <c r="H87" s="275"/>
      <c r="J87" s="275"/>
      <c r="L87" s="275"/>
      <c r="N87" s="275"/>
      <c r="P87" s="275"/>
      <c r="R87" s="275"/>
      <c r="T87" s="275"/>
      <c r="V87" s="275"/>
      <c r="X87" s="275"/>
      <c r="Z87" s="275"/>
      <c r="AB87" s="275"/>
      <c r="AD87" s="275"/>
      <c r="AF87" s="275"/>
      <c r="AH87" s="275"/>
      <c r="AJ87" s="275"/>
      <c r="AL87" s="275"/>
      <c r="AN87" s="275"/>
    </row>
    <row r="88" spans="1:41" s="299" customFormat="1" ht="13.5" thickTop="1" x14ac:dyDescent="0.2">
      <c r="A88" s="300" t="s">
        <v>234</v>
      </c>
      <c r="B88" s="301">
        <v>0</v>
      </c>
      <c r="C88" s="301"/>
      <c r="D88" s="301">
        <v>26970</v>
      </c>
      <c r="E88" s="301"/>
      <c r="F88" s="301">
        <v>27048</v>
      </c>
      <c r="G88" s="301"/>
      <c r="H88" s="301">
        <v>18266</v>
      </c>
      <c r="I88" s="302"/>
      <c r="J88" s="301">
        <v>626</v>
      </c>
      <c r="K88" s="301"/>
      <c r="L88" s="301">
        <v>1480</v>
      </c>
      <c r="M88" s="301"/>
      <c r="N88" s="301">
        <v>1416</v>
      </c>
      <c r="O88" s="301"/>
      <c r="P88" s="301">
        <v>1105</v>
      </c>
      <c r="Q88" s="302"/>
      <c r="R88" s="301">
        <v>572314</v>
      </c>
      <c r="S88" s="301"/>
      <c r="T88" s="301">
        <v>497945</v>
      </c>
      <c r="U88" s="301"/>
      <c r="V88" s="301">
        <v>559791</v>
      </c>
      <c r="W88" s="301"/>
      <c r="X88" s="301">
        <v>517174</v>
      </c>
      <c r="Y88" s="302"/>
      <c r="Z88" s="301">
        <v>46697</v>
      </c>
      <c r="AA88" s="301"/>
      <c r="AB88" s="301">
        <v>53288</v>
      </c>
      <c r="AC88" s="301"/>
      <c r="AD88" s="301">
        <v>52481</v>
      </c>
      <c r="AE88" s="301"/>
      <c r="AF88" s="301">
        <v>52051</v>
      </c>
      <c r="AG88" s="302"/>
      <c r="AH88" s="301">
        <v>27969</v>
      </c>
      <c r="AI88" s="301"/>
      <c r="AJ88" s="301">
        <v>27558</v>
      </c>
      <c r="AK88" s="301"/>
      <c r="AL88" s="301">
        <v>31227</v>
      </c>
      <c r="AM88" s="301"/>
      <c r="AN88" s="301">
        <v>31071</v>
      </c>
      <c r="AO88" s="302"/>
    </row>
    <row r="89" spans="1:41" s="299" customFormat="1" ht="13.5" thickBot="1" x14ac:dyDescent="0.25">
      <c r="A89" s="303" t="s">
        <v>235</v>
      </c>
      <c r="B89" s="304">
        <v>0</v>
      </c>
      <c r="C89" s="304"/>
      <c r="D89" s="304">
        <v>1058523.3748649999</v>
      </c>
      <c r="E89" s="304"/>
      <c r="F89" s="304">
        <v>1025477.775948</v>
      </c>
      <c r="G89" s="304"/>
      <c r="H89" s="304">
        <v>1467358.9249150001</v>
      </c>
      <c r="I89" s="305"/>
      <c r="J89" s="304">
        <v>832940.61498399999</v>
      </c>
      <c r="K89" s="304"/>
      <c r="L89" s="304">
        <v>3477366.0876620002</v>
      </c>
      <c r="M89" s="304"/>
      <c r="N89" s="304">
        <v>3277821.0869490001</v>
      </c>
      <c r="O89" s="304"/>
      <c r="P89" s="304">
        <v>3939181.9988950002</v>
      </c>
      <c r="Q89" s="305"/>
      <c r="R89" s="304">
        <v>395444.14047300001</v>
      </c>
      <c r="S89" s="304"/>
      <c r="T89" s="304">
        <v>329423.49888000003</v>
      </c>
      <c r="U89" s="304"/>
      <c r="V89" s="304">
        <v>271635.22046500002</v>
      </c>
      <c r="W89" s="304"/>
      <c r="X89" s="304">
        <v>282836.09884200001</v>
      </c>
      <c r="Y89" s="305"/>
      <c r="Z89" s="304">
        <v>360148.02982400003</v>
      </c>
      <c r="AA89" s="304"/>
      <c r="AB89" s="304">
        <v>573470.36406099994</v>
      </c>
      <c r="AC89" s="304"/>
      <c r="AD89" s="304">
        <v>522135.45237900002</v>
      </c>
      <c r="AE89" s="304"/>
      <c r="AF89" s="304">
        <v>494281.43943099998</v>
      </c>
      <c r="AG89" s="305"/>
      <c r="AH89" s="304">
        <v>217755.558563</v>
      </c>
      <c r="AI89" s="304"/>
      <c r="AJ89" s="304">
        <v>203303.22790599999</v>
      </c>
      <c r="AK89" s="304"/>
      <c r="AL89" s="304">
        <v>171991.371778</v>
      </c>
      <c r="AM89" s="304"/>
      <c r="AN89" s="304">
        <v>155874.20122700001</v>
      </c>
      <c r="AO89" s="305"/>
    </row>
    <row r="90" spans="1:41" ht="14.25" thickTop="1" thickBot="1" x14ac:dyDescent="0.25">
      <c r="B90" s="275"/>
      <c r="D90" s="275"/>
      <c r="F90" s="275"/>
      <c r="H90" s="275"/>
      <c r="J90" s="275"/>
      <c r="L90" s="275"/>
      <c r="N90" s="275"/>
      <c r="P90" s="275"/>
      <c r="R90" s="275"/>
      <c r="T90" s="275"/>
      <c r="V90" s="275"/>
      <c r="X90" s="275"/>
      <c r="Z90" s="275"/>
      <c r="AB90" s="275"/>
      <c r="AD90" s="275"/>
      <c r="AF90" s="275"/>
      <c r="AH90" s="275"/>
      <c r="AJ90" s="275"/>
      <c r="AL90" s="275"/>
      <c r="AN90" s="275"/>
    </row>
    <row r="91" spans="1:41" ht="13.5" thickTop="1" x14ac:dyDescent="0.2">
      <c r="A91" s="277" t="s">
        <v>2131</v>
      </c>
      <c r="B91" s="306">
        <v>0</v>
      </c>
      <c r="C91" s="307"/>
      <c r="D91" s="306">
        <v>2036436373.21</v>
      </c>
      <c r="E91" s="307"/>
      <c r="F91" s="306">
        <v>1862828410.8900001</v>
      </c>
      <c r="G91" s="307"/>
      <c r="H91" s="306">
        <v>3062013166.21</v>
      </c>
      <c r="I91" s="308"/>
      <c r="J91" s="306">
        <v>14562144.83</v>
      </c>
      <c r="K91" s="307"/>
      <c r="L91" s="306">
        <v>174217179.80000001</v>
      </c>
      <c r="M91" s="307"/>
      <c r="N91" s="306">
        <v>247469384.66999999</v>
      </c>
      <c r="O91" s="307"/>
      <c r="P91" s="306">
        <v>276244723.73000002</v>
      </c>
      <c r="Q91" s="308"/>
      <c r="R91" s="306">
        <v>16232017186.139999</v>
      </c>
      <c r="S91" s="307"/>
      <c r="T91" s="306">
        <v>8845175726.2900009</v>
      </c>
      <c r="U91" s="307"/>
      <c r="V91" s="306">
        <v>9703411917.1800003</v>
      </c>
      <c r="W91" s="307"/>
      <c r="X91" s="306">
        <v>8633986690.6800003</v>
      </c>
      <c r="Y91" s="308"/>
      <c r="Z91" s="306">
        <v>227466559.77000001</v>
      </c>
      <c r="AA91" s="307"/>
      <c r="AB91" s="306">
        <v>1641878712.5999999</v>
      </c>
      <c r="AC91" s="307"/>
      <c r="AD91" s="306">
        <v>1536107995.1199999</v>
      </c>
      <c r="AE91" s="307"/>
      <c r="AF91" s="306">
        <v>1348830923.48</v>
      </c>
      <c r="AG91" s="308"/>
      <c r="AH91" s="306">
        <v>675512590.97000003</v>
      </c>
      <c r="AI91" s="307"/>
      <c r="AJ91" s="306">
        <v>512044702.69</v>
      </c>
      <c r="AK91" s="307"/>
      <c r="AL91" s="306">
        <v>876532474.04999995</v>
      </c>
      <c r="AM91" s="307"/>
      <c r="AN91" s="306">
        <v>635946152.71000004</v>
      </c>
      <c r="AO91" s="308"/>
    </row>
    <row r="92" spans="1:41" ht="13.5" thickBot="1" x14ac:dyDescent="0.25">
      <c r="A92" s="309" t="s">
        <v>2132</v>
      </c>
      <c r="B92" s="310">
        <v>0</v>
      </c>
      <c r="C92" s="311"/>
      <c r="D92" s="310">
        <v>3102033918.9000001</v>
      </c>
      <c r="E92" s="311"/>
      <c r="F92" s="310">
        <v>1652385396.28</v>
      </c>
      <c r="G92" s="311"/>
      <c r="H92" s="310">
        <v>3294743465.96</v>
      </c>
      <c r="I92" s="312"/>
      <c r="J92" s="310">
        <v>50930329.939999998</v>
      </c>
      <c r="K92" s="311"/>
      <c r="L92" s="310">
        <v>84046083.329999998</v>
      </c>
      <c r="M92" s="311"/>
      <c r="N92" s="310">
        <v>44901097.759999998</v>
      </c>
      <c r="O92" s="311"/>
      <c r="P92" s="310">
        <v>25088859.280000001</v>
      </c>
      <c r="Q92" s="312"/>
      <c r="R92" s="310">
        <v>14606618027.860001</v>
      </c>
      <c r="S92" s="311"/>
      <c r="T92" s="310">
        <v>8670529892.3400002</v>
      </c>
      <c r="U92" s="311"/>
      <c r="V92" s="310">
        <v>11016288247.33</v>
      </c>
      <c r="W92" s="311"/>
      <c r="X92" s="310">
        <v>8508646602.1599998</v>
      </c>
      <c r="Y92" s="312"/>
      <c r="Z92" s="310">
        <v>438617421.31999999</v>
      </c>
      <c r="AA92" s="311"/>
      <c r="AB92" s="310">
        <v>1129769492.23</v>
      </c>
      <c r="AC92" s="311"/>
      <c r="AD92" s="310">
        <v>1517825063.6700001</v>
      </c>
      <c r="AE92" s="311"/>
      <c r="AF92" s="310">
        <v>1026431166.05</v>
      </c>
      <c r="AG92" s="312"/>
      <c r="AH92" s="310">
        <v>454119545.55000001</v>
      </c>
      <c r="AI92" s="311"/>
      <c r="AJ92" s="310">
        <v>657107929.25</v>
      </c>
      <c r="AK92" s="311"/>
      <c r="AL92" s="310">
        <v>508477240.63</v>
      </c>
      <c r="AM92" s="311"/>
      <c r="AN92" s="310">
        <v>314853054.86000001</v>
      </c>
      <c r="AO92" s="312"/>
    </row>
    <row r="93" spans="1:41" ht="14.25" thickTop="1" thickBot="1" x14ac:dyDescent="0.25">
      <c r="A93" s="293" t="s">
        <v>2133</v>
      </c>
      <c r="B93" s="294">
        <v>0</v>
      </c>
      <c r="C93" s="313"/>
      <c r="D93" s="294">
        <v>-1065597545.6900001</v>
      </c>
      <c r="E93" s="313"/>
      <c r="F93" s="294">
        <v>210443014.61000001</v>
      </c>
      <c r="G93" s="313"/>
      <c r="H93" s="294">
        <v>-232730299.75</v>
      </c>
      <c r="I93" s="314"/>
      <c r="J93" s="294">
        <v>-36368185.109999999</v>
      </c>
      <c r="K93" s="313"/>
      <c r="L93" s="294">
        <v>90171096.469999999</v>
      </c>
      <c r="M93" s="313"/>
      <c r="N93" s="294">
        <v>202568286.91</v>
      </c>
      <c r="O93" s="313"/>
      <c r="P93" s="294">
        <v>251155864.44999999</v>
      </c>
      <c r="Q93" s="314"/>
      <c r="R93" s="294">
        <v>1625399158.28</v>
      </c>
      <c r="S93" s="313"/>
      <c r="T93" s="294">
        <v>174645833.94999999</v>
      </c>
      <c r="U93" s="313"/>
      <c r="V93" s="294">
        <v>-1312876330.1500001</v>
      </c>
      <c r="W93" s="313"/>
      <c r="X93" s="294">
        <v>125340088.52</v>
      </c>
      <c r="Y93" s="314"/>
      <c r="Z93" s="294">
        <v>-211150861.55000001</v>
      </c>
      <c r="AA93" s="313"/>
      <c r="AB93" s="294">
        <v>512109220.37</v>
      </c>
      <c r="AC93" s="313"/>
      <c r="AD93" s="294">
        <v>18282931.449999999</v>
      </c>
      <c r="AE93" s="313"/>
      <c r="AF93" s="294">
        <v>322399757.43000001</v>
      </c>
      <c r="AG93" s="314"/>
      <c r="AH93" s="294">
        <v>221393045.41999999</v>
      </c>
      <c r="AI93" s="313"/>
      <c r="AJ93" s="294">
        <v>-145063226.56</v>
      </c>
      <c r="AK93" s="313"/>
      <c r="AL93" s="294">
        <v>368055233.42000002</v>
      </c>
      <c r="AM93" s="313"/>
      <c r="AN93" s="294">
        <v>321093097.85000002</v>
      </c>
      <c r="AO93" s="314"/>
    </row>
    <row r="94" spans="1:41" ht="13.5" thickTop="1" x14ac:dyDescent="0.2"/>
  </sheetData>
  <mergeCells count="25">
    <mergeCell ref="AH5:AO6"/>
    <mergeCell ref="B7:C7"/>
    <mergeCell ref="D7:E7"/>
    <mergeCell ref="F7:G7"/>
    <mergeCell ref="H7:I7"/>
    <mergeCell ref="J7:K7"/>
    <mergeCell ref="V7:W7"/>
    <mergeCell ref="B5:I6"/>
    <mergeCell ref="J5:Q6"/>
    <mergeCell ref="R5:Y6"/>
    <mergeCell ref="Z5:AG6"/>
    <mergeCell ref="L7:M7"/>
    <mergeCell ref="N7:O7"/>
    <mergeCell ref="P7:Q7"/>
    <mergeCell ref="R7:S7"/>
    <mergeCell ref="T7:U7"/>
    <mergeCell ref="AJ7:AK7"/>
    <mergeCell ref="AL7:AM7"/>
    <mergeCell ref="AN7:AO7"/>
    <mergeCell ref="X7:Y7"/>
    <mergeCell ref="Z7:AA7"/>
    <mergeCell ref="AB7:AC7"/>
    <mergeCell ref="AD7:AE7"/>
    <mergeCell ref="AF7:AG7"/>
    <mergeCell ref="AH7:AI7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zoomScaleNormal="100" workbookViewId="0"/>
  </sheetViews>
  <sheetFormatPr defaultRowHeight="12.75" x14ac:dyDescent="0.2"/>
  <cols>
    <col min="1" max="1" width="34.42578125" style="276" bestFit="1" customWidth="1"/>
    <col min="2" max="256" width="9.140625" style="276"/>
    <col min="257" max="257" width="34.42578125" style="276" bestFit="1" customWidth="1"/>
    <col min="258" max="512" width="9.140625" style="276"/>
    <col min="513" max="513" width="34.42578125" style="276" bestFit="1" customWidth="1"/>
    <col min="514" max="768" width="9.140625" style="276"/>
    <col min="769" max="769" width="34.42578125" style="276" bestFit="1" customWidth="1"/>
    <col min="770" max="1024" width="9.140625" style="276"/>
    <col min="1025" max="1025" width="34.42578125" style="276" bestFit="1" customWidth="1"/>
    <col min="1026" max="1280" width="9.140625" style="276"/>
    <col min="1281" max="1281" width="34.42578125" style="276" bestFit="1" customWidth="1"/>
    <col min="1282" max="1536" width="9.140625" style="276"/>
    <col min="1537" max="1537" width="34.42578125" style="276" bestFit="1" customWidth="1"/>
    <col min="1538" max="1792" width="9.140625" style="276"/>
    <col min="1793" max="1793" width="34.42578125" style="276" bestFit="1" customWidth="1"/>
    <col min="1794" max="2048" width="9.140625" style="276"/>
    <col min="2049" max="2049" width="34.42578125" style="276" bestFit="1" customWidth="1"/>
    <col min="2050" max="2304" width="9.140625" style="276"/>
    <col min="2305" max="2305" width="34.42578125" style="276" bestFit="1" customWidth="1"/>
    <col min="2306" max="2560" width="9.140625" style="276"/>
    <col min="2561" max="2561" width="34.42578125" style="276" bestFit="1" customWidth="1"/>
    <col min="2562" max="2816" width="9.140625" style="276"/>
    <col min="2817" max="2817" width="34.42578125" style="276" bestFit="1" customWidth="1"/>
    <col min="2818" max="3072" width="9.140625" style="276"/>
    <col min="3073" max="3073" width="34.42578125" style="276" bestFit="1" customWidth="1"/>
    <col min="3074" max="3328" width="9.140625" style="276"/>
    <col min="3329" max="3329" width="34.42578125" style="276" bestFit="1" customWidth="1"/>
    <col min="3330" max="3584" width="9.140625" style="276"/>
    <col min="3585" max="3585" width="34.42578125" style="276" bestFit="1" customWidth="1"/>
    <col min="3586" max="3840" width="9.140625" style="276"/>
    <col min="3841" max="3841" width="34.42578125" style="276" bestFit="1" customWidth="1"/>
    <col min="3842" max="4096" width="9.140625" style="276"/>
    <col min="4097" max="4097" width="34.42578125" style="276" bestFit="1" customWidth="1"/>
    <col min="4098" max="4352" width="9.140625" style="276"/>
    <col min="4353" max="4353" width="34.42578125" style="276" bestFit="1" customWidth="1"/>
    <col min="4354" max="4608" width="9.140625" style="276"/>
    <col min="4609" max="4609" width="34.42578125" style="276" bestFit="1" customWidth="1"/>
    <col min="4610" max="4864" width="9.140625" style="276"/>
    <col min="4865" max="4865" width="34.42578125" style="276" bestFit="1" customWidth="1"/>
    <col min="4866" max="5120" width="9.140625" style="276"/>
    <col min="5121" max="5121" width="34.42578125" style="276" bestFit="1" customWidth="1"/>
    <col min="5122" max="5376" width="9.140625" style="276"/>
    <col min="5377" max="5377" width="34.42578125" style="276" bestFit="1" customWidth="1"/>
    <col min="5378" max="5632" width="9.140625" style="276"/>
    <col min="5633" max="5633" width="34.42578125" style="276" bestFit="1" customWidth="1"/>
    <col min="5634" max="5888" width="9.140625" style="276"/>
    <col min="5889" max="5889" width="34.42578125" style="276" bestFit="1" customWidth="1"/>
    <col min="5890" max="6144" width="9.140625" style="276"/>
    <col min="6145" max="6145" width="34.42578125" style="276" bestFit="1" customWidth="1"/>
    <col min="6146" max="6400" width="9.140625" style="276"/>
    <col min="6401" max="6401" width="34.42578125" style="276" bestFit="1" customWidth="1"/>
    <col min="6402" max="6656" width="9.140625" style="276"/>
    <col min="6657" max="6657" width="34.42578125" style="276" bestFit="1" customWidth="1"/>
    <col min="6658" max="6912" width="9.140625" style="276"/>
    <col min="6913" max="6913" width="34.42578125" style="276" bestFit="1" customWidth="1"/>
    <col min="6914" max="7168" width="9.140625" style="276"/>
    <col min="7169" max="7169" width="34.42578125" style="276" bestFit="1" customWidth="1"/>
    <col min="7170" max="7424" width="9.140625" style="276"/>
    <col min="7425" max="7425" width="34.42578125" style="276" bestFit="1" customWidth="1"/>
    <col min="7426" max="7680" width="9.140625" style="276"/>
    <col min="7681" max="7681" width="34.42578125" style="276" bestFit="1" customWidth="1"/>
    <col min="7682" max="7936" width="9.140625" style="276"/>
    <col min="7937" max="7937" width="34.42578125" style="276" bestFit="1" customWidth="1"/>
    <col min="7938" max="8192" width="9.140625" style="276"/>
    <col min="8193" max="8193" width="34.42578125" style="276" bestFit="1" customWidth="1"/>
    <col min="8194" max="8448" width="9.140625" style="276"/>
    <col min="8449" max="8449" width="34.42578125" style="276" bestFit="1" customWidth="1"/>
    <col min="8450" max="8704" width="9.140625" style="276"/>
    <col min="8705" max="8705" width="34.42578125" style="276" bestFit="1" customWidth="1"/>
    <col min="8706" max="8960" width="9.140625" style="276"/>
    <col min="8961" max="8961" width="34.42578125" style="276" bestFit="1" customWidth="1"/>
    <col min="8962" max="9216" width="9.140625" style="276"/>
    <col min="9217" max="9217" width="34.42578125" style="276" bestFit="1" customWidth="1"/>
    <col min="9218" max="9472" width="9.140625" style="276"/>
    <col min="9473" max="9473" width="34.42578125" style="276" bestFit="1" customWidth="1"/>
    <col min="9474" max="9728" width="9.140625" style="276"/>
    <col min="9729" max="9729" width="34.42578125" style="276" bestFit="1" customWidth="1"/>
    <col min="9730" max="9984" width="9.140625" style="276"/>
    <col min="9985" max="9985" width="34.42578125" style="276" bestFit="1" customWidth="1"/>
    <col min="9986" max="10240" width="9.140625" style="276"/>
    <col min="10241" max="10241" width="34.42578125" style="276" bestFit="1" customWidth="1"/>
    <col min="10242" max="10496" width="9.140625" style="276"/>
    <col min="10497" max="10497" width="34.42578125" style="276" bestFit="1" customWidth="1"/>
    <col min="10498" max="10752" width="9.140625" style="276"/>
    <col min="10753" max="10753" width="34.42578125" style="276" bestFit="1" customWidth="1"/>
    <col min="10754" max="11008" width="9.140625" style="276"/>
    <col min="11009" max="11009" width="34.42578125" style="276" bestFit="1" customWidth="1"/>
    <col min="11010" max="11264" width="9.140625" style="276"/>
    <col min="11265" max="11265" width="34.42578125" style="276" bestFit="1" customWidth="1"/>
    <col min="11266" max="11520" width="9.140625" style="276"/>
    <col min="11521" max="11521" width="34.42578125" style="276" bestFit="1" customWidth="1"/>
    <col min="11522" max="11776" width="9.140625" style="276"/>
    <col min="11777" max="11777" width="34.42578125" style="276" bestFit="1" customWidth="1"/>
    <col min="11778" max="12032" width="9.140625" style="276"/>
    <col min="12033" max="12033" width="34.42578125" style="276" bestFit="1" customWidth="1"/>
    <col min="12034" max="12288" width="9.140625" style="276"/>
    <col min="12289" max="12289" width="34.42578125" style="276" bestFit="1" customWidth="1"/>
    <col min="12290" max="12544" width="9.140625" style="276"/>
    <col min="12545" max="12545" width="34.42578125" style="276" bestFit="1" customWidth="1"/>
    <col min="12546" max="12800" width="9.140625" style="276"/>
    <col min="12801" max="12801" width="34.42578125" style="276" bestFit="1" customWidth="1"/>
    <col min="12802" max="13056" width="9.140625" style="276"/>
    <col min="13057" max="13057" width="34.42578125" style="276" bestFit="1" customWidth="1"/>
    <col min="13058" max="13312" width="9.140625" style="276"/>
    <col min="13313" max="13313" width="34.42578125" style="276" bestFit="1" customWidth="1"/>
    <col min="13314" max="13568" width="9.140625" style="276"/>
    <col min="13569" max="13569" width="34.42578125" style="276" bestFit="1" customWidth="1"/>
    <col min="13570" max="13824" width="9.140625" style="276"/>
    <col min="13825" max="13825" width="34.42578125" style="276" bestFit="1" customWidth="1"/>
    <col min="13826" max="14080" width="9.140625" style="276"/>
    <col min="14081" max="14081" width="34.42578125" style="276" bestFit="1" customWidth="1"/>
    <col min="14082" max="14336" width="9.140625" style="276"/>
    <col min="14337" max="14337" width="34.42578125" style="276" bestFit="1" customWidth="1"/>
    <col min="14338" max="14592" width="9.140625" style="276"/>
    <col min="14593" max="14593" width="34.42578125" style="276" bestFit="1" customWidth="1"/>
    <col min="14594" max="14848" width="9.140625" style="276"/>
    <col min="14849" max="14849" width="34.42578125" style="276" bestFit="1" customWidth="1"/>
    <col min="14850" max="15104" width="9.140625" style="276"/>
    <col min="15105" max="15105" width="34.42578125" style="276" bestFit="1" customWidth="1"/>
    <col min="15106" max="15360" width="9.140625" style="276"/>
    <col min="15361" max="15361" width="34.42578125" style="276" bestFit="1" customWidth="1"/>
    <col min="15362" max="15616" width="9.140625" style="276"/>
    <col min="15617" max="15617" width="34.42578125" style="276" bestFit="1" customWidth="1"/>
    <col min="15618" max="15872" width="9.140625" style="276"/>
    <col min="15873" max="15873" width="34.42578125" style="276" bestFit="1" customWidth="1"/>
    <col min="15874" max="16128" width="9.140625" style="276"/>
    <col min="16129" max="16129" width="34.42578125" style="276" bestFit="1" customWidth="1"/>
    <col min="16130" max="16384" width="9.140625" style="276"/>
  </cols>
  <sheetData>
    <row r="2" spans="1:34" x14ac:dyDescent="0.2">
      <c r="A2" s="1" t="s">
        <v>75</v>
      </c>
    </row>
    <row r="3" spans="1:34" x14ac:dyDescent="0.2">
      <c r="A3" s="134" t="s">
        <v>2138</v>
      </c>
    </row>
    <row r="4" spans="1:34" ht="13.5" thickBot="1" x14ac:dyDescent="0.25">
      <c r="A4" s="344"/>
    </row>
    <row r="5" spans="1:34" ht="13.5" thickTop="1" x14ac:dyDescent="0.2">
      <c r="A5" s="277"/>
      <c r="B5" s="442" t="s">
        <v>2144</v>
      </c>
      <c r="C5" s="443"/>
      <c r="D5" s="442"/>
      <c r="E5" s="443"/>
      <c r="F5" s="442"/>
      <c r="G5" s="443"/>
      <c r="H5" s="442"/>
      <c r="I5" s="444"/>
      <c r="J5" s="442" t="s">
        <v>2145</v>
      </c>
      <c r="K5" s="443"/>
      <c r="L5" s="442"/>
      <c r="M5" s="443"/>
      <c r="N5" s="442"/>
      <c r="O5" s="443"/>
      <c r="P5" s="442"/>
      <c r="Q5" s="444"/>
      <c r="R5" s="442" t="s">
        <v>2146</v>
      </c>
      <c r="S5" s="443"/>
      <c r="T5" s="442"/>
      <c r="U5" s="443"/>
      <c r="V5" s="442"/>
      <c r="W5" s="443"/>
      <c r="X5" s="442"/>
      <c r="Y5" s="444"/>
      <c r="Z5" s="442" t="s">
        <v>2147</v>
      </c>
      <c r="AA5" s="443"/>
      <c r="AB5" s="442"/>
      <c r="AC5" s="443"/>
      <c r="AD5" s="442"/>
      <c r="AE5" s="443"/>
      <c r="AF5" s="442"/>
      <c r="AG5" s="444"/>
    </row>
    <row r="6" spans="1:34" x14ac:dyDescent="0.2">
      <c r="A6" s="278"/>
      <c r="B6" s="445"/>
      <c r="C6" s="445"/>
      <c r="D6" s="445"/>
      <c r="E6" s="445"/>
      <c r="F6" s="445"/>
      <c r="G6" s="445"/>
      <c r="H6" s="445"/>
      <c r="I6" s="446"/>
      <c r="J6" s="445"/>
      <c r="K6" s="445"/>
      <c r="L6" s="445"/>
      <c r="M6" s="445"/>
      <c r="N6" s="445"/>
      <c r="O6" s="445"/>
      <c r="P6" s="445"/>
      <c r="Q6" s="446"/>
      <c r="R6" s="445"/>
      <c r="S6" s="445"/>
      <c r="T6" s="445"/>
      <c r="U6" s="445"/>
      <c r="V6" s="445"/>
      <c r="W6" s="445"/>
      <c r="X6" s="445"/>
      <c r="Y6" s="446"/>
      <c r="Z6" s="445"/>
      <c r="AA6" s="445"/>
      <c r="AB6" s="445"/>
      <c r="AC6" s="445"/>
      <c r="AD6" s="445"/>
      <c r="AE6" s="445"/>
      <c r="AF6" s="445"/>
      <c r="AG6" s="446"/>
    </row>
    <row r="7" spans="1:34" x14ac:dyDescent="0.2">
      <c r="A7" s="278"/>
      <c r="B7" s="430" t="s">
        <v>3</v>
      </c>
      <c r="C7" s="440"/>
      <c r="D7" s="430" t="s">
        <v>6</v>
      </c>
      <c r="E7" s="440"/>
      <c r="F7" s="430" t="s">
        <v>7</v>
      </c>
      <c r="G7" s="440"/>
      <c r="H7" s="430" t="s">
        <v>8</v>
      </c>
      <c r="I7" s="441"/>
      <c r="J7" s="430" t="s">
        <v>3</v>
      </c>
      <c r="K7" s="440"/>
      <c r="L7" s="430" t="s">
        <v>6</v>
      </c>
      <c r="M7" s="440"/>
      <c r="N7" s="430" t="s">
        <v>7</v>
      </c>
      <c r="O7" s="440"/>
      <c r="P7" s="430" t="s">
        <v>8</v>
      </c>
      <c r="Q7" s="441"/>
      <c r="R7" s="430" t="s">
        <v>3</v>
      </c>
      <c r="S7" s="440"/>
      <c r="T7" s="430" t="s">
        <v>6</v>
      </c>
      <c r="U7" s="440"/>
      <c r="V7" s="430" t="s">
        <v>7</v>
      </c>
      <c r="W7" s="440"/>
      <c r="X7" s="430" t="s">
        <v>8</v>
      </c>
      <c r="Y7" s="441"/>
      <c r="Z7" s="430" t="s">
        <v>3</v>
      </c>
      <c r="AA7" s="440"/>
      <c r="AB7" s="430" t="s">
        <v>6</v>
      </c>
      <c r="AC7" s="440"/>
      <c r="AD7" s="430" t="s">
        <v>7</v>
      </c>
      <c r="AE7" s="440"/>
      <c r="AF7" s="430" t="s">
        <v>8</v>
      </c>
      <c r="AG7" s="441"/>
    </row>
    <row r="8" spans="1:34" ht="13.5" thickBot="1" x14ac:dyDescent="0.25">
      <c r="A8" s="278"/>
      <c r="B8" s="345" t="s">
        <v>4</v>
      </c>
      <c r="C8" s="345" t="s">
        <v>5</v>
      </c>
      <c r="D8" s="345" t="s">
        <v>4</v>
      </c>
      <c r="E8" s="345" t="s">
        <v>5</v>
      </c>
      <c r="F8" s="345" t="s">
        <v>4</v>
      </c>
      <c r="G8" s="345" t="s">
        <v>5</v>
      </c>
      <c r="H8" s="345" t="s">
        <v>4</v>
      </c>
      <c r="I8" s="346" t="s">
        <v>5</v>
      </c>
      <c r="J8" s="345" t="s">
        <v>4</v>
      </c>
      <c r="K8" s="345" t="s">
        <v>5</v>
      </c>
      <c r="L8" s="345" t="s">
        <v>4</v>
      </c>
      <c r="M8" s="345" t="s">
        <v>5</v>
      </c>
      <c r="N8" s="345" t="s">
        <v>4</v>
      </c>
      <c r="O8" s="345" t="s">
        <v>5</v>
      </c>
      <c r="P8" s="345" t="s">
        <v>4</v>
      </c>
      <c r="Q8" s="346" t="s">
        <v>5</v>
      </c>
      <c r="R8" s="345" t="s">
        <v>4</v>
      </c>
      <c r="S8" s="345" t="s">
        <v>5</v>
      </c>
      <c r="T8" s="345" t="s">
        <v>4</v>
      </c>
      <c r="U8" s="345" t="s">
        <v>5</v>
      </c>
      <c r="V8" s="345" t="s">
        <v>4</v>
      </c>
      <c r="W8" s="345" t="s">
        <v>5</v>
      </c>
      <c r="X8" s="345" t="s">
        <v>4</v>
      </c>
      <c r="Y8" s="346" t="s">
        <v>5</v>
      </c>
      <c r="Z8" s="345" t="s">
        <v>4</v>
      </c>
      <c r="AA8" s="345" t="s">
        <v>5</v>
      </c>
      <c r="AB8" s="345" t="s">
        <v>4</v>
      </c>
      <c r="AC8" s="345" t="s">
        <v>5</v>
      </c>
      <c r="AD8" s="345" t="s">
        <v>4</v>
      </c>
      <c r="AE8" s="345" t="s">
        <v>5</v>
      </c>
      <c r="AF8" s="345" t="s">
        <v>4</v>
      </c>
      <c r="AG8" s="346" t="s">
        <v>5</v>
      </c>
    </row>
    <row r="9" spans="1:34" ht="13.5" thickTop="1" x14ac:dyDescent="0.2">
      <c r="A9" s="284" t="s">
        <v>159</v>
      </c>
      <c r="B9" s="347"/>
      <c r="C9" s="348"/>
      <c r="D9" s="347"/>
      <c r="E9" s="348"/>
      <c r="F9" s="347"/>
      <c r="G9" s="348"/>
      <c r="H9" s="347"/>
      <c r="I9" s="349"/>
      <c r="J9" s="347"/>
      <c r="K9" s="348"/>
      <c r="L9" s="347"/>
      <c r="M9" s="348"/>
      <c r="N9" s="347"/>
      <c r="O9" s="348"/>
      <c r="P9" s="347"/>
      <c r="Q9" s="349"/>
      <c r="R9" s="347"/>
      <c r="S9" s="348"/>
      <c r="T9" s="347"/>
      <c r="U9" s="348"/>
      <c r="V9" s="347"/>
      <c r="W9" s="348"/>
      <c r="X9" s="347"/>
      <c r="Y9" s="349"/>
      <c r="Z9" s="347"/>
      <c r="AA9" s="348"/>
      <c r="AB9" s="347"/>
      <c r="AC9" s="348"/>
      <c r="AD9" s="347"/>
      <c r="AE9" s="348"/>
      <c r="AF9" s="347"/>
      <c r="AG9" s="349"/>
    </row>
    <row r="10" spans="1:34" x14ac:dyDescent="0.2">
      <c r="A10" s="288" t="s">
        <v>160</v>
      </c>
      <c r="B10" s="289">
        <v>2578866498.7600002</v>
      </c>
      <c r="C10" s="290">
        <v>95.632199999999997</v>
      </c>
      <c r="D10" s="289">
        <v>2495940942.71</v>
      </c>
      <c r="E10" s="290">
        <v>95.240300000000005</v>
      </c>
      <c r="F10" s="289">
        <v>2298752255.9000001</v>
      </c>
      <c r="G10" s="290">
        <v>95.634900000000002</v>
      </c>
      <c r="H10" s="289">
        <v>2313972654.5799999</v>
      </c>
      <c r="I10" s="291">
        <v>94.188999999999993</v>
      </c>
      <c r="J10" s="289">
        <v>0</v>
      </c>
      <c r="K10" s="290">
        <v>0</v>
      </c>
      <c r="L10" s="289">
        <v>6651149211.6000004</v>
      </c>
      <c r="M10" s="290">
        <v>97.099000000000004</v>
      </c>
      <c r="N10" s="289">
        <v>6285863495.21</v>
      </c>
      <c r="O10" s="290">
        <v>96.706699999999998</v>
      </c>
      <c r="P10" s="289">
        <v>5890163914.9200001</v>
      </c>
      <c r="Q10" s="291">
        <v>95.156300000000002</v>
      </c>
      <c r="R10" s="289">
        <v>4663503866.7799997</v>
      </c>
      <c r="S10" s="290">
        <v>95.261200000000002</v>
      </c>
      <c r="T10" s="289">
        <v>4141043347.9699998</v>
      </c>
      <c r="U10" s="290">
        <v>95.5685</v>
      </c>
      <c r="V10" s="289">
        <v>3647082246.6599998</v>
      </c>
      <c r="W10" s="290">
        <v>93.958699999999993</v>
      </c>
      <c r="X10" s="289">
        <v>3454590330.27</v>
      </c>
      <c r="Y10" s="291">
        <v>94.417400000000001</v>
      </c>
      <c r="Z10" s="289">
        <v>4574590219.1899996</v>
      </c>
      <c r="AA10" s="290">
        <v>97.675399999999996</v>
      </c>
      <c r="AB10" s="289">
        <v>4757257730.54</v>
      </c>
      <c r="AC10" s="290">
        <v>97.231899999999996</v>
      </c>
      <c r="AD10" s="289">
        <v>4473988678.4399996</v>
      </c>
      <c r="AE10" s="290">
        <v>96.371300000000005</v>
      </c>
      <c r="AF10" s="289">
        <v>4572027011.6300001</v>
      </c>
      <c r="AG10" s="291">
        <v>96.9803</v>
      </c>
    </row>
    <row r="11" spans="1:34" x14ac:dyDescent="0.2">
      <c r="A11" s="278" t="s">
        <v>161</v>
      </c>
      <c r="B11" s="289">
        <v>47056650.560000002</v>
      </c>
      <c r="C11" s="290">
        <v>1.7450000000000001</v>
      </c>
      <c r="D11" s="289">
        <v>55125443.869999997</v>
      </c>
      <c r="E11" s="290">
        <v>2.1034999999999999</v>
      </c>
      <c r="F11" s="289">
        <v>35121629.43</v>
      </c>
      <c r="G11" s="290">
        <v>1.4612000000000001</v>
      </c>
      <c r="H11" s="289">
        <v>54274712.710000001</v>
      </c>
      <c r="I11" s="291">
        <v>2.2092000000000001</v>
      </c>
      <c r="J11" s="289">
        <v>0</v>
      </c>
      <c r="K11" s="290">
        <v>0</v>
      </c>
      <c r="L11" s="289">
        <v>151187523.19999999</v>
      </c>
      <c r="M11" s="290">
        <v>2.2071999999999998</v>
      </c>
      <c r="N11" s="289">
        <v>53668044.119999997</v>
      </c>
      <c r="O11" s="290">
        <v>0.82569999999999999</v>
      </c>
      <c r="P11" s="289">
        <v>181687215.65000001</v>
      </c>
      <c r="Q11" s="291">
        <v>2.9352</v>
      </c>
      <c r="R11" s="289">
        <v>101523534.2</v>
      </c>
      <c r="S11" s="290">
        <v>2.0737999999999999</v>
      </c>
      <c r="T11" s="289">
        <v>85645771.620000005</v>
      </c>
      <c r="U11" s="290">
        <v>1.9765999999999999</v>
      </c>
      <c r="V11" s="289">
        <v>43088217.159999996</v>
      </c>
      <c r="W11" s="290">
        <v>1.1101000000000001</v>
      </c>
      <c r="X11" s="289">
        <v>44468499.340000004</v>
      </c>
      <c r="Y11" s="291">
        <v>1.2154</v>
      </c>
      <c r="Z11" s="289">
        <v>67057539.340000004</v>
      </c>
      <c r="AA11" s="290">
        <v>1.4318</v>
      </c>
      <c r="AB11" s="289">
        <v>95012310.219999999</v>
      </c>
      <c r="AC11" s="290">
        <v>1.9419</v>
      </c>
      <c r="AD11" s="289">
        <v>84515789.170000002</v>
      </c>
      <c r="AE11" s="290">
        <v>1.8205</v>
      </c>
      <c r="AF11" s="289">
        <v>92189311.269999996</v>
      </c>
      <c r="AG11" s="291">
        <v>1.9555</v>
      </c>
    </row>
    <row r="12" spans="1:34" x14ac:dyDescent="0.2">
      <c r="A12" s="278" t="s">
        <v>2128</v>
      </c>
      <c r="B12" s="289">
        <v>0</v>
      </c>
      <c r="C12" s="290">
        <v>0</v>
      </c>
      <c r="D12" s="289">
        <v>0</v>
      </c>
      <c r="E12" s="290">
        <v>0</v>
      </c>
      <c r="F12" s="289">
        <v>0</v>
      </c>
      <c r="G12" s="290">
        <v>0</v>
      </c>
      <c r="H12" s="289">
        <v>0</v>
      </c>
      <c r="I12" s="291">
        <v>0</v>
      </c>
      <c r="J12" s="289">
        <v>0</v>
      </c>
      <c r="K12" s="290">
        <v>0</v>
      </c>
      <c r="L12" s="289">
        <v>6302160</v>
      </c>
      <c r="M12" s="290">
        <v>9.1999999999999998E-2</v>
      </c>
      <c r="N12" s="289">
        <v>76114357.269999996</v>
      </c>
      <c r="O12" s="290">
        <v>1.171</v>
      </c>
      <c r="P12" s="289">
        <v>0</v>
      </c>
      <c r="Q12" s="291">
        <v>0</v>
      </c>
      <c r="R12" s="289">
        <v>0</v>
      </c>
      <c r="S12" s="290">
        <v>0</v>
      </c>
      <c r="T12" s="289">
        <v>-72000</v>
      </c>
      <c r="U12" s="290">
        <v>-1.6999999999999999E-3</v>
      </c>
      <c r="V12" s="289">
        <v>0</v>
      </c>
      <c r="W12" s="290">
        <v>0</v>
      </c>
      <c r="X12" s="289">
        <v>0</v>
      </c>
      <c r="Y12" s="291">
        <v>0</v>
      </c>
      <c r="Z12" s="289">
        <v>-88880</v>
      </c>
      <c r="AA12" s="290">
        <v>-1.9E-3</v>
      </c>
      <c r="AB12" s="289">
        <v>-315120</v>
      </c>
      <c r="AC12" s="290">
        <v>-6.4000000000000003E-3</v>
      </c>
      <c r="AD12" s="289">
        <v>0</v>
      </c>
      <c r="AE12" s="290">
        <v>0</v>
      </c>
      <c r="AF12" s="289">
        <v>0</v>
      </c>
      <c r="AG12" s="291">
        <v>0</v>
      </c>
    </row>
    <row r="13" spans="1:34" x14ac:dyDescent="0.2">
      <c r="A13" s="278" t="s">
        <v>2129</v>
      </c>
      <c r="B13" s="289">
        <v>0</v>
      </c>
      <c r="C13" s="290">
        <v>0</v>
      </c>
      <c r="D13" s="289">
        <v>0</v>
      </c>
      <c r="E13" s="290">
        <v>0</v>
      </c>
      <c r="F13" s="289">
        <v>0</v>
      </c>
      <c r="G13" s="290">
        <v>0</v>
      </c>
      <c r="H13" s="289">
        <v>0</v>
      </c>
      <c r="I13" s="291">
        <v>0</v>
      </c>
      <c r="J13" s="289">
        <v>0</v>
      </c>
      <c r="K13" s="290">
        <v>0</v>
      </c>
      <c r="L13" s="289">
        <v>40171522.840000004</v>
      </c>
      <c r="M13" s="290">
        <v>0.58650000000000002</v>
      </c>
      <c r="N13" s="289">
        <v>38975955.409999996</v>
      </c>
      <c r="O13" s="290">
        <v>0.59960000000000002</v>
      </c>
      <c r="P13" s="289">
        <v>45745553.490000002</v>
      </c>
      <c r="Q13" s="291">
        <v>0.73899999999999999</v>
      </c>
      <c r="R13" s="289">
        <v>67482673.329999998</v>
      </c>
      <c r="S13" s="290">
        <v>1.3785000000000001</v>
      </c>
      <c r="T13" s="289">
        <v>66983824.310000002</v>
      </c>
      <c r="U13" s="290">
        <v>1.5459000000000001</v>
      </c>
      <c r="V13" s="289">
        <v>73994837.719999999</v>
      </c>
      <c r="W13" s="290">
        <v>1.9063000000000001</v>
      </c>
      <c r="X13" s="289">
        <v>69426982.670000002</v>
      </c>
      <c r="Y13" s="291">
        <v>1.8975</v>
      </c>
      <c r="Z13" s="289">
        <v>22538412.969999999</v>
      </c>
      <c r="AA13" s="290">
        <v>0.48120000000000002</v>
      </c>
      <c r="AB13" s="289">
        <v>19096435.41</v>
      </c>
      <c r="AC13" s="290">
        <v>0.39029999999999998</v>
      </c>
      <c r="AD13" s="289">
        <v>8373413.1900000004</v>
      </c>
      <c r="AE13" s="290">
        <v>0.1804</v>
      </c>
      <c r="AF13" s="289">
        <v>12334576.810000001</v>
      </c>
      <c r="AG13" s="291">
        <v>0.2616</v>
      </c>
    </row>
    <row r="14" spans="1:34" x14ac:dyDescent="0.2">
      <c r="A14" s="292" t="s">
        <v>2130</v>
      </c>
      <c r="B14" s="289">
        <v>569602.78</v>
      </c>
      <c r="C14" s="290">
        <v>2.1100000000000001E-2</v>
      </c>
      <c r="D14" s="289">
        <v>414309.87</v>
      </c>
      <c r="E14" s="290">
        <v>1.5800000000000002E-2</v>
      </c>
      <c r="F14" s="289">
        <v>247974.58</v>
      </c>
      <c r="G14" s="290">
        <v>1.03E-2</v>
      </c>
      <c r="H14" s="289">
        <v>2450060.5099999998</v>
      </c>
      <c r="I14" s="291">
        <v>9.9699999999999997E-2</v>
      </c>
      <c r="J14" s="289">
        <v>0</v>
      </c>
      <c r="K14" s="290">
        <v>0</v>
      </c>
      <c r="L14" s="289">
        <v>0</v>
      </c>
      <c r="M14" s="290">
        <v>0</v>
      </c>
      <c r="N14" s="289">
        <v>0</v>
      </c>
      <c r="O14" s="290">
        <v>0</v>
      </c>
      <c r="P14" s="289">
        <v>0</v>
      </c>
      <c r="Q14" s="291">
        <v>0</v>
      </c>
      <c r="R14" s="289">
        <v>1483485.96</v>
      </c>
      <c r="S14" s="290">
        <v>3.0300000000000001E-2</v>
      </c>
      <c r="T14" s="289">
        <v>1464112.57</v>
      </c>
      <c r="U14" s="290">
        <v>3.3799999999999997E-2</v>
      </c>
      <c r="V14" s="289">
        <v>1413930.32</v>
      </c>
      <c r="W14" s="290">
        <v>3.6400000000000002E-2</v>
      </c>
      <c r="X14" s="289">
        <v>1363322.62</v>
      </c>
      <c r="Y14" s="291">
        <v>3.73E-2</v>
      </c>
      <c r="Z14" s="289">
        <v>19137128.390000001</v>
      </c>
      <c r="AA14" s="290">
        <v>0.40860000000000002</v>
      </c>
      <c r="AB14" s="289">
        <v>21416600.390000001</v>
      </c>
      <c r="AC14" s="290">
        <v>0.43769999999999998</v>
      </c>
      <c r="AD14" s="289">
        <v>75348806.510000005</v>
      </c>
      <c r="AE14" s="290">
        <v>1.623</v>
      </c>
      <c r="AF14" s="289">
        <v>37619646.979999997</v>
      </c>
      <c r="AG14" s="291">
        <v>0.79800000000000004</v>
      </c>
    </row>
    <row r="15" spans="1:34" ht="13.5" thickBot="1" x14ac:dyDescent="0.25">
      <c r="A15" s="278" t="s">
        <v>165</v>
      </c>
      <c r="B15" s="289">
        <v>70157292.200000003</v>
      </c>
      <c r="C15" s="290">
        <v>2.6015999999999999</v>
      </c>
      <c r="D15" s="289">
        <v>69195455.480000004</v>
      </c>
      <c r="E15" s="290">
        <v>2.6404000000000001</v>
      </c>
      <c r="F15" s="289">
        <v>69554266.950000003</v>
      </c>
      <c r="G15" s="290">
        <v>2.8936999999999999</v>
      </c>
      <c r="H15" s="289">
        <v>86036053.340000004</v>
      </c>
      <c r="I15" s="291">
        <v>3.5021</v>
      </c>
      <c r="J15" s="289">
        <v>0</v>
      </c>
      <c r="K15" s="290">
        <v>0</v>
      </c>
      <c r="L15" s="289">
        <v>1053399.8</v>
      </c>
      <c r="M15" s="290">
        <v>1.54E-2</v>
      </c>
      <c r="N15" s="289">
        <v>45304009.990000002</v>
      </c>
      <c r="O15" s="290">
        <v>0.69699999999999995</v>
      </c>
      <c r="P15" s="289">
        <v>72389570.799999997</v>
      </c>
      <c r="Q15" s="291">
        <v>1.1695</v>
      </c>
      <c r="R15" s="289">
        <v>61500000</v>
      </c>
      <c r="S15" s="290">
        <v>1.2563</v>
      </c>
      <c r="T15" s="289">
        <v>38000000</v>
      </c>
      <c r="U15" s="290">
        <v>0.877</v>
      </c>
      <c r="V15" s="289">
        <v>116000000</v>
      </c>
      <c r="W15" s="290">
        <v>2.9885000000000002</v>
      </c>
      <c r="X15" s="289">
        <v>89000000</v>
      </c>
      <c r="Y15" s="291">
        <v>2.4325000000000001</v>
      </c>
      <c r="Z15" s="289">
        <v>226373</v>
      </c>
      <c r="AA15" s="290">
        <v>4.7999999999999996E-3</v>
      </c>
      <c r="AB15" s="289">
        <v>223625.2</v>
      </c>
      <c r="AC15" s="290">
        <v>4.5999999999999999E-3</v>
      </c>
      <c r="AD15" s="289">
        <v>220860.92</v>
      </c>
      <c r="AE15" s="290">
        <v>4.7999999999999996E-3</v>
      </c>
      <c r="AF15" s="289">
        <v>217615.84</v>
      </c>
      <c r="AG15" s="291">
        <v>4.5999999999999999E-3</v>
      </c>
    </row>
    <row r="16" spans="1:34" ht="14.25" thickTop="1" thickBot="1" x14ac:dyDescent="0.25">
      <c r="A16" s="293" t="s">
        <v>2</v>
      </c>
      <c r="B16" s="294">
        <v>2696650044.3000002</v>
      </c>
      <c r="C16" s="295">
        <v>100</v>
      </c>
      <c r="D16" s="294">
        <v>2620676151.9299998</v>
      </c>
      <c r="E16" s="295">
        <v>100</v>
      </c>
      <c r="F16" s="294">
        <v>2403676126.8600001</v>
      </c>
      <c r="G16" s="295">
        <v>100</v>
      </c>
      <c r="H16" s="294">
        <v>2456733481.1399999</v>
      </c>
      <c r="I16" s="296">
        <v>100</v>
      </c>
      <c r="J16" s="294">
        <v>0</v>
      </c>
      <c r="K16" s="295">
        <v>0</v>
      </c>
      <c r="L16" s="294">
        <v>6849863817.4399996</v>
      </c>
      <c r="M16" s="295">
        <v>100</v>
      </c>
      <c r="N16" s="294">
        <v>6499925862</v>
      </c>
      <c r="O16" s="295">
        <v>100</v>
      </c>
      <c r="P16" s="294">
        <v>6189986254.8599997</v>
      </c>
      <c r="Q16" s="296">
        <v>100</v>
      </c>
      <c r="R16" s="294">
        <v>4895493560.2700005</v>
      </c>
      <c r="S16" s="295">
        <v>100</v>
      </c>
      <c r="T16" s="294">
        <v>4333065056.4700003</v>
      </c>
      <c r="U16" s="295">
        <v>100</v>
      </c>
      <c r="V16" s="294">
        <v>3881579231.8600001</v>
      </c>
      <c r="W16" s="295">
        <v>100</v>
      </c>
      <c r="X16" s="294">
        <v>3658849134.9000001</v>
      </c>
      <c r="Y16" s="296">
        <v>100</v>
      </c>
      <c r="Z16" s="294">
        <v>4683460792.8900003</v>
      </c>
      <c r="AA16" s="295">
        <v>100</v>
      </c>
      <c r="AB16" s="294">
        <v>4892691581.7600002</v>
      </c>
      <c r="AC16" s="295">
        <v>100</v>
      </c>
      <c r="AD16" s="294">
        <v>4642447548.2299995</v>
      </c>
      <c r="AE16" s="295">
        <v>100</v>
      </c>
      <c r="AF16" s="294">
        <v>4714388162.5299997</v>
      </c>
      <c r="AG16" s="296">
        <v>100</v>
      </c>
      <c r="AH16" s="134"/>
    </row>
    <row r="17" spans="1:33" ht="13.5" thickTop="1" x14ac:dyDescent="0.2">
      <c r="A17" s="278"/>
      <c r="B17" s="289"/>
      <c r="C17" s="297"/>
      <c r="D17" s="289"/>
      <c r="E17" s="297"/>
      <c r="F17" s="289"/>
      <c r="G17" s="297"/>
      <c r="H17" s="289"/>
      <c r="I17" s="280"/>
      <c r="J17" s="289"/>
      <c r="K17" s="297"/>
      <c r="L17" s="289"/>
      <c r="M17" s="297"/>
      <c r="N17" s="289"/>
      <c r="O17" s="297"/>
      <c r="P17" s="289"/>
      <c r="Q17" s="280"/>
      <c r="R17" s="289"/>
      <c r="S17" s="297"/>
      <c r="T17" s="289"/>
      <c r="U17" s="297"/>
      <c r="V17" s="289"/>
      <c r="W17" s="297"/>
      <c r="X17" s="289"/>
      <c r="Y17" s="280"/>
      <c r="Z17" s="289"/>
      <c r="AA17" s="297"/>
      <c r="AB17" s="289"/>
      <c r="AC17" s="297"/>
      <c r="AD17" s="289"/>
      <c r="AE17" s="297"/>
      <c r="AF17" s="289"/>
      <c r="AG17" s="280"/>
    </row>
    <row r="18" spans="1:33" x14ac:dyDescent="0.2">
      <c r="A18" s="288" t="s">
        <v>166</v>
      </c>
      <c r="B18" s="289"/>
      <c r="C18" s="297"/>
      <c r="D18" s="289"/>
      <c r="E18" s="297"/>
      <c r="F18" s="289"/>
      <c r="G18" s="297"/>
      <c r="H18" s="289"/>
      <c r="I18" s="280"/>
      <c r="J18" s="289"/>
      <c r="K18" s="297"/>
      <c r="L18" s="289"/>
      <c r="M18" s="297"/>
      <c r="N18" s="289"/>
      <c r="O18" s="297"/>
      <c r="P18" s="289"/>
      <c r="Q18" s="280"/>
      <c r="R18" s="289"/>
      <c r="S18" s="297"/>
      <c r="T18" s="289"/>
      <c r="U18" s="297"/>
      <c r="V18" s="289"/>
      <c r="W18" s="297"/>
      <c r="X18" s="289"/>
      <c r="Y18" s="280"/>
      <c r="Z18" s="289"/>
      <c r="AA18" s="297"/>
      <c r="AB18" s="289"/>
      <c r="AC18" s="297"/>
      <c r="AD18" s="289"/>
      <c r="AE18" s="297"/>
      <c r="AF18" s="289"/>
      <c r="AG18" s="280"/>
    </row>
    <row r="19" spans="1:33" x14ac:dyDescent="0.2">
      <c r="A19" s="278" t="s">
        <v>167</v>
      </c>
      <c r="B19" s="275">
        <v>0</v>
      </c>
      <c r="C19" s="350">
        <v>0</v>
      </c>
      <c r="D19" s="275">
        <v>0</v>
      </c>
      <c r="E19" s="350">
        <v>0</v>
      </c>
      <c r="F19" s="275">
        <v>0</v>
      </c>
      <c r="G19" s="350">
        <v>0</v>
      </c>
      <c r="H19" s="275">
        <v>0</v>
      </c>
      <c r="I19" s="287">
        <v>0</v>
      </c>
      <c r="J19" s="275">
        <v>0</v>
      </c>
      <c r="K19" s="350">
        <v>0</v>
      </c>
      <c r="L19" s="275">
        <v>0</v>
      </c>
      <c r="M19" s="350">
        <v>0</v>
      </c>
      <c r="N19" s="275">
        <v>0</v>
      </c>
      <c r="O19" s="350">
        <v>0</v>
      </c>
      <c r="P19" s="275">
        <v>0</v>
      </c>
      <c r="Q19" s="287">
        <v>0</v>
      </c>
      <c r="R19" s="275">
        <v>0</v>
      </c>
      <c r="S19" s="350">
        <v>0</v>
      </c>
      <c r="T19" s="275">
        <v>0</v>
      </c>
      <c r="U19" s="350">
        <v>0</v>
      </c>
      <c r="V19" s="275">
        <v>0</v>
      </c>
      <c r="W19" s="350">
        <v>0</v>
      </c>
      <c r="X19" s="275">
        <v>0</v>
      </c>
      <c r="Y19" s="287">
        <v>0</v>
      </c>
      <c r="Z19" s="275">
        <v>0</v>
      </c>
      <c r="AA19" s="350">
        <v>0</v>
      </c>
      <c r="AB19" s="275">
        <v>0</v>
      </c>
      <c r="AC19" s="350">
        <v>0</v>
      </c>
      <c r="AD19" s="275">
        <v>0</v>
      </c>
      <c r="AE19" s="350">
        <v>0</v>
      </c>
      <c r="AF19" s="275">
        <v>0</v>
      </c>
      <c r="AG19" s="287">
        <v>0</v>
      </c>
    </row>
    <row r="20" spans="1:33" x14ac:dyDescent="0.2">
      <c r="A20" s="278" t="s">
        <v>168</v>
      </c>
      <c r="B20" s="275">
        <v>0</v>
      </c>
      <c r="C20" s="350">
        <v>0</v>
      </c>
      <c r="D20" s="275">
        <v>0</v>
      </c>
      <c r="E20" s="350">
        <v>0</v>
      </c>
      <c r="F20" s="275">
        <v>0</v>
      </c>
      <c r="G20" s="350">
        <v>0</v>
      </c>
      <c r="H20" s="275">
        <v>0</v>
      </c>
      <c r="I20" s="287">
        <v>0</v>
      </c>
      <c r="J20" s="275">
        <v>0</v>
      </c>
      <c r="K20" s="350">
        <v>0</v>
      </c>
      <c r="L20" s="275">
        <v>0</v>
      </c>
      <c r="M20" s="350">
        <v>0</v>
      </c>
      <c r="N20" s="275">
        <v>0</v>
      </c>
      <c r="O20" s="350">
        <v>0</v>
      </c>
      <c r="P20" s="275">
        <v>0</v>
      </c>
      <c r="Q20" s="287">
        <v>0</v>
      </c>
      <c r="R20" s="275">
        <v>0</v>
      </c>
      <c r="S20" s="350">
        <v>0</v>
      </c>
      <c r="T20" s="275">
        <v>0</v>
      </c>
      <c r="U20" s="350">
        <v>0</v>
      </c>
      <c r="V20" s="275">
        <v>0</v>
      </c>
      <c r="W20" s="350">
        <v>0</v>
      </c>
      <c r="X20" s="275">
        <v>0</v>
      </c>
      <c r="Y20" s="287">
        <v>0</v>
      </c>
      <c r="Z20" s="275">
        <v>0</v>
      </c>
      <c r="AA20" s="350">
        <v>0</v>
      </c>
      <c r="AB20" s="275">
        <v>0</v>
      </c>
      <c r="AC20" s="350">
        <v>0</v>
      </c>
      <c r="AD20" s="275">
        <v>0</v>
      </c>
      <c r="AE20" s="350">
        <v>0</v>
      </c>
      <c r="AF20" s="275">
        <v>0</v>
      </c>
      <c r="AG20" s="287">
        <v>0</v>
      </c>
    </row>
    <row r="21" spans="1:33" x14ac:dyDescent="0.2">
      <c r="A21" s="278" t="s">
        <v>169</v>
      </c>
      <c r="B21" s="275">
        <v>0</v>
      </c>
      <c r="C21" s="350">
        <v>0</v>
      </c>
      <c r="D21" s="275">
        <v>0</v>
      </c>
      <c r="E21" s="350">
        <v>0</v>
      </c>
      <c r="F21" s="275">
        <v>0</v>
      </c>
      <c r="G21" s="350">
        <v>0</v>
      </c>
      <c r="H21" s="275">
        <v>0</v>
      </c>
      <c r="I21" s="287">
        <v>0</v>
      </c>
      <c r="J21" s="275">
        <v>0</v>
      </c>
      <c r="K21" s="350">
        <v>0</v>
      </c>
      <c r="L21" s="275">
        <v>0</v>
      </c>
      <c r="M21" s="350">
        <v>0</v>
      </c>
      <c r="N21" s="275">
        <v>0</v>
      </c>
      <c r="O21" s="350">
        <v>0</v>
      </c>
      <c r="P21" s="275">
        <v>0</v>
      </c>
      <c r="Q21" s="287">
        <v>0</v>
      </c>
      <c r="R21" s="275">
        <v>0</v>
      </c>
      <c r="S21" s="350">
        <v>0</v>
      </c>
      <c r="T21" s="275">
        <v>0</v>
      </c>
      <c r="U21" s="350">
        <v>0</v>
      </c>
      <c r="V21" s="275">
        <v>0</v>
      </c>
      <c r="W21" s="350">
        <v>0</v>
      </c>
      <c r="X21" s="275">
        <v>0</v>
      </c>
      <c r="Y21" s="287">
        <v>0</v>
      </c>
      <c r="Z21" s="275">
        <v>0</v>
      </c>
      <c r="AA21" s="350">
        <v>0</v>
      </c>
      <c r="AB21" s="275">
        <v>0</v>
      </c>
      <c r="AC21" s="350">
        <v>0</v>
      </c>
      <c r="AD21" s="275">
        <v>0</v>
      </c>
      <c r="AE21" s="350">
        <v>0</v>
      </c>
      <c r="AF21" s="275">
        <v>0</v>
      </c>
      <c r="AG21" s="287">
        <v>0</v>
      </c>
    </row>
    <row r="22" spans="1:33" x14ac:dyDescent="0.2">
      <c r="A22" s="278" t="s">
        <v>170</v>
      </c>
      <c r="B22" s="275">
        <v>0</v>
      </c>
      <c r="C22" s="350">
        <v>0</v>
      </c>
      <c r="D22" s="275">
        <v>0</v>
      </c>
      <c r="E22" s="350">
        <v>0</v>
      </c>
      <c r="F22" s="275">
        <v>0</v>
      </c>
      <c r="G22" s="350">
        <v>0</v>
      </c>
      <c r="H22" s="275">
        <v>0</v>
      </c>
      <c r="I22" s="287">
        <v>0</v>
      </c>
      <c r="J22" s="275">
        <v>0</v>
      </c>
      <c r="K22" s="350">
        <v>0</v>
      </c>
      <c r="L22" s="275">
        <v>7813345.25</v>
      </c>
      <c r="M22" s="351">
        <v>0.11409999999999999</v>
      </c>
      <c r="N22" s="275">
        <v>17124814.059999999</v>
      </c>
      <c r="O22" s="351">
        <v>0.26350000000000001</v>
      </c>
      <c r="P22" s="275">
        <v>12400739.99</v>
      </c>
      <c r="Q22" s="328">
        <v>0.20030000000000001</v>
      </c>
      <c r="R22" s="275">
        <v>0</v>
      </c>
      <c r="S22" s="350">
        <v>0</v>
      </c>
      <c r="T22" s="275">
        <v>0</v>
      </c>
      <c r="U22" s="350">
        <v>0</v>
      </c>
      <c r="V22" s="275">
        <v>0</v>
      </c>
      <c r="W22" s="350">
        <v>0</v>
      </c>
      <c r="X22" s="275">
        <v>0</v>
      </c>
      <c r="Y22" s="287">
        <v>0</v>
      </c>
      <c r="Z22" s="275">
        <v>167681066.65000001</v>
      </c>
      <c r="AA22" s="351">
        <v>3.5802999999999998</v>
      </c>
      <c r="AB22" s="275">
        <v>146401807.31</v>
      </c>
      <c r="AC22" s="351">
        <v>2.9923000000000002</v>
      </c>
      <c r="AD22" s="275">
        <v>194747725.72</v>
      </c>
      <c r="AE22" s="351">
        <v>4.1948999999999996</v>
      </c>
      <c r="AF22" s="275">
        <v>122061981.45</v>
      </c>
      <c r="AG22" s="328">
        <v>2.5891000000000002</v>
      </c>
    </row>
    <row r="23" spans="1:33" x14ac:dyDescent="0.2">
      <c r="A23" s="278" t="s">
        <v>171</v>
      </c>
      <c r="B23" s="275">
        <v>0</v>
      </c>
      <c r="C23" s="350">
        <v>0</v>
      </c>
      <c r="D23" s="275">
        <v>0</v>
      </c>
      <c r="E23" s="350">
        <v>0</v>
      </c>
      <c r="F23" s="275">
        <v>0</v>
      </c>
      <c r="G23" s="350">
        <v>0</v>
      </c>
      <c r="H23" s="275">
        <v>0</v>
      </c>
      <c r="I23" s="287">
        <v>0</v>
      </c>
      <c r="J23" s="275">
        <v>0</v>
      </c>
      <c r="K23" s="350">
        <v>0</v>
      </c>
      <c r="L23" s="275">
        <v>0</v>
      </c>
      <c r="M23" s="350">
        <v>0</v>
      </c>
      <c r="N23" s="275">
        <v>0</v>
      </c>
      <c r="O23" s="350">
        <v>0</v>
      </c>
      <c r="P23" s="275">
        <v>0</v>
      </c>
      <c r="Q23" s="287">
        <v>0</v>
      </c>
      <c r="R23" s="275">
        <v>0</v>
      </c>
      <c r="S23" s="350">
        <v>0</v>
      </c>
      <c r="T23" s="275">
        <v>0</v>
      </c>
      <c r="U23" s="350">
        <v>0</v>
      </c>
      <c r="V23" s="275">
        <v>0</v>
      </c>
      <c r="W23" s="350">
        <v>0</v>
      </c>
      <c r="X23" s="275">
        <v>0</v>
      </c>
      <c r="Y23" s="287">
        <v>0</v>
      </c>
      <c r="Z23" s="275">
        <v>0</v>
      </c>
      <c r="AA23" s="350">
        <v>0</v>
      </c>
      <c r="AB23" s="275">
        <v>0</v>
      </c>
      <c r="AC23" s="350">
        <v>0</v>
      </c>
      <c r="AD23" s="275">
        <v>0</v>
      </c>
      <c r="AE23" s="350">
        <v>0</v>
      </c>
      <c r="AF23" s="275">
        <v>0</v>
      </c>
      <c r="AG23" s="287">
        <v>0</v>
      </c>
    </row>
    <row r="24" spans="1:33" x14ac:dyDescent="0.2">
      <c r="A24" s="278" t="s">
        <v>172</v>
      </c>
      <c r="B24" s="275">
        <v>0</v>
      </c>
      <c r="C24" s="350">
        <v>0</v>
      </c>
      <c r="D24" s="275">
        <v>0</v>
      </c>
      <c r="E24" s="350">
        <v>0</v>
      </c>
      <c r="F24" s="275">
        <v>0</v>
      </c>
      <c r="G24" s="350">
        <v>0</v>
      </c>
      <c r="H24" s="275">
        <v>0</v>
      </c>
      <c r="I24" s="287">
        <v>0</v>
      </c>
      <c r="J24" s="275">
        <v>0</v>
      </c>
      <c r="K24" s="350">
        <v>0</v>
      </c>
      <c r="L24" s="275">
        <v>10114954.060000001</v>
      </c>
      <c r="M24" s="351">
        <v>0.1477</v>
      </c>
      <c r="N24" s="275">
        <v>11026384.23</v>
      </c>
      <c r="O24" s="351">
        <v>0.1696</v>
      </c>
      <c r="P24" s="275">
        <v>0</v>
      </c>
      <c r="Q24" s="287">
        <v>0</v>
      </c>
      <c r="R24" s="275">
        <v>0</v>
      </c>
      <c r="S24" s="350">
        <v>0</v>
      </c>
      <c r="T24" s="275">
        <v>0</v>
      </c>
      <c r="U24" s="350">
        <v>0</v>
      </c>
      <c r="V24" s="275">
        <v>0</v>
      </c>
      <c r="W24" s="350">
        <v>0</v>
      </c>
      <c r="X24" s="275">
        <v>0</v>
      </c>
      <c r="Y24" s="287">
        <v>0</v>
      </c>
      <c r="Z24" s="275">
        <v>13097873.689999999</v>
      </c>
      <c r="AA24" s="351">
        <v>0.2797</v>
      </c>
      <c r="AB24" s="275">
        <v>13194025.59</v>
      </c>
      <c r="AC24" s="351">
        <v>0.2697</v>
      </c>
      <c r="AD24" s="275">
        <v>12967002.970000001</v>
      </c>
      <c r="AE24" s="351">
        <v>0.27929999999999999</v>
      </c>
      <c r="AF24" s="275">
        <v>0</v>
      </c>
      <c r="AG24" s="287">
        <v>0</v>
      </c>
    </row>
    <row r="25" spans="1:33" x14ac:dyDescent="0.2">
      <c r="A25" s="278" t="s">
        <v>173</v>
      </c>
      <c r="B25" s="275">
        <v>0</v>
      </c>
      <c r="C25" s="350">
        <v>0</v>
      </c>
      <c r="D25" s="275">
        <v>0</v>
      </c>
      <c r="E25" s="350">
        <v>0</v>
      </c>
      <c r="F25" s="275">
        <v>0</v>
      </c>
      <c r="G25" s="350">
        <v>0</v>
      </c>
      <c r="H25" s="275">
        <v>0</v>
      </c>
      <c r="I25" s="287">
        <v>0</v>
      </c>
      <c r="J25" s="275">
        <v>0</v>
      </c>
      <c r="K25" s="350">
        <v>0</v>
      </c>
      <c r="L25" s="275">
        <v>0</v>
      </c>
      <c r="M25" s="350">
        <v>0</v>
      </c>
      <c r="N25" s="275">
        <v>0</v>
      </c>
      <c r="O25" s="350">
        <v>0</v>
      </c>
      <c r="P25" s="275">
        <v>0</v>
      </c>
      <c r="Q25" s="287">
        <v>0</v>
      </c>
      <c r="R25" s="275">
        <v>0</v>
      </c>
      <c r="S25" s="350">
        <v>0</v>
      </c>
      <c r="T25" s="275">
        <v>0</v>
      </c>
      <c r="U25" s="350">
        <v>0</v>
      </c>
      <c r="V25" s="275">
        <v>0</v>
      </c>
      <c r="W25" s="350">
        <v>0</v>
      </c>
      <c r="X25" s="275">
        <v>0</v>
      </c>
      <c r="Y25" s="287">
        <v>0</v>
      </c>
      <c r="Z25" s="275">
        <v>0</v>
      </c>
      <c r="AA25" s="350">
        <v>0</v>
      </c>
      <c r="AB25" s="275">
        <v>0</v>
      </c>
      <c r="AC25" s="350">
        <v>0</v>
      </c>
      <c r="AD25" s="275">
        <v>0</v>
      </c>
      <c r="AE25" s="350">
        <v>0</v>
      </c>
      <c r="AF25" s="275">
        <v>0</v>
      </c>
      <c r="AG25" s="287">
        <v>0</v>
      </c>
    </row>
    <row r="26" spans="1:33" x14ac:dyDescent="0.2">
      <c r="A26" s="278" t="s">
        <v>174</v>
      </c>
      <c r="B26" s="275">
        <v>0</v>
      </c>
      <c r="C26" s="350">
        <v>0</v>
      </c>
      <c r="D26" s="275">
        <v>0</v>
      </c>
      <c r="E26" s="350">
        <v>0</v>
      </c>
      <c r="F26" s="275">
        <v>0</v>
      </c>
      <c r="G26" s="350">
        <v>0</v>
      </c>
      <c r="H26" s="275">
        <v>0</v>
      </c>
      <c r="I26" s="287">
        <v>0</v>
      </c>
      <c r="J26" s="275">
        <v>0</v>
      </c>
      <c r="K26" s="350">
        <v>0</v>
      </c>
      <c r="L26" s="275">
        <v>9772001.8000000007</v>
      </c>
      <c r="M26" s="351">
        <v>0.14269999999999999</v>
      </c>
      <c r="N26" s="275">
        <v>22033741.68</v>
      </c>
      <c r="O26" s="351">
        <v>0.33900000000000002</v>
      </c>
      <c r="P26" s="275">
        <v>0</v>
      </c>
      <c r="Q26" s="287">
        <v>0</v>
      </c>
      <c r="R26" s="275">
        <v>0</v>
      </c>
      <c r="S26" s="350">
        <v>0</v>
      </c>
      <c r="T26" s="275">
        <v>0</v>
      </c>
      <c r="U26" s="350">
        <v>0</v>
      </c>
      <c r="V26" s="275">
        <v>0</v>
      </c>
      <c r="W26" s="350">
        <v>0</v>
      </c>
      <c r="X26" s="275">
        <v>0</v>
      </c>
      <c r="Y26" s="287">
        <v>0</v>
      </c>
      <c r="Z26" s="275">
        <v>0</v>
      </c>
      <c r="AA26" s="350">
        <v>0</v>
      </c>
      <c r="AB26" s="275">
        <v>0</v>
      </c>
      <c r="AC26" s="350">
        <v>0</v>
      </c>
      <c r="AD26" s="275">
        <v>0</v>
      </c>
      <c r="AE26" s="350">
        <v>0</v>
      </c>
      <c r="AF26" s="275">
        <v>0</v>
      </c>
      <c r="AG26" s="287">
        <v>0</v>
      </c>
    </row>
    <row r="27" spans="1:33" ht="13.5" thickBot="1" x14ac:dyDescent="0.25">
      <c r="A27" s="278" t="s">
        <v>175</v>
      </c>
      <c r="B27" s="275">
        <v>0</v>
      </c>
      <c r="C27" s="350">
        <v>0</v>
      </c>
      <c r="D27" s="275">
        <v>0</v>
      </c>
      <c r="E27" s="350">
        <v>0</v>
      </c>
      <c r="F27" s="275">
        <v>0</v>
      </c>
      <c r="G27" s="350">
        <v>0</v>
      </c>
      <c r="H27" s="275">
        <v>0</v>
      </c>
      <c r="I27" s="287">
        <v>0</v>
      </c>
      <c r="J27" s="275">
        <v>0</v>
      </c>
      <c r="K27" s="350">
        <v>0</v>
      </c>
      <c r="L27" s="275">
        <v>0</v>
      </c>
      <c r="M27" s="350">
        <v>0</v>
      </c>
      <c r="N27" s="275">
        <v>0</v>
      </c>
      <c r="O27" s="350">
        <v>0</v>
      </c>
      <c r="P27" s="275">
        <v>0</v>
      </c>
      <c r="Q27" s="287">
        <v>0</v>
      </c>
      <c r="R27" s="275">
        <v>0</v>
      </c>
      <c r="S27" s="350">
        <v>0</v>
      </c>
      <c r="T27" s="275">
        <v>0</v>
      </c>
      <c r="U27" s="350">
        <v>0</v>
      </c>
      <c r="V27" s="275">
        <v>0</v>
      </c>
      <c r="W27" s="350">
        <v>0</v>
      </c>
      <c r="X27" s="275">
        <v>0</v>
      </c>
      <c r="Y27" s="287">
        <v>0</v>
      </c>
      <c r="Z27" s="275">
        <v>0</v>
      </c>
      <c r="AA27" s="350">
        <v>0</v>
      </c>
      <c r="AB27" s="275">
        <v>0</v>
      </c>
      <c r="AC27" s="350">
        <v>0</v>
      </c>
      <c r="AD27" s="275">
        <v>0</v>
      </c>
      <c r="AE27" s="350">
        <v>0</v>
      </c>
      <c r="AF27" s="275">
        <v>0</v>
      </c>
      <c r="AG27" s="287">
        <v>0</v>
      </c>
    </row>
    <row r="28" spans="1:33" ht="14.25" thickTop="1" thickBot="1" x14ac:dyDescent="0.25">
      <c r="A28" s="352" t="s">
        <v>176</v>
      </c>
      <c r="B28" s="294">
        <v>0</v>
      </c>
      <c r="C28" s="353">
        <v>0</v>
      </c>
      <c r="D28" s="294">
        <v>0</v>
      </c>
      <c r="E28" s="353">
        <v>0</v>
      </c>
      <c r="F28" s="294">
        <v>0</v>
      </c>
      <c r="G28" s="353">
        <v>0</v>
      </c>
      <c r="H28" s="294">
        <v>0</v>
      </c>
      <c r="I28" s="331">
        <v>0</v>
      </c>
      <c r="J28" s="294">
        <v>0</v>
      </c>
      <c r="K28" s="353">
        <v>0</v>
      </c>
      <c r="L28" s="294">
        <v>27700301.109999999</v>
      </c>
      <c r="M28" s="354">
        <v>0.40439999999999998</v>
      </c>
      <c r="N28" s="294">
        <v>50184939.969999999</v>
      </c>
      <c r="O28" s="354">
        <v>0.77210000000000001</v>
      </c>
      <c r="P28" s="294">
        <v>12400739.99</v>
      </c>
      <c r="Q28" s="333">
        <v>0.20030000000000001</v>
      </c>
      <c r="R28" s="294">
        <v>0</v>
      </c>
      <c r="S28" s="353">
        <v>0</v>
      </c>
      <c r="T28" s="294">
        <v>0</v>
      </c>
      <c r="U28" s="353">
        <v>0</v>
      </c>
      <c r="V28" s="294">
        <v>0</v>
      </c>
      <c r="W28" s="353">
        <v>0</v>
      </c>
      <c r="X28" s="294">
        <v>0</v>
      </c>
      <c r="Y28" s="331">
        <v>0</v>
      </c>
      <c r="Z28" s="294">
        <v>180778940.34</v>
      </c>
      <c r="AA28" s="354">
        <v>3.8599000000000001</v>
      </c>
      <c r="AB28" s="294">
        <v>159595832.90000001</v>
      </c>
      <c r="AC28" s="354">
        <v>3.2618999999999998</v>
      </c>
      <c r="AD28" s="294">
        <v>207714728.69</v>
      </c>
      <c r="AE28" s="354">
        <v>4.4743000000000004</v>
      </c>
      <c r="AF28" s="294">
        <v>122061981.45</v>
      </c>
      <c r="AG28" s="333">
        <v>2.5891000000000002</v>
      </c>
    </row>
    <row r="29" spans="1:33" ht="13.5" thickTop="1" x14ac:dyDescent="0.2">
      <c r="A29" s="278" t="s">
        <v>177</v>
      </c>
      <c r="B29" s="275">
        <v>0</v>
      </c>
      <c r="C29" s="350">
        <v>0</v>
      </c>
      <c r="D29" s="275">
        <v>0</v>
      </c>
      <c r="E29" s="350">
        <v>0</v>
      </c>
      <c r="F29" s="275">
        <v>0</v>
      </c>
      <c r="G29" s="350">
        <v>0</v>
      </c>
      <c r="H29" s="275">
        <v>0</v>
      </c>
      <c r="I29" s="287">
        <v>0</v>
      </c>
      <c r="J29" s="275">
        <v>0</v>
      </c>
      <c r="K29" s="350">
        <v>0</v>
      </c>
      <c r="L29" s="275">
        <v>194283651.44</v>
      </c>
      <c r="M29" s="351">
        <v>2.8363</v>
      </c>
      <c r="N29" s="275">
        <v>189918713.34999999</v>
      </c>
      <c r="O29" s="351">
        <v>2.9218999999999999</v>
      </c>
      <c r="P29" s="275">
        <v>161929450.97999999</v>
      </c>
      <c r="Q29" s="328">
        <v>2.6160000000000001</v>
      </c>
      <c r="R29" s="275">
        <v>136306748.94999999</v>
      </c>
      <c r="S29" s="351">
        <v>2.7843</v>
      </c>
      <c r="T29" s="275">
        <v>119993586.06</v>
      </c>
      <c r="U29" s="351">
        <v>2.7692999999999999</v>
      </c>
      <c r="V29" s="275">
        <v>109162452.78</v>
      </c>
      <c r="W29" s="351">
        <v>2.8123</v>
      </c>
      <c r="X29" s="275">
        <v>100466484.25</v>
      </c>
      <c r="Y29" s="328">
        <v>2.7458</v>
      </c>
      <c r="Z29" s="275">
        <v>47701549.5</v>
      </c>
      <c r="AA29" s="351">
        <v>1.0185</v>
      </c>
      <c r="AB29" s="275">
        <v>32965775.379999999</v>
      </c>
      <c r="AC29" s="351">
        <v>0.67379999999999995</v>
      </c>
      <c r="AD29" s="275">
        <v>32530917</v>
      </c>
      <c r="AE29" s="351">
        <v>0.70069999999999999</v>
      </c>
      <c r="AF29" s="275">
        <v>26903542</v>
      </c>
      <c r="AG29" s="328">
        <v>0.57069999999999999</v>
      </c>
    </row>
    <row r="30" spans="1:33" x14ac:dyDescent="0.2">
      <c r="A30" s="278" t="s">
        <v>178</v>
      </c>
      <c r="B30" s="275">
        <v>0</v>
      </c>
      <c r="C30" s="350">
        <v>0</v>
      </c>
      <c r="D30" s="275">
        <v>0</v>
      </c>
      <c r="E30" s="350">
        <v>0</v>
      </c>
      <c r="F30" s="275">
        <v>0</v>
      </c>
      <c r="G30" s="350">
        <v>0</v>
      </c>
      <c r="H30" s="275">
        <v>0</v>
      </c>
      <c r="I30" s="287">
        <v>0</v>
      </c>
      <c r="J30" s="275">
        <v>0</v>
      </c>
      <c r="K30" s="350">
        <v>0</v>
      </c>
      <c r="L30" s="275">
        <v>224182560.66</v>
      </c>
      <c r="M30" s="351">
        <v>3.2728000000000002</v>
      </c>
      <c r="N30" s="275">
        <v>213708381.88999999</v>
      </c>
      <c r="O30" s="351">
        <v>3.2879</v>
      </c>
      <c r="P30" s="275">
        <v>193421674.43000001</v>
      </c>
      <c r="Q30" s="328">
        <v>3.1248</v>
      </c>
      <c r="R30" s="275">
        <v>45069249.5</v>
      </c>
      <c r="S30" s="351">
        <v>0.92059999999999997</v>
      </c>
      <c r="T30" s="275">
        <v>28549267.199999999</v>
      </c>
      <c r="U30" s="351">
        <v>0.65890000000000004</v>
      </c>
      <c r="V30" s="275">
        <v>25667548.780000001</v>
      </c>
      <c r="W30" s="351">
        <v>0.6613</v>
      </c>
      <c r="X30" s="275">
        <v>20564604.399999999</v>
      </c>
      <c r="Y30" s="328">
        <v>0.56210000000000004</v>
      </c>
      <c r="Z30" s="275">
        <v>232983691.59999999</v>
      </c>
      <c r="AA30" s="351">
        <v>4.9745999999999997</v>
      </c>
      <c r="AB30" s="275">
        <v>180096471.19999999</v>
      </c>
      <c r="AC30" s="351">
        <v>3.6808999999999998</v>
      </c>
      <c r="AD30" s="275">
        <v>125332074.36</v>
      </c>
      <c r="AE30" s="351">
        <v>2.6997</v>
      </c>
      <c r="AF30" s="275">
        <v>112193152.5</v>
      </c>
      <c r="AG30" s="328">
        <v>2.3797999999999999</v>
      </c>
    </row>
    <row r="31" spans="1:33" x14ac:dyDescent="0.2">
      <c r="A31" s="278" t="s">
        <v>179</v>
      </c>
      <c r="B31" s="275">
        <v>0</v>
      </c>
      <c r="C31" s="350">
        <v>0</v>
      </c>
      <c r="D31" s="275">
        <v>0</v>
      </c>
      <c r="E31" s="350">
        <v>0</v>
      </c>
      <c r="F31" s="275">
        <v>0</v>
      </c>
      <c r="G31" s="350">
        <v>0</v>
      </c>
      <c r="H31" s="275">
        <v>0</v>
      </c>
      <c r="I31" s="287">
        <v>0</v>
      </c>
      <c r="J31" s="275">
        <v>0</v>
      </c>
      <c r="K31" s="350">
        <v>0</v>
      </c>
      <c r="L31" s="275">
        <v>47902633.159999996</v>
      </c>
      <c r="M31" s="351">
        <v>0.69930000000000003</v>
      </c>
      <c r="N31" s="275">
        <v>54285065.25</v>
      </c>
      <c r="O31" s="351">
        <v>0.83520000000000005</v>
      </c>
      <c r="P31" s="275">
        <v>48387241.75</v>
      </c>
      <c r="Q31" s="328">
        <v>0.78169999999999995</v>
      </c>
      <c r="R31" s="275">
        <v>17532747.510000002</v>
      </c>
      <c r="S31" s="351">
        <v>0.35809999999999997</v>
      </c>
      <c r="T31" s="275">
        <v>25214117.34</v>
      </c>
      <c r="U31" s="351">
        <v>0.58189999999999997</v>
      </c>
      <c r="V31" s="275">
        <v>26290772.449999999</v>
      </c>
      <c r="W31" s="351">
        <v>0.67730000000000001</v>
      </c>
      <c r="X31" s="275">
        <v>34116273.350000001</v>
      </c>
      <c r="Y31" s="328">
        <v>0.93240000000000001</v>
      </c>
      <c r="Z31" s="275">
        <v>19066049.239999998</v>
      </c>
      <c r="AA31" s="351">
        <v>0.40710000000000002</v>
      </c>
      <c r="AB31" s="275">
        <v>38816121.460000001</v>
      </c>
      <c r="AC31" s="351">
        <v>0.79330000000000001</v>
      </c>
      <c r="AD31" s="275">
        <v>34976704</v>
      </c>
      <c r="AE31" s="351">
        <v>0.75339999999999996</v>
      </c>
      <c r="AF31" s="275">
        <v>97546777.819999993</v>
      </c>
      <c r="AG31" s="328">
        <v>2.0691000000000002</v>
      </c>
    </row>
    <row r="32" spans="1:33" ht="13.5" thickBot="1" x14ac:dyDescent="0.25">
      <c r="A32" s="278" t="s">
        <v>180</v>
      </c>
      <c r="B32" s="275">
        <v>0</v>
      </c>
      <c r="C32" s="350">
        <v>0</v>
      </c>
      <c r="D32" s="275">
        <v>0</v>
      </c>
      <c r="E32" s="350">
        <v>0</v>
      </c>
      <c r="F32" s="275">
        <v>0</v>
      </c>
      <c r="G32" s="350">
        <v>0</v>
      </c>
      <c r="H32" s="275">
        <v>0</v>
      </c>
      <c r="I32" s="287">
        <v>0</v>
      </c>
      <c r="J32" s="275">
        <v>0</v>
      </c>
      <c r="K32" s="350">
        <v>0</v>
      </c>
      <c r="L32" s="275">
        <v>1212147110.4300001</v>
      </c>
      <c r="M32" s="351">
        <v>17.695900000000002</v>
      </c>
      <c r="N32" s="275">
        <v>1196107195.47</v>
      </c>
      <c r="O32" s="351">
        <v>18.401900000000001</v>
      </c>
      <c r="P32" s="275">
        <v>1149294397.0799999</v>
      </c>
      <c r="Q32" s="328">
        <v>18.567</v>
      </c>
      <c r="R32" s="275">
        <v>0</v>
      </c>
      <c r="S32" s="350">
        <v>0</v>
      </c>
      <c r="T32" s="275">
        <v>0</v>
      </c>
      <c r="U32" s="350">
        <v>0</v>
      </c>
      <c r="V32" s="275">
        <v>540710</v>
      </c>
      <c r="W32" s="351">
        <v>1.3899999999999999E-2</v>
      </c>
      <c r="X32" s="275">
        <v>5727595.5</v>
      </c>
      <c r="Y32" s="328">
        <v>0.1565</v>
      </c>
      <c r="Z32" s="275">
        <v>2666343184.6399999</v>
      </c>
      <c r="AA32" s="351">
        <v>56.930999999999997</v>
      </c>
      <c r="AB32" s="275">
        <v>2985244540.75</v>
      </c>
      <c r="AC32" s="351">
        <v>61.014400000000002</v>
      </c>
      <c r="AD32" s="275">
        <v>2771983114.9699998</v>
      </c>
      <c r="AE32" s="351">
        <v>59.709499999999998</v>
      </c>
      <c r="AF32" s="275">
        <v>3045444687.3800001</v>
      </c>
      <c r="AG32" s="328">
        <v>64.5989</v>
      </c>
    </row>
    <row r="33" spans="1:33" ht="14.25" thickTop="1" thickBot="1" x14ac:dyDescent="0.25">
      <c r="A33" s="352" t="s">
        <v>181</v>
      </c>
      <c r="B33" s="294">
        <v>0</v>
      </c>
      <c r="C33" s="353">
        <v>0</v>
      </c>
      <c r="D33" s="294">
        <v>0</v>
      </c>
      <c r="E33" s="353">
        <v>0</v>
      </c>
      <c r="F33" s="294">
        <v>0</v>
      </c>
      <c r="G33" s="353">
        <v>0</v>
      </c>
      <c r="H33" s="294">
        <v>0</v>
      </c>
      <c r="I33" s="331">
        <v>0</v>
      </c>
      <c r="J33" s="294">
        <v>0</v>
      </c>
      <c r="K33" s="353">
        <v>0</v>
      </c>
      <c r="L33" s="294">
        <v>1678515955.6900001</v>
      </c>
      <c r="M33" s="354">
        <v>24.5044</v>
      </c>
      <c r="N33" s="294">
        <v>1654019355.96</v>
      </c>
      <c r="O33" s="354">
        <v>25.4467</v>
      </c>
      <c r="P33" s="294">
        <v>1553032764.24</v>
      </c>
      <c r="Q33" s="333">
        <v>25.089400000000001</v>
      </c>
      <c r="R33" s="294">
        <v>198908745.96000001</v>
      </c>
      <c r="S33" s="354">
        <v>4.0631000000000004</v>
      </c>
      <c r="T33" s="294">
        <v>173756970.59999999</v>
      </c>
      <c r="U33" s="354">
        <v>4.01</v>
      </c>
      <c r="V33" s="294">
        <v>161661484.00999999</v>
      </c>
      <c r="W33" s="354">
        <v>4.1647999999999996</v>
      </c>
      <c r="X33" s="294">
        <v>160874957.5</v>
      </c>
      <c r="Y33" s="333">
        <v>4.3968999999999996</v>
      </c>
      <c r="Z33" s="294">
        <v>2966094474.98</v>
      </c>
      <c r="AA33" s="354">
        <v>63.331299999999999</v>
      </c>
      <c r="AB33" s="294">
        <v>3237122908.79</v>
      </c>
      <c r="AC33" s="354">
        <v>66.162400000000005</v>
      </c>
      <c r="AD33" s="294">
        <v>2964822810.3299999</v>
      </c>
      <c r="AE33" s="354">
        <v>63.863399999999999</v>
      </c>
      <c r="AF33" s="294">
        <v>3282088159.6999998</v>
      </c>
      <c r="AG33" s="333">
        <v>69.618499999999997</v>
      </c>
    </row>
    <row r="34" spans="1:33" ht="13.5" thickTop="1" x14ac:dyDescent="0.2">
      <c r="A34" s="278" t="s">
        <v>182</v>
      </c>
      <c r="B34" s="275">
        <v>0</v>
      </c>
      <c r="C34" s="350">
        <v>0</v>
      </c>
      <c r="D34" s="275">
        <v>0</v>
      </c>
      <c r="E34" s="350">
        <v>0</v>
      </c>
      <c r="F34" s="275">
        <v>0</v>
      </c>
      <c r="G34" s="350">
        <v>0</v>
      </c>
      <c r="H34" s="275">
        <v>0</v>
      </c>
      <c r="I34" s="287">
        <v>0</v>
      </c>
      <c r="J34" s="275">
        <v>0</v>
      </c>
      <c r="K34" s="350">
        <v>0</v>
      </c>
      <c r="L34" s="275">
        <v>19012095</v>
      </c>
      <c r="M34" s="351">
        <v>0.27760000000000001</v>
      </c>
      <c r="N34" s="275">
        <v>15149700</v>
      </c>
      <c r="O34" s="351">
        <v>0.2331</v>
      </c>
      <c r="P34" s="275">
        <v>17391000</v>
      </c>
      <c r="Q34" s="328">
        <v>0.28100000000000003</v>
      </c>
      <c r="R34" s="275">
        <v>0</v>
      </c>
      <c r="S34" s="350">
        <v>0</v>
      </c>
      <c r="T34" s="275">
        <v>0</v>
      </c>
      <c r="U34" s="350">
        <v>0</v>
      </c>
      <c r="V34" s="275">
        <v>0</v>
      </c>
      <c r="W34" s="351">
        <v>0</v>
      </c>
      <c r="X34" s="275">
        <v>0</v>
      </c>
      <c r="Y34" s="328">
        <v>0</v>
      </c>
      <c r="Z34" s="275">
        <v>0</v>
      </c>
      <c r="AA34" s="350">
        <v>0</v>
      </c>
      <c r="AB34" s="275">
        <v>0</v>
      </c>
      <c r="AC34" s="350">
        <v>0</v>
      </c>
      <c r="AD34" s="275">
        <v>0</v>
      </c>
      <c r="AE34" s="350">
        <v>0</v>
      </c>
      <c r="AF34" s="275">
        <v>0</v>
      </c>
      <c r="AG34" s="287">
        <v>0</v>
      </c>
    </row>
    <row r="35" spans="1:33" x14ac:dyDescent="0.2">
      <c r="A35" s="278" t="s">
        <v>183</v>
      </c>
      <c r="B35" s="275">
        <v>0</v>
      </c>
      <c r="C35" s="350">
        <v>0</v>
      </c>
      <c r="D35" s="275">
        <v>0</v>
      </c>
      <c r="E35" s="350">
        <v>0</v>
      </c>
      <c r="F35" s="275">
        <v>0</v>
      </c>
      <c r="G35" s="350">
        <v>0</v>
      </c>
      <c r="H35" s="275">
        <v>0</v>
      </c>
      <c r="I35" s="287">
        <v>0</v>
      </c>
      <c r="J35" s="275">
        <v>0</v>
      </c>
      <c r="K35" s="350">
        <v>0</v>
      </c>
      <c r="L35" s="275">
        <v>264471506.56</v>
      </c>
      <c r="M35" s="351">
        <v>3.8610000000000002</v>
      </c>
      <c r="N35" s="275">
        <v>232909742.91</v>
      </c>
      <c r="O35" s="351">
        <v>3.5832999999999999</v>
      </c>
      <c r="P35" s="275">
        <v>178821776.80000001</v>
      </c>
      <c r="Q35" s="328">
        <v>2.8889</v>
      </c>
      <c r="R35" s="275">
        <v>474710621</v>
      </c>
      <c r="S35" s="351">
        <v>9.6968999999999994</v>
      </c>
      <c r="T35" s="275">
        <v>367231450.81999999</v>
      </c>
      <c r="U35" s="351">
        <v>8.4750999999999994</v>
      </c>
      <c r="V35" s="275">
        <v>241124991.40000001</v>
      </c>
      <c r="W35" s="351">
        <v>6.2119999999999997</v>
      </c>
      <c r="X35" s="275">
        <v>251300556.40000001</v>
      </c>
      <c r="Y35" s="328">
        <v>6.8682999999999996</v>
      </c>
      <c r="Z35" s="275">
        <v>0</v>
      </c>
      <c r="AA35" s="350">
        <v>0</v>
      </c>
      <c r="AB35" s="275">
        <v>0</v>
      </c>
      <c r="AC35" s="350">
        <v>0</v>
      </c>
      <c r="AD35" s="275">
        <v>0</v>
      </c>
      <c r="AE35" s="350">
        <v>0</v>
      </c>
      <c r="AF35" s="275">
        <v>0</v>
      </c>
      <c r="AG35" s="287">
        <v>0</v>
      </c>
    </row>
    <row r="36" spans="1:33" x14ac:dyDescent="0.2">
      <c r="A36" s="278" t="s">
        <v>184</v>
      </c>
      <c r="B36" s="275">
        <v>0</v>
      </c>
      <c r="C36" s="350">
        <v>0</v>
      </c>
      <c r="D36" s="275">
        <v>0</v>
      </c>
      <c r="E36" s="350">
        <v>0</v>
      </c>
      <c r="F36" s="275">
        <v>0</v>
      </c>
      <c r="G36" s="350">
        <v>0</v>
      </c>
      <c r="H36" s="275">
        <v>0</v>
      </c>
      <c r="I36" s="287">
        <v>0</v>
      </c>
      <c r="J36" s="275">
        <v>0</v>
      </c>
      <c r="K36" s="350">
        <v>0</v>
      </c>
      <c r="L36" s="275">
        <v>215316761.38</v>
      </c>
      <c r="M36" s="351">
        <v>3.1434000000000002</v>
      </c>
      <c r="N36" s="275">
        <v>181053736.96000001</v>
      </c>
      <c r="O36" s="351">
        <v>2.7854999999999999</v>
      </c>
      <c r="P36" s="275">
        <v>205881114.06</v>
      </c>
      <c r="Q36" s="328">
        <v>3.3260000000000001</v>
      </c>
      <c r="R36" s="275">
        <v>309460856.66000003</v>
      </c>
      <c r="S36" s="351">
        <v>6.3212999999999999</v>
      </c>
      <c r="T36" s="275">
        <v>250525647.80000001</v>
      </c>
      <c r="U36" s="351">
        <v>5.7816999999999998</v>
      </c>
      <c r="V36" s="275">
        <v>241954351.97</v>
      </c>
      <c r="W36" s="351">
        <v>6.2333999999999996</v>
      </c>
      <c r="X36" s="275">
        <v>232577378.13999999</v>
      </c>
      <c r="Y36" s="328">
        <v>6.3566000000000003</v>
      </c>
      <c r="Z36" s="275">
        <v>59638650.18</v>
      </c>
      <c r="AA36" s="351">
        <v>1.2734000000000001</v>
      </c>
      <c r="AB36" s="275">
        <v>63354503.799999997</v>
      </c>
      <c r="AC36" s="351">
        <v>1.2948999999999999</v>
      </c>
      <c r="AD36" s="275">
        <v>63649563.090000004</v>
      </c>
      <c r="AE36" s="351">
        <v>1.371</v>
      </c>
      <c r="AF36" s="275">
        <v>75556543.579999998</v>
      </c>
      <c r="AG36" s="328">
        <v>1.6027</v>
      </c>
    </row>
    <row r="37" spans="1:33" x14ac:dyDescent="0.2">
      <c r="A37" s="278" t="s">
        <v>185</v>
      </c>
      <c r="B37" s="275">
        <v>0</v>
      </c>
      <c r="C37" s="350">
        <v>0</v>
      </c>
      <c r="D37" s="275">
        <v>0</v>
      </c>
      <c r="E37" s="350">
        <v>0</v>
      </c>
      <c r="F37" s="275">
        <v>0</v>
      </c>
      <c r="G37" s="350">
        <v>0</v>
      </c>
      <c r="H37" s="275">
        <v>0</v>
      </c>
      <c r="I37" s="287">
        <v>0</v>
      </c>
      <c r="J37" s="275">
        <v>0</v>
      </c>
      <c r="K37" s="350">
        <v>0</v>
      </c>
      <c r="L37" s="275">
        <v>41194666.079999998</v>
      </c>
      <c r="M37" s="351">
        <v>0.60140000000000005</v>
      </c>
      <c r="N37" s="275">
        <v>38335208</v>
      </c>
      <c r="O37" s="351">
        <v>0.58979999999999999</v>
      </c>
      <c r="P37" s="275">
        <v>25989935</v>
      </c>
      <c r="Q37" s="328">
        <v>0.4199</v>
      </c>
      <c r="R37" s="275">
        <v>118882282.36</v>
      </c>
      <c r="S37" s="351">
        <v>2.4283999999999999</v>
      </c>
      <c r="T37" s="275">
        <v>120422208.75</v>
      </c>
      <c r="U37" s="351">
        <v>2.7791000000000001</v>
      </c>
      <c r="V37" s="275">
        <v>145976750.06</v>
      </c>
      <c r="W37" s="351">
        <v>3.7608000000000001</v>
      </c>
      <c r="X37" s="275">
        <v>104637413.65000001</v>
      </c>
      <c r="Y37" s="328">
        <v>2.8597999999999999</v>
      </c>
      <c r="Z37" s="275">
        <v>0</v>
      </c>
      <c r="AA37" s="350">
        <v>0</v>
      </c>
      <c r="AB37" s="275">
        <v>0</v>
      </c>
      <c r="AC37" s="350">
        <v>0</v>
      </c>
      <c r="AD37" s="275">
        <v>0</v>
      </c>
      <c r="AE37" s="350">
        <v>0</v>
      </c>
      <c r="AF37" s="275">
        <v>0</v>
      </c>
      <c r="AG37" s="287">
        <v>0</v>
      </c>
    </row>
    <row r="38" spans="1:33" x14ac:dyDescent="0.2">
      <c r="A38" s="278" t="s">
        <v>186</v>
      </c>
      <c r="B38" s="275">
        <v>0</v>
      </c>
      <c r="C38" s="350">
        <v>0</v>
      </c>
      <c r="D38" s="275">
        <v>0</v>
      </c>
      <c r="E38" s="350">
        <v>0</v>
      </c>
      <c r="F38" s="275">
        <v>0</v>
      </c>
      <c r="G38" s="350">
        <v>0</v>
      </c>
      <c r="H38" s="275">
        <v>0</v>
      </c>
      <c r="I38" s="287">
        <v>0</v>
      </c>
      <c r="J38" s="275">
        <v>0</v>
      </c>
      <c r="K38" s="350">
        <v>0</v>
      </c>
      <c r="L38" s="275">
        <v>29132951.149999999</v>
      </c>
      <c r="M38" s="351">
        <v>0.42530000000000001</v>
      </c>
      <c r="N38" s="275">
        <v>26320803.43</v>
      </c>
      <c r="O38" s="351">
        <v>0.40489999999999998</v>
      </c>
      <c r="P38" s="275">
        <v>24134713.25</v>
      </c>
      <c r="Q38" s="328">
        <v>0.38990000000000002</v>
      </c>
      <c r="R38" s="275">
        <v>0</v>
      </c>
      <c r="S38" s="350">
        <v>0</v>
      </c>
      <c r="T38" s="275">
        <v>0</v>
      </c>
      <c r="U38" s="350">
        <v>0</v>
      </c>
      <c r="V38" s="275">
        <v>6003661</v>
      </c>
      <c r="W38" s="351">
        <v>0.1547</v>
      </c>
      <c r="X38" s="275">
        <v>5561729</v>
      </c>
      <c r="Y38" s="328">
        <v>0.152</v>
      </c>
      <c r="Z38" s="275">
        <v>0</v>
      </c>
      <c r="AA38" s="350">
        <v>0</v>
      </c>
      <c r="AB38" s="275">
        <v>0</v>
      </c>
      <c r="AC38" s="350">
        <v>0</v>
      </c>
      <c r="AD38" s="275">
        <v>0</v>
      </c>
      <c r="AE38" s="350">
        <v>0</v>
      </c>
      <c r="AF38" s="275">
        <v>0</v>
      </c>
      <c r="AG38" s="287">
        <v>0</v>
      </c>
    </row>
    <row r="39" spans="1:33" x14ac:dyDescent="0.2">
      <c r="A39" s="278" t="s">
        <v>187</v>
      </c>
      <c r="B39" s="275">
        <v>0</v>
      </c>
      <c r="C39" s="350">
        <v>0</v>
      </c>
      <c r="D39" s="275">
        <v>0</v>
      </c>
      <c r="E39" s="350">
        <v>0</v>
      </c>
      <c r="F39" s="275">
        <v>0</v>
      </c>
      <c r="G39" s="350">
        <v>0</v>
      </c>
      <c r="H39" s="275">
        <v>0</v>
      </c>
      <c r="I39" s="287">
        <v>0</v>
      </c>
      <c r="J39" s="275">
        <v>0</v>
      </c>
      <c r="K39" s="350">
        <v>0</v>
      </c>
      <c r="L39" s="275">
        <v>184750366.52000001</v>
      </c>
      <c r="M39" s="351">
        <v>2.6970999999999998</v>
      </c>
      <c r="N39" s="275">
        <v>163857943.18000001</v>
      </c>
      <c r="O39" s="351">
        <v>2.5209000000000001</v>
      </c>
      <c r="P39" s="275">
        <v>169023724.81</v>
      </c>
      <c r="Q39" s="328">
        <v>2.7305999999999999</v>
      </c>
      <c r="R39" s="275">
        <v>310039234.10000002</v>
      </c>
      <c r="S39" s="351">
        <v>6.3331999999999997</v>
      </c>
      <c r="T39" s="275">
        <v>253014545.5</v>
      </c>
      <c r="U39" s="351">
        <v>5.8391999999999999</v>
      </c>
      <c r="V39" s="275">
        <v>180746669.31999999</v>
      </c>
      <c r="W39" s="351">
        <v>4.6565000000000003</v>
      </c>
      <c r="X39" s="275">
        <v>173994021.88</v>
      </c>
      <c r="Y39" s="328">
        <v>4.7553999999999998</v>
      </c>
      <c r="Z39" s="275">
        <v>0</v>
      </c>
      <c r="AA39" s="350">
        <v>0</v>
      </c>
      <c r="AB39" s="275">
        <v>0</v>
      </c>
      <c r="AC39" s="350">
        <v>0</v>
      </c>
      <c r="AD39" s="275">
        <v>0</v>
      </c>
      <c r="AE39" s="350">
        <v>0</v>
      </c>
      <c r="AF39" s="275">
        <v>0</v>
      </c>
      <c r="AG39" s="287">
        <v>0</v>
      </c>
    </row>
    <row r="40" spans="1:33" ht="13.5" thickBot="1" x14ac:dyDescent="0.25">
      <c r="A40" s="278" t="s">
        <v>188</v>
      </c>
      <c r="B40" s="275">
        <v>0</v>
      </c>
      <c r="C40" s="350">
        <v>0</v>
      </c>
      <c r="D40" s="275">
        <v>0</v>
      </c>
      <c r="E40" s="350">
        <v>0</v>
      </c>
      <c r="F40" s="275">
        <v>0</v>
      </c>
      <c r="G40" s="350">
        <v>0</v>
      </c>
      <c r="H40" s="275">
        <v>0</v>
      </c>
      <c r="I40" s="287">
        <v>0</v>
      </c>
      <c r="J40" s="275">
        <v>0</v>
      </c>
      <c r="K40" s="350">
        <v>0</v>
      </c>
      <c r="L40" s="275">
        <v>228706735.16999999</v>
      </c>
      <c r="M40" s="351">
        <v>3.3389000000000002</v>
      </c>
      <c r="N40" s="275">
        <v>145637211.12</v>
      </c>
      <c r="O40" s="351">
        <v>2.2406000000000001</v>
      </c>
      <c r="P40" s="275">
        <v>151040884.36000001</v>
      </c>
      <c r="Q40" s="328">
        <v>2.4401000000000002</v>
      </c>
      <c r="R40" s="275">
        <v>307839819.13999999</v>
      </c>
      <c r="S40" s="351">
        <v>6.2881999999999998</v>
      </c>
      <c r="T40" s="275">
        <v>201073408.81999999</v>
      </c>
      <c r="U40" s="351">
        <v>4.6403999999999996</v>
      </c>
      <c r="V40" s="275">
        <v>167399320.43000001</v>
      </c>
      <c r="W40" s="351">
        <v>4.3127000000000004</v>
      </c>
      <c r="X40" s="275">
        <v>161851913.09999999</v>
      </c>
      <c r="Y40" s="328">
        <v>4.4236000000000004</v>
      </c>
      <c r="Z40" s="275">
        <v>0</v>
      </c>
      <c r="AA40" s="350">
        <v>0</v>
      </c>
      <c r="AB40" s="275">
        <v>0</v>
      </c>
      <c r="AC40" s="350">
        <v>0</v>
      </c>
      <c r="AD40" s="275">
        <v>0</v>
      </c>
      <c r="AE40" s="350">
        <v>0</v>
      </c>
      <c r="AF40" s="275">
        <v>0</v>
      </c>
      <c r="AG40" s="287">
        <v>0</v>
      </c>
    </row>
    <row r="41" spans="1:33" ht="14.25" thickTop="1" thickBot="1" x14ac:dyDescent="0.25">
      <c r="A41" s="352" t="s">
        <v>189</v>
      </c>
      <c r="B41" s="294">
        <v>0</v>
      </c>
      <c r="C41" s="353">
        <v>0</v>
      </c>
      <c r="D41" s="294">
        <v>0</v>
      </c>
      <c r="E41" s="353">
        <v>0</v>
      </c>
      <c r="F41" s="294">
        <v>0</v>
      </c>
      <c r="G41" s="353">
        <v>0</v>
      </c>
      <c r="H41" s="294">
        <v>0</v>
      </c>
      <c r="I41" s="331">
        <v>0</v>
      </c>
      <c r="J41" s="294">
        <v>0</v>
      </c>
      <c r="K41" s="353">
        <v>0</v>
      </c>
      <c r="L41" s="294">
        <v>982585081.86000001</v>
      </c>
      <c r="M41" s="354">
        <v>14.3446</v>
      </c>
      <c r="N41" s="294">
        <v>803264345.60000002</v>
      </c>
      <c r="O41" s="354">
        <v>12.3581</v>
      </c>
      <c r="P41" s="294">
        <v>772283148.27999997</v>
      </c>
      <c r="Q41" s="333">
        <v>12.4763</v>
      </c>
      <c r="R41" s="294">
        <v>1520932813.26</v>
      </c>
      <c r="S41" s="354">
        <v>31.068000000000001</v>
      </c>
      <c r="T41" s="294">
        <v>1192267261.6900001</v>
      </c>
      <c r="U41" s="354">
        <v>27.515599999999999</v>
      </c>
      <c r="V41" s="294">
        <v>983205744.17999995</v>
      </c>
      <c r="W41" s="354">
        <v>25.33</v>
      </c>
      <c r="X41" s="294">
        <v>929923012.16999996</v>
      </c>
      <c r="Y41" s="333">
        <v>25.415700000000001</v>
      </c>
      <c r="Z41" s="294">
        <v>59638650.18</v>
      </c>
      <c r="AA41" s="354">
        <v>1.2734000000000001</v>
      </c>
      <c r="AB41" s="294">
        <v>63354503.799999997</v>
      </c>
      <c r="AC41" s="354">
        <v>1.2948999999999999</v>
      </c>
      <c r="AD41" s="294">
        <v>63649563.090000004</v>
      </c>
      <c r="AE41" s="354">
        <v>1.371</v>
      </c>
      <c r="AF41" s="294">
        <v>75556543.579999998</v>
      </c>
      <c r="AG41" s="333">
        <v>1.6027</v>
      </c>
    </row>
    <row r="42" spans="1:33" ht="13.5" thickTop="1" x14ac:dyDescent="0.2">
      <c r="A42" s="278" t="s">
        <v>190</v>
      </c>
      <c r="B42" s="275">
        <v>0</v>
      </c>
      <c r="C42" s="350">
        <v>0</v>
      </c>
      <c r="D42" s="275">
        <v>0</v>
      </c>
      <c r="E42" s="350">
        <v>0</v>
      </c>
      <c r="F42" s="275">
        <v>0</v>
      </c>
      <c r="G42" s="350">
        <v>0</v>
      </c>
      <c r="H42" s="275">
        <v>0</v>
      </c>
      <c r="I42" s="287">
        <v>0</v>
      </c>
      <c r="J42" s="275">
        <v>0</v>
      </c>
      <c r="K42" s="350">
        <v>0</v>
      </c>
      <c r="L42" s="275">
        <v>88244464.670000002</v>
      </c>
      <c r="M42" s="351">
        <v>1.2883</v>
      </c>
      <c r="N42" s="275">
        <v>76214394.040000007</v>
      </c>
      <c r="O42" s="351">
        <v>1.1725000000000001</v>
      </c>
      <c r="P42" s="275">
        <v>108344251.05</v>
      </c>
      <c r="Q42" s="328">
        <v>1.7503</v>
      </c>
      <c r="R42" s="275">
        <v>114151509.62</v>
      </c>
      <c r="S42" s="351">
        <v>2.3317999999999999</v>
      </c>
      <c r="T42" s="275">
        <v>127885704.09999999</v>
      </c>
      <c r="U42" s="351">
        <v>2.9514</v>
      </c>
      <c r="V42" s="275">
        <v>150742783.88</v>
      </c>
      <c r="W42" s="351">
        <v>3.8835000000000002</v>
      </c>
      <c r="X42" s="275">
        <v>147032405.02000001</v>
      </c>
      <c r="Y42" s="328">
        <v>4.0185000000000004</v>
      </c>
      <c r="Z42" s="275">
        <v>0</v>
      </c>
      <c r="AA42" s="350">
        <v>0</v>
      </c>
      <c r="AB42" s="275">
        <v>0</v>
      </c>
      <c r="AC42" s="350">
        <v>0</v>
      </c>
      <c r="AD42" s="275">
        <v>0</v>
      </c>
      <c r="AE42" s="350">
        <v>0</v>
      </c>
      <c r="AF42" s="275">
        <v>0</v>
      </c>
      <c r="AG42" s="287">
        <v>0</v>
      </c>
    </row>
    <row r="43" spans="1:33" x14ac:dyDescent="0.2">
      <c r="A43" s="278" t="s">
        <v>191</v>
      </c>
      <c r="B43" s="275">
        <v>0</v>
      </c>
      <c r="C43" s="350">
        <v>0</v>
      </c>
      <c r="D43" s="275">
        <v>0</v>
      </c>
      <c r="E43" s="350">
        <v>0</v>
      </c>
      <c r="F43" s="275">
        <v>0</v>
      </c>
      <c r="G43" s="350">
        <v>0</v>
      </c>
      <c r="H43" s="275">
        <v>0</v>
      </c>
      <c r="I43" s="287">
        <v>0</v>
      </c>
      <c r="J43" s="275">
        <v>0</v>
      </c>
      <c r="K43" s="350">
        <v>0</v>
      </c>
      <c r="L43" s="275">
        <v>251306355.59</v>
      </c>
      <c r="M43" s="351">
        <v>3.6688000000000001</v>
      </c>
      <c r="N43" s="275">
        <v>228782663.22</v>
      </c>
      <c r="O43" s="351">
        <v>3.5198</v>
      </c>
      <c r="P43" s="275">
        <v>247382171.19</v>
      </c>
      <c r="Q43" s="328">
        <v>3.9965000000000002</v>
      </c>
      <c r="R43" s="275">
        <v>322152753.79000002</v>
      </c>
      <c r="S43" s="351">
        <v>6.5805999999999996</v>
      </c>
      <c r="T43" s="275">
        <v>352156933.95999998</v>
      </c>
      <c r="U43" s="351">
        <v>8.1272000000000002</v>
      </c>
      <c r="V43" s="275">
        <v>319335067.77999997</v>
      </c>
      <c r="W43" s="351">
        <v>8.2269000000000005</v>
      </c>
      <c r="X43" s="275">
        <v>303860188.43000001</v>
      </c>
      <c r="Y43" s="328">
        <v>8.3048000000000002</v>
      </c>
      <c r="Z43" s="275">
        <v>0</v>
      </c>
      <c r="AA43" s="350">
        <v>0</v>
      </c>
      <c r="AB43" s="275">
        <v>0</v>
      </c>
      <c r="AC43" s="350">
        <v>0</v>
      </c>
      <c r="AD43" s="275">
        <v>0</v>
      </c>
      <c r="AE43" s="350">
        <v>0</v>
      </c>
      <c r="AF43" s="275">
        <v>0</v>
      </c>
      <c r="AG43" s="287">
        <v>0</v>
      </c>
    </row>
    <row r="44" spans="1:33" x14ac:dyDescent="0.2">
      <c r="A44" s="278" t="s">
        <v>192</v>
      </c>
      <c r="B44" s="275">
        <v>0</v>
      </c>
      <c r="C44" s="350">
        <v>0</v>
      </c>
      <c r="D44" s="275">
        <v>0</v>
      </c>
      <c r="E44" s="350">
        <v>0</v>
      </c>
      <c r="F44" s="275">
        <v>0</v>
      </c>
      <c r="G44" s="350">
        <v>0</v>
      </c>
      <c r="H44" s="275">
        <v>0</v>
      </c>
      <c r="I44" s="287">
        <v>0</v>
      </c>
      <c r="J44" s="275">
        <v>0</v>
      </c>
      <c r="K44" s="350">
        <v>0</v>
      </c>
      <c r="L44" s="275">
        <v>303087428.92000002</v>
      </c>
      <c r="M44" s="351">
        <v>4.4246999999999996</v>
      </c>
      <c r="N44" s="275">
        <v>272780640.72000003</v>
      </c>
      <c r="O44" s="351">
        <v>4.1966999999999999</v>
      </c>
      <c r="P44" s="275">
        <v>232347814.96000001</v>
      </c>
      <c r="Q44" s="328">
        <v>3.7536</v>
      </c>
      <c r="R44" s="275">
        <v>448188023.44999999</v>
      </c>
      <c r="S44" s="351">
        <v>9.1550999999999991</v>
      </c>
      <c r="T44" s="275">
        <v>339528062.13999999</v>
      </c>
      <c r="U44" s="351">
        <v>7.8357000000000001</v>
      </c>
      <c r="V44" s="275">
        <v>306653472.18000001</v>
      </c>
      <c r="W44" s="351">
        <v>7.9001999999999999</v>
      </c>
      <c r="X44" s="275">
        <v>260370199.84999999</v>
      </c>
      <c r="Y44" s="328">
        <v>7.1162000000000001</v>
      </c>
      <c r="Z44" s="275">
        <v>0</v>
      </c>
      <c r="AA44" s="350">
        <v>0</v>
      </c>
      <c r="AB44" s="275">
        <v>0</v>
      </c>
      <c r="AC44" s="350">
        <v>0</v>
      </c>
      <c r="AD44" s="275">
        <v>0</v>
      </c>
      <c r="AE44" s="350">
        <v>0</v>
      </c>
      <c r="AF44" s="275">
        <v>0</v>
      </c>
      <c r="AG44" s="287">
        <v>0</v>
      </c>
    </row>
    <row r="45" spans="1:33" ht="13.5" thickBot="1" x14ac:dyDescent="0.25">
      <c r="A45" s="278" t="s">
        <v>193</v>
      </c>
      <c r="B45" s="275">
        <v>0</v>
      </c>
      <c r="C45" s="350">
        <v>0</v>
      </c>
      <c r="D45" s="275">
        <v>0</v>
      </c>
      <c r="E45" s="350">
        <v>0</v>
      </c>
      <c r="F45" s="275">
        <v>0</v>
      </c>
      <c r="G45" s="350">
        <v>0</v>
      </c>
      <c r="H45" s="275">
        <v>0</v>
      </c>
      <c r="I45" s="287">
        <v>0</v>
      </c>
      <c r="J45" s="275">
        <v>0</v>
      </c>
      <c r="K45" s="350">
        <v>0</v>
      </c>
      <c r="L45" s="275">
        <v>55213425.539999999</v>
      </c>
      <c r="M45" s="351">
        <v>0.80610000000000004</v>
      </c>
      <c r="N45" s="275">
        <v>62221388.609999999</v>
      </c>
      <c r="O45" s="351">
        <v>0.95730000000000004</v>
      </c>
      <c r="P45" s="275">
        <v>62079097</v>
      </c>
      <c r="Q45" s="328">
        <v>1.0028999999999999</v>
      </c>
      <c r="R45" s="275">
        <v>91463904.799999997</v>
      </c>
      <c r="S45" s="351">
        <v>1.8683000000000001</v>
      </c>
      <c r="T45" s="275">
        <v>77388123.959999993</v>
      </c>
      <c r="U45" s="351">
        <v>1.786</v>
      </c>
      <c r="V45" s="275">
        <v>57046110.950000003</v>
      </c>
      <c r="W45" s="351">
        <v>1.4697</v>
      </c>
      <c r="X45" s="275">
        <v>31701181.100000001</v>
      </c>
      <c r="Y45" s="328">
        <v>0.86639999999999995</v>
      </c>
      <c r="Z45" s="275">
        <v>0</v>
      </c>
      <c r="AA45" s="350">
        <v>0</v>
      </c>
      <c r="AB45" s="275">
        <v>0</v>
      </c>
      <c r="AC45" s="350">
        <v>0</v>
      </c>
      <c r="AD45" s="275">
        <v>0</v>
      </c>
      <c r="AE45" s="350">
        <v>0</v>
      </c>
      <c r="AF45" s="275">
        <v>0</v>
      </c>
      <c r="AG45" s="287">
        <v>0</v>
      </c>
    </row>
    <row r="46" spans="1:33" ht="14.25" thickTop="1" thickBot="1" x14ac:dyDescent="0.25">
      <c r="A46" s="352" t="s">
        <v>194</v>
      </c>
      <c r="B46" s="294">
        <v>0</v>
      </c>
      <c r="C46" s="353">
        <v>0</v>
      </c>
      <c r="D46" s="294">
        <v>0</v>
      </c>
      <c r="E46" s="353">
        <v>0</v>
      </c>
      <c r="F46" s="294">
        <v>0</v>
      </c>
      <c r="G46" s="353">
        <v>0</v>
      </c>
      <c r="H46" s="294">
        <v>0</v>
      </c>
      <c r="I46" s="331">
        <v>0</v>
      </c>
      <c r="J46" s="294">
        <v>0</v>
      </c>
      <c r="K46" s="353">
        <v>0</v>
      </c>
      <c r="L46" s="294">
        <v>697851674.72000003</v>
      </c>
      <c r="M46" s="354">
        <v>10.187799999999999</v>
      </c>
      <c r="N46" s="294">
        <v>639999086.59000003</v>
      </c>
      <c r="O46" s="354">
        <v>9.8462999999999994</v>
      </c>
      <c r="P46" s="294">
        <v>650153334.20000005</v>
      </c>
      <c r="Q46" s="333">
        <v>10.503299999999999</v>
      </c>
      <c r="R46" s="294">
        <v>975956191.65999997</v>
      </c>
      <c r="S46" s="354">
        <v>19.9358</v>
      </c>
      <c r="T46" s="294">
        <v>896958824.15999997</v>
      </c>
      <c r="U46" s="354">
        <v>20.700299999999999</v>
      </c>
      <c r="V46" s="294">
        <v>833777434.78999996</v>
      </c>
      <c r="W46" s="354">
        <v>21.480399999999999</v>
      </c>
      <c r="X46" s="294">
        <v>742963974.39999998</v>
      </c>
      <c r="Y46" s="333">
        <v>20.305900000000001</v>
      </c>
      <c r="Z46" s="294">
        <v>0</v>
      </c>
      <c r="AA46" s="353">
        <v>0</v>
      </c>
      <c r="AB46" s="294">
        <v>0</v>
      </c>
      <c r="AC46" s="353">
        <v>0</v>
      </c>
      <c r="AD46" s="294">
        <v>0</v>
      </c>
      <c r="AE46" s="353">
        <v>0</v>
      </c>
      <c r="AF46" s="294">
        <v>0</v>
      </c>
      <c r="AG46" s="331">
        <v>0</v>
      </c>
    </row>
    <row r="47" spans="1:33" ht="13.5" thickTop="1" x14ac:dyDescent="0.2">
      <c r="A47" s="278" t="s">
        <v>195</v>
      </c>
      <c r="B47" s="275">
        <v>1135854564.8099999</v>
      </c>
      <c r="C47" s="351">
        <v>42.120899999999999</v>
      </c>
      <c r="D47" s="275">
        <v>1178370866.74</v>
      </c>
      <c r="E47" s="351">
        <v>44.964399999999998</v>
      </c>
      <c r="F47" s="275">
        <v>1107080566.9400001</v>
      </c>
      <c r="G47" s="351">
        <v>46.0578</v>
      </c>
      <c r="H47" s="275">
        <v>1102666561.3099999</v>
      </c>
      <c r="I47" s="328">
        <v>44.883400000000002</v>
      </c>
      <c r="J47" s="275">
        <v>0</v>
      </c>
      <c r="K47" s="350">
        <v>0</v>
      </c>
      <c r="L47" s="275">
        <v>465909287.05000001</v>
      </c>
      <c r="M47" s="351">
        <v>6.8017000000000003</v>
      </c>
      <c r="N47" s="275">
        <v>438996472.77999997</v>
      </c>
      <c r="O47" s="351">
        <v>6.7538999999999998</v>
      </c>
      <c r="P47" s="275">
        <v>462214811.80000001</v>
      </c>
      <c r="Q47" s="328">
        <v>7.4671000000000003</v>
      </c>
      <c r="R47" s="275">
        <v>0</v>
      </c>
      <c r="S47" s="350">
        <v>0</v>
      </c>
      <c r="T47" s="275">
        <v>0</v>
      </c>
      <c r="U47" s="350">
        <v>0</v>
      </c>
      <c r="V47" s="275">
        <v>0</v>
      </c>
      <c r="W47" s="350">
        <v>0</v>
      </c>
      <c r="X47" s="275">
        <v>0</v>
      </c>
      <c r="Y47" s="287">
        <v>0</v>
      </c>
      <c r="Z47" s="275">
        <v>0</v>
      </c>
      <c r="AA47" s="350">
        <v>0</v>
      </c>
      <c r="AB47" s="275">
        <v>0</v>
      </c>
      <c r="AC47" s="350">
        <v>0</v>
      </c>
      <c r="AD47" s="275">
        <v>0</v>
      </c>
      <c r="AE47" s="350">
        <v>0</v>
      </c>
      <c r="AF47" s="275">
        <v>0</v>
      </c>
      <c r="AG47" s="287">
        <v>0</v>
      </c>
    </row>
    <row r="48" spans="1:33" x14ac:dyDescent="0.2">
      <c r="A48" s="278" t="s">
        <v>196</v>
      </c>
      <c r="B48" s="275">
        <v>94425523.310000002</v>
      </c>
      <c r="C48" s="351">
        <v>3.5015999999999998</v>
      </c>
      <c r="D48" s="275">
        <v>47791256</v>
      </c>
      <c r="E48" s="351">
        <v>1.8236000000000001</v>
      </c>
      <c r="F48" s="275">
        <v>47512170.649999999</v>
      </c>
      <c r="G48" s="351">
        <v>1.9765999999999999</v>
      </c>
      <c r="H48" s="275">
        <v>45621661.899999999</v>
      </c>
      <c r="I48" s="328">
        <v>1.857</v>
      </c>
      <c r="J48" s="275">
        <v>0</v>
      </c>
      <c r="K48" s="350">
        <v>0</v>
      </c>
      <c r="L48" s="275">
        <v>31442452.48</v>
      </c>
      <c r="M48" s="351">
        <v>0.45900000000000002</v>
      </c>
      <c r="N48" s="275">
        <v>48706090.799999997</v>
      </c>
      <c r="O48" s="351">
        <v>0.74929999999999997</v>
      </c>
      <c r="P48" s="275">
        <v>35962010.130000003</v>
      </c>
      <c r="Q48" s="328">
        <v>0.58099999999999996</v>
      </c>
      <c r="R48" s="275">
        <v>17104109.879999999</v>
      </c>
      <c r="S48" s="351">
        <v>0.34939999999999999</v>
      </c>
      <c r="T48" s="275">
        <v>4975712</v>
      </c>
      <c r="U48" s="351">
        <v>0.1148</v>
      </c>
      <c r="V48" s="275">
        <v>4346498.1500000004</v>
      </c>
      <c r="W48" s="351">
        <v>0.112</v>
      </c>
      <c r="X48" s="275">
        <v>0</v>
      </c>
      <c r="Y48" s="287">
        <v>0</v>
      </c>
      <c r="Z48" s="275">
        <v>8483944.5600000005</v>
      </c>
      <c r="AA48" s="351">
        <v>0.18110000000000001</v>
      </c>
      <c r="AB48" s="275">
        <v>9014154.5999999996</v>
      </c>
      <c r="AC48" s="351">
        <v>0.1842</v>
      </c>
      <c r="AD48" s="275">
        <v>8547015.3499999996</v>
      </c>
      <c r="AE48" s="351">
        <v>0.18410000000000001</v>
      </c>
      <c r="AF48" s="275">
        <v>0</v>
      </c>
      <c r="AG48" s="328">
        <v>0</v>
      </c>
    </row>
    <row r="49" spans="1:33" x14ac:dyDescent="0.2">
      <c r="A49" s="278" t="s">
        <v>197</v>
      </c>
      <c r="B49" s="275">
        <v>421218357.38</v>
      </c>
      <c r="C49" s="351">
        <v>15.620100000000001</v>
      </c>
      <c r="D49" s="275">
        <v>441501718.50999999</v>
      </c>
      <c r="E49" s="351">
        <v>16.846900000000002</v>
      </c>
      <c r="F49" s="275">
        <v>359758867.02999997</v>
      </c>
      <c r="G49" s="351">
        <v>14.967000000000001</v>
      </c>
      <c r="H49" s="275">
        <v>346453370.89999998</v>
      </c>
      <c r="I49" s="328">
        <v>14.1022</v>
      </c>
      <c r="J49" s="275">
        <v>0</v>
      </c>
      <c r="K49" s="350">
        <v>0</v>
      </c>
      <c r="L49" s="275">
        <v>333777013.35000002</v>
      </c>
      <c r="M49" s="351">
        <v>4.8727999999999998</v>
      </c>
      <c r="N49" s="275">
        <v>325599868.55000001</v>
      </c>
      <c r="O49" s="351">
        <v>5.0092999999999996</v>
      </c>
      <c r="P49" s="275">
        <v>269062293.35000002</v>
      </c>
      <c r="Q49" s="328">
        <v>4.3467000000000002</v>
      </c>
      <c r="R49" s="275">
        <v>20408866.859999999</v>
      </c>
      <c r="S49" s="351">
        <v>0.41689999999999999</v>
      </c>
      <c r="T49" s="275">
        <v>15930875.9</v>
      </c>
      <c r="U49" s="351">
        <v>0.36770000000000003</v>
      </c>
      <c r="V49" s="275">
        <v>12180852.6</v>
      </c>
      <c r="W49" s="351">
        <v>0.31380000000000002</v>
      </c>
      <c r="X49" s="275">
        <v>8902084.3800000008</v>
      </c>
      <c r="Y49" s="328">
        <v>0.24329999999999999</v>
      </c>
      <c r="Z49" s="275">
        <v>0</v>
      </c>
      <c r="AA49" s="350">
        <v>0</v>
      </c>
      <c r="AB49" s="275">
        <v>0</v>
      </c>
      <c r="AC49" s="350">
        <v>0</v>
      </c>
      <c r="AD49" s="275">
        <v>0</v>
      </c>
      <c r="AE49" s="350">
        <v>0</v>
      </c>
      <c r="AF49" s="275">
        <v>0</v>
      </c>
      <c r="AG49" s="287">
        <v>0</v>
      </c>
    </row>
    <row r="50" spans="1:33" x14ac:dyDescent="0.2">
      <c r="A50" s="278" t="s">
        <v>198</v>
      </c>
      <c r="B50" s="275">
        <v>691600502.50999999</v>
      </c>
      <c r="C50" s="351">
        <v>25.646699999999999</v>
      </c>
      <c r="D50" s="275">
        <v>605876595.55999994</v>
      </c>
      <c r="E50" s="351">
        <v>23.1191</v>
      </c>
      <c r="F50" s="275">
        <v>587867090.00999999</v>
      </c>
      <c r="G50" s="351">
        <v>24.457000000000001</v>
      </c>
      <c r="H50" s="275">
        <v>639610776.84000003</v>
      </c>
      <c r="I50" s="328">
        <v>26.035</v>
      </c>
      <c r="J50" s="275">
        <v>0</v>
      </c>
      <c r="K50" s="350">
        <v>0</v>
      </c>
      <c r="L50" s="275">
        <v>292951678.50999999</v>
      </c>
      <c r="M50" s="351">
        <v>4.2767999999999997</v>
      </c>
      <c r="N50" s="275">
        <v>222547598.84999999</v>
      </c>
      <c r="O50" s="351">
        <v>3.4238</v>
      </c>
      <c r="P50" s="275">
        <v>221408085.66</v>
      </c>
      <c r="Q50" s="328">
        <v>3.5769000000000002</v>
      </c>
      <c r="R50" s="275">
        <v>0</v>
      </c>
      <c r="S50" s="350">
        <v>0</v>
      </c>
      <c r="T50" s="275">
        <v>0</v>
      </c>
      <c r="U50" s="350">
        <v>0</v>
      </c>
      <c r="V50" s="275">
        <v>0</v>
      </c>
      <c r="W50" s="350">
        <v>0</v>
      </c>
      <c r="X50" s="275">
        <v>0</v>
      </c>
      <c r="Y50" s="287">
        <v>0</v>
      </c>
      <c r="Z50" s="275">
        <v>0</v>
      </c>
      <c r="AA50" s="350">
        <v>0</v>
      </c>
      <c r="AB50" s="275">
        <v>0</v>
      </c>
      <c r="AC50" s="350">
        <v>0</v>
      </c>
      <c r="AD50" s="275">
        <v>0</v>
      </c>
      <c r="AE50" s="350">
        <v>0</v>
      </c>
      <c r="AF50" s="275">
        <v>0</v>
      </c>
      <c r="AG50" s="287">
        <v>0</v>
      </c>
    </row>
    <row r="51" spans="1:33" x14ac:dyDescent="0.2">
      <c r="A51" s="278" t="s">
        <v>199</v>
      </c>
      <c r="B51" s="275">
        <v>0</v>
      </c>
      <c r="C51" s="350">
        <v>0</v>
      </c>
      <c r="D51" s="275">
        <v>0</v>
      </c>
      <c r="E51" s="350">
        <v>0</v>
      </c>
      <c r="F51" s="275">
        <v>0</v>
      </c>
      <c r="G51" s="350">
        <v>0</v>
      </c>
      <c r="H51" s="275">
        <v>0</v>
      </c>
      <c r="I51" s="287">
        <v>0</v>
      </c>
      <c r="J51" s="275">
        <v>0</v>
      </c>
      <c r="K51" s="350">
        <v>0</v>
      </c>
      <c r="L51" s="275">
        <v>0</v>
      </c>
      <c r="M51" s="350">
        <v>0</v>
      </c>
      <c r="N51" s="275">
        <v>0</v>
      </c>
      <c r="O51" s="350">
        <v>0</v>
      </c>
      <c r="P51" s="275">
        <v>0</v>
      </c>
      <c r="Q51" s="287">
        <v>0</v>
      </c>
      <c r="R51" s="275">
        <v>0</v>
      </c>
      <c r="S51" s="350">
        <v>0</v>
      </c>
      <c r="T51" s="275">
        <v>0</v>
      </c>
      <c r="U51" s="350">
        <v>0</v>
      </c>
      <c r="V51" s="275">
        <v>0</v>
      </c>
      <c r="W51" s="350">
        <v>0</v>
      </c>
      <c r="X51" s="275">
        <v>0</v>
      </c>
      <c r="Y51" s="287">
        <v>0</v>
      </c>
      <c r="Z51" s="275">
        <v>0</v>
      </c>
      <c r="AA51" s="350">
        <v>0</v>
      </c>
      <c r="AB51" s="275">
        <v>0</v>
      </c>
      <c r="AC51" s="350">
        <v>0</v>
      </c>
      <c r="AD51" s="275">
        <v>0</v>
      </c>
      <c r="AE51" s="350">
        <v>0</v>
      </c>
      <c r="AF51" s="275">
        <v>0</v>
      </c>
      <c r="AG51" s="287">
        <v>0</v>
      </c>
    </row>
    <row r="52" spans="1:33" x14ac:dyDescent="0.2">
      <c r="A52" s="278" t="s">
        <v>200</v>
      </c>
      <c r="B52" s="275">
        <v>17144577.100000001</v>
      </c>
      <c r="C52" s="351">
        <v>0.63580000000000003</v>
      </c>
      <c r="D52" s="275">
        <v>12487320.75</v>
      </c>
      <c r="E52" s="351">
        <v>0.47649999999999998</v>
      </c>
      <c r="F52" s="275">
        <v>10340091.07</v>
      </c>
      <c r="G52" s="351">
        <v>0.43020000000000003</v>
      </c>
      <c r="H52" s="275">
        <v>15639188.5</v>
      </c>
      <c r="I52" s="328">
        <v>0.63660000000000005</v>
      </c>
      <c r="J52" s="275">
        <v>0</v>
      </c>
      <c r="K52" s="350">
        <v>0</v>
      </c>
      <c r="L52" s="275">
        <v>39011750</v>
      </c>
      <c r="M52" s="351">
        <v>0.56950000000000001</v>
      </c>
      <c r="N52" s="275">
        <v>40008698.490000002</v>
      </c>
      <c r="O52" s="351">
        <v>0.61550000000000005</v>
      </c>
      <c r="P52" s="275">
        <v>34861014.5</v>
      </c>
      <c r="Q52" s="328">
        <v>0.56320000000000003</v>
      </c>
      <c r="R52" s="275">
        <v>0</v>
      </c>
      <c r="S52" s="350">
        <v>0</v>
      </c>
      <c r="T52" s="275">
        <v>0</v>
      </c>
      <c r="U52" s="350">
        <v>0</v>
      </c>
      <c r="V52" s="275">
        <v>0</v>
      </c>
      <c r="W52" s="350">
        <v>0</v>
      </c>
      <c r="X52" s="275">
        <v>0</v>
      </c>
      <c r="Y52" s="287">
        <v>0</v>
      </c>
      <c r="Z52" s="275">
        <v>0</v>
      </c>
      <c r="AA52" s="350">
        <v>0</v>
      </c>
      <c r="AB52" s="275">
        <v>0</v>
      </c>
      <c r="AC52" s="350">
        <v>0</v>
      </c>
      <c r="AD52" s="275">
        <v>0</v>
      </c>
      <c r="AE52" s="350">
        <v>0</v>
      </c>
      <c r="AF52" s="275">
        <v>0</v>
      </c>
      <c r="AG52" s="287">
        <v>0</v>
      </c>
    </row>
    <row r="53" spans="1:33" ht="13.5" thickBot="1" x14ac:dyDescent="0.25">
      <c r="A53" s="278" t="s">
        <v>40</v>
      </c>
      <c r="B53" s="275">
        <v>78234284.200000003</v>
      </c>
      <c r="C53" s="351">
        <v>2.9011999999999998</v>
      </c>
      <c r="D53" s="275">
        <v>124527330.7</v>
      </c>
      <c r="E53" s="351">
        <v>4.7516999999999996</v>
      </c>
      <c r="F53" s="275">
        <v>111747700.70999999</v>
      </c>
      <c r="G53" s="351">
        <v>4.649</v>
      </c>
      <c r="H53" s="275">
        <v>108377377.55</v>
      </c>
      <c r="I53" s="328">
        <v>4.4114000000000004</v>
      </c>
      <c r="J53" s="275">
        <v>0</v>
      </c>
      <c r="K53" s="350">
        <v>0</v>
      </c>
      <c r="L53" s="275">
        <v>174845761.69999999</v>
      </c>
      <c r="M53" s="351">
        <v>2.5525000000000002</v>
      </c>
      <c r="N53" s="275">
        <v>72738916.560000002</v>
      </c>
      <c r="O53" s="351">
        <v>1.1191</v>
      </c>
      <c r="P53" s="275">
        <v>52363828.200000003</v>
      </c>
      <c r="Q53" s="328">
        <v>0.84589999999999999</v>
      </c>
      <c r="R53" s="275">
        <v>0</v>
      </c>
      <c r="S53" s="350">
        <v>0</v>
      </c>
      <c r="T53" s="275">
        <v>0</v>
      </c>
      <c r="U53" s="350">
        <v>0</v>
      </c>
      <c r="V53" s="275">
        <v>0</v>
      </c>
      <c r="W53" s="350">
        <v>0</v>
      </c>
      <c r="X53" s="275">
        <v>0</v>
      </c>
      <c r="Y53" s="287">
        <v>0</v>
      </c>
      <c r="Z53" s="275">
        <v>0</v>
      </c>
      <c r="AA53" s="351">
        <v>0</v>
      </c>
      <c r="AB53" s="275">
        <v>0</v>
      </c>
      <c r="AC53" s="350">
        <v>0</v>
      </c>
      <c r="AD53" s="275">
        <v>0</v>
      </c>
      <c r="AE53" s="350">
        <v>0</v>
      </c>
      <c r="AF53" s="275">
        <v>0</v>
      </c>
      <c r="AG53" s="287">
        <v>0</v>
      </c>
    </row>
    <row r="54" spans="1:33" ht="14.25" thickTop="1" thickBot="1" x14ac:dyDescent="0.25">
      <c r="A54" s="352" t="s">
        <v>201</v>
      </c>
      <c r="B54" s="294">
        <v>2438477809.3099999</v>
      </c>
      <c r="C54" s="354">
        <v>90.426199999999994</v>
      </c>
      <c r="D54" s="294">
        <v>2410555088.2600002</v>
      </c>
      <c r="E54" s="354">
        <v>91.982200000000006</v>
      </c>
      <c r="F54" s="294">
        <v>2224306486.4099998</v>
      </c>
      <c r="G54" s="354">
        <v>92.537700000000001</v>
      </c>
      <c r="H54" s="294">
        <v>2258368937</v>
      </c>
      <c r="I54" s="333">
        <v>91.925700000000006</v>
      </c>
      <c r="J54" s="294">
        <v>0</v>
      </c>
      <c r="K54" s="353">
        <v>0</v>
      </c>
      <c r="L54" s="294">
        <v>1337937943.0899999</v>
      </c>
      <c r="M54" s="354">
        <v>19.532299999999999</v>
      </c>
      <c r="N54" s="294">
        <v>1148597646.03</v>
      </c>
      <c r="O54" s="354">
        <v>17.6709</v>
      </c>
      <c r="P54" s="294">
        <v>1075872043.6400001</v>
      </c>
      <c r="Q54" s="333">
        <v>17.380800000000001</v>
      </c>
      <c r="R54" s="294">
        <v>37512976.740000002</v>
      </c>
      <c r="S54" s="354">
        <v>0.76629999999999998</v>
      </c>
      <c r="T54" s="294">
        <v>20906587.899999999</v>
      </c>
      <c r="U54" s="354">
        <v>0.48249999999999998</v>
      </c>
      <c r="V54" s="294">
        <v>16527350.75</v>
      </c>
      <c r="W54" s="354">
        <v>0.42580000000000001</v>
      </c>
      <c r="X54" s="294">
        <v>8902084.3800000008</v>
      </c>
      <c r="Y54" s="333">
        <v>0.24329999999999999</v>
      </c>
      <c r="Z54" s="294">
        <v>8483944.5600000005</v>
      </c>
      <c r="AA54" s="354">
        <v>0.18110000000000001</v>
      </c>
      <c r="AB54" s="294">
        <v>9014154.5999999996</v>
      </c>
      <c r="AC54" s="354">
        <v>0.1842</v>
      </c>
      <c r="AD54" s="294">
        <v>8547015.3499999996</v>
      </c>
      <c r="AE54" s="354">
        <v>0.18410000000000001</v>
      </c>
      <c r="AF54" s="294">
        <v>0</v>
      </c>
      <c r="AG54" s="333">
        <v>0</v>
      </c>
    </row>
    <row r="55" spans="1:33" ht="13.5" thickTop="1" x14ac:dyDescent="0.2">
      <c r="A55" s="278" t="s">
        <v>202</v>
      </c>
      <c r="B55" s="275">
        <v>0</v>
      </c>
      <c r="C55" s="350">
        <v>0</v>
      </c>
      <c r="D55" s="275">
        <v>3552135</v>
      </c>
      <c r="E55" s="351">
        <v>0.13550000000000001</v>
      </c>
      <c r="F55" s="275">
        <v>2788235</v>
      </c>
      <c r="G55" s="351">
        <v>0.11600000000000001</v>
      </c>
      <c r="H55" s="275">
        <v>2329895</v>
      </c>
      <c r="I55" s="328">
        <v>9.4799999999999995E-2</v>
      </c>
      <c r="J55" s="275">
        <v>0</v>
      </c>
      <c r="K55" s="350">
        <v>0</v>
      </c>
      <c r="L55" s="275">
        <v>234916436.99000001</v>
      </c>
      <c r="M55" s="351">
        <v>3.4295</v>
      </c>
      <c r="N55" s="275">
        <v>189186420.31</v>
      </c>
      <c r="O55" s="351">
        <v>2.9106000000000001</v>
      </c>
      <c r="P55" s="275">
        <v>164719857.90000001</v>
      </c>
      <c r="Q55" s="328">
        <v>2.6610999999999998</v>
      </c>
      <c r="R55" s="275">
        <v>170287575.18000001</v>
      </c>
      <c r="S55" s="351">
        <v>3.4784999999999999</v>
      </c>
      <c r="T55" s="275">
        <v>163175056.72999999</v>
      </c>
      <c r="U55" s="351">
        <v>3.7658</v>
      </c>
      <c r="V55" s="275">
        <v>126716000.42</v>
      </c>
      <c r="W55" s="351">
        <v>3.2645</v>
      </c>
      <c r="X55" s="275">
        <v>119865238.90000001</v>
      </c>
      <c r="Y55" s="328">
        <v>3.2759999999999998</v>
      </c>
      <c r="Z55" s="275">
        <v>0</v>
      </c>
      <c r="AA55" s="350">
        <v>0</v>
      </c>
      <c r="AB55" s="275">
        <v>0</v>
      </c>
      <c r="AC55" s="350">
        <v>0</v>
      </c>
      <c r="AD55" s="275">
        <v>0</v>
      </c>
      <c r="AE55" s="350">
        <v>0</v>
      </c>
      <c r="AF55" s="275">
        <v>0</v>
      </c>
      <c r="AG55" s="287">
        <v>0</v>
      </c>
    </row>
    <row r="56" spans="1:33" ht="13.5" thickBot="1" x14ac:dyDescent="0.25">
      <c r="A56" s="278" t="s">
        <v>203</v>
      </c>
      <c r="B56" s="275">
        <v>0</v>
      </c>
      <c r="C56" s="350">
        <v>0</v>
      </c>
      <c r="D56" s="275">
        <v>0</v>
      </c>
      <c r="E56" s="350">
        <v>0</v>
      </c>
      <c r="F56" s="275">
        <v>0</v>
      </c>
      <c r="G56" s="350">
        <v>0</v>
      </c>
      <c r="H56" s="275">
        <v>0</v>
      </c>
      <c r="I56" s="287">
        <v>0</v>
      </c>
      <c r="J56" s="275">
        <v>0</v>
      </c>
      <c r="K56" s="350">
        <v>0</v>
      </c>
      <c r="L56" s="275">
        <v>40994144.560000002</v>
      </c>
      <c r="M56" s="351">
        <v>0.59850000000000003</v>
      </c>
      <c r="N56" s="275">
        <v>76126336.689999998</v>
      </c>
      <c r="O56" s="351">
        <v>1.1712</v>
      </c>
      <c r="P56" s="275">
        <v>94911767.549999997</v>
      </c>
      <c r="Q56" s="328">
        <v>1.5333000000000001</v>
      </c>
      <c r="R56" s="275">
        <v>208370971.34</v>
      </c>
      <c r="S56" s="351">
        <v>4.2564000000000002</v>
      </c>
      <c r="T56" s="275">
        <v>207892842.06</v>
      </c>
      <c r="U56" s="351">
        <v>4.7977999999999996</v>
      </c>
      <c r="V56" s="275">
        <v>147760713.05000001</v>
      </c>
      <c r="W56" s="351">
        <v>3.8067000000000002</v>
      </c>
      <c r="X56" s="275">
        <v>137956391.05000001</v>
      </c>
      <c r="Y56" s="328">
        <v>3.7705000000000002</v>
      </c>
      <c r="Z56" s="275">
        <v>0</v>
      </c>
      <c r="AA56" s="350">
        <v>0</v>
      </c>
      <c r="AB56" s="275">
        <v>0</v>
      </c>
      <c r="AC56" s="350">
        <v>0</v>
      </c>
      <c r="AD56" s="275">
        <v>0</v>
      </c>
      <c r="AE56" s="350">
        <v>0</v>
      </c>
      <c r="AF56" s="275">
        <v>0</v>
      </c>
      <c r="AG56" s="287">
        <v>0</v>
      </c>
    </row>
    <row r="57" spans="1:33" ht="14.25" thickTop="1" thickBot="1" x14ac:dyDescent="0.25">
      <c r="A57" s="352" t="s">
        <v>204</v>
      </c>
      <c r="B57" s="294">
        <v>0</v>
      </c>
      <c r="C57" s="353">
        <v>0</v>
      </c>
      <c r="D57" s="294">
        <v>3552135</v>
      </c>
      <c r="E57" s="354">
        <v>0.13550000000000001</v>
      </c>
      <c r="F57" s="294">
        <v>2788235</v>
      </c>
      <c r="G57" s="354">
        <v>0.11600000000000001</v>
      </c>
      <c r="H57" s="294">
        <v>2329895</v>
      </c>
      <c r="I57" s="333">
        <v>9.4799999999999995E-2</v>
      </c>
      <c r="J57" s="294">
        <v>0</v>
      </c>
      <c r="K57" s="353">
        <v>0</v>
      </c>
      <c r="L57" s="294">
        <v>275910581.55000001</v>
      </c>
      <c r="M57" s="354">
        <v>4.0279999999999996</v>
      </c>
      <c r="N57" s="294">
        <v>265312757</v>
      </c>
      <c r="O57" s="354">
        <v>4.0818000000000003</v>
      </c>
      <c r="P57" s="294">
        <v>259631625.44999999</v>
      </c>
      <c r="Q57" s="333">
        <v>4.1943999999999999</v>
      </c>
      <c r="R57" s="294">
        <v>378658546.51999998</v>
      </c>
      <c r="S57" s="354">
        <v>7.7347999999999999</v>
      </c>
      <c r="T57" s="294">
        <v>371067898.79000002</v>
      </c>
      <c r="U57" s="354">
        <v>8.5635999999999992</v>
      </c>
      <c r="V57" s="294">
        <v>274476713.47000003</v>
      </c>
      <c r="W57" s="354">
        <v>7.0712999999999999</v>
      </c>
      <c r="X57" s="294">
        <v>257821629.94999999</v>
      </c>
      <c r="Y57" s="333">
        <v>7.0465</v>
      </c>
      <c r="Z57" s="294">
        <v>0</v>
      </c>
      <c r="AA57" s="353">
        <v>0</v>
      </c>
      <c r="AB57" s="294">
        <v>0</v>
      </c>
      <c r="AC57" s="353">
        <v>0</v>
      </c>
      <c r="AD57" s="294">
        <v>0</v>
      </c>
      <c r="AE57" s="353">
        <v>0</v>
      </c>
      <c r="AF57" s="294">
        <v>0</v>
      </c>
      <c r="AG57" s="331">
        <v>0</v>
      </c>
    </row>
    <row r="58" spans="1:33" ht="13.5" thickTop="1" x14ac:dyDescent="0.2">
      <c r="A58" s="278" t="s">
        <v>205</v>
      </c>
      <c r="B58" s="275">
        <v>0</v>
      </c>
      <c r="C58" s="350">
        <v>0</v>
      </c>
      <c r="D58" s="275">
        <v>0</v>
      </c>
      <c r="E58" s="350">
        <v>0</v>
      </c>
      <c r="F58" s="275">
        <v>0</v>
      </c>
      <c r="G58" s="350">
        <v>0</v>
      </c>
      <c r="H58" s="275">
        <v>0</v>
      </c>
      <c r="I58" s="287">
        <v>0</v>
      </c>
      <c r="J58" s="275">
        <v>0</v>
      </c>
      <c r="K58" s="350">
        <v>0</v>
      </c>
      <c r="L58" s="275">
        <v>0</v>
      </c>
      <c r="M58" s="350">
        <v>0</v>
      </c>
      <c r="N58" s="275">
        <v>0</v>
      </c>
      <c r="O58" s="350">
        <v>0</v>
      </c>
      <c r="P58" s="275">
        <v>0</v>
      </c>
      <c r="Q58" s="287">
        <v>0</v>
      </c>
      <c r="R58" s="275">
        <v>0</v>
      </c>
      <c r="S58" s="350">
        <v>0</v>
      </c>
      <c r="T58" s="275">
        <v>0</v>
      </c>
      <c r="U58" s="350">
        <v>0</v>
      </c>
      <c r="V58" s="275">
        <v>0</v>
      </c>
      <c r="W58" s="350">
        <v>0</v>
      </c>
      <c r="X58" s="275">
        <v>0</v>
      </c>
      <c r="Y58" s="287">
        <v>0</v>
      </c>
      <c r="Z58" s="275">
        <v>0</v>
      </c>
      <c r="AA58" s="350">
        <v>0</v>
      </c>
      <c r="AB58" s="275">
        <v>0</v>
      </c>
      <c r="AC58" s="350">
        <v>0</v>
      </c>
      <c r="AD58" s="275">
        <v>0</v>
      </c>
      <c r="AE58" s="350">
        <v>0</v>
      </c>
      <c r="AF58" s="275">
        <v>0</v>
      </c>
      <c r="AG58" s="287">
        <v>0</v>
      </c>
    </row>
    <row r="59" spans="1:33" x14ac:dyDescent="0.2">
      <c r="A59" s="278" t="s">
        <v>206</v>
      </c>
      <c r="B59" s="275">
        <v>0</v>
      </c>
      <c r="C59" s="350">
        <v>0</v>
      </c>
      <c r="D59" s="275">
        <v>0</v>
      </c>
      <c r="E59" s="350">
        <v>0</v>
      </c>
      <c r="F59" s="275">
        <v>0</v>
      </c>
      <c r="G59" s="350">
        <v>0</v>
      </c>
      <c r="H59" s="275">
        <v>0</v>
      </c>
      <c r="I59" s="287">
        <v>0</v>
      </c>
      <c r="J59" s="275">
        <v>0</v>
      </c>
      <c r="K59" s="350">
        <v>0</v>
      </c>
      <c r="L59" s="275">
        <v>184983917.59</v>
      </c>
      <c r="M59" s="351">
        <v>2.7004999999999999</v>
      </c>
      <c r="N59" s="275">
        <v>167507191.11000001</v>
      </c>
      <c r="O59" s="351">
        <v>2.5771000000000002</v>
      </c>
      <c r="P59" s="275">
        <v>119242155.64</v>
      </c>
      <c r="Q59" s="328">
        <v>1.9263999999999999</v>
      </c>
      <c r="R59" s="275">
        <v>179860295.5</v>
      </c>
      <c r="S59" s="351">
        <v>3.6739999999999999</v>
      </c>
      <c r="T59" s="275">
        <v>174557997.66</v>
      </c>
      <c r="U59" s="351">
        <v>4.0285000000000002</v>
      </c>
      <c r="V59" s="275">
        <v>146231549.13999999</v>
      </c>
      <c r="W59" s="351">
        <v>3.7673000000000001</v>
      </c>
      <c r="X59" s="275">
        <v>126788509.31</v>
      </c>
      <c r="Y59" s="328">
        <v>3.4653</v>
      </c>
      <c r="Z59" s="275">
        <v>1035585.9</v>
      </c>
      <c r="AA59" s="351">
        <v>2.2100000000000002E-2</v>
      </c>
      <c r="AB59" s="275">
        <v>1017230.1</v>
      </c>
      <c r="AC59" s="351">
        <v>2.0799999999999999E-2</v>
      </c>
      <c r="AD59" s="275">
        <v>1029243.3</v>
      </c>
      <c r="AE59" s="351">
        <v>2.2200000000000001E-2</v>
      </c>
      <c r="AF59" s="275">
        <v>2788092.85</v>
      </c>
      <c r="AG59" s="328">
        <v>5.91E-2</v>
      </c>
    </row>
    <row r="60" spans="1:33" x14ac:dyDescent="0.2">
      <c r="A60" s="278" t="s">
        <v>207</v>
      </c>
      <c r="B60" s="275">
        <v>0</v>
      </c>
      <c r="C60" s="350">
        <v>0</v>
      </c>
      <c r="D60" s="275">
        <v>0</v>
      </c>
      <c r="E60" s="350">
        <v>0</v>
      </c>
      <c r="F60" s="275">
        <v>0</v>
      </c>
      <c r="G60" s="350">
        <v>0</v>
      </c>
      <c r="H60" s="275">
        <v>0</v>
      </c>
      <c r="I60" s="287">
        <v>0</v>
      </c>
      <c r="J60" s="275">
        <v>0</v>
      </c>
      <c r="K60" s="350">
        <v>0</v>
      </c>
      <c r="L60" s="275">
        <v>88637833.030000001</v>
      </c>
      <c r="M60" s="351">
        <v>1.294</v>
      </c>
      <c r="N60" s="275">
        <v>82191162.590000004</v>
      </c>
      <c r="O60" s="351">
        <v>1.2645</v>
      </c>
      <c r="P60" s="275">
        <v>71834190.870000005</v>
      </c>
      <c r="Q60" s="328">
        <v>1.1605000000000001</v>
      </c>
      <c r="R60" s="275">
        <v>15015351</v>
      </c>
      <c r="S60" s="351">
        <v>0.30669999999999997</v>
      </c>
      <c r="T60" s="275">
        <v>45003999.32</v>
      </c>
      <c r="U60" s="351">
        <v>1.0386</v>
      </c>
      <c r="V60" s="275">
        <v>51763838.789999999</v>
      </c>
      <c r="W60" s="351">
        <v>1.3335999999999999</v>
      </c>
      <c r="X60" s="275">
        <v>45487202.32</v>
      </c>
      <c r="Y60" s="328">
        <v>1.2432000000000001</v>
      </c>
      <c r="Z60" s="275">
        <v>0</v>
      </c>
      <c r="AA60" s="350">
        <v>0</v>
      </c>
      <c r="AB60" s="275">
        <v>0</v>
      </c>
      <c r="AC60" s="350">
        <v>0</v>
      </c>
      <c r="AD60" s="275">
        <v>0</v>
      </c>
      <c r="AE60" s="350">
        <v>0</v>
      </c>
      <c r="AF60" s="275">
        <v>0</v>
      </c>
      <c r="AG60" s="287">
        <v>0</v>
      </c>
    </row>
    <row r="61" spans="1:33" x14ac:dyDescent="0.2">
      <c r="A61" s="278" t="s">
        <v>208</v>
      </c>
      <c r="B61" s="275">
        <v>29263054.949999999</v>
      </c>
      <c r="C61" s="351">
        <v>1.0851999999999999</v>
      </c>
      <c r="D61" s="275">
        <v>28803376.600000001</v>
      </c>
      <c r="E61" s="351">
        <v>1.0991</v>
      </c>
      <c r="F61" s="275">
        <v>25100596.25</v>
      </c>
      <c r="G61" s="351">
        <v>1.0443</v>
      </c>
      <c r="H61" s="275">
        <v>14344505.82</v>
      </c>
      <c r="I61" s="328">
        <v>0.58389999999999997</v>
      </c>
      <c r="J61" s="275">
        <v>0</v>
      </c>
      <c r="K61" s="350">
        <v>0</v>
      </c>
      <c r="L61" s="275">
        <v>238931501.38</v>
      </c>
      <c r="M61" s="351">
        <v>3.4881000000000002</v>
      </c>
      <c r="N61" s="275">
        <v>199241909.02000001</v>
      </c>
      <c r="O61" s="351">
        <v>3.0653000000000001</v>
      </c>
      <c r="P61" s="275">
        <v>215879332.27000001</v>
      </c>
      <c r="Q61" s="328">
        <v>3.4876</v>
      </c>
      <c r="R61" s="275">
        <v>507363691.24000001</v>
      </c>
      <c r="S61" s="351">
        <v>10.363899999999999</v>
      </c>
      <c r="T61" s="275">
        <v>438058846.81</v>
      </c>
      <c r="U61" s="351">
        <v>10.1097</v>
      </c>
      <c r="V61" s="275">
        <v>372175531.82999998</v>
      </c>
      <c r="W61" s="351">
        <v>9.5883000000000003</v>
      </c>
      <c r="X61" s="275">
        <v>402047017.94999999</v>
      </c>
      <c r="Y61" s="328">
        <v>10.988300000000001</v>
      </c>
      <c r="Z61" s="275">
        <v>6599159.04</v>
      </c>
      <c r="AA61" s="351">
        <v>0.1409</v>
      </c>
      <c r="AB61" s="275">
        <v>5804400</v>
      </c>
      <c r="AC61" s="351">
        <v>0.1186</v>
      </c>
      <c r="AD61" s="275">
        <v>277534</v>
      </c>
      <c r="AE61" s="351">
        <v>6.0000000000000001E-3</v>
      </c>
      <c r="AF61" s="275">
        <v>0</v>
      </c>
      <c r="AG61" s="287">
        <v>0</v>
      </c>
    </row>
    <row r="62" spans="1:33" x14ac:dyDescent="0.2">
      <c r="A62" s="278" t="s">
        <v>209</v>
      </c>
      <c r="B62" s="275">
        <v>0</v>
      </c>
      <c r="C62" s="350">
        <v>0</v>
      </c>
      <c r="D62" s="275">
        <v>0</v>
      </c>
      <c r="E62" s="350">
        <v>0</v>
      </c>
      <c r="F62" s="275">
        <v>0</v>
      </c>
      <c r="G62" s="350">
        <v>0</v>
      </c>
      <c r="H62" s="275">
        <v>0</v>
      </c>
      <c r="I62" s="287">
        <v>0</v>
      </c>
      <c r="J62" s="275">
        <v>0</v>
      </c>
      <c r="K62" s="350">
        <v>0</v>
      </c>
      <c r="L62" s="275">
        <v>58138901.799999997</v>
      </c>
      <c r="M62" s="351">
        <v>0.8488</v>
      </c>
      <c r="N62" s="275">
        <v>32901904</v>
      </c>
      <c r="O62" s="351">
        <v>0.50619999999999998</v>
      </c>
      <c r="P62" s="275">
        <v>43831874.899999999</v>
      </c>
      <c r="Q62" s="328">
        <v>0.70809999999999995</v>
      </c>
      <c r="R62" s="275">
        <v>13216878</v>
      </c>
      <c r="S62" s="351">
        <v>0.27</v>
      </c>
      <c r="T62" s="275">
        <v>6159992.2999999998</v>
      </c>
      <c r="U62" s="351">
        <v>0.14219999999999999</v>
      </c>
      <c r="V62" s="275">
        <v>6085326</v>
      </c>
      <c r="W62" s="351">
        <v>0.15679999999999999</v>
      </c>
      <c r="X62" s="275">
        <v>5463357</v>
      </c>
      <c r="Y62" s="328">
        <v>0.14929999999999999</v>
      </c>
      <c r="Z62" s="275">
        <v>0</v>
      </c>
      <c r="AA62" s="350">
        <v>0</v>
      </c>
      <c r="AB62" s="275">
        <v>0</v>
      </c>
      <c r="AC62" s="350">
        <v>0</v>
      </c>
      <c r="AD62" s="275">
        <v>0</v>
      </c>
      <c r="AE62" s="350">
        <v>0</v>
      </c>
      <c r="AF62" s="275">
        <v>0</v>
      </c>
      <c r="AG62" s="287">
        <v>0</v>
      </c>
    </row>
    <row r="63" spans="1:33" x14ac:dyDescent="0.2">
      <c r="A63" s="278" t="s">
        <v>210</v>
      </c>
      <c r="B63" s="275">
        <v>0</v>
      </c>
      <c r="C63" s="350">
        <v>0</v>
      </c>
      <c r="D63" s="275">
        <v>0</v>
      </c>
      <c r="E63" s="350">
        <v>0</v>
      </c>
      <c r="F63" s="275">
        <v>0</v>
      </c>
      <c r="G63" s="350">
        <v>0</v>
      </c>
      <c r="H63" s="275">
        <v>0</v>
      </c>
      <c r="I63" s="287">
        <v>0</v>
      </c>
      <c r="J63" s="275">
        <v>0</v>
      </c>
      <c r="K63" s="350">
        <v>0</v>
      </c>
      <c r="L63" s="275">
        <v>256899261.80000001</v>
      </c>
      <c r="M63" s="351">
        <v>3.7504</v>
      </c>
      <c r="N63" s="275">
        <v>259167053.61000001</v>
      </c>
      <c r="O63" s="351">
        <v>3.9872000000000001</v>
      </c>
      <c r="P63" s="275">
        <v>213263164.19999999</v>
      </c>
      <c r="Q63" s="328">
        <v>3.4453</v>
      </c>
      <c r="R63" s="275">
        <v>128572172.36</v>
      </c>
      <c r="S63" s="351">
        <v>2.6263000000000001</v>
      </c>
      <c r="T63" s="275">
        <v>127152346.04000001</v>
      </c>
      <c r="U63" s="351">
        <v>2.9344999999999999</v>
      </c>
      <c r="V63" s="275">
        <v>138745160.55000001</v>
      </c>
      <c r="W63" s="351">
        <v>3.5745</v>
      </c>
      <c r="X63" s="275">
        <v>127809784.98</v>
      </c>
      <c r="Y63" s="328">
        <v>3.4931999999999999</v>
      </c>
      <c r="Z63" s="275">
        <v>7014729.5999999996</v>
      </c>
      <c r="AA63" s="351">
        <v>0.14979999999999999</v>
      </c>
      <c r="AB63" s="275">
        <v>5290727.2300000004</v>
      </c>
      <c r="AC63" s="351">
        <v>0.1081</v>
      </c>
      <c r="AD63" s="275">
        <v>5235665.8</v>
      </c>
      <c r="AE63" s="351">
        <v>0.1128</v>
      </c>
      <c r="AF63" s="275">
        <v>2842880</v>
      </c>
      <c r="AG63" s="328">
        <v>6.0299999999999999E-2</v>
      </c>
    </row>
    <row r="64" spans="1:33" ht="13.5" thickBot="1" x14ac:dyDescent="0.25">
      <c r="A64" s="278" t="s">
        <v>211</v>
      </c>
      <c r="B64" s="275">
        <v>0</v>
      </c>
      <c r="C64" s="350">
        <v>0</v>
      </c>
      <c r="D64" s="275">
        <v>0</v>
      </c>
      <c r="E64" s="350">
        <v>0</v>
      </c>
      <c r="F64" s="275">
        <v>0</v>
      </c>
      <c r="G64" s="350">
        <v>0</v>
      </c>
      <c r="H64" s="275">
        <v>0</v>
      </c>
      <c r="I64" s="287">
        <v>0</v>
      </c>
      <c r="J64" s="275">
        <v>0</v>
      </c>
      <c r="K64" s="350">
        <v>0</v>
      </c>
      <c r="L64" s="275">
        <v>20066427.199999999</v>
      </c>
      <c r="M64" s="351">
        <v>0.29289999999999999</v>
      </c>
      <c r="N64" s="275">
        <v>20637166.710000001</v>
      </c>
      <c r="O64" s="351">
        <v>0.3175</v>
      </c>
      <c r="P64" s="275">
        <v>19397627.280000001</v>
      </c>
      <c r="Q64" s="328">
        <v>0.31340000000000001</v>
      </c>
      <c r="R64" s="275">
        <v>48768515</v>
      </c>
      <c r="S64" s="351">
        <v>0.99619999999999997</v>
      </c>
      <c r="T64" s="275">
        <v>28822554</v>
      </c>
      <c r="U64" s="351">
        <v>0.66520000000000001</v>
      </c>
      <c r="V64" s="275">
        <v>26258407</v>
      </c>
      <c r="W64" s="351">
        <v>0.67649999999999999</v>
      </c>
      <c r="X64" s="275">
        <v>26123452</v>
      </c>
      <c r="Y64" s="328">
        <v>0.71399999999999997</v>
      </c>
      <c r="Z64" s="275">
        <v>0</v>
      </c>
      <c r="AA64" s="350">
        <v>0</v>
      </c>
      <c r="AB64" s="275">
        <v>0</v>
      </c>
      <c r="AC64" s="350">
        <v>0</v>
      </c>
      <c r="AD64" s="275">
        <v>0</v>
      </c>
      <c r="AE64" s="350">
        <v>0</v>
      </c>
      <c r="AF64" s="275">
        <v>0</v>
      </c>
      <c r="AG64" s="287">
        <v>0</v>
      </c>
    </row>
    <row r="65" spans="1:33" ht="14.25" thickTop="1" thickBot="1" x14ac:dyDescent="0.25">
      <c r="A65" s="352" t="s">
        <v>212</v>
      </c>
      <c r="B65" s="294">
        <v>29263054.949999999</v>
      </c>
      <c r="C65" s="354">
        <v>1.0851999999999999</v>
      </c>
      <c r="D65" s="294">
        <v>28803376.600000001</v>
      </c>
      <c r="E65" s="354">
        <v>1.0991</v>
      </c>
      <c r="F65" s="294">
        <v>25100596.25</v>
      </c>
      <c r="G65" s="354">
        <v>1.0443</v>
      </c>
      <c r="H65" s="294">
        <v>14344505.82</v>
      </c>
      <c r="I65" s="333">
        <v>0.58389999999999997</v>
      </c>
      <c r="J65" s="294">
        <v>0</v>
      </c>
      <c r="K65" s="353">
        <v>0</v>
      </c>
      <c r="L65" s="294">
        <v>847657842.79999995</v>
      </c>
      <c r="M65" s="354">
        <v>12.3748</v>
      </c>
      <c r="N65" s="294">
        <v>761646387.03999996</v>
      </c>
      <c r="O65" s="354">
        <v>11.7178</v>
      </c>
      <c r="P65" s="294">
        <v>683448345.15999997</v>
      </c>
      <c r="Q65" s="333">
        <v>11.0412</v>
      </c>
      <c r="R65" s="294">
        <v>892796903.10000002</v>
      </c>
      <c r="S65" s="354">
        <v>18.237100000000002</v>
      </c>
      <c r="T65" s="294">
        <v>819755736.13</v>
      </c>
      <c r="U65" s="354">
        <v>18.918600000000001</v>
      </c>
      <c r="V65" s="294">
        <v>741259813.30999994</v>
      </c>
      <c r="W65" s="354">
        <v>19.096900000000002</v>
      </c>
      <c r="X65" s="294">
        <v>733719323.55999994</v>
      </c>
      <c r="Y65" s="333">
        <v>20.0533</v>
      </c>
      <c r="Z65" s="294">
        <v>14649474.539999999</v>
      </c>
      <c r="AA65" s="354">
        <v>0.31280000000000002</v>
      </c>
      <c r="AB65" s="294">
        <v>12112357.33</v>
      </c>
      <c r="AC65" s="354">
        <v>0.24759999999999999</v>
      </c>
      <c r="AD65" s="294">
        <v>6542443.0999999996</v>
      </c>
      <c r="AE65" s="354">
        <v>0.1409</v>
      </c>
      <c r="AF65" s="294">
        <v>5630972.8499999996</v>
      </c>
      <c r="AG65" s="333">
        <v>0.11940000000000001</v>
      </c>
    </row>
    <row r="66" spans="1:33" ht="13.5" thickTop="1" x14ac:dyDescent="0.2">
      <c r="A66" s="278" t="s">
        <v>213</v>
      </c>
      <c r="B66" s="275">
        <v>0</v>
      </c>
      <c r="C66" s="350">
        <v>0</v>
      </c>
      <c r="D66" s="275">
        <v>0</v>
      </c>
      <c r="E66" s="350">
        <v>0</v>
      </c>
      <c r="F66" s="275">
        <v>0</v>
      </c>
      <c r="G66" s="350">
        <v>0</v>
      </c>
      <c r="H66" s="275">
        <v>0</v>
      </c>
      <c r="I66" s="287">
        <v>0</v>
      </c>
      <c r="J66" s="275">
        <v>0</v>
      </c>
      <c r="K66" s="350">
        <v>0</v>
      </c>
      <c r="L66" s="275">
        <v>233613450.41999999</v>
      </c>
      <c r="M66" s="351">
        <v>3.4104999999999999</v>
      </c>
      <c r="N66" s="275">
        <v>317297140.16000003</v>
      </c>
      <c r="O66" s="351">
        <v>4.8815999999999997</v>
      </c>
      <c r="P66" s="275">
        <v>343094724.54000002</v>
      </c>
      <c r="Q66" s="328">
        <v>5.5427</v>
      </c>
      <c r="R66" s="275">
        <v>0</v>
      </c>
      <c r="S66" s="350">
        <v>0</v>
      </c>
      <c r="T66" s="275">
        <v>0</v>
      </c>
      <c r="U66" s="350">
        <v>0</v>
      </c>
      <c r="V66" s="275">
        <v>0</v>
      </c>
      <c r="W66" s="350">
        <v>0</v>
      </c>
      <c r="X66" s="275">
        <v>0</v>
      </c>
      <c r="Y66" s="287">
        <v>0</v>
      </c>
      <c r="Z66" s="275">
        <v>696148196.32000005</v>
      </c>
      <c r="AA66" s="351">
        <v>14.864000000000001</v>
      </c>
      <c r="AB66" s="275">
        <v>657399433.57000005</v>
      </c>
      <c r="AC66" s="351">
        <v>13.436400000000001</v>
      </c>
      <c r="AD66" s="275">
        <v>648571918.38</v>
      </c>
      <c r="AE66" s="351">
        <v>13.970499999999999</v>
      </c>
      <c r="AF66" s="275">
        <v>515570859.87</v>
      </c>
      <c r="AG66" s="328">
        <v>10.9361</v>
      </c>
    </row>
    <row r="67" spans="1:33" ht="13.5" thickBot="1" x14ac:dyDescent="0.25">
      <c r="A67" s="278" t="s">
        <v>214</v>
      </c>
      <c r="B67" s="275">
        <v>0</v>
      </c>
      <c r="C67" s="350">
        <v>0</v>
      </c>
      <c r="D67" s="275">
        <v>0</v>
      </c>
      <c r="E67" s="350">
        <v>0</v>
      </c>
      <c r="F67" s="275">
        <v>0</v>
      </c>
      <c r="G67" s="350">
        <v>0</v>
      </c>
      <c r="H67" s="275">
        <v>0</v>
      </c>
      <c r="I67" s="287">
        <v>0</v>
      </c>
      <c r="J67" s="275">
        <v>0</v>
      </c>
      <c r="K67" s="350">
        <v>0</v>
      </c>
      <c r="L67" s="275">
        <v>0</v>
      </c>
      <c r="M67" s="350">
        <v>0</v>
      </c>
      <c r="N67" s="275">
        <v>0</v>
      </c>
      <c r="O67" s="350">
        <v>0</v>
      </c>
      <c r="P67" s="275">
        <v>0</v>
      </c>
      <c r="Q67" s="287">
        <v>0</v>
      </c>
      <c r="R67" s="275">
        <v>0</v>
      </c>
      <c r="S67" s="350">
        <v>0</v>
      </c>
      <c r="T67" s="275">
        <v>0</v>
      </c>
      <c r="U67" s="350">
        <v>0</v>
      </c>
      <c r="V67" s="275">
        <v>0</v>
      </c>
      <c r="W67" s="350">
        <v>0</v>
      </c>
      <c r="X67" s="275">
        <v>0</v>
      </c>
      <c r="Y67" s="287">
        <v>0</v>
      </c>
      <c r="Z67" s="275">
        <v>0</v>
      </c>
      <c r="AA67" s="350">
        <v>0</v>
      </c>
      <c r="AB67" s="275">
        <v>0</v>
      </c>
      <c r="AC67" s="350">
        <v>0</v>
      </c>
      <c r="AD67" s="275">
        <v>0</v>
      </c>
      <c r="AE67" s="350">
        <v>0</v>
      </c>
      <c r="AF67" s="275">
        <v>0</v>
      </c>
      <c r="AG67" s="287">
        <v>0</v>
      </c>
    </row>
    <row r="68" spans="1:33" ht="14.25" thickTop="1" thickBot="1" x14ac:dyDescent="0.25">
      <c r="A68" s="352" t="s">
        <v>215</v>
      </c>
      <c r="B68" s="294">
        <v>0</v>
      </c>
      <c r="C68" s="353">
        <v>0</v>
      </c>
      <c r="D68" s="294">
        <v>0</v>
      </c>
      <c r="E68" s="353">
        <v>0</v>
      </c>
      <c r="F68" s="294">
        <v>0</v>
      </c>
      <c r="G68" s="353">
        <v>0</v>
      </c>
      <c r="H68" s="294">
        <v>0</v>
      </c>
      <c r="I68" s="331">
        <v>0</v>
      </c>
      <c r="J68" s="294">
        <v>0</v>
      </c>
      <c r="K68" s="353">
        <v>0</v>
      </c>
      <c r="L68" s="294">
        <v>233613450.41999999</v>
      </c>
      <c r="M68" s="354">
        <v>3.4104999999999999</v>
      </c>
      <c r="N68" s="294">
        <v>317297140.16000003</v>
      </c>
      <c r="O68" s="354">
        <v>4.8815999999999997</v>
      </c>
      <c r="P68" s="294">
        <v>343094724.54000002</v>
      </c>
      <c r="Q68" s="333">
        <v>5.5427</v>
      </c>
      <c r="R68" s="294">
        <v>0</v>
      </c>
      <c r="S68" s="353">
        <v>0</v>
      </c>
      <c r="T68" s="294">
        <v>0</v>
      </c>
      <c r="U68" s="353">
        <v>0</v>
      </c>
      <c r="V68" s="294">
        <v>0</v>
      </c>
      <c r="W68" s="353">
        <v>0</v>
      </c>
      <c r="X68" s="294">
        <v>0</v>
      </c>
      <c r="Y68" s="331">
        <v>0</v>
      </c>
      <c r="Z68" s="294">
        <v>696148196.32000005</v>
      </c>
      <c r="AA68" s="354">
        <v>14.864000000000001</v>
      </c>
      <c r="AB68" s="294">
        <v>657399433.57000005</v>
      </c>
      <c r="AC68" s="354">
        <v>13.436400000000001</v>
      </c>
      <c r="AD68" s="294">
        <v>648571918.38</v>
      </c>
      <c r="AE68" s="354">
        <v>13.970499999999999</v>
      </c>
      <c r="AF68" s="294">
        <v>515570859.87</v>
      </c>
      <c r="AG68" s="333">
        <v>10.9361</v>
      </c>
    </row>
    <row r="69" spans="1:33" ht="13.5" thickTop="1" x14ac:dyDescent="0.2">
      <c r="A69" s="278" t="s">
        <v>216</v>
      </c>
      <c r="B69" s="275">
        <v>0</v>
      </c>
      <c r="C69" s="350">
        <v>0</v>
      </c>
      <c r="D69" s="275">
        <v>0</v>
      </c>
      <c r="E69" s="350">
        <v>0</v>
      </c>
      <c r="F69" s="275">
        <v>0</v>
      </c>
      <c r="G69" s="350">
        <v>0</v>
      </c>
      <c r="H69" s="275">
        <v>0</v>
      </c>
      <c r="I69" s="287">
        <v>0</v>
      </c>
      <c r="J69" s="275">
        <v>0</v>
      </c>
      <c r="K69" s="350">
        <v>0</v>
      </c>
      <c r="L69" s="275">
        <v>0</v>
      </c>
      <c r="M69" s="350">
        <v>0</v>
      </c>
      <c r="N69" s="275">
        <v>15246038.199999999</v>
      </c>
      <c r="O69" s="351">
        <v>0.2346</v>
      </c>
      <c r="P69" s="275">
        <v>16290991.380000001</v>
      </c>
      <c r="Q69" s="328">
        <v>0.26319999999999999</v>
      </c>
      <c r="R69" s="275">
        <v>0</v>
      </c>
      <c r="S69" s="350">
        <v>0</v>
      </c>
      <c r="T69" s="275">
        <v>0</v>
      </c>
      <c r="U69" s="350">
        <v>0</v>
      </c>
      <c r="V69" s="275">
        <v>0</v>
      </c>
      <c r="W69" s="350">
        <v>0</v>
      </c>
      <c r="X69" s="275">
        <v>0</v>
      </c>
      <c r="Y69" s="287">
        <v>0</v>
      </c>
      <c r="Z69" s="275">
        <v>0</v>
      </c>
      <c r="AA69" s="350">
        <v>0</v>
      </c>
      <c r="AB69" s="275">
        <v>0</v>
      </c>
      <c r="AC69" s="350">
        <v>0</v>
      </c>
      <c r="AD69" s="275">
        <v>0</v>
      </c>
      <c r="AE69" s="350">
        <v>0</v>
      </c>
      <c r="AF69" s="275">
        <v>0</v>
      </c>
      <c r="AG69" s="287">
        <v>0</v>
      </c>
    </row>
    <row r="70" spans="1:33" ht="13.5" thickBot="1" x14ac:dyDescent="0.25">
      <c r="A70" s="278" t="s">
        <v>217</v>
      </c>
      <c r="B70" s="275">
        <v>0</v>
      </c>
      <c r="C70" s="350">
        <v>0</v>
      </c>
      <c r="D70" s="275">
        <v>0</v>
      </c>
      <c r="E70" s="350">
        <v>0</v>
      </c>
      <c r="F70" s="275">
        <v>0</v>
      </c>
      <c r="G70" s="350">
        <v>0</v>
      </c>
      <c r="H70" s="275">
        <v>0</v>
      </c>
      <c r="I70" s="287">
        <v>0</v>
      </c>
      <c r="J70" s="275">
        <v>0</v>
      </c>
      <c r="K70" s="350">
        <v>0</v>
      </c>
      <c r="L70" s="275">
        <v>510783499.98000002</v>
      </c>
      <c r="M70" s="351">
        <v>7.4568000000000003</v>
      </c>
      <c r="N70" s="275">
        <v>552441428.14999998</v>
      </c>
      <c r="O70" s="351">
        <v>8.4992000000000001</v>
      </c>
      <c r="P70" s="275">
        <v>419769695.14999998</v>
      </c>
      <c r="Q70" s="328">
        <v>6.7813999999999997</v>
      </c>
      <c r="R70" s="275">
        <v>403964748.80000001</v>
      </c>
      <c r="S70" s="351">
        <v>8.2517999999999994</v>
      </c>
      <c r="T70" s="275">
        <v>424437725.33999997</v>
      </c>
      <c r="U70" s="351">
        <v>9.7952999999999992</v>
      </c>
      <c r="V70" s="275">
        <v>374743419.81999999</v>
      </c>
      <c r="W70" s="351">
        <v>9.6544000000000008</v>
      </c>
      <c r="X70" s="275">
        <v>372497106.89999998</v>
      </c>
      <c r="Y70" s="328">
        <v>10.1807</v>
      </c>
      <c r="Z70" s="275">
        <v>0</v>
      </c>
      <c r="AA70" s="350">
        <v>0</v>
      </c>
      <c r="AB70" s="275">
        <v>0</v>
      </c>
      <c r="AC70" s="350">
        <v>0</v>
      </c>
      <c r="AD70" s="275">
        <v>0</v>
      </c>
      <c r="AE70" s="350">
        <v>0</v>
      </c>
      <c r="AF70" s="275">
        <v>0</v>
      </c>
      <c r="AG70" s="287">
        <v>0</v>
      </c>
    </row>
    <row r="71" spans="1:33" ht="14.25" thickTop="1" thickBot="1" x14ac:dyDescent="0.25">
      <c r="A71" s="352" t="s">
        <v>218</v>
      </c>
      <c r="B71" s="294">
        <v>0</v>
      </c>
      <c r="C71" s="353">
        <v>0</v>
      </c>
      <c r="D71" s="294">
        <v>0</v>
      </c>
      <c r="E71" s="353">
        <v>0</v>
      </c>
      <c r="F71" s="294">
        <v>0</v>
      </c>
      <c r="G71" s="353">
        <v>0</v>
      </c>
      <c r="H71" s="294">
        <v>0</v>
      </c>
      <c r="I71" s="331">
        <v>0</v>
      </c>
      <c r="J71" s="294">
        <v>0</v>
      </c>
      <c r="K71" s="353">
        <v>0</v>
      </c>
      <c r="L71" s="294">
        <v>510783499.98000002</v>
      </c>
      <c r="M71" s="354">
        <v>7.4568000000000003</v>
      </c>
      <c r="N71" s="294">
        <v>567687466.35000002</v>
      </c>
      <c r="O71" s="354">
        <v>8.7338000000000005</v>
      </c>
      <c r="P71" s="294">
        <v>436060686.52999997</v>
      </c>
      <c r="Q71" s="333">
        <v>7.0446</v>
      </c>
      <c r="R71" s="294">
        <v>403964748.80000001</v>
      </c>
      <c r="S71" s="354">
        <v>8.2517999999999994</v>
      </c>
      <c r="T71" s="294">
        <v>424437725.33999997</v>
      </c>
      <c r="U71" s="354">
        <v>9.7952999999999992</v>
      </c>
      <c r="V71" s="294">
        <v>374743419.81999999</v>
      </c>
      <c r="W71" s="354">
        <v>9.6544000000000008</v>
      </c>
      <c r="X71" s="294">
        <v>372497106.89999998</v>
      </c>
      <c r="Y71" s="333">
        <v>10.1807</v>
      </c>
      <c r="Z71" s="294">
        <v>0</v>
      </c>
      <c r="AA71" s="353">
        <v>0</v>
      </c>
      <c r="AB71" s="294">
        <v>0</v>
      </c>
      <c r="AC71" s="353">
        <v>0</v>
      </c>
      <c r="AD71" s="294">
        <v>0</v>
      </c>
      <c r="AE71" s="353">
        <v>0</v>
      </c>
      <c r="AF71" s="294">
        <v>0</v>
      </c>
      <c r="AG71" s="331">
        <v>0</v>
      </c>
    </row>
    <row r="72" spans="1:33" ht="13.5" thickTop="1" x14ac:dyDescent="0.2">
      <c r="A72" s="278" t="s">
        <v>219</v>
      </c>
      <c r="B72" s="275">
        <v>0</v>
      </c>
      <c r="C72" s="350">
        <v>0</v>
      </c>
      <c r="D72" s="275">
        <v>0</v>
      </c>
      <c r="E72" s="350">
        <v>0</v>
      </c>
      <c r="F72" s="275">
        <v>0</v>
      </c>
      <c r="G72" s="350">
        <v>0</v>
      </c>
      <c r="H72" s="275">
        <v>0</v>
      </c>
      <c r="I72" s="287">
        <v>0</v>
      </c>
      <c r="J72" s="275">
        <v>0</v>
      </c>
      <c r="K72" s="350">
        <v>0</v>
      </c>
      <c r="L72" s="275">
        <v>5788392.1200000001</v>
      </c>
      <c r="M72" s="351">
        <v>8.4500000000000006E-2</v>
      </c>
      <c r="N72" s="275">
        <v>22570846.050000001</v>
      </c>
      <c r="O72" s="351">
        <v>0.34720000000000001</v>
      </c>
      <c r="P72" s="275">
        <v>29943283.149999999</v>
      </c>
      <c r="Q72" s="328">
        <v>0.48370000000000002</v>
      </c>
      <c r="R72" s="275">
        <v>126257992.48</v>
      </c>
      <c r="S72" s="351">
        <v>2.5790999999999999</v>
      </c>
      <c r="T72" s="275">
        <v>119646666.68000001</v>
      </c>
      <c r="U72" s="351">
        <v>2.7612000000000001</v>
      </c>
      <c r="V72" s="275">
        <v>129887895.76000001</v>
      </c>
      <c r="W72" s="351">
        <v>3.3462999999999998</v>
      </c>
      <c r="X72" s="275">
        <v>122981712.36</v>
      </c>
      <c r="Y72" s="328">
        <v>3.3612000000000002</v>
      </c>
      <c r="Z72" s="275">
        <v>0</v>
      </c>
      <c r="AA72" s="350">
        <v>0</v>
      </c>
      <c r="AB72" s="275">
        <v>0</v>
      </c>
      <c r="AC72" s="350">
        <v>0</v>
      </c>
      <c r="AD72" s="275">
        <v>0</v>
      </c>
      <c r="AE72" s="350">
        <v>0</v>
      </c>
      <c r="AF72" s="275">
        <v>0</v>
      </c>
      <c r="AG72" s="287">
        <v>0</v>
      </c>
    </row>
    <row r="73" spans="1:33" ht="13.5" thickBot="1" x14ac:dyDescent="0.25">
      <c r="A73" s="278" t="s">
        <v>220</v>
      </c>
      <c r="B73" s="275">
        <v>0</v>
      </c>
      <c r="C73" s="350">
        <v>0</v>
      </c>
      <c r="D73" s="275">
        <v>0</v>
      </c>
      <c r="E73" s="350">
        <v>0</v>
      </c>
      <c r="F73" s="275">
        <v>0</v>
      </c>
      <c r="G73" s="350">
        <v>0</v>
      </c>
      <c r="H73" s="275">
        <v>0</v>
      </c>
      <c r="I73" s="287">
        <v>0</v>
      </c>
      <c r="J73" s="275">
        <v>0</v>
      </c>
      <c r="K73" s="350">
        <v>0</v>
      </c>
      <c r="L73" s="275">
        <v>22614916.699999999</v>
      </c>
      <c r="M73" s="351">
        <v>0.33019999999999999</v>
      </c>
      <c r="N73" s="275">
        <v>25727061.199999999</v>
      </c>
      <c r="O73" s="351">
        <v>0.39579999999999999</v>
      </c>
      <c r="P73" s="275">
        <v>24689679.699999999</v>
      </c>
      <c r="Q73" s="328">
        <v>0.39889999999999998</v>
      </c>
      <c r="R73" s="275">
        <v>11667358</v>
      </c>
      <c r="S73" s="351">
        <v>0.23830000000000001</v>
      </c>
      <c r="T73" s="275">
        <v>10326427</v>
      </c>
      <c r="U73" s="351">
        <v>0.23830000000000001</v>
      </c>
      <c r="V73" s="275">
        <v>24977252</v>
      </c>
      <c r="W73" s="351">
        <v>0.64349999999999996</v>
      </c>
      <c r="X73" s="275">
        <v>23970105</v>
      </c>
      <c r="Y73" s="328">
        <v>0.65510000000000002</v>
      </c>
      <c r="Z73" s="275">
        <v>0</v>
      </c>
      <c r="AA73" s="350">
        <v>0</v>
      </c>
      <c r="AB73" s="275">
        <v>0</v>
      </c>
      <c r="AC73" s="350">
        <v>0</v>
      </c>
      <c r="AD73" s="275">
        <v>0</v>
      </c>
      <c r="AE73" s="350">
        <v>0</v>
      </c>
      <c r="AF73" s="275">
        <v>0</v>
      </c>
      <c r="AG73" s="287">
        <v>0</v>
      </c>
    </row>
    <row r="74" spans="1:33" ht="14.25" thickTop="1" thickBot="1" x14ac:dyDescent="0.25">
      <c r="A74" s="352" t="s">
        <v>221</v>
      </c>
      <c r="B74" s="294">
        <v>0</v>
      </c>
      <c r="C74" s="353">
        <v>0</v>
      </c>
      <c r="D74" s="294">
        <v>0</v>
      </c>
      <c r="E74" s="353">
        <v>0</v>
      </c>
      <c r="F74" s="294">
        <v>0</v>
      </c>
      <c r="G74" s="353">
        <v>0</v>
      </c>
      <c r="H74" s="294">
        <v>0</v>
      </c>
      <c r="I74" s="331">
        <v>0</v>
      </c>
      <c r="J74" s="294">
        <v>0</v>
      </c>
      <c r="K74" s="353">
        <v>0</v>
      </c>
      <c r="L74" s="294">
        <v>28403308.82</v>
      </c>
      <c r="M74" s="354">
        <v>0.41470000000000001</v>
      </c>
      <c r="N74" s="294">
        <v>48297907.25</v>
      </c>
      <c r="O74" s="354">
        <v>0.74309999999999998</v>
      </c>
      <c r="P74" s="294">
        <v>54632962.850000001</v>
      </c>
      <c r="Q74" s="333">
        <v>0.88260000000000005</v>
      </c>
      <c r="R74" s="294">
        <v>137925350.47999999</v>
      </c>
      <c r="S74" s="354">
        <v>2.8174000000000001</v>
      </c>
      <c r="T74" s="294">
        <v>129973093.68000001</v>
      </c>
      <c r="U74" s="354">
        <v>2.9996</v>
      </c>
      <c r="V74" s="294">
        <v>154865147.75999999</v>
      </c>
      <c r="W74" s="354">
        <v>3.9897</v>
      </c>
      <c r="X74" s="294">
        <v>146951817.36000001</v>
      </c>
      <c r="Y74" s="333">
        <v>4.0163000000000002</v>
      </c>
      <c r="Z74" s="294">
        <v>0</v>
      </c>
      <c r="AA74" s="353">
        <v>0</v>
      </c>
      <c r="AB74" s="294">
        <v>0</v>
      </c>
      <c r="AC74" s="353">
        <v>0</v>
      </c>
      <c r="AD74" s="294">
        <v>0</v>
      </c>
      <c r="AE74" s="353">
        <v>0</v>
      </c>
      <c r="AF74" s="294">
        <v>0</v>
      </c>
      <c r="AG74" s="331">
        <v>0</v>
      </c>
    </row>
    <row r="75" spans="1:33" ht="13.5" thickTop="1" x14ac:dyDescent="0.2">
      <c r="A75" s="278" t="s">
        <v>222</v>
      </c>
      <c r="B75" s="275">
        <v>0</v>
      </c>
      <c r="C75" s="350">
        <v>0</v>
      </c>
      <c r="D75" s="275">
        <v>0</v>
      </c>
      <c r="E75" s="350">
        <v>0</v>
      </c>
      <c r="F75" s="275">
        <v>0</v>
      </c>
      <c r="G75" s="350">
        <v>0</v>
      </c>
      <c r="H75" s="275">
        <v>0</v>
      </c>
      <c r="I75" s="287">
        <v>0</v>
      </c>
      <c r="J75" s="275">
        <v>0</v>
      </c>
      <c r="K75" s="350">
        <v>0</v>
      </c>
      <c r="L75" s="275">
        <v>0</v>
      </c>
      <c r="M75" s="350">
        <v>0</v>
      </c>
      <c r="N75" s="275">
        <v>0</v>
      </c>
      <c r="O75" s="350">
        <v>0</v>
      </c>
      <c r="P75" s="275">
        <v>0</v>
      </c>
      <c r="Q75" s="287">
        <v>0</v>
      </c>
      <c r="R75" s="275">
        <v>0</v>
      </c>
      <c r="S75" s="350">
        <v>0</v>
      </c>
      <c r="T75" s="275">
        <v>0</v>
      </c>
      <c r="U75" s="350">
        <v>0</v>
      </c>
      <c r="V75" s="275">
        <v>0</v>
      </c>
      <c r="W75" s="350">
        <v>0</v>
      </c>
      <c r="X75" s="275">
        <v>0</v>
      </c>
      <c r="Y75" s="287">
        <v>0</v>
      </c>
      <c r="Z75" s="275">
        <v>0</v>
      </c>
      <c r="AA75" s="350">
        <v>0</v>
      </c>
      <c r="AB75" s="275">
        <v>0</v>
      </c>
      <c r="AC75" s="350">
        <v>0</v>
      </c>
      <c r="AD75" s="275">
        <v>0</v>
      </c>
      <c r="AE75" s="350">
        <v>0</v>
      </c>
      <c r="AF75" s="275">
        <v>0</v>
      </c>
      <c r="AG75" s="287">
        <v>0</v>
      </c>
    </row>
    <row r="76" spans="1:33" ht="13.5" thickBot="1" x14ac:dyDescent="0.25">
      <c r="A76" s="278" t="s">
        <v>223</v>
      </c>
      <c r="B76" s="275">
        <v>0</v>
      </c>
      <c r="C76" s="350">
        <v>0</v>
      </c>
      <c r="D76" s="275">
        <v>0</v>
      </c>
      <c r="E76" s="350">
        <v>0</v>
      </c>
      <c r="F76" s="275">
        <v>0</v>
      </c>
      <c r="G76" s="350">
        <v>0</v>
      </c>
      <c r="H76" s="275">
        <v>0</v>
      </c>
      <c r="I76" s="287">
        <v>0</v>
      </c>
      <c r="J76" s="275">
        <v>0</v>
      </c>
      <c r="K76" s="350">
        <v>0</v>
      </c>
      <c r="L76" s="275">
        <v>0</v>
      </c>
      <c r="M76" s="350">
        <v>0</v>
      </c>
      <c r="N76" s="275">
        <v>0</v>
      </c>
      <c r="O76" s="350">
        <v>0</v>
      </c>
      <c r="P76" s="275">
        <v>0</v>
      </c>
      <c r="Q76" s="287">
        <v>0</v>
      </c>
      <c r="R76" s="275">
        <v>0</v>
      </c>
      <c r="S76" s="350">
        <v>0</v>
      </c>
      <c r="T76" s="275">
        <v>0</v>
      </c>
      <c r="U76" s="350">
        <v>0</v>
      </c>
      <c r="V76" s="275">
        <v>0</v>
      </c>
      <c r="W76" s="350">
        <v>0</v>
      </c>
      <c r="X76" s="275">
        <v>0</v>
      </c>
      <c r="Y76" s="287">
        <v>0</v>
      </c>
      <c r="Z76" s="275">
        <v>0</v>
      </c>
      <c r="AA76" s="350">
        <v>0</v>
      </c>
      <c r="AB76" s="275">
        <v>0</v>
      </c>
      <c r="AC76" s="350">
        <v>0</v>
      </c>
      <c r="AD76" s="275">
        <v>0</v>
      </c>
      <c r="AE76" s="350">
        <v>0</v>
      </c>
      <c r="AF76" s="275">
        <v>0</v>
      </c>
      <c r="AG76" s="287">
        <v>0</v>
      </c>
    </row>
    <row r="77" spans="1:33" ht="14.25" thickTop="1" thickBot="1" x14ac:dyDescent="0.25">
      <c r="A77" s="352" t="s">
        <v>224</v>
      </c>
      <c r="B77" s="294">
        <v>0</v>
      </c>
      <c r="C77" s="353">
        <v>0</v>
      </c>
      <c r="D77" s="294">
        <v>0</v>
      </c>
      <c r="E77" s="353">
        <v>0</v>
      </c>
      <c r="F77" s="294">
        <v>0</v>
      </c>
      <c r="G77" s="353">
        <v>0</v>
      </c>
      <c r="H77" s="294">
        <v>0</v>
      </c>
      <c r="I77" s="331">
        <v>0</v>
      </c>
      <c r="J77" s="294">
        <v>0</v>
      </c>
      <c r="K77" s="353">
        <v>0</v>
      </c>
      <c r="L77" s="294">
        <v>0</v>
      </c>
      <c r="M77" s="353">
        <v>0</v>
      </c>
      <c r="N77" s="294">
        <v>0</v>
      </c>
      <c r="O77" s="353">
        <v>0</v>
      </c>
      <c r="P77" s="294">
        <v>0</v>
      </c>
      <c r="Q77" s="331">
        <v>0</v>
      </c>
      <c r="R77" s="294">
        <v>0</v>
      </c>
      <c r="S77" s="353">
        <v>0</v>
      </c>
      <c r="T77" s="294">
        <v>0</v>
      </c>
      <c r="U77" s="353">
        <v>0</v>
      </c>
      <c r="V77" s="294">
        <v>0</v>
      </c>
      <c r="W77" s="353">
        <v>0</v>
      </c>
      <c r="X77" s="294">
        <v>0</v>
      </c>
      <c r="Y77" s="331">
        <v>0</v>
      </c>
      <c r="Z77" s="294">
        <v>0</v>
      </c>
      <c r="AA77" s="353">
        <v>0</v>
      </c>
      <c r="AB77" s="294">
        <v>0</v>
      </c>
      <c r="AC77" s="353">
        <v>0</v>
      </c>
      <c r="AD77" s="294">
        <v>0</v>
      </c>
      <c r="AE77" s="353">
        <v>0</v>
      </c>
      <c r="AF77" s="294">
        <v>0</v>
      </c>
      <c r="AG77" s="331">
        <v>0</v>
      </c>
    </row>
    <row r="78" spans="1:33" ht="14.25" thickTop="1" thickBot="1" x14ac:dyDescent="0.25">
      <c r="A78" s="352" t="s">
        <v>225</v>
      </c>
      <c r="B78" s="294">
        <v>0</v>
      </c>
      <c r="C78" s="353">
        <v>0</v>
      </c>
      <c r="D78" s="294">
        <v>0</v>
      </c>
      <c r="E78" s="353">
        <v>0</v>
      </c>
      <c r="F78" s="294">
        <v>0</v>
      </c>
      <c r="G78" s="353">
        <v>0</v>
      </c>
      <c r="H78" s="294">
        <v>0</v>
      </c>
      <c r="I78" s="331">
        <v>0</v>
      </c>
      <c r="J78" s="294">
        <v>0</v>
      </c>
      <c r="K78" s="353">
        <v>0</v>
      </c>
      <c r="L78" s="294">
        <v>0</v>
      </c>
      <c r="M78" s="353">
        <v>0</v>
      </c>
      <c r="N78" s="294">
        <v>0</v>
      </c>
      <c r="O78" s="353">
        <v>0</v>
      </c>
      <c r="P78" s="294">
        <v>0</v>
      </c>
      <c r="Q78" s="331">
        <v>0</v>
      </c>
      <c r="R78" s="294">
        <v>0</v>
      </c>
      <c r="S78" s="353">
        <v>0</v>
      </c>
      <c r="T78" s="294">
        <v>0</v>
      </c>
      <c r="U78" s="353">
        <v>0</v>
      </c>
      <c r="V78" s="294">
        <v>0</v>
      </c>
      <c r="W78" s="353">
        <v>0</v>
      </c>
      <c r="X78" s="294">
        <v>0</v>
      </c>
      <c r="Y78" s="331">
        <v>0</v>
      </c>
      <c r="Z78" s="294">
        <v>0</v>
      </c>
      <c r="AA78" s="353">
        <v>0</v>
      </c>
      <c r="AB78" s="294">
        <v>0</v>
      </c>
      <c r="AC78" s="353">
        <v>0</v>
      </c>
      <c r="AD78" s="294">
        <v>0</v>
      </c>
      <c r="AE78" s="353">
        <v>0</v>
      </c>
      <c r="AF78" s="294">
        <v>0</v>
      </c>
      <c r="AG78" s="331">
        <v>0</v>
      </c>
    </row>
    <row r="79" spans="1:33" ht="14.25" thickTop="1" thickBot="1" x14ac:dyDescent="0.25">
      <c r="A79" s="278" t="s">
        <v>554</v>
      </c>
      <c r="B79" s="289">
        <v>67624761.079999998</v>
      </c>
      <c r="C79" s="290">
        <v>2.5076999999999998</v>
      </c>
      <c r="D79" s="289">
        <v>13433172</v>
      </c>
      <c r="E79" s="290">
        <v>0.51259999999999994</v>
      </c>
      <c r="F79" s="289">
        <v>11931844</v>
      </c>
      <c r="G79" s="290">
        <v>0.49640000000000001</v>
      </c>
      <c r="H79" s="289">
        <v>11101996.199999999</v>
      </c>
      <c r="I79" s="291">
        <v>0.45190000000000002</v>
      </c>
      <c r="J79" s="289">
        <v>0</v>
      </c>
      <c r="K79" s="290">
        <v>0</v>
      </c>
      <c r="L79" s="289">
        <v>30189571.559999999</v>
      </c>
      <c r="M79" s="290">
        <v>0.44069999999999998</v>
      </c>
      <c r="N79" s="289">
        <v>29556463.260000002</v>
      </c>
      <c r="O79" s="290">
        <v>0.45469999999999999</v>
      </c>
      <c r="P79" s="289">
        <v>49553540.039999999</v>
      </c>
      <c r="Q79" s="291">
        <v>0.80049999999999999</v>
      </c>
      <c r="R79" s="289">
        <v>44055837.630000003</v>
      </c>
      <c r="S79" s="290">
        <v>0.89990000000000003</v>
      </c>
      <c r="T79" s="289">
        <v>51024339.630000003</v>
      </c>
      <c r="U79" s="290">
        <v>1.1776</v>
      </c>
      <c r="V79" s="289">
        <v>47121071.979999997</v>
      </c>
      <c r="W79" s="290">
        <v>1.214</v>
      </c>
      <c r="X79" s="289">
        <v>43446362.859999999</v>
      </c>
      <c r="Y79" s="291">
        <v>1.1874</v>
      </c>
      <c r="Z79" s="289">
        <v>62068296.579999998</v>
      </c>
      <c r="AA79" s="290">
        <v>1.3252999999999999</v>
      </c>
      <c r="AB79" s="289">
        <v>11839987.24</v>
      </c>
      <c r="AC79" s="290">
        <v>0.24199999999999999</v>
      </c>
      <c r="AD79" s="289">
        <v>15262533.880000001</v>
      </c>
      <c r="AE79" s="290">
        <v>0.32879999999999998</v>
      </c>
      <c r="AF79" s="289">
        <v>33642709.020000003</v>
      </c>
      <c r="AG79" s="291">
        <v>0.71360000000000001</v>
      </c>
    </row>
    <row r="80" spans="1:33" ht="14.25" thickTop="1" thickBot="1" x14ac:dyDescent="0.25">
      <c r="A80" s="293" t="s">
        <v>227</v>
      </c>
      <c r="B80" s="294">
        <v>2535365625.3400002</v>
      </c>
      <c r="C80" s="295">
        <v>94.019099999999995</v>
      </c>
      <c r="D80" s="294">
        <v>2456343771.8600001</v>
      </c>
      <c r="E80" s="295">
        <v>93.729399999999998</v>
      </c>
      <c r="F80" s="294">
        <v>2264127161.6599998</v>
      </c>
      <c r="G80" s="295">
        <v>94.194400000000002</v>
      </c>
      <c r="H80" s="294">
        <v>2286145334.02</v>
      </c>
      <c r="I80" s="296">
        <v>93.056299999999993</v>
      </c>
      <c r="J80" s="294">
        <v>0</v>
      </c>
      <c r="K80" s="295">
        <v>0</v>
      </c>
      <c r="L80" s="294">
        <v>6651149211.6000004</v>
      </c>
      <c r="M80" s="295">
        <v>97.099000000000004</v>
      </c>
      <c r="N80" s="294">
        <v>6285863495.21</v>
      </c>
      <c r="O80" s="295">
        <v>96.706699999999998</v>
      </c>
      <c r="P80" s="294">
        <v>5890163914.9200001</v>
      </c>
      <c r="Q80" s="296">
        <v>95.156300000000002</v>
      </c>
      <c r="R80" s="294">
        <v>4590712114.1499996</v>
      </c>
      <c r="S80" s="295">
        <v>93.774199999999993</v>
      </c>
      <c r="T80" s="294">
        <v>4080148437.9200001</v>
      </c>
      <c r="U80" s="295">
        <v>94.1631</v>
      </c>
      <c r="V80" s="294">
        <v>3587638180.0700002</v>
      </c>
      <c r="W80" s="295">
        <v>92.427300000000002</v>
      </c>
      <c r="X80" s="294">
        <v>3397100269.0799999</v>
      </c>
      <c r="Y80" s="296">
        <v>92.846100000000007</v>
      </c>
      <c r="Z80" s="294">
        <v>3987861977.5</v>
      </c>
      <c r="AA80" s="295">
        <v>85.147800000000004</v>
      </c>
      <c r="AB80" s="294">
        <v>4150439178.23</v>
      </c>
      <c r="AC80" s="295">
        <v>84.829400000000007</v>
      </c>
      <c r="AD80" s="294">
        <v>3915111012.8200002</v>
      </c>
      <c r="AE80" s="295">
        <v>84.332899999999995</v>
      </c>
      <c r="AF80" s="294">
        <v>4034551226.4699998</v>
      </c>
      <c r="AG80" s="296">
        <v>85.579499999999996</v>
      </c>
    </row>
    <row r="81" spans="1:33" ht="14.25" thickTop="1" thickBot="1" x14ac:dyDescent="0.25">
      <c r="A81" s="293" t="s">
        <v>228</v>
      </c>
      <c r="B81" s="294">
        <v>43500873.420000002</v>
      </c>
      <c r="C81" s="295">
        <v>1.6131</v>
      </c>
      <c r="D81" s="294">
        <v>39597170.850000001</v>
      </c>
      <c r="E81" s="295">
        <v>1.5109999999999999</v>
      </c>
      <c r="F81" s="294">
        <v>34625094.240000002</v>
      </c>
      <c r="G81" s="295">
        <v>1.4404999999999999</v>
      </c>
      <c r="H81" s="294">
        <v>27827320.559999999</v>
      </c>
      <c r="I81" s="296">
        <v>1.1327</v>
      </c>
      <c r="J81" s="294">
        <v>0</v>
      </c>
      <c r="K81" s="295">
        <v>0</v>
      </c>
      <c r="L81" s="294">
        <v>0</v>
      </c>
      <c r="M81" s="295">
        <v>0</v>
      </c>
      <c r="N81" s="294">
        <v>0</v>
      </c>
      <c r="O81" s="295">
        <v>0</v>
      </c>
      <c r="P81" s="294">
        <v>0</v>
      </c>
      <c r="Q81" s="296">
        <v>0</v>
      </c>
      <c r="R81" s="294">
        <v>72791752.629999995</v>
      </c>
      <c r="S81" s="295">
        <v>1.4869000000000001</v>
      </c>
      <c r="T81" s="294">
        <v>60894910.049999997</v>
      </c>
      <c r="U81" s="295">
        <v>1.4054</v>
      </c>
      <c r="V81" s="294">
        <v>59444066.590000004</v>
      </c>
      <c r="W81" s="295">
        <v>1.5314000000000001</v>
      </c>
      <c r="X81" s="294">
        <v>57490061.189999998</v>
      </c>
      <c r="Y81" s="296">
        <v>1.5712999999999999</v>
      </c>
      <c r="Z81" s="294">
        <v>586728241.69000006</v>
      </c>
      <c r="AA81" s="295">
        <v>12.527699999999999</v>
      </c>
      <c r="AB81" s="294">
        <v>606818552.30999994</v>
      </c>
      <c r="AC81" s="295">
        <v>12.4026</v>
      </c>
      <c r="AD81" s="294">
        <v>558877665.62</v>
      </c>
      <c r="AE81" s="295">
        <v>12.038399999999999</v>
      </c>
      <c r="AF81" s="294">
        <v>537475785.15999997</v>
      </c>
      <c r="AG81" s="296">
        <v>11.4008</v>
      </c>
    </row>
    <row r="82" spans="1:33" ht="14.25" thickTop="1" thickBot="1" x14ac:dyDescent="0.25">
      <c r="A82" s="293" t="s">
        <v>229</v>
      </c>
      <c r="B82" s="294">
        <v>2578866498.7600002</v>
      </c>
      <c r="C82" s="295">
        <v>95.632199999999997</v>
      </c>
      <c r="D82" s="294">
        <v>2495940942.71</v>
      </c>
      <c r="E82" s="295">
        <v>95.240300000000005</v>
      </c>
      <c r="F82" s="294">
        <v>2298752255.9000001</v>
      </c>
      <c r="G82" s="295">
        <v>95.634900000000002</v>
      </c>
      <c r="H82" s="294">
        <v>2313972654.5799999</v>
      </c>
      <c r="I82" s="296">
        <v>94.188999999999993</v>
      </c>
      <c r="J82" s="294">
        <v>0</v>
      </c>
      <c r="K82" s="295">
        <v>0</v>
      </c>
      <c r="L82" s="294">
        <v>6651149211.6000004</v>
      </c>
      <c r="M82" s="295">
        <v>97.099000000000004</v>
      </c>
      <c r="N82" s="294">
        <v>6285863495.21</v>
      </c>
      <c r="O82" s="295">
        <v>96.706699999999998</v>
      </c>
      <c r="P82" s="294">
        <v>5890163914.9200001</v>
      </c>
      <c r="Q82" s="296">
        <v>95.156300000000002</v>
      </c>
      <c r="R82" s="294">
        <v>4663503866.7799997</v>
      </c>
      <c r="S82" s="295">
        <v>95.261200000000002</v>
      </c>
      <c r="T82" s="294">
        <v>4141043347.9699998</v>
      </c>
      <c r="U82" s="295">
        <v>95.5685</v>
      </c>
      <c r="V82" s="294">
        <v>3647082246.6599998</v>
      </c>
      <c r="W82" s="295">
        <v>93.958699999999993</v>
      </c>
      <c r="X82" s="294">
        <v>3454590330.27</v>
      </c>
      <c r="Y82" s="296">
        <v>94.417400000000001</v>
      </c>
      <c r="Z82" s="294">
        <v>4574590219.1899996</v>
      </c>
      <c r="AA82" s="295">
        <v>97.675399999999996</v>
      </c>
      <c r="AB82" s="294">
        <v>4757257730.54</v>
      </c>
      <c r="AC82" s="295">
        <v>97.231899999999996</v>
      </c>
      <c r="AD82" s="294">
        <v>4473988678.4399996</v>
      </c>
      <c r="AE82" s="295">
        <v>96.371300000000005</v>
      </c>
      <c r="AF82" s="294">
        <v>4572027011.6300001</v>
      </c>
      <c r="AG82" s="296">
        <v>96.9803</v>
      </c>
    </row>
    <row r="83" spans="1:33" ht="13.5" thickTop="1" x14ac:dyDescent="0.2">
      <c r="A83" s="278" t="s">
        <v>230</v>
      </c>
      <c r="B83" s="289">
        <v>16965644.629999999</v>
      </c>
      <c r="C83" s="290">
        <v>0.62909999999999999</v>
      </c>
      <c r="D83" s="289">
        <v>21787563.559999999</v>
      </c>
      <c r="E83" s="290">
        <v>0.83140000000000003</v>
      </c>
      <c r="F83" s="289">
        <v>22317568.109999999</v>
      </c>
      <c r="G83" s="290">
        <v>0.92849999999999999</v>
      </c>
      <c r="H83" s="289">
        <v>44307243.859999999</v>
      </c>
      <c r="I83" s="291">
        <v>1.8035000000000001</v>
      </c>
      <c r="J83" s="289">
        <v>0</v>
      </c>
      <c r="K83" s="290">
        <v>0</v>
      </c>
      <c r="L83" s="289">
        <v>1053399.8</v>
      </c>
      <c r="M83" s="290">
        <v>1.54E-2</v>
      </c>
      <c r="N83" s="289">
        <v>45304009.990000002</v>
      </c>
      <c r="O83" s="290">
        <v>0.69699999999999995</v>
      </c>
      <c r="P83" s="289">
        <v>72389570.799999997</v>
      </c>
      <c r="Q83" s="291">
        <v>1.1695</v>
      </c>
      <c r="R83" s="289">
        <v>61500000</v>
      </c>
      <c r="S83" s="290">
        <v>1.2563</v>
      </c>
      <c r="T83" s="289">
        <v>38000000</v>
      </c>
      <c r="U83" s="290">
        <v>0.877</v>
      </c>
      <c r="V83" s="289">
        <v>116000000</v>
      </c>
      <c r="W83" s="290">
        <v>2.9885000000000002</v>
      </c>
      <c r="X83" s="289">
        <v>89000000</v>
      </c>
      <c r="Y83" s="291">
        <v>2.4325000000000001</v>
      </c>
      <c r="Z83" s="289">
        <v>226373</v>
      </c>
      <c r="AA83" s="290">
        <v>4.7999999999999996E-3</v>
      </c>
      <c r="AB83" s="289">
        <v>223625.2</v>
      </c>
      <c r="AC83" s="290">
        <v>4.5999999999999999E-3</v>
      </c>
      <c r="AD83" s="289">
        <v>220860.92</v>
      </c>
      <c r="AE83" s="290">
        <v>4.7999999999999996E-3</v>
      </c>
      <c r="AF83" s="289">
        <v>217615.84</v>
      </c>
      <c r="AG83" s="291">
        <v>4.5999999999999999E-3</v>
      </c>
    </row>
    <row r="84" spans="1:33" x14ac:dyDescent="0.2">
      <c r="A84" s="278" t="s">
        <v>573</v>
      </c>
      <c r="B84" s="289">
        <v>0</v>
      </c>
      <c r="C84" s="290">
        <v>0</v>
      </c>
      <c r="D84" s="289">
        <v>0</v>
      </c>
      <c r="E84" s="290">
        <v>0</v>
      </c>
      <c r="F84" s="289">
        <v>0</v>
      </c>
      <c r="G84" s="290">
        <v>0</v>
      </c>
      <c r="H84" s="289">
        <v>0</v>
      </c>
      <c r="I84" s="291">
        <v>0</v>
      </c>
      <c r="J84" s="289">
        <v>0</v>
      </c>
      <c r="K84" s="290">
        <v>0</v>
      </c>
      <c r="L84" s="289">
        <v>0</v>
      </c>
      <c r="M84" s="290">
        <v>0</v>
      </c>
      <c r="N84" s="289">
        <v>0</v>
      </c>
      <c r="O84" s="290">
        <v>0</v>
      </c>
      <c r="P84" s="289">
        <v>0</v>
      </c>
      <c r="Q84" s="291">
        <v>0</v>
      </c>
      <c r="R84" s="289">
        <v>0</v>
      </c>
      <c r="S84" s="290">
        <v>0</v>
      </c>
      <c r="T84" s="289">
        <v>0</v>
      </c>
      <c r="U84" s="290">
        <v>0</v>
      </c>
      <c r="V84" s="289">
        <v>0</v>
      </c>
      <c r="W84" s="290">
        <v>0</v>
      </c>
      <c r="X84" s="289">
        <v>0</v>
      </c>
      <c r="Y84" s="291">
        <v>0</v>
      </c>
      <c r="Z84" s="289">
        <v>0</v>
      </c>
      <c r="AA84" s="290">
        <v>0</v>
      </c>
      <c r="AB84" s="289">
        <v>0</v>
      </c>
      <c r="AC84" s="290">
        <v>0</v>
      </c>
      <c r="AD84" s="289">
        <v>0</v>
      </c>
      <c r="AE84" s="290">
        <v>0</v>
      </c>
      <c r="AF84" s="289">
        <v>0</v>
      </c>
      <c r="AG84" s="291">
        <v>0</v>
      </c>
    </row>
    <row r="85" spans="1:33" ht="13.5" thickBot="1" x14ac:dyDescent="0.25">
      <c r="A85" s="278" t="s">
        <v>574</v>
      </c>
      <c r="B85" s="289">
        <v>53191647.57</v>
      </c>
      <c r="C85" s="290">
        <v>1.9724999999999999</v>
      </c>
      <c r="D85" s="289">
        <v>47407891.920000002</v>
      </c>
      <c r="E85" s="290">
        <v>1.8089999999999999</v>
      </c>
      <c r="F85" s="289">
        <v>47236698.840000004</v>
      </c>
      <c r="G85" s="290">
        <v>1.9652000000000001</v>
      </c>
      <c r="H85" s="289">
        <v>41728809.479999997</v>
      </c>
      <c r="I85" s="291">
        <v>1.6984999999999999</v>
      </c>
      <c r="J85" s="289">
        <v>0</v>
      </c>
      <c r="K85" s="290">
        <v>0</v>
      </c>
      <c r="L85" s="289">
        <v>0</v>
      </c>
      <c r="M85" s="290">
        <v>0</v>
      </c>
      <c r="N85" s="289">
        <v>0</v>
      </c>
      <c r="O85" s="290">
        <v>0</v>
      </c>
      <c r="P85" s="289">
        <v>0</v>
      </c>
      <c r="Q85" s="291">
        <v>0</v>
      </c>
      <c r="R85" s="289">
        <v>0</v>
      </c>
      <c r="S85" s="290">
        <v>0</v>
      </c>
      <c r="T85" s="289">
        <v>0</v>
      </c>
      <c r="U85" s="290">
        <v>0</v>
      </c>
      <c r="V85" s="289">
        <v>0</v>
      </c>
      <c r="W85" s="290">
        <v>0</v>
      </c>
      <c r="X85" s="289">
        <v>0</v>
      </c>
      <c r="Y85" s="291">
        <v>0</v>
      </c>
      <c r="Z85" s="289">
        <v>0</v>
      </c>
      <c r="AA85" s="290">
        <v>0</v>
      </c>
      <c r="AB85" s="289">
        <v>0</v>
      </c>
      <c r="AC85" s="290">
        <v>0</v>
      </c>
      <c r="AD85" s="289">
        <v>0</v>
      </c>
      <c r="AE85" s="290">
        <v>0</v>
      </c>
      <c r="AF85" s="289">
        <v>0</v>
      </c>
      <c r="AG85" s="291">
        <v>0</v>
      </c>
    </row>
    <row r="86" spans="1:33" ht="14.25" thickTop="1" thickBot="1" x14ac:dyDescent="0.25">
      <c r="A86" s="293" t="s">
        <v>233</v>
      </c>
      <c r="B86" s="294">
        <v>70157292.200000003</v>
      </c>
      <c r="C86" s="295">
        <v>2.6015999999999999</v>
      </c>
      <c r="D86" s="294">
        <v>69195455.480000004</v>
      </c>
      <c r="E86" s="295">
        <v>2.6404000000000001</v>
      </c>
      <c r="F86" s="294">
        <v>69554266.950000003</v>
      </c>
      <c r="G86" s="295">
        <v>2.8936999999999999</v>
      </c>
      <c r="H86" s="294">
        <v>86036053.340000004</v>
      </c>
      <c r="I86" s="296">
        <v>3.5021</v>
      </c>
      <c r="J86" s="294">
        <v>0</v>
      </c>
      <c r="K86" s="295">
        <v>0</v>
      </c>
      <c r="L86" s="294">
        <v>1053399.8</v>
      </c>
      <c r="M86" s="295">
        <v>1.54E-2</v>
      </c>
      <c r="N86" s="294">
        <v>45304009.990000002</v>
      </c>
      <c r="O86" s="295">
        <v>0.69699999999999995</v>
      </c>
      <c r="P86" s="294">
        <v>72389570.799999997</v>
      </c>
      <c r="Q86" s="296">
        <v>1.1695</v>
      </c>
      <c r="R86" s="294">
        <v>61500000</v>
      </c>
      <c r="S86" s="295">
        <v>1.2563</v>
      </c>
      <c r="T86" s="294">
        <v>38000000</v>
      </c>
      <c r="U86" s="295">
        <v>0.877</v>
      </c>
      <c r="V86" s="294">
        <v>116000000</v>
      </c>
      <c r="W86" s="295">
        <v>2.9885000000000002</v>
      </c>
      <c r="X86" s="294">
        <v>89000000</v>
      </c>
      <c r="Y86" s="296">
        <v>2.4325000000000001</v>
      </c>
      <c r="Z86" s="294">
        <v>226373</v>
      </c>
      <c r="AA86" s="295">
        <v>4.7999999999999996E-3</v>
      </c>
      <c r="AB86" s="294">
        <v>223625.2</v>
      </c>
      <c r="AC86" s="295">
        <v>4.5999999999999999E-3</v>
      </c>
      <c r="AD86" s="294">
        <v>220860.92</v>
      </c>
      <c r="AE86" s="295">
        <v>4.7999999999999996E-3</v>
      </c>
      <c r="AF86" s="294">
        <v>217615.84</v>
      </c>
      <c r="AG86" s="296">
        <v>4.5999999999999999E-3</v>
      </c>
    </row>
    <row r="87" spans="1:33" ht="14.25" thickTop="1" thickBot="1" x14ac:dyDescent="0.25">
      <c r="B87" s="275"/>
      <c r="D87" s="275"/>
      <c r="F87" s="275"/>
      <c r="H87" s="275"/>
      <c r="J87" s="275"/>
      <c r="L87" s="275"/>
      <c r="N87" s="275"/>
      <c r="P87" s="275"/>
      <c r="R87" s="275"/>
      <c r="T87" s="275"/>
      <c r="V87" s="275"/>
      <c r="X87" s="275"/>
      <c r="Z87" s="275"/>
      <c r="AB87" s="275"/>
      <c r="AD87" s="275"/>
      <c r="AF87" s="275"/>
    </row>
    <row r="88" spans="1:33" s="299" customFormat="1" ht="13.5" thickTop="1" x14ac:dyDescent="0.2">
      <c r="A88" s="300" t="s">
        <v>234</v>
      </c>
      <c r="B88" s="301">
        <v>15746</v>
      </c>
      <c r="C88" s="301"/>
      <c r="D88" s="301">
        <v>15691</v>
      </c>
      <c r="E88" s="301"/>
      <c r="F88" s="301">
        <v>15797</v>
      </c>
      <c r="G88" s="301"/>
      <c r="H88" s="301">
        <v>15925</v>
      </c>
      <c r="I88" s="302"/>
      <c r="J88" s="301">
        <v>0</v>
      </c>
      <c r="K88" s="301"/>
      <c r="L88" s="301">
        <v>38142</v>
      </c>
      <c r="M88" s="301"/>
      <c r="N88" s="301">
        <v>38470</v>
      </c>
      <c r="O88" s="301"/>
      <c r="P88" s="301">
        <v>38918</v>
      </c>
      <c r="Q88" s="302"/>
      <c r="R88" s="301">
        <v>38423</v>
      </c>
      <c r="S88" s="301"/>
      <c r="T88" s="301">
        <v>37243</v>
      </c>
      <c r="U88" s="301"/>
      <c r="V88" s="301">
        <v>37207</v>
      </c>
      <c r="W88" s="301"/>
      <c r="X88" s="301">
        <v>37130</v>
      </c>
      <c r="Y88" s="302"/>
      <c r="Z88" s="301">
        <v>31417</v>
      </c>
      <c r="AA88" s="301"/>
      <c r="AB88" s="301">
        <v>32039</v>
      </c>
      <c r="AC88" s="301"/>
      <c r="AD88" s="301">
        <v>32664</v>
      </c>
      <c r="AE88" s="301"/>
      <c r="AF88" s="301">
        <v>33379</v>
      </c>
      <c r="AG88" s="302"/>
    </row>
    <row r="89" spans="1:33" s="299" customFormat="1" ht="13.5" thickBot="1" x14ac:dyDescent="0.25">
      <c r="A89" s="303" t="s">
        <v>235</v>
      </c>
      <c r="B89" s="304">
        <v>171259.37017499999</v>
      </c>
      <c r="C89" s="304"/>
      <c r="D89" s="304">
        <v>167017.79063199999</v>
      </c>
      <c r="E89" s="304"/>
      <c r="F89" s="304">
        <v>152160.29162999999</v>
      </c>
      <c r="G89" s="304"/>
      <c r="H89" s="304">
        <v>154268.97846700001</v>
      </c>
      <c r="I89" s="305"/>
      <c r="J89" s="304">
        <v>0</v>
      </c>
      <c r="K89" s="304"/>
      <c r="L89" s="304">
        <v>179588.48035500001</v>
      </c>
      <c r="M89" s="304"/>
      <c r="N89" s="304">
        <v>168960.901018</v>
      </c>
      <c r="O89" s="304"/>
      <c r="P89" s="304">
        <v>159052.01334</v>
      </c>
      <c r="Q89" s="305"/>
      <c r="R89" s="304">
        <v>127410.497913</v>
      </c>
      <c r="S89" s="304"/>
      <c r="T89" s="304">
        <v>116345.75774</v>
      </c>
      <c r="U89" s="304"/>
      <c r="V89" s="304">
        <v>104323.89685799999</v>
      </c>
      <c r="W89" s="304"/>
      <c r="X89" s="304">
        <v>98541.587281999993</v>
      </c>
      <c r="Y89" s="305"/>
      <c r="Z89" s="304">
        <v>149074.09331500001</v>
      </c>
      <c r="AA89" s="304"/>
      <c r="AB89" s="304">
        <v>152710.49601900001</v>
      </c>
      <c r="AC89" s="304"/>
      <c r="AD89" s="304">
        <v>142127.343425</v>
      </c>
      <c r="AE89" s="304"/>
      <c r="AF89" s="304">
        <v>141238.14859699999</v>
      </c>
      <c r="AG89" s="305"/>
    </row>
    <row r="90" spans="1:33" ht="14.25" thickTop="1" thickBot="1" x14ac:dyDescent="0.25">
      <c r="B90" s="275"/>
      <c r="D90" s="275"/>
      <c r="F90" s="275"/>
      <c r="H90" s="275"/>
      <c r="J90" s="275"/>
      <c r="L90" s="275"/>
      <c r="N90" s="275"/>
      <c r="P90" s="275"/>
      <c r="R90" s="275"/>
      <c r="T90" s="275"/>
      <c r="V90" s="275"/>
      <c r="X90" s="275"/>
      <c r="Z90" s="275"/>
      <c r="AB90" s="275"/>
      <c r="AD90" s="275"/>
      <c r="AF90" s="275"/>
    </row>
    <row r="91" spans="1:33" ht="13.5" thickTop="1" x14ac:dyDescent="0.2">
      <c r="A91" s="277" t="s">
        <v>2131</v>
      </c>
      <c r="B91" s="306">
        <v>197003237.37</v>
      </c>
      <c r="C91" s="307"/>
      <c r="D91" s="306">
        <v>92725999.180000007</v>
      </c>
      <c r="E91" s="307"/>
      <c r="F91" s="306">
        <v>88771092.650000006</v>
      </c>
      <c r="G91" s="307"/>
      <c r="H91" s="306">
        <v>113474321.12</v>
      </c>
      <c r="I91" s="308"/>
      <c r="J91" s="306">
        <v>0</v>
      </c>
      <c r="K91" s="307"/>
      <c r="L91" s="306">
        <v>188474532.18000001</v>
      </c>
      <c r="M91" s="307"/>
      <c r="N91" s="306">
        <v>211298774.63999999</v>
      </c>
      <c r="O91" s="307"/>
      <c r="P91" s="306">
        <v>281447873.31</v>
      </c>
      <c r="Q91" s="308"/>
      <c r="R91" s="306">
        <v>523308013.63999999</v>
      </c>
      <c r="S91" s="307"/>
      <c r="T91" s="306">
        <v>220843244.28999999</v>
      </c>
      <c r="U91" s="307"/>
      <c r="V91" s="306">
        <v>251806122.09</v>
      </c>
      <c r="W91" s="307"/>
      <c r="X91" s="306">
        <v>187944724.97</v>
      </c>
      <c r="Y91" s="308"/>
      <c r="Z91" s="306">
        <v>225288811.91999999</v>
      </c>
      <c r="AA91" s="307"/>
      <c r="AB91" s="306">
        <v>1494104955.6900001</v>
      </c>
      <c r="AC91" s="307"/>
      <c r="AD91" s="306">
        <v>257715662.38999999</v>
      </c>
      <c r="AE91" s="307"/>
      <c r="AF91" s="306">
        <v>286487191.10000002</v>
      </c>
      <c r="AG91" s="308"/>
    </row>
    <row r="92" spans="1:33" ht="13.5" thickBot="1" x14ac:dyDescent="0.25">
      <c r="A92" s="309" t="s">
        <v>2132</v>
      </c>
      <c r="B92" s="310">
        <v>233228608.59</v>
      </c>
      <c r="C92" s="311"/>
      <c r="D92" s="310">
        <v>119961672.09</v>
      </c>
      <c r="E92" s="311"/>
      <c r="F92" s="310">
        <v>225460829.97999999</v>
      </c>
      <c r="G92" s="311"/>
      <c r="H92" s="310">
        <v>114429554.5</v>
      </c>
      <c r="I92" s="312"/>
      <c r="J92" s="310">
        <v>0</v>
      </c>
      <c r="K92" s="311"/>
      <c r="L92" s="310">
        <v>421076463.91000003</v>
      </c>
      <c r="M92" s="311"/>
      <c r="N92" s="310">
        <v>290072472.12</v>
      </c>
      <c r="O92" s="311"/>
      <c r="P92" s="310">
        <v>529940408.97000003</v>
      </c>
      <c r="Q92" s="312"/>
      <c r="R92" s="310">
        <v>201077841.56</v>
      </c>
      <c r="S92" s="311"/>
      <c r="T92" s="310">
        <v>144335369.77000001</v>
      </c>
      <c r="U92" s="311"/>
      <c r="V92" s="310">
        <v>313562125.01999998</v>
      </c>
      <c r="W92" s="311"/>
      <c r="X92" s="310">
        <v>170619013.13</v>
      </c>
      <c r="Y92" s="312"/>
      <c r="Z92" s="310">
        <v>600527813.64999998</v>
      </c>
      <c r="AA92" s="311"/>
      <c r="AB92" s="310">
        <v>1091324773.4400001</v>
      </c>
      <c r="AC92" s="311"/>
      <c r="AD92" s="310">
        <v>375009307.13</v>
      </c>
      <c r="AE92" s="311"/>
      <c r="AF92" s="310">
        <v>553355845.88999999</v>
      </c>
      <c r="AG92" s="312"/>
    </row>
    <row r="93" spans="1:33" ht="14.25" thickTop="1" thickBot="1" x14ac:dyDescent="0.25">
      <c r="A93" s="293" t="s">
        <v>2133</v>
      </c>
      <c r="B93" s="294">
        <v>-36225371.219999999</v>
      </c>
      <c r="C93" s="313"/>
      <c r="D93" s="294">
        <v>-27235672.91</v>
      </c>
      <c r="E93" s="313"/>
      <c r="F93" s="294">
        <v>-136689737.33000001</v>
      </c>
      <c r="G93" s="313"/>
      <c r="H93" s="294">
        <v>-955233.38</v>
      </c>
      <c r="I93" s="314"/>
      <c r="J93" s="294">
        <v>0</v>
      </c>
      <c r="K93" s="313"/>
      <c r="L93" s="294">
        <v>-232601931.72999999</v>
      </c>
      <c r="M93" s="313"/>
      <c r="N93" s="294">
        <v>-78773697.480000004</v>
      </c>
      <c r="O93" s="313"/>
      <c r="P93" s="294">
        <v>-248492535.66</v>
      </c>
      <c r="Q93" s="314"/>
      <c r="R93" s="294">
        <v>322230172.07999998</v>
      </c>
      <c r="S93" s="313"/>
      <c r="T93" s="294">
        <v>76507874.519999996</v>
      </c>
      <c r="U93" s="313"/>
      <c r="V93" s="294">
        <v>-61756002.93</v>
      </c>
      <c r="W93" s="313"/>
      <c r="X93" s="294">
        <v>17325711.84</v>
      </c>
      <c r="Y93" s="314"/>
      <c r="Z93" s="294">
        <v>-375239001.73000002</v>
      </c>
      <c r="AA93" s="313"/>
      <c r="AB93" s="294">
        <v>402780182.25</v>
      </c>
      <c r="AC93" s="313"/>
      <c r="AD93" s="294">
        <v>-117293644.73999999</v>
      </c>
      <c r="AE93" s="313"/>
      <c r="AF93" s="294">
        <v>-266868654.78999999</v>
      </c>
      <c r="AG93" s="314"/>
    </row>
    <row r="94" spans="1:33" ht="13.5" thickTop="1" x14ac:dyDescent="0.2"/>
  </sheetData>
  <mergeCells count="20"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  <mergeCell ref="R7:S7"/>
    <mergeCell ref="T7:U7"/>
    <mergeCell ref="V7:W7"/>
    <mergeCell ref="X7:Y7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"/>
  <sheetViews>
    <sheetView workbookViewId="0"/>
  </sheetViews>
  <sheetFormatPr defaultRowHeight="12.75" x14ac:dyDescent="0.2"/>
  <cols>
    <col min="1" max="1" width="46.42578125" style="276" bestFit="1" customWidth="1"/>
    <col min="2" max="2" width="9.140625" style="275"/>
    <col min="3" max="3" width="9.140625" style="276"/>
    <col min="4" max="4" width="9.140625" style="275"/>
    <col min="5" max="5" width="9.140625" style="276"/>
    <col min="6" max="6" width="9.140625" style="275"/>
    <col min="7" max="7" width="9.140625" style="276"/>
    <col min="8" max="8" width="9.140625" style="275"/>
    <col min="9" max="9" width="9.140625" style="276"/>
    <col min="10" max="10" width="9.140625" style="275"/>
    <col min="11" max="11" width="9.140625" style="276"/>
    <col min="12" max="12" width="9.140625" style="275"/>
    <col min="13" max="13" width="9.140625" style="276"/>
    <col min="14" max="14" width="9.140625" style="275"/>
    <col min="15" max="15" width="9.140625" style="276"/>
    <col min="16" max="16" width="9.140625" style="275"/>
    <col min="17" max="17" width="9.140625" style="276"/>
    <col min="18" max="18" width="9.140625" style="275"/>
    <col min="19" max="19" width="9.140625" style="276"/>
    <col min="20" max="20" width="9.140625" style="275"/>
    <col min="21" max="21" width="9.140625" style="276"/>
    <col min="22" max="22" width="9.140625" style="275"/>
    <col min="23" max="23" width="9.140625" style="276"/>
    <col min="24" max="24" width="9.140625" style="275"/>
    <col min="25" max="256" width="9.140625" style="276"/>
    <col min="257" max="257" width="46.42578125" style="276" bestFit="1" customWidth="1"/>
    <col min="258" max="512" width="9.140625" style="276"/>
    <col min="513" max="513" width="46.42578125" style="276" bestFit="1" customWidth="1"/>
    <col min="514" max="768" width="9.140625" style="276"/>
    <col min="769" max="769" width="46.42578125" style="276" bestFit="1" customWidth="1"/>
    <col min="770" max="1024" width="9.140625" style="276"/>
    <col min="1025" max="1025" width="46.42578125" style="276" bestFit="1" customWidth="1"/>
    <col min="1026" max="1280" width="9.140625" style="276"/>
    <col min="1281" max="1281" width="46.42578125" style="276" bestFit="1" customWidth="1"/>
    <col min="1282" max="1536" width="9.140625" style="276"/>
    <col min="1537" max="1537" width="46.42578125" style="276" bestFit="1" customWidth="1"/>
    <col min="1538" max="1792" width="9.140625" style="276"/>
    <col min="1793" max="1793" width="46.42578125" style="276" bestFit="1" customWidth="1"/>
    <col min="1794" max="2048" width="9.140625" style="276"/>
    <col min="2049" max="2049" width="46.42578125" style="276" bestFit="1" customWidth="1"/>
    <col min="2050" max="2304" width="9.140625" style="276"/>
    <col min="2305" max="2305" width="46.42578125" style="276" bestFit="1" customWidth="1"/>
    <col min="2306" max="2560" width="9.140625" style="276"/>
    <col min="2561" max="2561" width="46.42578125" style="276" bestFit="1" customWidth="1"/>
    <col min="2562" max="2816" width="9.140625" style="276"/>
    <col min="2817" max="2817" width="46.42578125" style="276" bestFit="1" customWidth="1"/>
    <col min="2818" max="3072" width="9.140625" style="276"/>
    <col min="3073" max="3073" width="46.42578125" style="276" bestFit="1" customWidth="1"/>
    <col min="3074" max="3328" width="9.140625" style="276"/>
    <col min="3329" max="3329" width="46.42578125" style="276" bestFit="1" customWidth="1"/>
    <col min="3330" max="3584" width="9.140625" style="276"/>
    <col min="3585" max="3585" width="46.42578125" style="276" bestFit="1" customWidth="1"/>
    <col min="3586" max="3840" width="9.140625" style="276"/>
    <col min="3841" max="3841" width="46.42578125" style="276" bestFit="1" customWidth="1"/>
    <col min="3842" max="4096" width="9.140625" style="276"/>
    <col min="4097" max="4097" width="46.42578125" style="276" bestFit="1" customWidth="1"/>
    <col min="4098" max="4352" width="9.140625" style="276"/>
    <col min="4353" max="4353" width="46.42578125" style="276" bestFit="1" customWidth="1"/>
    <col min="4354" max="4608" width="9.140625" style="276"/>
    <col min="4609" max="4609" width="46.42578125" style="276" bestFit="1" customWidth="1"/>
    <col min="4610" max="4864" width="9.140625" style="276"/>
    <col min="4865" max="4865" width="46.42578125" style="276" bestFit="1" customWidth="1"/>
    <col min="4866" max="5120" width="9.140625" style="276"/>
    <col min="5121" max="5121" width="46.42578125" style="276" bestFit="1" customWidth="1"/>
    <col min="5122" max="5376" width="9.140625" style="276"/>
    <col min="5377" max="5377" width="46.42578125" style="276" bestFit="1" customWidth="1"/>
    <col min="5378" max="5632" width="9.140625" style="276"/>
    <col min="5633" max="5633" width="46.42578125" style="276" bestFit="1" customWidth="1"/>
    <col min="5634" max="5888" width="9.140625" style="276"/>
    <col min="5889" max="5889" width="46.42578125" style="276" bestFit="1" customWidth="1"/>
    <col min="5890" max="6144" width="9.140625" style="276"/>
    <col min="6145" max="6145" width="46.42578125" style="276" bestFit="1" customWidth="1"/>
    <col min="6146" max="6400" width="9.140625" style="276"/>
    <col min="6401" max="6401" width="46.42578125" style="276" bestFit="1" customWidth="1"/>
    <col min="6402" max="6656" width="9.140625" style="276"/>
    <col min="6657" max="6657" width="46.42578125" style="276" bestFit="1" customWidth="1"/>
    <col min="6658" max="6912" width="9.140625" style="276"/>
    <col min="6913" max="6913" width="46.42578125" style="276" bestFit="1" customWidth="1"/>
    <col min="6914" max="7168" width="9.140625" style="276"/>
    <col min="7169" max="7169" width="46.42578125" style="276" bestFit="1" customWidth="1"/>
    <col min="7170" max="7424" width="9.140625" style="276"/>
    <col min="7425" max="7425" width="46.42578125" style="276" bestFit="1" customWidth="1"/>
    <col min="7426" max="7680" width="9.140625" style="276"/>
    <col min="7681" max="7681" width="46.42578125" style="276" bestFit="1" customWidth="1"/>
    <col min="7682" max="7936" width="9.140625" style="276"/>
    <col min="7937" max="7937" width="46.42578125" style="276" bestFit="1" customWidth="1"/>
    <col min="7938" max="8192" width="9.140625" style="276"/>
    <col min="8193" max="8193" width="46.42578125" style="276" bestFit="1" customWidth="1"/>
    <col min="8194" max="8448" width="9.140625" style="276"/>
    <col min="8449" max="8449" width="46.42578125" style="276" bestFit="1" customWidth="1"/>
    <col min="8450" max="8704" width="9.140625" style="276"/>
    <col min="8705" max="8705" width="46.42578125" style="276" bestFit="1" customWidth="1"/>
    <col min="8706" max="8960" width="9.140625" style="276"/>
    <col min="8961" max="8961" width="46.42578125" style="276" bestFit="1" customWidth="1"/>
    <col min="8962" max="9216" width="9.140625" style="276"/>
    <col min="9217" max="9217" width="46.42578125" style="276" bestFit="1" customWidth="1"/>
    <col min="9218" max="9472" width="9.140625" style="276"/>
    <col min="9473" max="9473" width="46.42578125" style="276" bestFit="1" customWidth="1"/>
    <col min="9474" max="9728" width="9.140625" style="276"/>
    <col min="9729" max="9729" width="46.42578125" style="276" bestFit="1" customWidth="1"/>
    <col min="9730" max="9984" width="9.140625" style="276"/>
    <col min="9985" max="9985" width="46.42578125" style="276" bestFit="1" customWidth="1"/>
    <col min="9986" max="10240" width="9.140625" style="276"/>
    <col min="10241" max="10241" width="46.42578125" style="276" bestFit="1" customWidth="1"/>
    <col min="10242" max="10496" width="9.140625" style="276"/>
    <col min="10497" max="10497" width="46.42578125" style="276" bestFit="1" customWidth="1"/>
    <col min="10498" max="10752" width="9.140625" style="276"/>
    <col min="10753" max="10753" width="46.42578125" style="276" bestFit="1" customWidth="1"/>
    <col min="10754" max="11008" width="9.140625" style="276"/>
    <col min="11009" max="11009" width="46.42578125" style="276" bestFit="1" customWidth="1"/>
    <col min="11010" max="11264" width="9.140625" style="276"/>
    <col min="11265" max="11265" width="46.42578125" style="276" bestFit="1" customWidth="1"/>
    <col min="11266" max="11520" width="9.140625" style="276"/>
    <col min="11521" max="11521" width="46.42578125" style="276" bestFit="1" customWidth="1"/>
    <col min="11522" max="11776" width="9.140625" style="276"/>
    <col min="11777" max="11777" width="46.42578125" style="276" bestFit="1" customWidth="1"/>
    <col min="11778" max="12032" width="9.140625" style="276"/>
    <col min="12033" max="12033" width="46.42578125" style="276" bestFit="1" customWidth="1"/>
    <col min="12034" max="12288" width="9.140625" style="276"/>
    <col min="12289" max="12289" width="46.42578125" style="276" bestFit="1" customWidth="1"/>
    <col min="12290" max="12544" width="9.140625" style="276"/>
    <col min="12545" max="12545" width="46.42578125" style="276" bestFit="1" customWidth="1"/>
    <col min="12546" max="12800" width="9.140625" style="276"/>
    <col min="12801" max="12801" width="46.42578125" style="276" bestFit="1" customWidth="1"/>
    <col min="12802" max="13056" width="9.140625" style="276"/>
    <col min="13057" max="13057" width="46.42578125" style="276" bestFit="1" customWidth="1"/>
    <col min="13058" max="13312" width="9.140625" style="276"/>
    <col min="13313" max="13313" width="46.42578125" style="276" bestFit="1" customWidth="1"/>
    <col min="13314" max="13568" width="9.140625" style="276"/>
    <col min="13569" max="13569" width="46.42578125" style="276" bestFit="1" customWidth="1"/>
    <col min="13570" max="13824" width="9.140625" style="276"/>
    <col min="13825" max="13825" width="46.42578125" style="276" bestFit="1" customWidth="1"/>
    <col min="13826" max="14080" width="9.140625" style="276"/>
    <col min="14081" max="14081" width="46.42578125" style="276" bestFit="1" customWidth="1"/>
    <col min="14082" max="14336" width="9.140625" style="276"/>
    <col min="14337" max="14337" width="46.42578125" style="276" bestFit="1" customWidth="1"/>
    <col min="14338" max="14592" width="9.140625" style="276"/>
    <col min="14593" max="14593" width="46.42578125" style="276" bestFit="1" customWidth="1"/>
    <col min="14594" max="14848" width="9.140625" style="276"/>
    <col min="14849" max="14849" width="46.42578125" style="276" bestFit="1" customWidth="1"/>
    <col min="14850" max="15104" width="9.140625" style="276"/>
    <col min="15105" max="15105" width="46.42578125" style="276" bestFit="1" customWidth="1"/>
    <col min="15106" max="15360" width="9.140625" style="276"/>
    <col min="15361" max="15361" width="46.42578125" style="276" bestFit="1" customWidth="1"/>
    <col min="15362" max="15616" width="9.140625" style="276"/>
    <col min="15617" max="15617" width="46.42578125" style="276" bestFit="1" customWidth="1"/>
    <col min="15618" max="15872" width="9.140625" style="276"/>
    <col min="15873" max="15873" width="46.42578125" style="276" bestFit="1" customWidth="1"/>
    <col min="15874" max="16128" width="9.140625" style="276"/>
    <col min="16129" max="16129" width="46.42578125" style="276" bestFit="1" customWidth="1"/>
    <col min="16130" max="16384" width="9.140625" style="276"/>
  </cols>
  <sheetData>
    <row r="1" spans="1:9" x14ac:dyDescent="0.2">
      <c r="A1" s="1" t="s">
        <v>75</v>
      </c>
    </row>
    <row r="2" spans="1:9" x14ac:dyDescent="0.2">
      <c r="A2" s="134" t="s">
        <v>2148</v>
      </c>
    </row>
    <row r="3" spans="1:9" ht="13.5" thickBot="1" x14ac:dyDescent="0.25"/>
    <row r="4" spans="1:9" ht="13.5" thickTop="1" x14ac:dyDescent="0.2">
      <c r="A4" s="277"/>
      <c r="B4" s="355"/>
      <c r="C4" s="356"/>
      <c r="D4" s="355"/>
      <c r="E4" s="356"/>
      <c r="F4" s="355"/>
      <c r="G4" s="356"/>
      <c r="H4" s="355"/>
      <c r="I4" s="308"/>
    </row>
    <row r="5" spans="1:9" x14ac:dyDescent="0.2">
      <c r="A5" s="278"/>
      <c r="B5" s="449" t="s">
        <v>2149</v>
      </c>
      <c r="C5" s="433"/>
      <c r="D5" s="433"/>
      <c r="E5" s="433"/>
      <c r="F5" s="433"/>
      <c r="G5" s="433"/>
      <c r="H5" s="433"/>
      <c r="I5" s="434"/>
    </row>
    <row r="6" spans="1:9" x14ac:dyDescent="0.2">
      <c r="A6" s="278"/>
      <c r="B6" s="450"/>
      <c r="C6" s="451"/>
      <c r="D6" s="451"/>
      <c r="E6" s="451"/>
      <c r="F6" s="451"/>
      <c r="G6" s="451"/>
      <c r="H6" s="451"/>
      <c r="I6" s="452"/>
    </row>
    <row r="7" spans="1:9" x14ac:dyDescent="0.2">
      <c r="A7" s="278"/>
      <c r="B7" s="453" t="s">
        <v>3</v>
      </c>
      <c r="C7" s="448"/>
      <c r="D7" s="429" t="s">
        <v>6</v>
      </c>
      <c r="E7" s="454"/>
      <c r="F7" s="455" t="s">
        <v>7</v>
      </c>
      <c r="G7" s="454"/>
      <c r="H7" s="455" t="s">
        <v>8</v>
      </c>
      <c r="I7" s="456"/>
    </row>
    <row r="8" spans="1:9" ht="13.5" thickBot="1" x14ac:dyDescent="0.25">
      <c r="A8" s="309"/>
      <c r="B8" s="357" t="s">
        <v>4</v>
      </c>
      <c r="C8" s="358" t="s">
        <v>5</v>
      </c>
      <c r="D8" s="359" t="s">
        <v>4</v>
      </c>
      <c r="E8" s="360" t="s">
        <v>5</v>
      </c>
      <c r="F8" s="359" t="s">
        <v>4</v>
      </c>
      <c r="G8" s="360" t="s">
        <v>5</v>
      </c>
      <c r="H8" s="359" t="s">
        <v>4</v>
      </c>
      <c r="I8" s="361" t="s">
        <v>5</v>
      </c>
    </row>
    <row r="9" spans="1:9" ht="13.5" thickTop="1" x14ac:dyDescent="0.2">
      <c r="A9" s="284" t="s">
        <v>159</v>
      </c>
      <c r="B9" s="362"/>
      <c r="C9" s="286"/>
      <c r="D9" s="285"/>
      <c r="E9" s="286"/>
      <c r="F9" s="285"/>
      <c r="G9" s="286"/>
      <c r="H9" s="285"/>
      <c r="I9" s="287"/>
    </row>
    <row r="10" spans="1:9" x14ac:dyDescent="0.2">
      <c r="A10" s="278" t="s">
        <v>2134</v>
      </c>
      <c r="B10" s="362">
        <v>0</v>
      </c>
      <c r="C10" s="286">
        <v>0</v>
      </c>
      <c r="D10" s="285">
        <v>8346113068.7799997</v>
      </c>
      <c r="E10" s="327">
        <v>5.0755234712873403</v>
      </c>
      <c r="F10" s="285">
        <v>8741285890.8899994</v>
      </c>
      <c r="G10" s="327">
        <v>5.8859419600014</v>
      </c>
      <c r="H10" s="285">
        <v>7632998395.8299999</v>
      </c>
      <c r="I10" s="328">
        <v>6.0065399199572598</v>
      </c>
    </row>
    <row r="11" spans="1:9" x14ac:dyDescent="0.2">
      <c r="A11" s="278" t="s">
        <v>538</v>
      </c>
      <c r="B11" s="362">
        <v>0</v>
      </c>
      <c r="C11" s="286">
        <v>0</v>
      </c>
      <c r="D11" s="285">
        <v>136925656635.14999</v>
      </c>
      <c r="E11" s="327">
        <v>83.268627964409205</v>
      </c>
      <c r="F11" s="285">
        <v>128567999679.09</v>
      </c>
      <c r="G11" s="327">
        <v>86.571220009320001</v>
      </c>
      <c r="H11" s="285">
        <v>110289680296.14</v>
      </c>
      <c r="I11" s="328">
        <v>86.788878118983902</v>
      </c>
    </row>
    <row r="12" spans="1:9" x14ac:dyDescent="0.2">
      <c r="A12" s="278" t="s">
        <v>539</v>
      </c>
      <c r="B12" s="362">
        <v>0</v>
      </c>
      <c r="C12" s="286">
        <v>0</v>
      </c>
      <c r="D12" s="285">
        <v>2271090094.29</v>
      </c>
      <c r="E12" s="327">
        <v>1.3811184900065101</v>
      </c>
      <c r="F12" s="285">
        <v>1878519602.8199999</v>
      </c>
      <c r="G12" s="327">
        <v>1.2649005524972701</v>
      </c>
      <c r="H12" s="285">
        <v>1828168818.8599999</v>
      </c>
      <c r="I12" s="328">
        <v>1.4386180137156499</v>
      </c>
    </row>
    <row r="13" spans="1:9" x14ac:dyDescent="0.2">
      <c r="A13" s="278" t="s">
        <v>165</v>
      </c>
      <c r="B13" s="362">
        <v>0</v>
      </c>
      <c r="C13" s="286">
        <v>0</v>
      </c>
      <c r="D13" s="285">
        <v>16041775562.43</v>
      </c>
      <c r="E13" s="327">
        <v>9.7554882994340897</v>
      </c>
      <c r="F13" s="285">
        <v>9126830840.1000004</v>
      </c>
      <c r="G13" s="327">
        <v>6.1455485238808398</v>
      </c>
      <c r="H13" s="285">
        <v>7325059806.3299999</v>
      </c>
      <c r="I13" s="328">
        <v>5.7642176587947898</v>
      </c>
    </row>
    <row r="14" spans="1:9" ht="13.5" thickBot="1" x14ac:dyDescent="0.25">
      <c r="A14" s="278" t="s">
        <v>2150</v>
      </c>
      <c r="B14" s="362">
        <v>0</v>
      </c>
      <c r="C14" s="286">
        <v>0</v>
      </c>
      <c r="D14" s="285">
        <v>853833222.83000004</v>
      </c>
      <c r="E14" s="327">
        <v>0.51924177486275702</v>
      </c>
      <c r="F14" s="285">
        <v>196612488.91</v>
      </c>
      <c r="G14" s="327">
        <v>0.13238895430038999</v>
      </c>
      <c r="H14" s="285">
        <v>2219150.77</v>
      </c>
      <c r="I14" s="328">
        <v>1.74628854837581E-3</v>
      </c>
    </row>
    <row r="15" spans="1:9" ht="14.25" thickTop="1" thickBot="1" x14ac:dyDescent="0.25">
      <c r="A15" s="293" t="s">
        <v>2</v>
      </c>
      <c r="B15" s="363">
        <v>0</v>
      </c>
      <c r="C15" s="364">
        <v>0</v>
      </c>
      <c r="D15" s="365">
        <v>164438468583</v>
      </c>
      <c r="E15" s="364">
        <v>100</v>
      </c>
      <c r="F15" s="365">
        <v>148511248502</v>
      </c>
      <c r="G15" s="364">
        <v>100</v>
      </c>
      <c r="H15" s="365">
        <v>127078126468</v>
      </c>
      <c r="I15" s="366">
        <v>100</v>
      </c>
    </row>
    <row r="16" spans="1:9" ht="13.5" thickTop="1" x14ac:dyDescent="0.2">
      <c r="A16" s="288" t="s">
        <v>2151</v>
      </c>
      <c r="B16" s="362"/>
      <c r="C16" s="286"/>
      <c r="D16" s="285"/>
      <c r="E16" s="286"/>
      <c r="F16" s="285"/>
      <c r="G16" s="286"/>
      <c r="H16" s="285"/>
      <c r="I16" s="287"/>
    </row>
    <row r="17" spans="1:9" x14ac:dyDescent="0.2">
      <c r="A17" s="278" t="s">
        <v>542</v>
      </c>
      <c r="B17" s="362">
        <v>0</v>
      </c>
      <c r="C17" s="286">
        <v>0</v>
      </c>
      <c r="D17" s="285">
        <v>2397159189.04</v>
      </c>
      <c r="E17" s="327">
        <v>1.4577849147403299</v>
      </c>
      <c r="F17" s="285">
        <v>1941890290.95</v>
      </c>
      <c r="G17" s="327">
        <v>1.3075711843647499</v>
      </c>
      <c r="H17" s="285">
        <v>1266500215.76</v>
      </c>
      <c r="I17" s="328">
        <v>0.99663116774043603</v>
      </c>
    </row>
    <row r="18" spans="1:9" x14ac:dyDescent="0.2">
      <c r="A18" s="278" t="s">
        <v>543</v>
      </c>
      <c r="B18" s="362">
        <v>0</v>
      </c>
      <c r="C18" s="286">
        <v>0</v>
      </c>
      <c r="D18" s="285">
        <v>934488</v>
      </c>
      <c r="E18" s="327">
        <v>5.6829038122888499E-4</v>
      </c>
      <c r="F18" s="285">
        <v>3104349.3</v>
      </c>
      <c r="G18" s="327">
        <v>2.0903125731665802E-3</v>
      </c>
      <c r="H18" s="285">
        <v>7927608.6799999997</v>
      </c>
      <c r="I18" s="328">
        <v>6.23837390457644E-3</v>
      </c>
    </row>
    <row r="19" spans="1:9" x14ac:dyDescent="0.2">
      <c r="A19" s="278" t="s">
        <v>544</v>
      </c>
      <c r="B19" s="362">
        <v>0</v>
      </c>
      <c r="C19" s="286">
        <v>0</v>
      </c>
      <c r="D19" s="285">
        <v>23026031.5</v>
      </c>
      <c r="E19" s="327">
        <v>1.4002825311104399E-2</v>
      </c>
      <c r="F19" s="285">
        <v>25237911.77</v>
      </c>
      <c r="G19" s="327">
        <v>1.6993939532932E-2</v>
      </c>
      <c r="H19" s="285">
        <v>24596280.73</v>
      </c>
      <c r="I19" s="328">
        <v>1.9355243434602501E-2</v>
      </c>
    </row>
    <row r="20" spans="1:9" x14ac:dyDescent="0.2">
      <c r="A20" s="278" t="s">
        <v>545</v>
      </c>
      <c r="B20" s="362">
        <v>0</v>
      </c>
      <c r="C20" s="286">
        <v>0</v>
      </c>
      <c r="D20" s="285">
        <v>9048000</v>
      </c>
      <c r="E20" s="327">
        <v>5.5023621163235396E-3</v>
      </c>
      <c r="F20" s="285">
        <v>6793960</v>
      </c>
      <c r="G20" s="327">
        <v>4.5747107162170198E-3</v>
      </c>
      <c r="H20" s="285">
        <v>714140.25</v>
      </c>
      <c r="I20" s="328">
        <v>5.6196945127312905E-4</v>
      </c>
    </row>
    <row r="21" spans="1:9" x14ac:dyDescent="0.2">
      <c r="A21" s="278" t="s">
        <v>546</v>
      </c>
      <c r="B21" s="362">
        <v>0</v>
      </c>
      <c r="C21" s="286">
        <v>0</v>
      </c>
      <c r="D21" s="285">
        <v>142737293</v>
      </c>
      <c r="E21" s="327">
        <v>8.6802859592150103E-2</v>
      </c>
      <c r="F21" s="285">
        <v>115266358.70999999</v>
      </c>
      <c r="G21" s="327">
        <v>7.7614564467549496E-2</v>
      </c>
      <c r="H21" s="285">
        <v>108052050.92</v>
      </c>
      <c r="I21" s="328">
        <v>8.5028048432291295E-2</v>
      </c>
    </row>
    <row r="22" spans="1:9" x14ac:dyDescent="0.2">
      <c r="A22" s="278" t="s">
        <v>547</v>
      </c>
      <c r="B22" s="362">
        <v>0</v>
      </c>
      <c r="C22" s="286">
        <v>0</v>
      </c>
      <c r="D22" s="285">
        <v>5160926.72</v>
      </c>
      <c r="E22" s="327">
        <v>3.1385154364776601E-3</v>
      </c>
      <c r="F22" s="285">
        <v>4002917.95</v>
      </c>
      <c r="G22" s="327">
        <v>2.69536347608795E-3</v>
      </c>
      <c r="H22" s="285">
        <v>4476770.5</v>
      </c>
      <c r="I22" s="328">
        <v>3.5228489941026698E-3</v>
      </c>
    </row>
    <row r="23" spans="1:9" x14ac:dyDescent="0.2">
      <c r="A23" s="278" t="s">
        <v>548</v>
      </c>
      <c r="B23" s="362">
        <v>0</v>
      </c>
      <c r="C23" s="286">
        <v>0</v>
      </c>
      <c r="D23" s="285">
        <v>64102730.5</v>
      </c>
      <c r="E23" s="327">
        <v>3.8982806792229999E-2</v>
      </c>
      <c r="F23" s="285">
        <v>16011899.310000001</v>
      </c>
      <c r="G23" s="327">
        <v>1.07816070981349E-2</v>
      </c>
      <c r="H23" s="285">
        <v>14324178.800000001</v>
      </c>
      <c r="I23" s="328">
        <v>1.1271946792208099E-2</v>
      </c>
    </row>
    <row r="24" spans="1:9" x14ac:dyDescent="0.2">
      <c r="A24" s="278" t="s">
        <v>549</v>
      </c>
      <c r="B24" s="362">
        <v>0</v>
      </c>
      <c r="C24" s="286">
        <v>0</v>
      </c>
      <c r="D24" s="285">
        <v>2015716.8</v>
      </c>
      <c r="E24" s="327">
        <v>1.2258182755920501E-3</v>
      </c>
      <c r="F24" s="285">
        <v>3830891.52</v>
      </c>
      <c r="G24" s="327">
        <v>2.5795295364130599E-3</v>
      </c>
      <c r="H24" s="285">
        <v>3864787.48</v>
      </c>
      <c r="I24" s="328">
        <v>3.0412688535940398E-3</v>
      </c>
    </row>
    <row r="25" spans="1:9" x14ac:dyDescent="0.2">
      <c r="A25" s="278" t="s">
        <v>550</v>
      </c>
      <c r="B25" s="362">
        <v>0</v>
      </c>
      <c r="C25" s="286">
        <v>0</v>
      </c>
      <c r="D25" s="285">
        <v>8500858</v>
      </c>
      <c r="E25" s="327">
        <v>5.1696285384002999E-3</v>
      </c>
      <c r="F25" s="285">
        <v>7676483.25</v>
      </c>
      <c r="G25" s="327">
        <v>5.1689574543617401E-3</v>
      </c>
      <c r="H25" s="285">
        <v>8911529.6899999995</v>
      </c>
      <c r="I25" s="328">
        <v>7.01263855369236E-3</v>
      </c>
    </row>
    <row r="26" spans="1:9" x14ac:dyDescent="0.2">
      <c r="A26" s="278" t="s">
        <v>551</v>
      </c>
      <c r="B26" s="362">
        <v>0</v>
      </c>
      <c r="C26" s="286">
        <v>0</v>
      </c>
      <c r="D26" s="285">
        <v>0</v>
      </c>
      <c r="E26" s="286">
        <v>0</v>
      </c>
      <c r="F26" s="285">
        <v>0</v>
      </c>
      <c r="G26" s="286">
        <v>0</v>
      </c>
      <c r="H26" s="285">
        <v>0</v>
      </c>
      <c r="I26" s="287">
        <v>0</v>
      </c>
    </row>
    <row r="27" spans="1:9" x14ac:dyDescent="0.2">
      <c r="A27" s="278" t="s">
        <v>552</v>
      </c>
      <c r="B27" s="362">
        <v>0</v>
      </c>
      <c r="C27" s="286">
        <v>0</v>
      </c>
      <c r="D27" s="285">
        <v>0</v>
      </c>
      <c r="E27" s="286">
        <v>0</v>
      </c>
      <c r="F27" s="285">
        <v>0</v>
      </c>
      <c r="G27" s="286">
        <v>0</v>
      </c>
      <c r="H27" s="285">
        <v>0</v>
      </c>
      <c r="I27" s="287">
        <v>0</v>
      </c>
    </row>
    <row r="28" spans="1:9" x14ac:dyDescent="0.2">
      <c r="A28" s="278" t="s">
        <v>553</v>
      </c>
      <c r="B28" s="362">
        <v>0</v>
      </c>
      <c r="C28" s="286">
        <v>0</v>
      </c>
      <c r="D28" s="285">
        <v>0</v>
      </c>
      <c r="E28" s="286">
        <v>0</v>
      </c>
      <c r="F28" s="285">
        <v>0</v>
      </c>
      <c r="G28" s="286">
        <v>0</v>
      </c>
      <c r="H28" s="285">
        <v>0</v>
      </c>
      <c r="I28" s="287">
        <v>0</v>
      </c>
    </row>
    <row r="29" spans="1:9" ht="13.5" thickBot="1" x14ac:dyDescent="0.25">
      <c r="A29" s="278" t="s">
        <v>554</v>
      </c>
      <c r="B29" s="362">
        <v>0</v>
      </c>
      <c r="C29" s="286">
        <v>0</v>
      </c>
      <c r="D29" s="285">
        <v>0</v>
      </c>
      <c r="E29" s="286">
        <v>0</v>
      </c>
      <c r="F29" s="285">
        <v>0</v>
      </c>
      <c r="G29" s="286">
        <v>0</v>
      </c>
      <c r="H29" s="285">
        <v>0</v>
      </c>
      <c r="I29" s="287">
        <v>0</v>
      </c>
    </row>
    <row r="30" spans="1:9" ht="14.25" thickTop="1" thickBot="1" x14ac:dyDescent="0.25">
      <c r="A30" s="293" t="s">
        <v>555</v>
      </c>
      <c r="B30" s="363">
        <v>0</v>
      </c>
      <c r="C30" s="367">
        <v>0</v>
      </c>
      <c r="D30" s="365">
        <v>7785917818.1800003</v>
      </c>
      <c r="E30" s="364">
        <v>4.73485181736981</v>
      </c>
      <c r="F30" s="365">
        <v>7333214078.0500002</v>
      </c>
      <c r="G30" s="364">
        <v>4.93781727110093</v>
      </c>
      <c r="H30" s="365">
        <v>6255692393.04</v>
      </c>
      <c r="I30" s="366">
        <v>4.9227137406835402</v>
      </c>
    </row>
    <row r="31" spans="1:9" ht="14.25" thickTop="1" thickBot="1" x14ac:dyDescent="0.25">
      <c r="A31" s="293" t="s">
        <v>228</v>
      </c>
      <c r="B31" s="363">
        <v>0</v>
      </c>
      <c r="C31" s="367">
        <v>0</v>
      </c>
      <c r="D31" s="365">
        <v>560195250.60000002</v>
      </c>
      <c r="E31" s="364">
        <v>0.34067165391753002</v>
      </c>
      <c r="F31" s="365">
        <v>1408071812.8399999</v>
      </c>
      <c r="G31" s="364">
        <v>0.94812468890047596</v>
      </c>
      <c r="H31" s="365">
        <v>1377306002.79</v>
      </c>
      <c r="I31" s="366">
        <v>1.08382617927372</v>
      </c>
    </row>
    <row r="32" spans="1:9" ht="14.25" thickTop="1" thickBot="1" x14ac:dyDescent="0.25">
      <c r="A32" s="293" t="s">
        <v>556</v>
      </c>
      <c r="B32" s="363">
        <v>0</v>
      </c>
      <c r="C32" s="367">
        <v>0</v>
      </c>
      <c r="D32" s="365">
        <v>8346113068.7799997</v>
      </c>
      <c r="E32" s="364">
        <v>5.0755234712873403</v>
      </c>
      <c r="F32" s="365">
        <v>8741285890.8899994</v>
      </c>
      <c r="G32" s="364">
        <v>5.8859419600014</v>
      </c>
      <c r="H32" s="365">
        <v>7632998395.8299999</v>
      </c>
      <c r="I32" s="366">
        <v>6.0065399199572598</v>
      </c>
    </row>
    <row r="33" spans="1:9" ht="13.5" thickTop="1" x14ac:dyDescent="0.2">
      <c r="A33" s="278" t="s">
        <v>557</v>
      </c>
      <c r="B33" s="362">
        <v>0</v>
      </c>
      <c r="C33" s="286">
        <v>0</v>
      </c>
      <c r="D33" s="285">
        <v>0</v>
      </c>
      <c r="E33" s="286">
        <v>0</v>
      </c>
      <c r="F33" s="285">
        <v>0</v>
      </c>
      <c r="G33" s="286">
        <v>0</v>
      </c>
      <c r="H33" s="285">
        <v>0</v>
      </c>
      <c r="I33" s="287">
        <v>0</v>
      </c>
    </row>
    <row r="34" spans="1:9" ht="13.5" thickBot="1" x14ac:dyDescent="0.25">
      <c r="A34" s="278" t="s">
        <v>558</v>
      </c>
      <c r="B34" s="362">
        <v>0</v>
      </c>
      <c r="C34" s="286">
        <v>0</v>
      </c>
      <c r="D34" s="285">
        <v>2271090094.29</v>
      </c>
      <c r="E34" s="327">
        <v>1.3811184900065101</v>
      </c>
      <c r="F34" s="285">
        <v>1878519602.8199999</v>
      </c>
      <c r="G34" s="327">
        <v>1.2649005524972701</v>
      </c>
      <c r="H34" s="285">
        <v>1828168818.8599999</v>
      </c>
      <c r="I34" s="328">
        <v>1.4386180137156499</v>
      </c>
    </row>
    <row r="35" spans="1:9" ht="14.25" thickTop="1" thickBot="1" x14ac:dyDescent="0.25">
      <c r="A35" s="293" t="s">
        <v>559</v>
      </c>
      <c r="B35" s="363">
        <v>0</v>
      </c>
      <c r="C35" s="367">
        <v>0</v>
      </c>
      <c r="D35" s="365">
        <v>2271090094.29</v>
      </c>
      <c r="E35" s="364">
        <v>1.3811184900065101</v>
      </c>
      <c r="F35" s="365">
        <v>1878519602.8199999</v>
      </c>
      <c r="G35" s="364">
        <v>1.2649005524972701</v>
      </c>
      <c r="H35" s="365">
        <v>1828168818.8599999</v>
      </c>
      <c r="I35" s="366">
        <v>1.4386180137156499</v>
      </c>
    </row>
    <row r="36" spans="1:9" ht="13.5" thickTop="1" x14ac:dyDescent="0.2">
      <c r="A36" s="288" t="s">
        <v>560</v>
      </c>
      <c r="B36" s="362"/>
      <c r="C36" s="286"/>
      <c r="D36" s="285"/>
      <c r="E36" s="286"/>
      <c r="F36" s="285"/>
      <c r="G36" s="286"/>
      <c r="H36" s="285"/>
      <c r="I36" s="287"/>
    </row>
    <row r="37" spans="1:9" x14ac:dyDescent="0.2">
      <c r="A37" s="278" t="s">
        <v>561</v>
      </c>
      <c r="B37" s="289">
        <v>0</v>
      </c>
      <c r="C37" s="350">
        <v>0</v>
      </c>
      <c r="D37" s="298">
        <v>8613988643.7000008</v>
      </c>
      <c r="E37" s="351">
        <v>5.2384267002139797</v>
      </c>
      <c r="F37" s="298">
        <v>8081194310.5600004</v>
      </c>
      <c r="G37" s="351">
        <v>5.4414695129719401</v>
      </c>
      <c r="H37" s="298">
        <v>10902128198.360001</v>
      </c>
      <c r="I37" s="328">
        <v>8.5790753305694203</v>
      </c>
    </row>
    <row r="38" spans="1:9" x14ac:dyDescent="0.2">
      <c r="A38" s="278" t="s">
        <v>562</v>
      </c>
      <c r="B38" s="289">
        <v>0</v>
      </c>
      <c r="C38" s="350">
        <v>0</v>
      </c>
      <c r="D38" s="298">
        <v>1424861770.55</v>
      </c>
      <c r="E38" s="351">
        <v>0.86650148400442195</v>
      </c>
      <c r="F38" s="298">
        <v>1138902975.22</v>
      </c>
      <c r="G38" s="351">
        <v>0.76687994122284897</v>
      </c>
      <c r="H38" s="298">
        <v>762339606.58000004</v>
      </c>
      <c r="I38" s="328">
        <v>0.59989836785356399</v>
      </c>
    </row>
    <row r="39" spans="1:9" x14ac:dyDescent="0.2">
      <c r="A39" s="278" t="s">
        <v>563</v>
      </c>
      <c r="B39" s="289">
        <v>0</v>
      </c>
      <c r="C39" s="350">
        <v>0</v>
      </c>
      <c r="D39" s="298">
        <v>17800971425.549999</v>
      </c>
      <c r="E39" s="351">
        <v>10.825308444485399</v>
      </c>
      <c r="F39" s="298">
        <v>17449625959.639999</v>
      </c>
      <c r="G39" s="351">
        <v>11.7496998615746</v>
      </c>
      <c r="H39" s="298">
        <v>14948009686.6</v>
      </c>
      <c r="I39" s="328">
        <v>11.7628502261341</v>
      </c>
    </row>
    <row r="40" spans="1:9" x14ac:dyDescent="0.2">
      <c r="A40" s="278" t="s">
        <v>564</v>
      </c>
      <c r="B40" s="289">
        <v>0</v>
      </c>
      <c r="C40" s="350">
        <v>0</v>
      </c>
      <c r="D40" s="298">
        <v>0</v>
      </c>
      <c r="E40" s="350">
        <v>0</v>
      </c>
      <c r="F40" s="298">
        <v>0</v>
      </c>
      <c r="G40" s="350">
        <v>0</v>
      </c>
      <c r="H40" s="298">
        <v>0</v>
      </c>
      <c r="I40" s="287">
        <v>0</v>
      </c>
    </row>
    <row r="41" spans="1:9" x14ac:dyDescent="0.2">
      <c r="A41" s="278" t="s">
        <v>565</v>
      </c>
      <c r="B41" s="289">
        <v>0</v>
      </c>
      <c r="C41" s="350">
        <v>0</v>
      </c>
      <c r="D41" s="298">
        <v>62897536562.470001</v>
      </c>
      <c r="E41" s="351">
        <v>38.2498919530736</v>
      </c>
      <c r="F41" s="298">
        <v>60305301063.580002</v>
      </c>
      <c r="G41" s="351">
        <v>40.606554501388501</v>
      </c>
      <c r="H41" s="298">
        <v>51351516434.459999</v>
      </c>
      <c r="I41" s="328">
        <v>40.409406293394802</v>
      </c>
    </row>
    <row r="42" spans="1:9" x14ac:dyDescent="0.2">
      <c r="A42" s="278" t="s">
        <v>566</v>
      </c>
      <c r="B42" s="289">
        <v>0</v>
      </c>
      <c r="C42" s="350">
        <v>0</v>
      </c>
      <c r="D42" s="298">
        <v>18033092649.09</v>
      </c>
      <c r="E42" s="351">
        <v>10.9664683722928</v>
      </c>
      <c r="F42" s="298">
        <v>17022440035.040001</v>
      </c>
      <c r="G42" s="351">
        <v>11.462054360705499</v>
      </c>
      <c r="H42" s="298">
        <v>9378130042.7299995</v>
      </c>
      <c r="I42" s="328">
        <v>7.3798145309426602</v>
      </c>
    </row>
    <row r="43" spans="1:9" x14ac:dyDescent="0.2">
      <c r="A43" s="278" t="s">
        <v>567</v>
      </c>
      <c r="B43" s="289">
        <v>0</v>
      </c>
      <c r="C43" s="350">
        <v>0</v>
      </c>
      <c r="D43" s="298">
        <v>5826732240.3999996</v>
      </c>
      <c r="E43" s="351">
        <v>3.54341188566953</v>
      </c>
      <c r="F43" s="298">
        <v>5036264846.7600002</v>
      </c>
      <c r="G43" s="351">
        <v>3.39116726683408</v>
      </c>
      <c r="H43" s="298">
        <v>10423064653.85</v>
      </c>
      <c r="I43" s="328">
        <v>8.2020918497570108</v>
      </c>
    </row>
    <row r="44" spans="1:9" x14ac:dyDescent="0.2">
      <c r="A44" s="278" t="s">
        <v>568</v>
      </c>
      <c r="B44" s="289">
        <v>0</v>
      </c>
      <c r="C44" s="350">
        <v>0</v>
      </c>
      <c r="D44" s="298">
        <v>10504458202.379999</v>
      </c>
      <c r="E44" s="351">
        <v>6.3880783449690304</v>
      </c>
      <c r="F44" s="298">
        <v>8113932133.4899998</v>
      </c>
      <c r="G44" s="351">
        <v>5.4635135152009102</v>
      </c>
      <c r="H44" s="298">
        <v>6505836781.0699997</v>
      </c>
      <c r="I44" s="328">
        <v>5.1195567340315096</v>
      </c>
    </row>
    <row r="45" spans="1:9" ht="13.5" thickBot="1" x14ac:dyDescent="0.25">
      <c r="A45" s="278" t="s">
        <v>569</v>
      </c>
      <c r="B45" s="289">
        <v>0</v>
      </c>
      <c r="C45" s="350">
        <v>0</v>
      </c>
      <c r="D45" s="298">
        <v>9603696118.9200001</v>
      </c>
      <c r="E45" s="351">
        <v>5.8402977123595097</v>
      </c>
      <c r="F45" s="298">
        <v>9363022277.4300003</v>
      </c>
      <c r="G45" s="351">
        <v>6.30458794999348</v>
      </c>
      <c r="H45" s="298">
        <v>4463549237.6499996</v>
      </c>
      <c r="I45" s="328">
        <v>3.5124449515522498</v>
      </c>
    </row>
    <row r="46" spans="1:9" ht="14.25" thickTop="1" thickBot="1" x14ac:dyDescent="0.25">
      <c r="A46" s="293" t="s">
        <v>570</v>
      </c>
      <c r="B46" s="363">
        <v>0</v>
      </c>
      <c r="C46" s="367">
        <v>0</v>
      </c>
      <c r="D46" s="365">
        <v>134705337613.06</v>
      </c>
      <c r="E46" s="364">
        <v>81.918384897068293</v>
      </c>
      <c r="F46" s="365">
        <v>126510683601.72</v>
      </c>
      <c r="G46" s="364">
        <v>85.185926909892004</v>
      </c>
      <c r="H46" s="365">
        <v>108734574641.3</v>
      </c>
      <c r="I46" s="366">
        <v>85.565138284235502</v>
      </c>
    </row>
    <row r="47" spans="1:9" ht="13.5" thickTop="1" x14ac:dyDescent="0.2">
      <c r="A47" s="278" t="s">
        <v>1024</v>
      </c>
      <c r="B47" s="362">
        <v>0</v>
      </c>
      <c r="C47" s="286">
        <v>0</v>
      </c>
      <c r="D47" s="285">
        <v>1495402702.5</v>
      </c>
      <c r="E47" s="327">
        <v>0.90843291589360498</v>
      </c>
      <c r="F47" s="285">
        <v>1128441613.1800001</v>
      </c>
      <c r="G47" s="327">
        <v>0.75910896456463395</v>
      </c>
      <c r="H47" s="285">
        <v>1024206744.29</v>
      </c>
      <c r="I47" s="328">
        <v>0.805460342960023</v>
      </c>
    </row>
    <row r="48" spans="1:9" x14ac:dyDescent="0.2">
      <c r="A48" s="278" t="s">
        <v>1025</v>
      </c>
      <c r="B48" s="362">
        <v>0</v>
      </c>
      <c r="C48" s="286">
        <v>0</v>
      </c>
      <c r="D48" s="285">
        <v>575275407.99000001</v>
      </c>
      <c r="E48" s="327">
        <v>0.34947049075714698</v>
      </c>
      <c r="F48" s="285">
        <v>660352309.14999998</v>
      </c>
      <c r="G48" s="327">
        <v>0.44422268001451398</v>
      </c>
      <c r="H48" s="285">
        <v>312661091.94999999</v>
      </c>
      <c r="I48" s="328">
        <v>0.245884057839201</v>
      </c>
    </row>
    <row r="49" spans="1:9" ht="13.5" thickBot="1" x14ac:dyDescent="0.25">
      <c r="A49" s="278" t="s">
        <v>1026</v>
      </c>
      <c r="B49" s="362">
        <v>0</v>
      </c>
      <c r="C49" s="286">
        <v>0</v>
      </c>
      <c r="D49" s="285">
        <v>149640911.59999999</v>
      </c>
      <c r="E49" s="327">
        <v>9.0904429579071994E-2</v>
      </c>
      <c r="F49" s="285">
        <v>268522155.04000002</v>
      </c>
      <c r="G49" s="327">
        <v>0.18063635078172499</v>
      </c>
      <c r="H49" s="285">
        <v>218237818.59999999</v>
      </c>
      <c r="I49" s="328">
        <v>0.171627368396464</v>
      </c>
    </row>
    <row r="50" spans="1:9" ht="14.25" thickTop="1" thickBot="1" x14ac:dyDescent="0.25">
      <c r="A50" s="293" t="s">
        <v>1027</v>
      </c>
      <c r="B50" s="363">
        <v>0</v>
      </c>
      <c r="C50" s="367">
        <v>0</v>
      </c>
      <c r="D50" s="365">
        <v>2220319022.0900002</v>
      </c>
      <c r="E50" s="364">
        <v>1.3488078362298199</v>
      </c>
      <c r="F50" s="365">
        <v>2057316077.3699999</v>
      </c>
      <c r="G50" s="364">
        <v>1.3839679953608699</v>
      </c>
      <c r="H50" s="365">
        <v>1555105654.8399999</v>
      </c>
      <c r="I50" s="366">
        <v>1.2229717691956801</v>
      </c>
    </row>
    <row r="51" spans="1:9" ht="14.25" thickTop="1" thickBot="1" x14ac:dyDescent="0.25">
      <c r="A51" s="293" t="s">
        <v>572</v>
      </c>
      <c r="B51" s="363">
        <v>0</v>
      </c>
      <c r="C51" s="367">
        <v>0</v>
      </c>
      <c r="D51" s="365">
        <v>136925656635.14999</v>
      </c>
      <c r="E51" s="364">
        <v>83.180118178043699</v>
      </c>
      <c r="F51" s="365">
        <v>128567999679.09</v>
      </c>
      <c r="G51" s="364">
        <v>86.488410186777003</v>
      </c>
      <c r="H51" s="365">
        <v>110289680296.14</v>
      </c>
      <c r="I51" s="366">
        <v>86.734406126042103</v>
      </c>
    </row>
    <row r="52" spans="1:9" ht="13.5" thickTop="1" x14ac:dyDescent="0.2">
      <c r="A52" s="278" t="s">
        <v>230</v>
      </c>
      <c r="B52" s="362">
        <v>0</v>
      </c>
      <c r="C52" s="286">
        <v>0</v>
      </c>
      <c r="D52" s="285">
        <v>14160155370.93</v>
      </c>
      <c r="E52" s="327">
        <v>8.6020649899958492</v>
      </c>
      <c r="F52" s="285">
        <v>6798928600.6000004</v>
      </c>
      <c r="G52" s="327">
        <v>4.5736771755572203</v>
      </c>
      <c r="H52" s="285">
        <v>5157314550.6999998</v>
      </c>
      <c r="I52" s="328">
        <v>4.0558338147237798</v>
      </c>
    </row>
    <row r="53" spans="1:9" x14ac:dyDescent="0.2">
      <c r="A53" s="278" t="s">
        <v>573</v>
      </c>
      <c r="B53" s="362">
        <v>0</v>
      </c>
      <c r="C53" s="286">
        <v>0</v>
      </c>
      <c r="D53" s="285">
        <v>0</v>
      </c>
      <c r="E53" s="286">
        <v>0</v>
      </c>
      <c r="F53" s="285">
        <v>0</v>
      </c>
      <c r="G53" s="286">
        <v>0</v>
      </c>
      <c r="H53" s="285">
        <v>0</v>
      </c>
      <c r="I53" s="287">
        <v>0</v>
      </c>
    </row>
    <row r="54" spans="1:9" ht="13.5" thickBot="1" x14ac:dyDescent="0.25">
      <c r="A54" s="278" t="s">
        <v>574</v>
      </c>
      <c r="B54" s="362">
        <v>0</v>
      </c>
      <c r="C54" s="286">
        <v>0</v>
      </c>
      <c r="D54" s="285">
        <v>1881620191.5</v>
      </c>
      <c r="E54" s="327">
        <v>1.14305378364703</v>
      </c>
      <c r="F54" s="285">
        <v>2327902239.5</v>
      </c>
      <c r="G54" s="327">
        <v>1.56599281521946</v>
      </c>
      <c r="H54" s="285">
        <v>2167745255.6300001</v>
      </c>
      <c r="I54" s="328">
        <v>1.70476600235637</v>
      </c>
    </row>
    <row r="55" spans="1:9" ht="14.25" thickTop="1" thickBot="1" x14ac:dyDescent="0.25">
      <c r="A55" s="293" t="s">
        <v>233</v>
      </c>
      <c r="B55" s="363">
        <v>0</v>
      </c>
      <c r="C55" s="367">
        <v>0</v>
      </c>
      <c r="D55" s="365">
        <v>16041775562.43</v>
      </c>
      <c r="E55" s="364">
        <v>9.7451187736428899</v>
      </c>
      <c r="F55" s="365">
        <v>9126830840.1000004</v>
      </c>
      <c r="G55" s="364">
        <v>6.1396699907766896</v>
      </c>
      <c r="H55" s="365">
        <v>7325059806.3299999</v>
      </c>
      <c r="I55" s="366">
        <v>5.76059981708016</v>
      </c>
    </row>
    <row r="56" spans="1:9" ht="14.25" thickTop="1" thickBot="1" x14ac:dyDescent="0.25">
      <c r="A56" s="288"/>
      <c r="B56" s="362"/>
      <c r="C56" s="286"/>
      <c r="D56" s="285"/>
      <c r="E56" s="286"/>
      <c r="F56" s="285"/>
      <c r="G56" s="286"/>
      <c r="H56" s="285"/>
      <c r="I56" s="287"/>
    </row>
    <row r="57" spans="1:9" s="299" customFormat="1" ht="13.5" thickTop="1" x14ac:dyDescent="0.2">
      <c r="A57" s="300" t="s">
        <v>234</v>
      </c>
      <c r="B57" s="368">
        <v>0</v>
      </c>
      <c r="C57" s="334"/>
      <c r="D57" s="334">
        <v>69539</v>
      </c>
      <c r="E57" s="334"/>
      <c r="F57" s="334">
        <v>62526</v>
      </c>
      <c r="G57" s="334"/>
      <c r="H57" s="334">
        <v>59800</v>
      </c>
      <c r="I57" s="335"/>
    </row>
    <row r="58" spans="1:9" s="299" customFormat="1" ht="13.5" thickBot="1" x14ac:dyDescent="0.25">
      <c r="A58" s="303" t="s">
        <v>576</v>
      </c>
      <c r="B58" s="369">
        <v>0</v>
      </c>
      <c r="C58" s="336"/>
      <c r="D58" s="336">
        <v>2367210.39</v>
      </c>
      <c r="E58" s="336"/>
      <c r="F58" s="336">
        <v>2377466.06</v>
      </c>
      <c r="G58" s="336"/>
      <c r="H58" s="336">
        <v>2126386.88</v>
      </c>
      <c r="I58" s="337"/>
    </row>
    <row r="59" spans="1:9" ht="13.5" thickTop="1" x14ac:dyDescent="0.2">
      <c r="A59" s="278"/>
      <c r="B59" s="362"/>
      <c r="C59" s="286"/>
      <c r="D59" s="285"/>
      <c r="E59" s="286"/>
      <c r="F59" s="285"/>
      <c r="G59" s="286"/>
      <c r="H59" s="285"/>
      <c r="I59" s="287"/>
    </row>
    <row r="60" spans="1:9" x14ac:dyDescent="0.2">
      <c r="A60" s="370" t="s">
        <v>577</v>
      </c>
      <c r="B60" s="371"/>
      <c r="C60" s="372"/>
      <c r="D60" s="373"/>
      <c r="E60" s="372"/>
      <c r="F60" s="373"/>
      <c r="G60" s="372"/>
      <c r="H60" s="373"/>
      <c r="I60" s="374"/>
    </row>
    <row r="61" spans="1:9" x14ac:dyDescent="0.2">
      <c r="A61" s="375"/>
      <c r="B61" s="376"/>
      <c r="C61" s="377"/>
      <c r="D61" s="378"/>
      <c r="E61" s="377"/>
      <c r="F61" s="378"/>
      <c r="G61" s="377"/>
      <c r="H61" s="378"/>
      <c r="I61" s="379"/>
    </row>
    <row r="62" spans="1:9" x14ac:dyDescent="0.2">
      <c r="A62" s="380"/>
      <c r="B62" s="381"/>
      <c r="C62" s="382"/>
      <c r="D62" s="383"/>
      <c r="E62" s="382"/>
      <c r="F62" s="383"/>
      <c r="G62" s="382"/>
      <c r="H62" s="383"/>
      <c r="I62" s="384"/>
    </row>
    <row r="63" spans="1:9" x14ac:dyDescent="0.2">
      <c r="A63" s="278" t="s">
        <v>578</v>
      </c>
      <c r="B63" s="289">
        <v>0</v>
      </c>
      <c r="C63" s="350">
        <v>0</v>
      </c>
      <c r="D63" s="298">
        <v>6101703794.5699997</v>
      </c>
      <c r="E63" s="351">
        <v>3.7066862061661299</v>
      </c>
      <c r="F63" s="298">
        <v>6325161025.21</v>
      </c>
      <c r="G63" s="351">
        <v>4.2549710862052796</v>
      </c>
      <c r="H63" s="298">
        <v>10094036856.91</v>
      </c>
      <c r="I63" s="328">
        <v>7.9381886849944099</v>
      </c>
    </row>
    <row r="64" spans="1:9" x14ac:dyDescent="0.2">
      <c r="A64" s="278" t="s">
        <v>579</v>
      </c>
      <c r="B64" s="289">
        <v>0</v>
      </c>
      <c r="C64" s="350">
        <v>0</v>
      </c>
      <c r="D64" s="298">
        <v>7506830215.8800001</v>
      </c>
      <c r="E64" s="351">
        <v>4.5602777437337698</v>
      </c>
      <c r="F64" s="298">
        <v>5688495490.25</v>
      </c>
      <c r="G64" s="351">
        <v>3.8266826312487798</v>
      </c>
      <c r="H64" s="298">
        <v>9083226190.5</v>
      </c>
      <c r="I64" s="328">
        <v>7.1432633336693296</v>
      </c>
    </row>
    <row r="65" spans="1:9" x14ac:dyDescent="0.2">
      <c r="A65" s="278" t="s">
        <v>580</v>
      </c>
      <c r="B65" s="289">
        <v>0</v>
      </c>
      <c r="C65" s="350">
        <v>0</v>
      </c>
      <c r="D65" s="298">
        <v>5289962171.3699999</v>
      </c>
      <c r="E65" s="351">
        <v>3.2135663204771499</v>
      </c>
      <c r="F65" s="298">
        <v>4808890311.2200003</v>
      </c>
      <c r="G65" s="351">
        <v>3.23496732326976</v>
      </c>
      <c r="H65" s="298">
        <v>3433168272.5300002</v>
      </c>
      <c r="I65" s="328">
        <v>2.69992451196797</v>
      </c>
    </row>
    <row r="66" spans="1:9" x14ac:dyDescent="0.2">
      <c r="A66" s="278" t="s">
        <v>581</v>
      </c>
      <c r="B66" s="289">
        <v>0</v>
      </c>
      <c r="C66" s="350">
        <v>0</v>
      </c>
      <c r="D66" s="298">
        <v>8378705656.9099998</v>
      </c>
      <c r="E66" s="351">
        <v>5.0899279495724903</v>
      </c>
      <c r="F66" s="298">
        <v>10919778782.91</v>
      </c>
      <c r="G66" s="351">
        <v>7.34579606809256</v>
      </c>
      <c r="H66" s="298">
        <v>11267854673.25</v>
      </c>
      <c r="I66" s="328">
        <v>8.8613067040787499</v>
      </c>
    </row>
    <row r="67" spans="1:9" x14ac:dyDescent="0.2">
      <c r="A67" s="278" t="s">
        <v>582</v>
      </c>
      <c r="B67" s="289">
        <v>0</v>
      </c>
      <c r="C67" s="350">
        <v>0</v>
      </c>
      <c r="D67" s="298">
        <v>36624036808.699997</v>
      </c>
      <c r="E67" s="351">
        <v>22.248509043283601</v>
      </c>
      <c r="F67" s="298">
        <v>34574097732.419998</v>
      </c>
      <c r="G67" s="351">
        <v>23.258188304889501</v>
      </c>
      <c r="H67" s="298">
        <v>30082350723.43</v>
      </c>
      <c r="I67" s="328">
        <v>23.657470199080201</v>
      </c>
    </row>
    <row r="68" spans="1:9" x14ac:dyDescent="0.2">
      <c r="A68" s="278" t="s">
        <v>583</v>
      </c>
      <c r="B68" s="289">
        <v>0</v>
      </c>
      <c r="C68" s="350">
        <v>0</v>
      </c>
      <c r="D68" s="298">
        <v>38565651788.459999</v>
      </c>
      <c r="E68" s="351">
        <v>23.4280086888689</v>
      </c>
      <c r="F68" s="298">
        <v>35447821672.459999</v>
      </c>
      <c r="G68" s="351">
        <v>23.845947270610399</v>
      </c>
      <c r="H68" s="298">
        <v>29700569093.68</v>
      </c>
      <c r="I68" s="328">
        <v>23.357228119882102</v>
      </c>
    </row>
    <row r="69" spans="1:9" x14ac:dyDescent="0.2">
      <c r="A69" s="278" t="s">
        <v>584</v>
      </c>
      <c r="B69" s="289">
        <v>0</v>
      </c>
      <c r="C69" s="350">
        <v>0</v>
      </c>
      <c r="D69" s="298">
        <v>21390691219.84</v>
      </c>
      <c r="E69" s="351">
        <v>12.994498381829001</v>
      </c>
      <c r="F69" s="298">
        <v>18343654014.529999</v>
      </c>
      <c r="G69" s="351">
        <v>12.3398783265896</v>
      </c>
      <c r="H69" s="298">
        <v>10047862887.27</v>
      </c>
      <c r="I69" s="328">
        <v>7.9018763861061201</v>
      </c>
    </row>
    <row r="70" spans="1:9" ht="13.5" thickBot="1" x14ac:dyDescent="0.25">
      <c r="A70" s="278" t="s">
        <v>585</v>
      </c>
      <c r="B70" s="289">
        <v>0</v>
      </c>
      <c r="C70" s="350">
        <v>0</v>
      </c>
      <c r="D70" s="298">
        <v>13068074979.42</v>
      </c>
      <c r="E70" s="351">
        <v>7.9386438441124696</v>
      </c>
      <c r="F70" s="298">
        <v>12460100650.09</v>
      </c>
      <c r="G70" s="351">
        <v>8.3819791758709208</v>
      </c>
      <c r="H70" s="298">
        <v>6580611598.5699997</v>
      </c>
      <c r="I70" s="328">
        <v>5.1751481862631703</v>
      </c>
    </row>
    <row r="71" spans="1:9" ht="14.25" thickTop="1" thickBot="1" x14ac:dyDescent="0.25">
      <c r="A71" s="293" t="s">
        <v>14</v>
      </c>
      <c r="B71" s="363">
        <v>0</v>
      </c>
      <c r="C71" s="367">
        <v>0</v>
      </c>
      <c r="D71" s="365">
        <v>136925656635.14999</v>
      </c>
      <c r="E71" s="364">
        <v>83.180118178043699</v>
      </c>
      <c r="F71" s="365">
        <v>128567999679.09</v>
      </c>
      <c r="G71" s="364">
        <v>86.488410186777003</v>
      </c>
      <c r="H71" s="365">
        <v>110289680296.14</v>
      </c>
      <c r="I71" s="366">
        <v>86.734406126042103</v>
      </c>
    </row>
    <row r="72" spans="1:9" ht="14.25" thickTop="1" thickBot="1" x14ac:dyDescent="0.25">
      <c r="A72" s="278"/>
      <c r="B72" s="362"/>
      <c r="C72" s="286"/>
      <c r="D72" s="285"/>
      <c r="E72" s="286"/>
      <c r="F72" s="285"/>
      <c r="G72" s="286"/>
      <c r="H72" s="285"/>
      <c r="I72" s="287"/>
    </row>
    <row r="73" spans="1:9" ht="13.5" thickTop="1" x14ac:dyDescent="0.2">
      <c r="A73" s="277" t="s">
        <v>2131</v>
      </c>
      <c r="B73" s="355">
        <v>0</v>
      </c>
      <c r="C73" s="339"/>
      <c r="D73" s="338">
        <v>41303737671.910004</v>
      </c>
      <c r="E73" s="339"/>
      <c r="F73" s="338">
        <v>47254451615.279999</v>
      </c>
      <c r="G73" s="339"/>
      <c r="H73" s="338">
        <v>25186604720.16</v>
      </c>
      <c r="I73" s="340"/>
    </row>
    <row r="74" spans="1:9" ht="13.5" thickBot="1" x14ac:dyDescent="0.25">
      <c r="A74" s="278" t="s">
        <v>2152</v>
      </c>
      <c r="B74" s="362">
        <v>0</v>
      </c>
      <c r="C74" s="286"/>
      <c r="D74" s="285">
        <v>28061271672.290001</v>
      </c>
      <c r="E74" s="286"/>
      <c r="F74" s="285">
        <v>22964703001.299999</v>
      </c>
      <c r="G74" s="286"/>
      <c r="H74" s="285">
        <v>22047520693.98</v>
      </c>
      <c r="I74" s="287"/>
    </row>
    <row r="75" spans="1:9" ht="14.25" thickTop="1" thickBot="1" x14ac:dyDescent="0.25">
      <c r="A75" s="293" t="s">
        <v>2136</v>
      </c>
      <c r="B75" s="385">
        <v>0</v>
      </c>
      <c r="C75" s="330"/>
      <c r="D75" s="329">
        <v>13242465999.620001</v>
      </c>
      <c r="E75" s="330"/>
      <c r="F75" s="329">
        <v>24289748613.98</v>
      </c>
      <c r="G75" s="330"/>
      <c r="H75" s="329">
        <v>3139084026.1799998</v>
      </c>
      <c r="I75" s="331"/>
    </row>
    <row r="76" spans="1:9" ht="13.5" thickTop="1" x14ac:dyDescent="0.2"/>
    <row r="81" spans="1:25" x14ac:dyDescent="0.2">
      <c r="A81" s="1" t="s">
        <v>75</v>
      </c>
    </row>
    <row r="82" spans="1:25" x14ac:dyDescent="0.2">
      <c r="A82" s="134" t="s">
        <v>2148</v>
      </c>
    </row>
    <row r="83" spans="1:25" ht="13.5" thickBot="1" x14ac:dyDescent="0.25"/>
    <row r="84" spans="1:25" ht="13.5" thickTop="1" x14ac:dyDescent="0.2">
      <c r="A84" s="277"/>
      <c r="B84" s="386"/>
      <c r="C84" s="356"/>
      <c r="D84" s="355"/>
      <c r="E84" s="356"/>
      <c r="F84" s="355"/>
      <c r="G84" s="356"/>
      <c r="H84" s="355"/>
      <c r="I84" s="308"/>
      <c r="J84" s="386"/>
      <c r="K84" s="356"/>
      <c r="L84" s="355"/>
      <c r="M84" s="356"/>
      <c r="N84" s="355"/>
      <c r="O84" s="356"/>
      <c r="P84" s="355"/>
      <c r="Q84" s="308"/>
      <c r="R84" s="386"/>
      <c r="S84" s="356"/>
      <c r="T84" s="355"/>
      <c r="U84" s="356"/>
      <c r="V84" s="355"/>
      <c r="W84" s="356"/>
      <c r="X84" s="355"/>
      <c r="Y84" s="308"/>
    </row>
    <row r="85" spans="1:25" x14ac:dyDescent="0.2">
      <c r="A85" s="278"/>
      <c r="B85" s="449" t="s">
        <v>2153</v>
      </c>
      <c r="C85" s="433"/>
      <c r="D85" s="433"/>
      <c r="E85" s="433"/>
      <c r="F85" s="433"/>
      <c r="G85" s="433"/>
      <c r="H85" s="433"/>
      <c r="I85" s="434"/>
      <c r="J85" s="449" t="s">
        <v>2154</v>
      </c>
      <c r="K85" s="433"/>
      <c r="L85" s="433"/>
      <c r="M85" s="433"/>
      <c r="N85" s="433"/>
      <c r="O85" s="433"/>
      <c r="P85" s="433"/>
      <c r="Q85" s="434"/>
      <c r="R85" s="449" t="s">
        <v>2155</v>
      </c>
      <c r="S85" s="433"/>
      <c r="T85" s="433"/>
      <c r="U85" s="433"/>
      <c r="V85" s="433"/>
      <c r="W85" s="433"/>
      <c r="X85" s="433"/>
      <c r="Y85" s="434"/>
    </row>
    <row r="86" spans="1:25" x14ac:dyDescent="0.2">
      <c r="A86" s="278"/>
      <c r="B86" s="387"/>
      <c r="C86" s="388"/>
      <c r="D86" s="389"/>
      <c r="E86" s="388"/>
      <c r="F86" s="389"/>
      <c r="G86" s="388"/>
      <c r="H86" s="389"/>
      <c r="I86" s="390"/>
      <c r="J86" s="387"/>
      <c r="K86" s="388"/>
      <c r="L86" s="389"/>
      <c r="M86" s="388"/>
      <c r="N86" s="389"/>
      <c r="O86" s="388"/>
      <c r="P86" s="389"/>
      <c r="Q86" s="390"/>
      <c r="R86" s="387"/>
      <c r="S86" s="388"/>
      <c r="T86" s="389"/>
      <c r="U86" s="388"/>
      <c r="V86" s="389"/>
      <c r="W86" s="388"/>
      <c r="X86" s="389"/>
      <c r="Y86" s="390"/>
    </row>
    <row r="87" spans="1:25" x14ac:dyDescent="0.2">
      <c r="A87" s="278"/>
      <c r="B87" s="437" t="s">
        <v>3</v>
      </c>
      <c r="C87" s="448"/>
      <c r="D87" s="437" t="s">
        <v>6</v>
      </c>
      <c r="E87" s="448"/>
      <c r="F87" s="437" t="s">
        <v>7</v>
      </c>
      <c r="G87" s="448"/>
      <c r="H87" s="437" t="s">
        <v>8</v>
      </c>
      <c r="I87" s="447"/>
      <c r="J87" s="437" t="s">
        <v>3</v>
      </c>
      <c r="K87" s="448"/>
      <c r="L87" s="437" t="s">
        <v>6</v>
      </c>
      <c r="M87" s="448"/>
      <c r="N87" s="437" t="s">
        <v>7</v>
      </c>
      <c r="O87" s="448"/>
      <c r="P87" s="437" t="s">
        <v>8</v>
      </c>
      <c r="Q87" s="447"/>
      <c r="R87" s="437" t="s">
        <v>3</v>
      </c>
      <c r="S87" s="448"/>
      <c r="T87" s="437" t="s">
        <v>6</v>
      </c>
      <c r="U87" s="448"/>
      <c r="V87" s="437" t="s">
        <v>7</v>
      </c>
      <c r="W87" s="448"/>
      <c r="X87" s="437" t="s">
        <v>8</v>
      </c>
      <c r="Y87" s="447"/>
    </row>
    <row r="88" spans="1:25" ht="13.5" thickBot="1" x14ac:dyDescent="0.25">
      <c r="A88" s="309"/>
      <c r="B88" s="357" t="s">
        <v>4</v>
      </c>
      <c r="C88" s="358" t="s">
        <v>5</v>
      </c>
      <c r="D88" s="391" t="s">
        <v>4</v>
      </c>
      <c r="E88" s="358" t="s">
        <v>5</v>
      </c>
      <c r="F88" s="391" t="s">
        <v>4</v>
      </c>
      <c r="G88" s="358" t="s">
        <v>5</v>
      </c>
      <c r="H88" s="391" t="s">
        <v>4</v>
      </c>
      <c r="I88" s="361" t="s">
        <v>5</v>
      </c>
      <c r="J88" s="357" t="s">
        <v>4</v>
      </c>
      <c r="K88" s="358" t="s">
        <v>5</v>
      </c>
      <c r="L88" s="391" t="s">
        <v>4</v>
      </c>
      <c r="M88" s="358" t="s">
        <v>5</v>
      </c>
      <c r="N88" s="391" t="s">
        <v>4</v>
      </c>
      <c r="O88" s="358" t="s">
        <v>5</v>
      </c>
      <c r="P88" s="391" t="s">
        <v>4</v>
      </c>
      <c r="Q88" s="361" t="s">
        <v>5</v>
      </c>
      <c r="R88" s="357" t="s">
        <v>4</v>
      </c>
      <c r="S88" s="358" t="s">
        <v>5</v>
      </c>
      <c r="T88" s="391" t="s">
        <v>4</v>
      </c>
      <c r="U88" s="358" t="s">
        <v>5</v>
      </c>
      <c r="V88" s="391" t="s">
        <v>4</v>
      </c>
      <c r="W88" s="358" t="s">
        <v>5</v>
      </c>
      <c r="X88" s="391" t="s">
        <v>4</v>
      </c>
      <c r="Y88" s="361" t="s">
        <v>5</v>
      </c>
    </row>
    <row r="89" spans="1:25" ht="13.5" thickTop="1" x14ac:dyDescent="0.2">
      <c r="A89" s="288" t="s">
        <v>159</v>
      </c>
      <c r="B89" s="285"/>
      <c r="C89" s="286"/>
      <c r="D89" s="285"/>
      <c r="E89" s="286"/>
      <c r="F89" s="285"/>
      <c r="G89" s="286"/>
      <c r="H89" s="285"/>
      <c r="I89" s="287"/>
      <c r="J89" s="285"/>
      <c r="K89" s="286"/>
      <c r="L89" s="285"/>
      <c r="M89" s="286"/>
      <c r="N89" s="285"/>
      <c r="O89" s="286"/>
      <c r="P89" s="285"/>
      <c r="Q89" s="287"/>
      <c r="R89" s="285"/>
      <c r="S89" s="286"/>
      <c r="T89" s="285"/>
      <c r="U89" s="286"/>
      <c r="V89" s="285"/>
      <c r="W89" s="286"/>
      <c r="X89" s="285"/>
      <c r="Y89" s="287"/>
    </row>
    <row r="90" spans="1:25" x14ac:dyDescent="0.2">
      <c r="A90" s="278"/>
      <c r="B90" s="285"/>
      <c r="C90" s="286"/>
      <c r="D90" s="285"/>
      <c r="E90" s="286"/>
      <c r="F90" s="285"/>
      <c r="G90" s="286"/>
      <c r="H90" s="285"/>
      <c r="I90" s="287"/>
      <c r="J90" s="285"/>
      <c r="K90" s="286"/>
      <c r="L90" s="285"/>
      <c r="M90" s="286"/>
      <c r="N90" s="285"/>
      <c r="O90" s="286"/>
      <c r="P90" s="285"/>
      <c r="Q90" s="287"/>
      <c r="R90" s="285"/>
      <c r="S90" s="286"/>
      <c r="T90" s="285"/>
      <c r="U90" s="286"/>
      <c r="V90" s="285"/>
      <c r="W90" s="286"/>
      <c r="X90" s="285"/>
      <c r="Y90" s="287"/>
    </row>
    <row r="91" spans="1:25" x14ac:dyDescent="0.2">
      <c r="A91" s="287" t="s">
        <v>538</v>
      </c>
      <c r="B91" s="285">
        <v>249294875125.39999</v>
      </c>
      <c r="C91" s="327">
        <v>100</v>
      </c>
      <c r="D91" s="285">
        <v>245340912644.37</v>
      </c>
      <c r="E91" s="327">
        <v>99.923903681152296</v>
      </c>
      <c r="F91" s="285">
        <v>242624617320.69</v>
      </c>
      <c r="G91" s="327">
        <v>100</v>
      </c>
      <c r="H91" s="285">
        <v>230897977845.26001</v>
      </c>
      <c r="I91" s="328">
        <v>99.978277001255407</v>
      </c>
      <c r="J91" s="285">
        <v>82689037079.779999</v>
      </c>
      <c r="K91" s="327">
        <v>91.397474553808294</v>
      </c>
      <c r="L91" s="285">
        <v>39187309685.43</v>
      </c>
      <c r="M91" s="327">
        <v>99.845675248464104</v>
      </c>
      <c r="N91" s="285">
        <v>35334924481.230003</v>
      </c>
      <c r="O91" s="327">
        <v>99.853478533708</v>
      </c>
      <c r="P91" s="285">
        <v>28994321871.290001</v>
      </c>
      <c r="Q91" s="328">
        <v>99.839960842615497</v>
      </c>
      <c r="R91" s="285">
        <v>44036414460.589996</v>
      </c>
      <c r="S91" s="327">
        <v>97.962183496101204</v>
      </c>
      <c r="T91" s="285">
        <v>16649467262.620001</v>
      </c>
      <c r="U91" s="327">
        <v>95.548422231192006</v>
      </c>
      <c r="V91" s="285">
        <v>16047406025.92</v>
      </c>
      <c r="W91" s="327">
        <v>95.358972419376997</v>
      </c>
      <c r="X91" s="285">
        <v>14097292277.780001</v>
      </c>
      <c r="Y91" s="328">
        <v>95.750312105810295</v>
      </c>
    </row>
    <row r="92" spans="1:25" x14ac:dyDescent="0.2">
      <c r="A92" s="287" t="s">
        <v>165</v>
      </c>
      <c r="B92" s="285">
        <v>0</v>
      </c>
      <c r="C92" s="286">
        <v>0</v>
      </c>
      <c r="D92" s="285">
        <v>0</v>
      </c>
      <c r="E92" s="286">
        <v>0</v>
      </c>
      <c r="F92" s="285">
        <v>0</v>
      </c>
      <c r="G92" s="286">
        <v>0</v>
      </c>
      <c r="H92" s="285">
        <v>50168863.009999998</v>
      </c>
      <c r="I92" s="328">
        <v>2.1722998744550401E-2</v>
      </c>
      <c r="J92" s="285">
        <v>7783717166.9700003</v>
      </c>
      <c r="K92" s="327">
        <v>8.6034632501016599</v>
      </c>
      <c r="L92" s="285">
        <v>61828694.880000003</v>
      </c>
      <c r="M92" s="327">
        <v>0.157533850615933</v>
      </c>
      <c r="N92" s="285">
        <v>53059998.390000001</v>
      </c>
      <c r="O92" s="327">
        <v>0.14994302345400101</v>
      </c>
      <c r="P92" s="285">
        <v>47629159.549999997</v>
      </c>
      <c r="Q92" s="328">
        <v>0.164007747639283</v>
      </c>
      <c r="R92" s="285">
        <v>916048713.47000003</v>
      </c>
      <c r="S92" s="327">
        <v>2.0378165038987399</v>
      </c>
      <c r="T92" s="285">
        <v>775694633.13</v>
      </c>
      <c r="U92" s="327">
        <v>4.4515777688079403</v>
      </c>
      <c r="V92" s="285">
        <v>781011498.70000005</v>
      </c>
      <c r="W92" s="327">
        <v>4.6410275806229402</v>
      </c>
      <c r="X92" s="285">
        <v>625680387</v>
      </c>
      <c r="Y92" s="328">
        <v>4.2496878941896004</v>
      </c>
    </row>
    <row r="93" spans="1:25" ht="13.5" thickBot="1" x14ac:dyDescent="0.25">
      <c r="A93" s="287" t="s">
        <v>2150</v>
      </c>
      <c r="B93" s="285">
        <v>0</v>
      </c>
      <c r="C93" s="286">
        <v>0</v>
      </c>
      <c r="D93" s="285">
        <v>186837579.66999999</v>
      </c>
      <c r="E93" s="327">
        <v>7.6096318847671499E-2</v>
      </c>
      <c r="F93" s="285">
        <v>0</v>
      </c>
      <c r="G93" s="286">
        <v>0</v>
      </c>
      <c r="H93" s="285">
        <v>0</v>
      </c>
      <c r="I93" s="287">
        <v>0</v>
      </c>
      <c r="J93" s="285">
        <v>-848449.07</v>
      </c>
      <c r="K93" s="327">
        <v>-9.3780390997550605E-4</v>
      </c>
      <c r="L93" s="285">
        <v>-1259503.32</v>
      </c>
      <c r="M93" s="327">
        <v>-3.2090990800993598E-3</v>
      </c>
      <c r="N93" s="285">
        <v>-1210778.69</v>
      </c>
      <c r="O93" s="327">
        <v>-3.42155716209918E-3</v>
      </c>
      <c r="P93" s="285">
        <v>-1152510.3</v>
      </c>
      <c r="Q93" s="328">
        <v>-3.9685902547922404E-3</v>
      </c>
      <c r="R93" s="285">
        <v>0</v>
      </c>
      <c r="S93" s="286">
        <v>0</v>
      </c>
      <c r="T93" s="285">
        <v>0</v>
      </c>
      <c r="U93" s="286">
        <v>0</v>
      </c>
      <c r="V93" s="285">
        <v>0</v>
      </c>
      <c r="W93" s="286">
        <v>0</v>
      </c>
      <c r="X93" s="285">
        <v>0</v>
      </c>
      <c r="Y93" s="287">
        <v>0</v>
      </c>
    </row>
    <row r="94" spans="1:25" ht="14.25" thickTop="1" thickBot="1" x14ac:dyDescent="0.25">
      <c r="A94" s="392" t="s">
        <v>2</v>
      </c>
      <c r="B94" s="365">
        <v>249294875125</v>
      </c>
      <c r="C94" s="364">
        <v>100</v>
      </c>
      <c r="D94" s="365">
        <v>245527750224</v>
      </c>
      <c r="E94" s="364">
        <v>100</v>
      </c>
      <c r="F94" s="365">
        <v>242624617321</v>
      </c>
      <c r="G94" s="364">
        <v>100</v>
      </c>
      <c r="H94" s="365">
        <v>230948146708</v>
      </c>
      <c r="I94" s="366">
        <v>100</v>
      </c>
      <c r="J94" s="365">
        <v>90471905798</v>
      </c>
      <c r="K94" s="364">
        <v>100</v>
      </c>
      <c r="L94" s="365">
        <v>39247878877</v>
      </c>
      <c r="M94" s="364">
        <v>100</v>
      </c>
      <c r="N94" s="365">
        <v>35386773701</v>
      </c>
      <c r="O94" s="364">
        <v>100</v>
      </c>
      <c r="P94" s="365">
        <v>29040798521</v>
      </c>
      <c r="Q94" s="366">
        <v>99.999999999999901</v>
      </c>
      <c r="R94" s="365">
        <v>44952463174</v>
      </c>
      <c r="S94" s="364">
        <v>100</v>
      </c>
      <c r="T94" s="365">
        <v>17425161896</v>
      </c>
      <c r="U94" s="364">
        <v>100</v>
      </c>
      <c r="V94" s="365">
        <v>16828417525</v>
      </c>
      <c r="W94" s="364">
        <v>100</v>
      </c>
      <c r="X94" s="365">
        <v>14722972665</v>
      </c>
      <c r="Y94" s="366">
        <v>100</v>
      </c>
    </row>
    <row r="95" spans="1:25" ht="13.5" thickTop="1" x14ac:dyDescent="0.2">
      <c r="A95" s="393" t="s">
        <v>2151</v>
      </c>
      <c r="B95" s="285"/>
      <c r="C95" s="286"/>
      <c r="D95" s="285"/>
      <c r="E95" s="286"/>
      <c r="F95" s="285"/>
      <c r="G95" s="286"/>
      <c r="H95" s="285"/>
      <c r="I95" s="287"/>
      <c r="J95" s="285"/>
      <c r="K95" s="286"/>
      <c r="L95" s="285"/>
      <c r="M95" s="286"/>
      <c r="N95" s="285"/>
      <c r="O95" s="286"/>
      <c r="P95" s="285"/>
      <c r="Q95" s="287"/>
      <c r="R95" s="285"/>
      <c r="S95" s="286"/>
      <c r="T95" s="285"/>
      <c r="U95" s="286"/>
      <c r="V95" s="285"/>
      <c r="W95" s="286"/>
      <c r="X95" s="285"/>
      <c r="Y95" s="287"/>
    </row>
    <row r="96" spans="1:25" x14ac:dyDescent="0.2">
      <c r="A96" s="393" t="s">
        <v>560</v>
      </c>
      <c r="B96" s="285"/>
      <c r="C96" s="286"/>
      <c r="D96" s="285"/>
      <c r="E96" s="286"/>
      <c r="F96" s="285"/>
      <c r="G96" s="286"/>
      <c r="H96" s="285"/>
      <c r="I96" s="287"/>
      <c r="J96" s="285"/>
      <c r="K96" s="286"/>
      <c r="L96" s="285"/>
      <c r="M96" s="286"/>
      <c r="N96" s="285"/>
      <c r="O96" s="286"/>
      <c r="P96" s="285"/>
      <c r="Q96" s="287"/>
      <c r="R96" s="285"/>
      <c r="S96" s="286"/>
      <c r="T96" s="285"/>
      <c r="U96" s="286"/>
      <c r="V96" s="285"/>
      <c r="W96" s="286"/>
      <c r="X96" s="285"/>
      <c r="Y96" s="287"/>
    </row>
    <row r="97" spans="1:25" x14ac:dyDescent="0.2">
      <c r="A97" s="278" t="s">
        <v>561</v>
      </c>
      <c r="B97" s="289">
        <v>137279240505.25</v>
      </c>
      <c r="C97" s="290">
        <v>55.0670126837529</v>
      </c>
      <c r="D97" s="289">
        <v>137925552284.17001</v>
      </c>
      <c r="E97" s="290">
        <v>56.175137905314202</v>
      </c>
      <c r="F97" s="289">
        <v>132756939430.3</v>
      </c>
      <c r="G97" s="290">
        <v>54.717011363619299</v>
      </c>
      <c r="H97" s="289">
        <v>130732963081.72</v>
      </c>
      <c r="I97" s="291">
        <v>56.607063076743202</v>
      </c>
      <c r="J97" s="289">
        <v>30030697488.450001</v>
      </c>
      <c r="K97" s="290">
        <v>33.193395478599498</v>
      </c>
      <c r="L97" s="289">
        <v>26198818270.18</v>
      </c>
      <c r="M97" s="290">
        <v>66.752188958521401</v>
      </c>
      <c r="N97" s="289">
        <v>23349389164.119999</v>
      </c>
      <c r="O97" s="290">
        <v>65.983379444129298</v>
      </c>
      <c r="P97" s="289">
        <v>19323798735.82</v>
      </c>
      <c r="Q97" s="291">
        <v>66.540176993248394</v>
      </c>
      <c r="R97" s="289">
        <v>898472439.09000003</v>
      </c>
      <c r="S97" s="290">
        <v>1.99871681249375</v>
      </c>
      <c r="T97" s="289">
        <v>444729771.19</v>
      </c>
      <c r="U97" s="290">
        <v>2.5522274848905102</v>
      </c>
      <c r="V97" s="289">
        <v>484310200.52999997</v>
      </c>
      <c r="W97" s="290">
        <v>2.8779307372273899</v>
      </c>
      <c r="X97" s="289">
        <v>291942532.95999998</v>
      </c>
      <c r="Y97" s="291">
        <v>1.9829048087440799</v>
      </c>
    </row>
    <row r="98" spans="1:25" x14ac:dyDescent="0.2">
      <c r="A98" s="278" t="s">
        <v>562</v>
      </c>
      <c r="B98" s="289">
        <v>1271718535.6199999</v>
      </c>
      <c r="C98" s="290">
        <v>0.51012622500976001</v>
      </c>
      <c r="D98" s="289">
        <v>1111213234.54</v>
      </c>
      <c r="E98" s="290">
        <v>0.452581524298592</v>
      </c>
      <c r="F98" s="289">
        <v>1081429605.27</v>
      </c>
      <c r="G98" s="290">
        <v>0.445721302814304</v>
      </c>
      <c r="H98" s="289">
        <v>824348015.75999999</v>
      </c>
      <c r="I98" s="291">
        <v>0.35694073648545099</v>
      </c>
      <c r="J98" s="289">
        <v>302178628.23000002</v>
      </c>
      <c r="K98" s="290">
        <v>0.33400272224369199</v>
      </c>
      <c r="L98" s="289">
        <v>97126839.370000005</v>
      </c>
      <c r="M98" s="290">
        <v>0.247470289221012</v>
      </c>
      <c r="N98" s="289">
        <v>76668948.319999993</v>
      </c>
      <c r="O98" s="290">
        <v>0.21665989945272901</v>
      </c>
      <c r="P98" s="289">
        <v>63704630.57</v>
      </c>
      <c r="Q98" s="291">
        <v>0.21936253069950101</v>
      </c>
      <c r="R98" s="289">
        <v>172552367.08000001</v>
      </c>
      <c r="S98" s="290">
        <v>0.38385519923983102</v>
      </c>
      <c r="T98" s="289">
        <v>151624220.02000001</v>
      </c>
      <c r="U98" s="290">
        <v>0.87014525848957003</v>
      </c>
      <c r="V98" s="289">
        <v>152991172.16</v>
      </c>
      <c r="W98" s="290">
        <v>0.90912393833926197</v>
      </c>
      <c r="X98" s="289">
        <v>174072418.55000001</v>
      </c>
      <c r="Y98" s="291">
        <v>1.18231842518061</v>
      </c>
    </row>
    <row r="99" spans="1:25" x14ac:dyDescent="0.2">
      <c r="A99" s="278" t="s">
        <v>563</v>
      </c>
      <c r="B99" s="289">
        <v>7484290632.4300003</v>
      </c>
      <c r="C99" s="290">
        <v>3.0021839111876001</v>
      </c>
      <c r="D99" s="289">
        <v>5888439888.6099997</v>
      </c>
      <c r="E99" s="290">
        <v>2.3982787620694102</v>
      </c>
      <c r="F99" s="289">
        <v>6324968214.9099998</v>
      </c>
      <c r="G99" s="290">
        <v>2.6068946691216999</v>
      </c>
      <c r="H99" s="289">
        <v>5646199272.6800003</v>
      </c>
      <c r="I99" s="291">
        <v>2.4447908992368701</v>
      </c>
      <c r="J99" s="289">
        <v>9547477028.3400002</v>
      </c>
      <c r="K99" s="290">
        <v>10.5529743671928</v>
      </c>
      <c r="L99" s="289">
        <v>1813288173.48</v>
      </c>
      <c r="M99" s="290">
        <v>4.6200921562237101</v>
      </c>
      <c r="N99" s="289">
        <v>2087660261.54</v>
      </c>
      <c r="O99" s="290">
        <v>5.89954958647483</v>
      </c>
      <c r="P99" s="289">
        <v>1801610307</v>
      </c>
      <c r="Q99" s="291">
        <v>6.2037216563647704</v>
      </c>
      <c r="R99" s="289">
        <v>2623407049.3899999</v>
      </c>
      <c r="S99" s="290">
        <v>5.8359583972783202</v>
      </c>
      <c r="T99" s="289">
        <v>735049397.40999997</v>
      </c>
      <c r="U99" s="290">
        <v>4.2183217683003402</v>
      </c>
      <c r="V99" s="289">
        <v>735793350.72000003</v>
      </c>
      <c r="W99" s="290">
        <v>4.3723264510375497</v>
      </c>
      <c r="X99" s="289">
        <v>581904415.97000003</v>
      </c>
      <c r="Y99" s="291">
        <v>3.9523568318646598</v>
      </c>
    </row>
    <row r="100" spans="1:25" x14ac:dyDescent="0.2">
      <c r="A100" s="278" t="s">
        <v>564</v>
      </c>
      <c r="B100" s="289">
        <v>0</v>
      </c>
      <c r="C100" s="297">
        <v>0</v>
      </c>
      <c r="D100" s="289">
        <v>0</v>
      </c>
      <c r="E100" s="297">
        <v>0</v>
      </c>
      <c r="F100" s="289">
        <v>0</v>
      </c>
      <c r="G100" s="297">
        <v>0</v>
      </c>
      <c r="H100" s="289">
        <v>0</v>
      </c>
      <c r="I100" s="280">
        <v>0</v>
      </c>
      <c r="J100" s="289">
        <v>0</v>
      </c>
      <c r="K100" s="297">
        <v>0</v>
      </c>
      <c r="L100" s="289">
        <v>0</v>
      </c>
      <c r="M100" s="297">
        <v>0</v>
      </c>
      <c r="N100" s="289">
        <v>0</v>
      </c>
      <c r="O100" s="297">
        <v>0</v>
      </c>
      <c r="P100" s="289">
        <v>0</v>
      </c>
      <c r="Q100" s="280">
        <v>0</v>
      </c>
      <c r="R100" s="289">
        <v>0</v>
      </c>
      <c r="S100" s="297">
        <v>0</v>
      </c>
      <c r="T100" s="289">
        <v>0</v>
      </c>
      <c r="U100" s="297">
        <v>0</v>
      </c>
      <c r="V100" s="289">
        <v>0</v>
      </c>
      <c r="W100" s="297">
        <v>0</v>
      </c>
      <c r="X100" s="289">
        <v>0</v>
      </c>
      <c r="Y100" s="280">
        <v>0</v>
      </c>
    </row>
    <row r="101" spans="1:25" x14ac:dyDescent="0.2">
      <c r="A101" s="278" t="s">
        <v>565</v>
      </c>
      <c r="B101" s="289">
        <v>62714668001.75</v>
      </c>
      <c r="C101" s="290">
        <v>25.156822004545099</v>
      </c>
      <c r="D101" s="289">
        <v>64134679371.93</v>
      </c>
      <c r="E101" s="290">
        <v>26.121153031951799</v>
      </c>
      <c r="F101" s="289">
        <v>66790877744.309998</v>
      </c>
      <c r="G101" s="290">
        <v>27.528483499276899</v>
      </c>
      <c r="H101" s="289">
        <v>51885999822.599998</v>
      </c>
      <c r="I101" s="291">
        <v>22.466514913471698</v>
      </c>
      <c r="J101" s="289">
        <v>33369169725.330002</v>
      </c>
      <c r="K101" s="290">
        <v>36.8834605959916</v>
      </c>
      <c r="L101" s="289">
        <v>7215812903.4499998</v>
      </c>
      <c r="M101" s="290">
        <v>18.385230259361698</v>
      </c>
      <c r="N101" s="289">
        <v>6406082310.8800001</v>
      </c>
      <c r="O101" s="290">
        <v>18.1030414499517</v>
      </c>
      <c r="P101" s="289">
        <v>5168120084.6499996</v>
      </c>
      <c r="Q101" s="291">
        <v>17.796067422163599</v>
      </c>
      <c r="R101" s="289">
        <v>14352364465.309999</v>
      </c>
      <c r="S101" s="290">
        <v>31.927871026191202</v>
      </c>
      <c r="T101" s="289">
        <v>4765063173.8100004</v>
      </c>
      <c r="U101" s="290">
        <v>27.345876051643401</v>
      </c>
      <c r="V101" s="289">
        <v>4268226155.8699999</v>
      </c>
      <c r="W101" s="290">
        <v>25.363205718099</v>
      </c>
      <c r="X101" s="289">
        <v>3917830464.0999999</v>
      </c>
      <c r="Y101" s="291">
        <v>26.6103222039673</v>
      </c>
    </row>
    <row r="102" spans="1:25" x14ac:dyDescent="0.2">
      <c r="A102" s="278" t="s">
        <v>566</v>
      </c>
      <c r="B102" s="289">
        <v>1658778865.4400001</v>
      </c>
      <c r="C102" s="290">
        <v>0.66538827346755602</v>
      </c>
      <c r="D102" s="289">
        <v>1807590446.99</v>
      </c>
      <c r="E102" s="290">
        <v>0.73620617031704305</v>
      </c>
      <c r="F102" s="289">
        <v>2353081129.8600001</v>
      </c>
      <c r="G102" s="290">
        <v>0.969844344669199</v>
      </c>
      <c r="H102" s="289">
        <v>3123213549.6799998</v>
      </c>
      <c r="I102" s="291">
        <v>1.35234406259392</v>
      </c>
      <c r="J102" s="289">
        <v>978423545.14999998</v>
      </c>
      <c r="K102" s="290">
        <v>1.08146671226095</v>
      </c>
      <c r="L102" s="289">
        <v>1396186611.79</v>
      </c>
      <c r="M102" s="290">
        <v>3.55735558644048</v>
      </c>
      <c r="N102" s="289">
        <v>1207466286.26</v>
      </c>
      <c r="O102" s="290">
        <v>3.4121965920511799</v>
      </c>
      <c r="P102" s="289">
        <v>1163941136.8599999</v>
      </c>
      <c r="Q102" s="291">
        <v>4.0079515583456304</v>
      </c>
      <c r="R102" s="289">
        <v>16618739789.040001</v>
      </c>
      <c r="S102" s="290">
        <v>36.969586571242402</v>
      </c>
      <c r="T102" s="289">
        <v>7635195804.4499998</v>
      </c>
      <c r="U102" s="290">
        <v>43.817072404430398</v>
      </c>
      <c r="V102" s="289">
        <v>7543003123.9799995</v>
      </c>
      <c r="W102" s="290">
        <v>44.823009132882298</v>
      </c>
      <c r="X102" s="289">
        <v>6404999172.8900003</v>
      </c>
      <c r="Y102" s="291">
        <v>43.503437238676</v>
      </c>
    </row>
    <row r="103" spans="1:25" x14ac:dyDescent="0.2">
      <c r="A103" s="278" t="s">
        <v>567</v>
      </c>
      <c r="B103" s="289">
        <v>15336815795.42</v>
      </c>
      <c r="C103" s="290">
        <v>6.1520782517912904</v>
      </c>
      <c r="D103" s="289">
        <v>12341670774.32</v>
      </c>
      <c r="E103" s="290">
        <v>5.0265889550400802</v>
      </c>
      <c r="F103" s="289">
        <v>14137952282.67</v>
      </c>
      <c r="G103" s="290">
        <v>5.82708895692274</v>
      </c>
      <c r="H103" s="289">
        <v>22058411268.34</v>
      </c>
      <c r="I103" s="291">
        <v>9.5512397837960705</v>
      </c>
      <c r="J103" s="289">
        <v>2034946008.51</v>
      </c>
      <c r="K103" s="290">
        <v>2.2492573695315898</v>
      </c>
      <c r="L103" s="289">
        <v>1194096513.1500001</v>
      </c>
      <c r="M103" s="290">
        <v>3.0424485279638001</v>
      </c>
      <c r="N103" s="289">
        <v>1024761725.36</v>
      </c>
      <c r="O103" s="290">
        <v>2.8958891082321698</v>
      </c>
      <c r="P103" s="289">
        <v>1098796503.6500001</v>
      </c>
      <c r="Q103" s="291">
        <v>3.7836304772158398</v>
      </c>
      <c r="R103" s="289">
        <v>504126862.49000001</v>
      </c>
      <c r="S103" s="290">
        <v>1.12146660470634</v>
      </c>
      <c r="T103" s="289">
        <v>505438178.86000001</v>
      </c>
      <c r="U103" s="290">
        <v>2.9006225703032098</v>
      </c>
      <c r="V103" s="289">
        <v>512441702.79000002</v>
      </c>
      <c r="W103" s="290">
        <v>3.0450973898187201</v>
      </c>
      <c r="X103" s="289">
        <v>604349865.52999997</v>
      </c>
      <c r="Y103" s="291">
        <v>4.1048087182537003</v>
      </c>
    </row>
    <row r="104" spans="1:25" x14ac:dyDescent="0.2">
      <c r="A104" s="278" t="s">
        <v>568</v>
      </c>
      <c r="B104" s="289">
        <v>22931164121.790001</v>
      </c>
      <c r="C104" s="290">
        <v>9.1984097588268394</v>
      </c>
      <c r="D104" s="289">
        <v>20566496314.389999</v>
      </c>
      <c r="E104" s="290">
        <v>8.3764447381704894</v>
      </c>
      <c r="F104" s="289">
        <v>17032312549.459999</v>
      </c>
      <c r="G104" s="290">
        <v>7.0200265486446796</v>
      </c>
      <c r="H104" s="289">
        <v>15681098054.040001</v>
      </c>
      <c r="I104" s="291">
        <v>6.7898782811399201</v>
      </c>
      <c r="J104" s="289">
        <v>5540077912.9300003</v>
      </c>
      <c r="K104" s="290">
        <v>6.1235340010623096</v>
      </c>
      <c r="L104" s="289">
        <v>997694167.26999998</v>
      </c>
      <c r="M104" s="290">
        <v>2.5420333424819002</v>
      </c>
      <c r="N104" s="289">
        <v>927814786.19000006</v>
      </c>
      <c r="O104" s="290">
        <v>2.6219253386346799</v>
      </c>
      <c r="P104" s="289">
        <v>205532342.13999999</v>
      </c>
      <c r="Q104" s="291">
        <v>0.70773653828640704</v>
      </c>
      <c r="R104" s="289">
        <v>140793333.43000001</v>
      </c>
      <c r="S104" s="290">
        <v>0.313204935811493</v>
      </c>
      <c r="T104" s="289">
        <v>32983823.809999999</v>
      </c>
      <c r="U104" s="290">
        <v>0.189288478393103</v>
      </c>
      <c r="V104" s="289">
        <v>9334077.0700000003</v>
      </c>
      <c r="W104" s="290">
        <v>5.5466160477324902E-2</v>
      </c>
      <c r="X104" s="289">
        <v>38917166.979999997</v>
      </c>
      <c r="Y104" s="291">
        <v>0.26432954720548202</v>
      </c>
    </row>
    <row r="105" spans="1:25" ht="13.5" thickBot="1" x14ac:dyDescent="0.25">
      <c r="A105" s="278" t="s">
        <v>569</v>
      </c>
      <c r="B105" s="289">
        <v>618184586.17999995</v>
      </c>
      <c r="C105" s="290">
        <v>0.24797324287915701</v>
      </c>
      <c r="D105" s="289">
        <v>1515032971.9400001</v>
      </c>
      <c r="E105" s="290">
        <v>0.61705162473796005</v>
      </c>
      <c r="F105" s="289">
        <v>2147042974.1700001</v>
      </c>
      <c r="G105" s="290">
        <v>0.88492379622474004</v>
      </c>
      <c r="H105" s="289">
        <v>945715920.27999997</v>
      </c>
      <c r="I105" s="291">
        <v>0.40949275140735902</v>
      </c>
      <c r="J105" s="289">
        <v>885105343.72000003</v>
      </c>
      <c r="K105" s="290">
        <v>0.97832065757444997</v>
      </c>
      <c r="L105" s="289">
        <v>274286206.74000001</v>
      </c>
      <c r="M105" s="290">
        <v>0.69885612825004595</v>
      </c>
      <c r="N105" s="289">
        <v>255080998.56</v>
      </c>
      <c r="O105" s="290">
        <v>0.72083711478138002</v>
      </c>
      <c r="P105" s="289">
        <v>168818130.59999999</v>
      </c>
      <c r="Q105" s="291">
        <v>0.58131366629122805</v>
      </c>
      <c r="R105" s="289">
        <v>8700837149.0799999</v>
      </c>
      <c r="S105" s="290">
        <v>19.355640458209301</v>
      </c>
      <c r="T105" s="289">
        <v>2335980815.1399999</v>
      </c>
      <c r="U105" s="290">
        <v>13.4057911720736</v>
      </c>
      <c r="V105" s="289">
        <v>2310161775.96</v>
      </c>
      <c r="W105" s="290">
        <v>13.7277422109371</v>
      </c>
      <c r="X105" s="289">
        <v>2057737075.8399999</v>
      </c>
      <c r="Y105" s="291">
        <v>13.9763696007021</v>
      </c>
    </row>
    <row r="106" spans="1:25" ht="14.25" thickTop="1" thickBot="1" x14ac:dyDescent="0.25">
      <c r="A106" s="293" t="s">
        <v>570</v>
      </c>
      <c r="B106" s="394">
        <v>249294861043.88</v>
      </c>
      <c r="C106" s="295">
        <v>99.999994351460202</v>
      </c>
      <c r="D106" s="394">
        <v>245290675286.89001</v>
      </c>
      <c r="E106" s="295">
        <v>99.9034427118997</v>
      </c>
      <c r="F106" s="394">
        <v>242624603930.95001</v>
      </c>
      <c r="G106" s="295">
        <v>99.999994481293697</v>
      </c>
      <c r="H106" s="394">
        <v>230897948985.10001</v>
      </c>
      <c r="I106" s="296">
        <v>99.978264504874502</v>
      </c>
      <c r="J106" s="395">
        <v>82689036902.389999</v>
      </c>
      <c r="K106" s="295">
        <v>91.3974743577363</v>
      </c>
      <c r="L106" s="394">
        <v>39187309685.43</v>
      </c>
      <c r="M106" s="295">
        <v>99.845675248464104</v>
      </c>
      <c r="N106" s="394">
        <v>35334924481.230003</v>
      </c>
      <c r="O106" s="295">
        <v>99.853478533708</v>
      </c>
      <c r="P106" s="394">
        <v>28994321871.290001</v>
      </c>
      <c r="Q106" s="296">
        <v>99.839960842615497</v>
      </c>
      <c r="R106" s="395">
        <v>44011293454.910004</v>
      </c>
      <c r="S106" s="295">
        <v>97.906300005172696</v>
      </c>
      <c r="T106" s="394">
        <v>16606065184.690001</v>
      </c>
      <c r="U106" s="295">
        <v>95.299345188524299</v>
      </c>
      <c r="V106" s="394">
        <v>16016261559.08</v>
      </c>
      <c r="W106" s="295">
        <v>95.173901738818699</v>
      </c>
      <c r="X106" s="394">
        <v>14071753112.82</v>
      </c>
      <c r="Y106" s="296">
        <v>95.576847374594095</v>
      </c>
    </row>
    <row r="107" spans="1:25" ht="13.5" thickTop="1" x14ac:dyDescent="0.2">
      <c r="A107" s="278" t="s">
        <v>1024</v>
      </c>
      <c r="B107" s="289">
        <v>0</v>
      </c>
      <c r="C107" s="297">
        <v>0</v>
      </c>
      <c r="D107" s="289">
        <v>0</v>
      </c>
      <c r="E107" s="297">
        <v>0</v>
      </c>
      <c r="F107" s="289">
        <v>0</v>
      </c>
      <c r="G107" s="297">
        <v>0</v>
      </c>
      <c r="H107" s="289">
        <v>0</v>
      </c>
      <c r="I107" s="280">
        <v>0</v>
      </c>
      <c r="J107" s="289">
        <v>0</v>
      </c>
      <c r="K107" s="297">
        <v>0</v>
      </c>
      <c r="L107" s="289">
        <v>0</v>
      </c>
      <c r="M107" s="297">
        <v>0</v>
      </c>
      <c r="N107" s="289">
        <v>0</v>
      </c>
      <c r="O107" s="297">
        <v>0</v>
      </c>
      <c r="P107" s="289">
        <v>0</v>
      </c>
      <c r="Q107" s="280">
        <v>0</v>
      </c>
      <c r="R107" s="289">
        <v>24697253.390000001</v>
      </c>
      <c r="S107" s="290">
        <v>5.4940823364826197E-2</v>
      </c>
      <c r="T107" s="289">
        <v>30519455.800000001</v>
      </c>
      <c r="U107" s="290">
        <v>0.17514589525650501</v>
      </c>
      <c r="V107" s="289">
        <v>27875831.600000001</v>
      </c>
      <c r="W107" s="290">
        <v>0.16564737333056601</v>
      </c>
      <c r="X107" s="289">
        <v>20947504.379999999</v>
      </c>
      <c r="Y107" s="291">
        <v>0.14227768302300201</v>
      </c>
    </row>
    <row r="108" spans="1:25" x14ac:dyDescent="0.2">
      <c r="A108" s="278" t="s">
        <v>1025</v>
      </c>
      <c r="B108" s="289">
        <v>14081.52</v>
      </c>
      <c r="C108" s="290">
        <v>5.6485397034746704E-6</v>
      </c>
      <c r="D108" s="289">
        <v>50237357.479999997</v>
      </c>
      <c r="E108" s="290">
        <v>2.0460969252577999E-2</v>
      </c>
      <c r="F108" s="289">
        <v>13389.74</v>
      </c>
      <c r="G108" s="290">
        <v>5.5187062830190796E-6</v>
      </c>
      <c r="H108" s="289">
        <v>28860.16</v>
      </c>
      <c r="I108" s="291">
        <v>1.2496380859263E-5</v>
      </c>
      <c r="J108" s="289">
        <v>177.39</v>
      </c>
      <c r="K108" s="290">
        <v>1.96071916958383E-7</v>
      </c>
      <c r="L108" s="289">
        <v>0</v>
      </c>
      <c r="M108" s="297">
        <v>0</v>
      </c>
      <c r="N108" s="289">
        <v>0</v>
      </c>
      <c r="O108" s="297">
        <v>0</v>
      </c>
      <c r="P108" s="289">
        <v>0</v>
      </c>
      <c r="Q108" s="280">
        <v>0</v>
      </c>
      <c r="R108" s="289">
        <v>423752.29</v>
      </c>
      <c r="S108" s="290">
        <v>9.4266756499964798E-4</v>
      </c>
      <c r="T108" s="289">
        <v>12882622.130000001</v>
      </c>
      <c r="U108" s="290">
        <v>7.3931147429244795E-2</v>
      </c>
      <c r="V108" s="289">
        <v>3268635.24</v>
      </c>
      <c r="W108" s="290">
        <v>1.9423307245181001E-2</v>
      </c>
      <c r="X108" s="289">
        <v>4591660.58</v>
      </c>
      <c r="Y108" s="291">
        <v>3.11870481895779E-2</v>
      </c>
    </row>
    <row r="109" spans="1:25" ht="13.5" thickBot="1" x14ac:dyDescent="0.25">
      <c r="A109" s="278" t="s">
        <v>1026</v>
      </c>
      <c r="B109" s="289">
        <v>0</v>
      </c>
      <c r="C109" s="297">
        <v>0</v>
      </c>
      <c r="D109" s="289">
        <v>0</v>
      </c>
      <c r="E109" s="297">
        <v>0</v>
      </c>
      <c r="F109" s="289">
        <v>0</v>
      </c>
      <c r="G109" s="297">
        <v>0</v>
      </c>
      <c r="H109" s="289">
        <v>0</v>
      </c>
      <c r="I109" s="280">
        <v>0</v>
      </c>
      <c r="J109" s="289">
        <v>0</v>
      </c>
      <c r="K109" s="297">
        <v>0</v>
      </c>
      <c r="L109" s="289">
        <v>0</v>
      </c>
      <c r="M109" s="297">
        <v>0</v>
      </c>
      <c r="N109" s="289">
        <v>0</v>
      </c>
      <c r="O109" s="297">
        <v>0</v>
      </c>
      <c r="P109" s="289">
        <v>0</v>
      </c>
      <c r="Q109" s="280">
        <v>0</v>
      </c>
      <c r="R109" s="289">
        <v>0</v>
      </c>
      <c r="S109" s="297">
        <v>0</v>
      </c>
      <c r="T109" s="289">
        <v>0</v>
      </c>
      <c r="U109" s="297">
        <v>0</v>
      </c>
      <c r="V109" s="289">
        <v>0</v>
      </c>
      <c r="W109" s="297">
        <v>0</v>
      </c>
      <c r="X109" s="289">
        <v>0</v>
      </c>
      <c r="Y109" s="280">
        <v>0</v>
      </c>
    </row>
    <row r="110" spans="1:25" ht="14.25" thickTop="1" thickBot="1" x14ac:dyDescent="0.25">
      <c r="A110" s="293" t="s">
        <v>1027</v>
      </c>
      <c r="B110" s="394">
        <v>14081.52</v>
      </c>
      <c r="C110" s="295">
        <v>5.6485397034746704E-6</v>
      </c>
      <c r="D110" s="394">
        <v>50237357.479999997</v>
      </c>
      <c r="E110" s="295">
        <v>2.0460969252577999E-2</v>
      </c>
      <c r="F110" s="394">
        <v>13389.74</v>
      </c>
      <c r="G110" s="295">
        <v>5.5187062830190796E-6</v>
      </c>
      <c r="H110" s="394">
        <v>28860.16</v>
      </c>
      <c r="I110" s="296">
        <v>1.2496380859263E-5</v>
      </c>
      <c r="J110" s="395">
        <v>177.39</v>
      </c>
      <c r="K110" s="295">
        <v>1.96071916958383E-7</v>
      </c>
      <c r="L110" s="394">
        <v>0</v>
      </c>
      <c r="M110" s="313">
        <v>0</v>
      </c>
      <c r="N110" s="394">
        <v>0</v>
      </c>
      <c r="O110" s="313">
        <v>0</v>
      </c>
      <c r="P110" s="394">
        <v>0</v>
      </c>
      <c r="Q110" s="314">
        <v>0</v>
      </c>
      <c r="R110" s="395">
        <v>25121005.68</v>
      </c>
      <c r="S110" s="295">
        <v>5.5883490929825801E-2</v>
      </c>
      <c r="T110" s="394">
        <v>43402077.93</v>
      </c>
      <c r="U110" s="295">
        <v>0.24907704268575001</v>
      </c>
      <c r="V110" s="394">
        <v>31144466.84</v>
      </c>
      <c r="W110" s="295">
        <v>0.18507068057574699</v>
      </c>
      <c r="X110" s="394">
        <v>25539164.960000001</v>
      </c>
      <c r="Y110" s="296">
        <v>0.17346473121257999</v>
      </c>
    </row>
    <row r="111" spans="1:25" ht="14.25" thickTop="1" thickBot="1" x14ac:dyDescent="0.25">
      <c r="A111" s="293" t="s">
        <v>572</v>
      </c>
      <c r="B111" s="394">
        <v>249294875125.39999</v>
      </c>
      <c r="C111" s="295">
        <v>100.00000000131899</v>
      </c>
      <c r="D111" s="394">
        <v>245340912644.37</v>
      </c>
      <c r="E111" s="295">
        <v>99.923903680928404</v>
      </c>
      <c r="F111" s="394">
        <v>242624617320.69</v>
      </c>
      <c r="G111" s="295">
        <v>100.00000000170201</v>
      </c>
      <c r="H111" s="394">
        <v>230897977845.26001</v>
      </c>
      <c r="I111" s="296">
        <v>99.978277001515096</v>
      </c>
      <c r="J111" s="395">
        <v>82689037079.779999</v>
      </c>
      <c r="K111" s="295">
        <v>91.397474557051098</v>
      </c>
      <c r="L111" s="394">
        <v>39187309685.43</v>
      </c>
      <c r="M111" s="295">
        <v>99.845675248667604</v>
      </c>
      <c r="N111" s="394">
        <v>35334924481.230003</v>
      </c>
      <c r="O111" s="295">
        <v>99.853478535909005</v>
      </c>
      <c r="P111" s="394">
        <v>28994321871.290001</v>
      </c>
      <c r="Q111" s="296">
        <v>99.839960844334399</v>
      </c>
      <c r="R111" s="395">
        <v>44036414460.589996</v>
      </c>
      <c r="S111" s="295">
        <v>97.962183498476605</v>
      </c>
      <c r="T111" s="394">
        <v>16649467262.620001</v>
      </c>
      <c r="U111" s="295">
        <v>95.548422238100997</v>
      </c>
      <c r="V111" s="394">
        <v>16047406025.92</v>
      </c>
      <c r="W111" s="295">
        <v>95.358972428386807</v>
      </c>
      <c r="X111" s="394">
        <v>14097292277.780001</v>
      </c>
      <c r="Y111" s="296">
        <v>95.7503121037943</v>
      </c>
    </row>
    <row r="112" spans="1:25" ht="13.5" thickTop="1" x14ac:dyDescent="0.2">
      <c r="A112" s="278" t="s">
        <v>230</v>
      </c>
      <c r="B112" s="289">
        <v>0</v>
      </c>
      <c r="C112" s="297">
        <v>0</v>
      </c>
      <c r="D112" s="289">
        <v>0</v>
      </c>
      <c r="E112" s="297">
        <v>0</v>
      </c>
      <c r="F112" s="289">
        <v>0</v>
      </c>
      <c r="G112" s="297">
        <v>0</v>
      </c>
      <c r="H112" s="289">
        <v>50168863.009999998</v>
      </c>
      <c r="I112" s="291">
        <v>2.17229987446068E-2</v>
      </c>
      <c r="J112" s="289">
        <v>7783717166.9700003</v>
      </c>
      <c r="K112" s="290">
        <v>8.6034632504069197</v>
      </c>
      <c r="L112" s="289">
        <v>61828694.880000003</v>
      </c>
      <c r="M112" s="290">
        <v>0.157533850616254</v>
      </c>
      <c r="N112" s="289">
        <v>53059998.390000001</v>
      </c>
      <c r="O112" s="290">
        <v>0.14994302345730601</v>
      </c>
      <c r="P112" s="289">
        <v>47629159.549999997</v>
      </c>
      <c r="Q112" s="291">
        <v>0.16400774764210699</v>
      </c>
      <c r="R112" s="289">
        <v>773253156.72000003</v>
      </c>
      <c r="S112" s="290">
        <v>1.72015747778857</v>
      </c>
      <c r="T112" s="289">
        <v>696780441.92999995</v>
      </c>
      <c r="U112" s="290">
        <v>3.9987028307055699</v>
      </c>
      <c r="V112" s="289">
        <v>706203594.71000004</v>
      </c>
      <c r="W112" s="290">
        <v>4.1964943747298102</v>
      </c>
      <c r="X112" s="289">
        <v>625680387</v>
      </c>
      <c r="Y112" s="291">
        <v>4.2496878941001199</v>
      </c>
    </row>
    <row r="113" spans="1:25" x14ac:dyDescent="0.2">
      <c r="A113" s="278" t="s">
        <v>573</v>
      </c>
      <c r="B113" s="289">
        <v>0</v>
      </c>
      <c r="C113" s="297">
        <v>0</v>
      </c>
      <c r="D113" s="289">
        <v>0</v>
      </c>
      <c r="E113" s="297">
        <v>0</v>
      </c>
      <c r="F113" s="289">
        <v>0</v>
      </c>
      <c r="G113" s="297">
        <v>0</v>
      </c>
      <c r="H113" s="289">
        <v>0</v>
      </c>
      <c r="I113" s="280">
        <v>0</v>
      </c>
      <c r="J113" s="289">
        <v>0</v>
      </c>
      <c r="K113" s="297">
        <v>0</v>
      </c>
      <c r="L113" s="289">
        <v>0</v>
      </c>
      <c r="M113" s="297">
        <v>0</v>
      </c>
      <c r="N113" s="289">
        <v>0</v>
      </c>
      <c r="O113" s="297">
        <v>0</v>
      </c>
      <c r="P113" s="289">
        <v>0</v>
      </c>
      <c r="Q113" s="280">
        <v>0</v>
      </c>
      <c r="R113" s="289">
        <v>0</v>
      </c>
      <c r="S113" s="297">
        <v>0</v>
      </c>
      <c r="T113" s="289">
        <v>0</v>
      </c>
      <c r="U113" s="297">
        <v>0</v>
      </c>
      <c r="V113" s="289">
        <v>0</v>
      </c>
      <c r="W113" s="297">
        <v>0</v>
      </c>
      <c r="X113" s="289">
        <v>0</v>
      </c>
      <c r="Y113" s="280">
        <v>0</v>
      </c>
    </row>
    <row r="114" spans="1:25" ht="13.5" thickBot="1" x14ac:dyDescent="0.25">
      <c r="A114" s="278" t="s">
        <v>574</v>
      </c>
      <c r="B114" s="289">
        <v>0</v>
      </c>
      <c r="C114" s="297">
        <v>0</v>
      </c>
      <c r="D114" s="289">
        <v>0</v>
      </c>
      <c r="E114" s="297">
        <v>0</v>
      </c>
      <c r="F114" s="289">
        <v>0</v>
      </c>
      <c r="G114" s="297">
        <v>0</v>
      </c>
      <c r="H114" s="289">
        <v>0</v>
      </c>
      <c r="I114" s="280">
        <v>0</v>
      </c>
      <c r="J114" s="289">
        <v>0</v>
      </c>
      <c r="K114" s="297">
        <v>0</v>
      </c>
      <c r="L114" s="289">
        <v>0</v>
      </c>
      <c r="M114" s="297">
        <v>0</v>
      </c>
      <c r="N114" s="289">
        <v>0</v>
      </c>
      <c r="O114" s="297">
        <v>0</v>
      </c>
      <c r="P114" s="289">
        <v>0</v>
      </c>
      <c r="Q114" s="280">
        <v>0</v>
      </c>
      <c r="R114" s="289">
        <v>142795556.75</v>
      </c>
      <c r="S114" s="290">
        <v>0.31765902615957903</v>
      </c>
      <c r="T114" s="289">
        <v>78914191.200000003</v>
      </c>
      <c r="U114" s="290">
        <v>0.45287493842426402</v>
      </c>
      <c r="V114" s="289">
        <v>74807903.989999995</v>
      </c>
      <c r="W114" s="290">
        <v>0.44453320633163501</v>
      </c>
      <c r="X114" s="289">
        <v>0</v>
      </c>
      <c r="Y114" s="280">
        <v>0</v>
      </c>
    </row>
    <row r="115" spans="1:25" ht="14.25" thickTop="1" thickBot="1" x14ac:dyDescent="0.25">
      <c r="A115" s="293" t="s">
        <v>233</v>
      </c>
      <c r="B115" s="394">
        <v>0</v>
      </c>
      <c r="C115" s="313">
        <v>0</v>
      </c>
      <c r="D115" s="394">
        <v>0</v>
      </c>
      <c r="E115" s="313">
        <v>0</v>
      </c>
      <c r="F115" s="394">
        <v>0</v>
      </c>
      <c r="G115" s="313">
        <v>0</v>
      </c>
      <c r="H115" s="394">
        <v>50168863.009999998</v>
      </c>
      <c r="I115" s="296">
        <v>2.17229987446068E-2</v>
      </c>
      <c r="J115" s="395">
        <v>7783717166.9700003</v>
      </c>
      <c r="K115" s="295">
        <v>8.6034632504069197</v>
      </c>
      <c r="L115" s="394">
        <v>61828694.880000003</v>
      </c>
      <c r="M115" s="295">
        <v>0.157533850616254</v>
      </c>
      <c r="N115" s="394">
        <v>53059998.390000001</v>
      </c>
      <c r="O115" s="295">
        <v>0.14994302345730601</v>
      </c>
      <c r="P115" s="394">
        <v>47629159.549999997</v>
      </c>
      <c r="Q115" s="296">
        <v>0.16400774764210699</v>
      </c>
      <c r="R115" s="395">
        <v>916048713.47000003</v>
      </c>
      <c r="S115" s="295">
        <v>2.0378165039481502</v>
      </c>
      <c r="T115" s="394">
        <v>775694633.13</v>
      </c>
      <c r="U115" s="295">
        <v>4.4515777691298304</v>
      </c>
      <c r="V115" s="394">
        <v>781011498.70000005</v>
      </c>
      <c r="W115" s="295">
        <v>4.6410275810614401</v>
      </c>
      <c r="X115" s="394">
        <v>625680387</v>
      </c>
      <c r="Y115" s="296">
        <v>4.2496878941001199</v>
      </c>
    </row>
    <row r="116" spans="1:25" ht="14.25" thickTop="1" thickBot="1" x14ac:dyDescent="0.25">
      <c r="A116" s="278"/>
      <c r="I116" s="280"/>
      <c r="Q116" s="280"/>
      <c r="Y116" s="280"/>
    </row>
    <row r="117" spans="1:25" s="299" customFormat="1" ht="13.5" thickTop="1" x14ac:dyDescent="0.2">
      <c r="A117" s="300" t="s">
        <v>234</v>
      </c>
      <c r="B117" s="301">
        <v>243749</v>
      </c>
      <c r="C117" s="301"/>
      <c r="D117" s="301">
        <v>247188</v>
      </c>
      <c r="E117" s="301"/>
      <c r="F117" s="301">
        <v>251049</v>
      </c>
      <c r="G117" s="301"/>
      <c r="H117" s="301">
        <v>421783</v>
      </c>
      <c r="I117" s="302"/>
      <c r="J117" s="301">
        <v>87823</v>
      </c>
      <c r="K117" s="301"/>
      <c r="L117" s="301">
        <v>81792</v>
      </c>
      <c r="M117" s="301"/>
      <c r="N117" s="301">
        <v>75779</v>
      </c>
      <c r="O117" s="301"/>
      <c r="P117" s="301">
        <v>74031</v>
      </c>
      <c r="Q117" s="302"/>
      <c r="R117" s="301">
        <v>13508</v>
      </c>
      <c r="S117" s="301"/>
      <c r="T117" s="301">
        <v>10829</v>
      </c>
      <c r="U117" s="301"/>
      <c r="V117" s="301">
        <v>10469</v>
      </c>
      <c r="W117" s="301"/>
      <c r="X117" s="301">
        <v>9818</v>
      </c>
      <c r="Y117" s="302"/>
    </row>
    <row r="118" spans="1:25" s="299" customFormat="1" ht="13.5" thickBot="1" x14ac:dyDescent="0.25">
      <c r="A118" s="303" t="s">
        <v>576</v>
      </c>
      <c r="B118" s="304">
        <v>1022752.4</v>
      </c>
      <c r="C118" s="304"/>
      <c r="D118" s="304">
        <v>993283.45</v>
      </c>
      <c r="E118" s="304"/>
      <c r="F118" s="304">
        <v>966443.27</v>
      </c>
      <c r="G118" s="304"/>
      <c r="H118" s="304">
        <v>547552.05000000005</v>
      </c>
      <c r="I118" s="305"/>
      <c r="J118" s="304">
        <v>1030161.87</v>
      </c>
      <c r="K118" s="304"/>
      <c r="L118" s="304">
        <v>479849.85</v>
      </c>
      <c r="M118" s="304"/>
      <c r="N118" s="304">
        <v>466973.35</v>
      </c>
      <c r="O118" s="304"/>
      <c r="P118" s="304">
        <v>392278.89</v>
      </c>
      <c r="Q118" s="305"/>
      <c r="R118" s="304">
        <v>3327840.03</v>
      </c>
      <c r="S118" s="304"/>
      <c r="T118" s="304">
        <v>1609120.13</v>
      </c>
      <c r="U118" s="304"/>
      <c r="V118" s="304">
        <v>1607452.24</v>
      </c>
      <c r="W118" s="304"/>
      <c r="X118" s="304">
        <v>1499589.8</v>
      </c>
      <c r="Y118" s="305"/>
    </row>
    <row r="119" spans="1:25" ht="13.5" thickTop="1" x14ac:dyDescent="0.2">
      <c r="A119" s="278"/>
      <c r="I119" s="280"/>
      <c r="Q119" s="280"/>
      <c r="Y119" s="280"/>
    </row>
    <row r="120" spans="1:25" x14ac:dyDescent="0.2">
      <c r="A120" s="370" t="s">
        <v>577</v>
      </c>
      <c r="B120" s="371"/>
      <c r="C120" s="396"/>
      <c r="D120" s="371"/>
      <c r="E120" s="396"/>
      <c r="F120" s="371"/>
      <c r="G120" s="396"/>
      <c r="H120" s="371"/>
      <c r="I120" s="397"/>
      <c r="J120" s="371"/>
      <c r="K120" s="396"/>
      <c r="L120" s="371"/>
      <c r="M120" s="396"/>
      <c r="N120" s="371"/>
      <c r="O120" s="396"/>
      <c r="P120" s="371"/>
      <c r="Q120" s="397"/>
      <c r="R120" s="371"/>
      <c r="S120" s="396"/>
      <c r="T120" s="371"/>
      <c r="U120" s="396"/>
      <c r="V120" s="371"/>
      <c r="W120" s="396"/>
      <c r="X120" s="371"/>
      <c r="Y120" s="397"/>
    </row>
    <row r="121" spans="1:25" x14ac:dyDescent="0.2">
      <c r="A121" s="375"/>
      <c r="B121" s="376"/>
      <c r="C121" s="398"/>
      <c r="D121" s="376"/>
      <c r="E121" s="398"/>
      <c r="F121" s="376"/>
      <c r="G121" s="398"/>
      <c r="H121" s="376"/>
      <c r="I121" s="399"/>
      <c r="J121" s="376"/>
      <c r="K121" s="398"/>
      <c r="L121" s="376"/>
      <c r="M121" s="398"/>
      <c r="N121" s="376"/>
      <c r="O121" s="398"/>
      <c r="P121" s="376"/>
      <c r="Q121" s="399"/>
      <c r="R121" s="376"/>
      <c r="S121" s="398"/>
      <c r="T121" s="376"/>
      <c r="U121" s="398"/>
      <c r="V121" s="376"/>
      <c r="W121" s="398"/>
      <c r="X121" s="376"/>
      <c r="Y121" s="399"/>
    </row>
    <row r="122" spans="1:25" x14ac:dyDescent="0.2">
      <c r="A122" s="380"/>
      <c r="B122" s="381"/>
      <c r="C122" s="400"/>
      <c r="D122" s="381"/>
      <c r="E122" s="400"/>
      <c r="F122" s="381"/>
      <c r="G122" s="400"/>
      <c r="H122" s="381"/>
      <c r="I122" s="401"/>
      <c r="J122" s="381"/>
      <c r="K122" s="400"/>
      <c r="L122" s="381"/>
      <c r="M122" s="400"/>
      <c r="N122" s="381"/>
      <c r="O122" s="400"/>
      <c r="P122" s="381"/>
      <c r="Q122" s="401"/>
      <c r="R122" s="381"/>
      <c r="S122" s="400"/>
      <c r="T122" s="381"/>
      <c r="U122" s="400"/>
      <c r="V122" s="381"/>
      <c r="W122" s="400"/>
      <c r="X122" s="381"/>
      <c r="Y122" s="401"/>
    </row>
    <row r="123" spans="1:25" x14ac:dyDescent="0.2">
      <c r="A123" s="278" t="s">
        <v>578</v>
      </c>
      <c r="B123" s="289">
        <v>13009813499.27</v>
      </c>
      <c r="C123" s="290">
        <v>5.2186445842087599</v>
      </c>
      <c r="D123" s="289">
        <v>18447098750.84</v>
      </c>
      <c r="E123" s="290">
        <v>7.5132439139632901</v>
      </c>
      <c r="F123" s="289">
        <v>13845254675.34</v>
      </c>
      <c r="G123" s="290">
        <v>5.7064509069480103</v>
      </c>
      <c r="H123" s="289">
        <v>20288212598.880001</v>
      </c>
      <c r="I123" s="291">
        <v>8.7847479566746394</v>
      </c>
      <c r="J123" s="289">
        <v>5273365603.3199997</v>
      </c>
      <c r="K123" s="290">
        <v>5.8287327508053099</v>
      </c>
      <c r="L123" s="289">
        <v>3410966162.1999998</v>
      </c>
      <c r="M123" s="290">
        <v>8.6908293130885905</v>
      </c>
      <c r="N123" s="289">
        <v>2389250521.0500002</v>
      </c>
      <c r="O123" s="290">
        <v>6.75181790036957</v>
      </c>
      <c r="P123" s="289">
        <v>1006455483.22</v>
      </c>
      <c r="Q123" s="291">
        <v>3.46566050009086</v>
      </c>
      <c r="R123" s="289">
        <v>1678026956.01</v>
      </c>
      <c r="S123" s="290">
        <v>3.7328921210684598</v>
      </c>
      <c r="T123" s="289">
        <v>592351199.66999996</v>
      </c>
      <c r="U123" s="290">
        <v>3.3994014130640902</v>
      </c>
      <c r="V123" s="289">
        <v>338560341.63</v>
      </c>
      <c r="W123" s="290">
        <v>2.0118370676664799</v>
      </c>
      <c r="X123" s="289">
        <v>1971064938.6300001</v>
      </c>
      <c r="Y123" s="291">
        <v>13.3876832041102</v>
      </c>
    </row>
    <row r="124" spans="1:25" x14ac:dyDescent="0.2">
      <c r="A124" s="278" t="s">
        <v>579</v>
      </c>
      <c r="B124" s="289">
        <v>126847331057.62</v>
      </c>
      <c r="C124" s="290">
        <v>50.882446338091498</v>
      </c>
      <c r="D124" s="289">
        <v>113765245033.08</v>
      </c>
      <c r="E124" s="290">
        <v>46.334984509496799</v>
      </c>
      <c r="F124" s="289">
        <v>126976130300.64</v>
      </c>
      <c r="G124" s="290">
        <v>52.334396940014599</v>
      </c>
      <c r="H124" s="289">
        <v>138978660349.88</v>
      </c>
      <c r="I124" s="291">
        <v>60.177430445370298</v>
      </c>
      <c r="J124" s="289">
        <v>8504622948.6400003</v>
      </c>
      <c r="K124" s="290">
        <v>9.4002915866063592</v>
      </c>
      <c r="L124" s="289">
        <v>2622687360.6199999</v>
      </c>
      <c r="M124" s="290">
        <v>6.6823671384772796</v>
      </c>
      <c r="N124" s="289">
        <v>3174746571.9499998</v>
      </c>
      <c r="O124" s="290">
        <v>8.9715626489468292</v>
      </c>
      <c r="P124" s="289">
        <v>2285708277</v>
      </c>
      <c r="Q124" s="291">
        <v>7.8706798486367902</v>
      </c>
      <c r="R124" s="289">
        <v>228449072.59</v>
      </c>
      <c r="S124" s="290">
        <v>0.50820145652745097</v>
      </c>
      <c r="T124" s="289">
        <v>113786722.55</v>
      </c>
      <c r="U124" s="290">
        <v>0.65300238378835596</v>
      </c>
      <c r="V124" s="289">
        <v>200285026.84999999</v>
      </c>
      <c r="W124" s="290">
        <v>1.1901596010195601</v>
      </c>
      <c r="X124" s="289">
        <v>261508760.06999999</v>
      </c>
      <c r="Y124" s="291">
        <v>1.7761953786008799</v>
      </c>
    </row>
    <row r="125" spans="1:25" x14ac:dyDescent="0.2">
      <c r="A125" s="278" t="s">
        <v>580</v>
      </c>
      <c r="B125" s="289">
        <v>51131061264.360001</v>
      </c>
      <c r="C125" s="290">
        <v>20.510273722760999</v>
      </c>
      <c r="D125" s="289">
        <v>55140746461.300003</v>
      </c>
      <c r="E125" s="290">
        <v>22.4580506321022</v>
      </c>
      <c r="F125" s="289">
        <v>40754775003.730003</v>
      </c>
      <c r="G125" s="290">
        <v>16.797460807761201</v>
      </c>
      <c r="H125" s="289">
        <v>30446450313.41</v>
      </c>
      <c r="I125" s="291">
        <v>13.183240804243599</v>
      </c>
      <c r="J125" s="289">
        <v>5461722947.1899996</v>
      </c>
      <c r="K125" s="290">
        <v>6.0369270429625903</v>
      </c>
      <c r="L125" s="289">
        <v>2476096182.0999999</v>
      </c>
      <c r="M125" s="290">
        <v>6.3088662443786596</v>
      </c>
      <c r="N125" s="289">
        <v>2182982886.0999999</v>
      </c>
      <c r="O125" s="290">
        <v>6.1689231818574797</v>
      </c>
      <c r="P125" s="289">
        <v>2310244791.7600002</v>
      </c>
      <c r="Q125" s="291">
        <v>7.9551696561159702</v>
      </c>
      <c r="R125" s="289">
        <v>177323107.16999999</v>
      </c>
      <c r="S125" s="290">
        <v>0.39446805503780402</v>
      </c>
      <c r="T125" s="289">
        <v>247899233.94</v>
      </c>
      <c r="U125" s="290">
        <v>1.4226509655464801</v>
      </c>
      <c r="V125" s="289">
        <v>190408615.16999999</v>
      </c>
      <c r="W125" s="290">
        <v>1.13147070964588</v>
      </c>
      <c r="X125" s="289">
        <v>162764903.61000001</v>
      </c>
      <c r="Y125" s="291">
        <v>1.1055165781563601</v>
      </c>
    </row>
    <row r="126" spans="1:25" x14ac:dyDescent="0.2">
      <c r="A126" s="278" t="s">
        <v>581</v>
      </c>
      <c r="B126" s="289">
        <v>57710121511.860001</v>
      </c>
      <c r="C126" s="290">
        <v>23.149341310603401</v>
      </c>
      <c r="D126" s="289">
        <v>56506930916.129997</v>
      </c>
      <c r="E126" s="290">
        <v>23.014478348961202</v>
      </c>
      <c r="F126" s="289">
        <v>59997072689.959999</v>
      </c>
      <c r="G126" s="290">
        <v>24.7283533524052</v>
      </c>
      <c r="H126" s="289">
        <v>40335650558.940002</v>
      </c>
      <c r="I126" s="291">
        <v>17.4652410655609</v>
      </c>
      <c r="J126" s="289">
        <v>8815275160.8099995</v>
      </c>
      <c r="K126" s="290">
        <v>9.7436602925510805</v>
      </c>
      <c r="L126" s="289">
        <v>2589923900.8099999</v>
      </c>
      <c r="M126" s="290">
        <v>6.5988888442419302</v>
      </c>
      <c r="N126" s="289">
        <v>3124859324.8200002</v>
      </c>
      <c r="O126" s="290">
        <v>8.8305855495573304</v>
      </c>
      <c r="P126" s="289">
        <v>3432987667.2800002</v>
      </c>
      <c r="Q126" s="291">
        <v>11.8212578242675</v>
      </c>
      <c r="R126" s="289">
        <v>539745593.44000006</v>
      </c>
      <c r="S126" s="290">
        <v>1.2007030434865</v>
      </c>
      <c r="T126" s="289">
        <v>413694272.63</v>
      </c>
      <c r="U126" s="290">
        <v>2.3741201093851099</v>
      </c>
      <c r="V126" s="289">
        <v>329296641.01999998</v>
      </c>
      <c r="W126" s="290">
        <v>1.9567891072904</v>
      </c>
      <c r="X126" s="289">
        <v>450388906.36000001</v>
      </c>
      <c r="Y126" s="291">
        <v>3.0590894692613801</v>
      </c>
    </row>
    <row r="127" spans="1:25" x14ac:dyDescent="0.2">
      <c r="A127" s="278" t="s">
        <v>582</v>
      </c>
      <c r="B127" s="289">
        <v>596166490.88999999</v>
      </c>
      <c r="C127" s="290">
        <v>0.239141093693957</v>
      </c>
      <c r="D127" s="289">
        <v>1244294919.02</v>
      </c>
      <c r="E127" s="290">
        <v>0.506783822961687</v>
      </c>
      <c r="F127" s="289">
        <v>1039961022.9400001</v>
      </c>
      <c r="G127" s="290">
        <v>0.42862963966394602</v>
      </c>
      <c r="H127" s="289">
        <v>845602140.15999997</v>
      </c>
      <c r="I127" s="291">
        <v>0.366143721962985</v>
      </c>
      <c r="J127" s="289">
        <v>31718010169.009998</v>
      </c>
      <c r="K127" s="290">
        <v>35.058408342878799</v>
      </c>
      <c r="L127" s="289">
        <v>13062189367.030001</v>
      </c>
      <c r="M127" s="290">
        <v>33.281261919901198</v>
      </c>
      <c r="N127" s="289">
        <v>11629868664.48</v>
      </c>
      <c r="O127" s="290">
        <v>32.865015508409201</v>
      </c>
      <c r="P127" s="289">
        <v>10634666414.16</v>
      </c>
      <c r="Q127" s="291">
        <v>36.619745172714097</v>
      </c>
      <c r="R127" s="289">
        <v>2605794933.6399999</v>
      </c>
      <c r="S127" s="290">
        <v>5.7967789742984897</v>
      </c>
      <c r="T127" s="289">
        <v>1943068302.74</v>
      </c>
      <c r="U127" s="290">
        <v>11.150934002825</v>
      </c>
      <c r="V127" s="289">
        <v>2195088339.0700002</v>
      </c>
      <c r="W127" s="290">
        <v>13.0439379464288</v>
      </c>
      <c r="X127" s="289">
        <v>1277060441.1500001</v>
      </c>
      <c r="Y127" s="291">
        <v>8.6739306673988992</v>
      </c>
    </row>
    <row r="128" spans="1:25" x14ac:dyDescent="0.2">
      <c r="A128" s="278" t="s">
        <v>583</v>
      </c>
      <c r="B128" s="289">
        <v>0</v>
      </c>
      <c r="C128" s="297">
        <v>0</v>
      </c>
      <c r="D128" s="289">
        <v>100204250</v>
      </c>
      <c r="E128" s="290">
        <v>4.08117819302872E-2</v>
      </c>
      <c r="F128" s="289">
        <v>0</v>
      </c>
      <c r="G128" s="297">
        <v>0</v>
      </c>
      <c r="H128" s="289">
        <v>0</v>
      </c>
      <c r="I128" s="280">
        <v>0</v>
      </c>
      <c r="J128" s="289">
        <v>18222773567.009998</v>
      </c>
      <c r="K128" s="290">
        <v>20.141914119072101</v>
      </c>
      <c r="L128" s="289">
        <v>11534379268.530001</v>
      </c>
      <c r="M128" s="290">
        <v>29.388541746942099</v>
      </c>
      <c r="N128" s="289">
        <v>10305626290.07</v>
      </c>
      <c r="O128" s="290">
        <v>29.122819665321199</v>
      </c>
      <c r="P128" s="289">
        <v>8115081004.9700003</v>
      </c>
      <c r="Q128" s="291">
        <v>27.943725443258899</v>
      </c>
      <c r="R128" s="289">
        <v>11089789568.15</v>
      </c>
      <c r="S128" s="290">
        <v>24.670037602785399</v>
      </c>
      <c r="T128" s="289">
        <v>3400925047.9099998</v>
      </c>
      <c r="U128" s="290">
        <v>19.517322527634001</v>
      </c>
      <c r="V128" s="289">
        <v>3578982110.29</v>
      </c>
      <c r="W128" s="290">
        <v>21.2674905729674</v>
      </c>
      <c r="X128" s="289">
        <v>3081901760.5799999</v>
      </c>
      <c r="Y128" s="291">
        <v>20.932605328321799</v>
      </c>
    </row>
    <row r="129" spans="1:25" x14ac:dyDescent="0.2">
      <c r="A129" s="278" t="s">
        <v>584</v>
      </c>
      <c r="B129" s="289">
        <v>0</v>
      </c>
      <c r="C129" s="297">
        <v>0</v>
      </c>
      <c r="D129" s="289">
        <v>136392314</v>
      </c>
      <c r="E129" s="290">
        <v>5.5550671512787697E-2</v>
      </c>
      <c r="F129" s="289">
        <v>8822952.3599999994</v>
      </c>
      <c r="G129" s="290">
        <v>3.6364621436943498E-3</v>
      </c>
      <c r="H129" s="289">
        <v>617291.93000000005</v>
      </c>
      <c r="I129" s="291">
        <v>2.6728594223419201E-4</v>
      </c>
      <c r="J129" s="289">
        <v>3978776468.0700002</v>
      </c>
      <c r="K129" s="290">
        <v>4.3978033104650196</v>
      </c>
      <c r="L129" s="289">
        <v>3248044091.6900001</v>
      </c>
      <c r="M129" s="290">
        <v>8.2757188022226096</v>
      </c>
      <c r="N129" s="289">
        <v>1879669814.3099999</v>
      </c>
      <c r="O129" s="290">
        <v>5.3117863477393801</v>
      </c>
      <c r="P129" s="289">
        <v>947371086.19000006</v>
      </c>
      <c r="Q129" s="291">
        <v>3.2622074270315</v>
      </c>
      <c r="R129" s="289">
        <v>14818307461.43</v>
      </c>
      <c r="S129" s="290">
        <v>32.964394863995501</v>
      </c>
      <c r="T129" s="289">
        <v>5183002392.75</v>
      </c>
      <c r="U129" s="290">
        <v>29.744357178046702</v>
      </c>
      <c r="V129" s="289">
        <v>4922077838.3100004</v>
      </c>
      <c r="W129" s="290">
        <v>29.248607788427101</v>
      </c>
      <c r="X129" s="289">
        <v>4023428605.0500002</v>
      </c>
      <c r="Y129" s="291">
        <v>27.327556034862699</v>
      </c>
    </row>
    <row r="130" spans="1:25" ht="13.5" thickBot="1" x14ac:dyDescent="0.25">
      <c r="A130" s="278" t="s">
        <v>585</v>
      </c>
      <c r="B130" s="289">
        <v>381301.4</v>
      </c>
      <c r="C130" s="290">
        <v>1.5295196093109801E-4</v>
      </c>
      <c r="D130" s="289">
        <v>0</v>
      </c>
      <c r="E130" s="297">
        <v>0</v>
      </c>
      <c r="F130" s="289">
        <v>2600675.7200000002</v>
      </c>
      <c r="G130" s="290">
        <v>1.0718927653605801E-3</v>
      </c>
      <c r="H130" s="289">
        <v>2784592.06</v>
      </c>
      <c r="I130" s="291">
        <v>1.20572176035891E-3</v>
      </c>
      <c r="J130" s="289">
        <v>714490215.73000002</v>
      </c>
      <c r="K130" s="290">
        <v>0.78973711170973504</v>
      </c>
      <c r="L130" s="289">
        <v>243023352.44999999</v>
      </c>
      <c r="M130" s="290">
        <v>0.61920123941519101</v>
      </c>
      <c r="N130" s="289">
        <v>647920408.45000005</v>
      </c>
      <c r="O130" s="290">
        <v>1.83096773370795</v>
      </c>
      <c r="P130" s="289">
        <v>261807146.71000001</v>
      </c>
      <c r="Q130" s="291">
        <v>0.90151497221860599</v>
      </c>
      <c r="R130" s="289">
        <v>12898977768.16</v>
      </c>
      <c r="S130" s="290">
        <v>28.6947073812768</v>
      </c>
      <c r="T130" s="289">
        <v>4754740090.4300003</v>
      </c>
      <c r="U130" s="290">
        <v>27.286633657811102</v>
      </c>
      <c r="V130" s="289">
        <v>4292707113.5799999</v>
      </c>
      <c r="W130" s="290">
        <v>25.508679634941</v>
      </c>
      <c r="X130" s="289">
        <v>2869173962.3299999</v>
      </c>
      <c r="Y130" s="291">
        <v>19.4877354430818</v>
      </c>
    </row>
    <row r="131" spans="1:25" ht="14.25" thickTop="1" thickBot="1" x14ac:dyDescent="0.25">
      <c r="A131" s="293" t="s">
        <v>14</v>
      </c>
      <c r="B131" s="394">
        <v>249294875125.39999</v>
      </c>
      <c r="C131" s="295">
        <v>100.00000000131899</v>
      </c>
      <c r="D131" s="394">
        <v>245340912644.37</v>
      </c>
      <c r="E131" s="295">
        <v>99.923903680928404</v>
      </c>
      <c r="F131" s="394">
        <v>242624617320.69</v>
      </c>
      <c r="G131" s="295">
        <v>100.00000000170201</v>
      </c>
      <c r="H131" s="394">
        <v>230897977845.26001</v>
      </c>
      <c r="I131" s="296">
        <v>99.978277001515096</v>
      </c>
      <c r="J131" s="395">
        <v>82689037079.779999</v>
      </c>
      <c r="K131" s="295">
        <v>91.397474557051098</v>
      </c>
      <c r="L131" s="394">
        <v>39187309685.43</v>
      </c>
      <c r="M131" s="295">
        <v>99.845675248667604</v>
      </c>
      <c r="N131" s="394">
        <v>35334924481.230003</v>
      </c>
      <c r="O131" s="295">
        <v>99.853478535909005</v>
      </c>
      <c r="P131" s="394">
        <v>28994321871.290001</v>
      </c>
      <c r="Q131" s="296">
        <v>99.839960844334399</v>
      </c>
      <c r="R131" s="395">
        <v>44036414460.589996</v>
      </c>
      <c r="S131" s="295">
        <v>97.962183498476605</v>
      </c>
      <c r="T131" s="394">
        <v>16649467262.620001</v>
      </c>
      <c r="U131" s="295">
        <v>95.548422238100997</v>
      </c>
      <c r="V131" s="394">
        <v>16047406025.92</v>
      </c>
      <c r="W131" s="295">
        <v>95.358972428386807</v>
      </c>
      <c r="X131" s="394">
        <v>14097292277.780001</v>
      </c>
      <c r="Y131" s="296">
        <v>95.7503121037943</v>
      </c>
    </row>
    <row r="132" spans="1:25" ht="14.25" thickTop="1" thickBot="1" x14ac:dyDescent="0.25">
      <c r="A132" s="278"/>
      <c r="I132" s="280"/>
      <c r="Q132" s="280"/>
      <c r="Y132" s="280"/>
    </row>
    <row r="133" spans="1:25" ht="13.5" thickTop="1" x14ac:dyDescent="0.2">
      <c r="A133" s="277" t="s">
        <v>2131</v>
      </c>
      <c r="B133" s="306">
        <v>187437317163.92001</v>
      </c>
      <c r="C133" s="307"/>
      <c r="D133" s="306">
        <v>189273130990.13</v>
      </c>
      <c r="E133" s="307"/>
      <c r="F133" s="306">
        <v>167108479740.32999</v>
      </c>
      <c r="G133" s="307"/>
      <c r="H133" s="306">
        <v>146038384189.79999</v>
      </c>
      <c r="I133" s="308"/>
      <c r="J133" s="306">
        <v>25074835829.82</v>
      </c>
      <c r="K133" s="307"/>
      <c r="L133" s="306">
        <v>7915847748.3100004</v>
      </c>
      <c r="M133" s="307"/>
      <c r="N133" s="306">
        <v>10140116714.030001</v>
      </c>
      <c r="O133" s="307"/>
      <c r="P133" s="306">
        <v>7114116625.3800001</v>
      </c>
      <c r="Q133" s="308"/>
      <c r="R133" s="306">
        <v>3605551386.46</v>
      </c>
      <c r="S133" s="307"/>
      <c r="T133" s="306">
        <v>2034545626.1099999</v>
      </c>
      <c r="U133" s="307"/>
      <c r="V133" s="306">
        <v>3297049340.4000001</v>
      </c>
      <c r="W133" s="307"/>
      <c r="X133" s="306">
        <v>1615890213.5799999</v>
      </c>
      <c r="Y133" s="308"/>
    </row>
    <row r="134" spans="1:25" ht="13.5" thickBot="1" x14ac:dyDescent="0.25">
      <c r="A134" s="309" t="s">
        <v>2152</v>
      </c>
      <c r="B134" s="310">
        <v>182039894844.23999</v>
      </c>
      <c r="C134" s="311"/>
      <c r="D134" s="310">
        <v>186940913941.94</v>
      </c>
      <c r="E134" s="311"/>
      <c r="F134" s="310">
        <v>156899021288.07999</v>
      </c>
      <c r="G134" s="311"/>
      <c r="H134" s="310">
        <v>155057318286.87</v>
      </c>
      <c r="I134" s="312"/>
      <c r="J134" s="310">
        <v>15957366829.190001</v>
      </c>
      <c r="K134" s="311"/>
      <c r="L134" s="310">
        <v>4869591944.8800001</v>
      </c>
      <c r="M134" s="311"/>
      <c r="N134" s="310">
        <v>4963465283.8999996</v>
      </c>
      <c r="O134" s="311"/>
      <c r="P134" s="310">
        <v>4335026419.4899998</v>
      </c>
      <c r="Q134" s="312"/>
      <c r="R134" s="310">
        <v>2688577529.9499998</v>
      </c>
      <c r="S134" s="311"/>
      <c r="T134" s="310">
        <v>1831686467.8099999</v>
      </c>
      <c r="U134" s="311"/>
      <c r="V134" s="310">
        <v>1336214812.0899999</v>
      </c>
      <c r="W134" s="311"/>
      <c r="X134" s="310">
        <v>1044973500.4299999</v>
      </c>
      <c r="Y134" s="312"/>
    </row>
    <row r="135" spans="1:25" ht="14.25" thickTop="1" thickBot="1" x14ac:dyDescent="0.25">
      <c r="A135" s="293" t="s">
        <v>2136</v>
      </c>
      <c r="B135" s="394">
        <v>5397422319.6800003</v>
      </c>
      <c r="C135" s="313"/>
      <c r="D135" s="394">
        <v>2332217048.1900001</v>
      </c>
      <c r="E135" s="313"/>
      <c r="F135" s="394">
        <v>10209458452.25</v>
      </c>
      <c r="G135" s="313"/>
      <c r="H135" s="394">
        <v>-9018934097.0699997</v>
      </c>
      <c r="I135" s="314"/>
      <c r="J135" s="395">
        <v>9117469000.6299992</v>
      </c>
      <c r="K135" s="313"/>
      <c r="L135" s="394">
        <v>3046255803.4299998</v>
      </c>
      <c r="M135" s="313"/>
      <c r="N135" s="394">
        <v>5176651430.1300001</v>
      </c>
      <c r="O135" s="313"/>
      <c r="P135" s="394">
        <v>2779090205.8899999</v>
      </c>
      <c r="Q135" s="314"/>
      <c r="R135" s="395">
        <v>916973856.50999999</v>
      </c>
      <c r="S135" s="313"/>
      <c r="T135" s="394">
        <v>202859158.30000001</v>
      </c>
      <c r="U135" s="313"/>
      <c r="V135" s="394">
        <v>1960834528.3099999</v>
      </c>
      <c r="W135" s="313"/>
      <c r="X135" s="394">
        <v>570916713.14999998</v>
      </c>
      <c r="Y135" s="314"/>
    </row>
    <row r="136" spans="1:25" ht="13.5" thickTop="1" x14ac:dyDescent="0.2"/>
  </sheetData>
  <mergeCells count="21">
    <mergeCell ref="B5:I5"/>
    <mergeCell ref="B6:I6"/>
    <mergeCell ref="B7:C7"/>
    <mergeCell ref="D7:E7"/>
    <mergeCell ref="F7:G7"/>
    <mergeCell ref="H7:I7"/>
    <mergeCell ref="B85:I85"/>
    <mergeCell ref="J85:Q85"/>
    <mergeCell ref="R85:Y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69"/>
  <sheetViews>
    <sheetView zoomScaleNormal="100" workbookViewId="0"/>
  </sheetViews>
  <sheetFormatPr defaultRowHeight="12.75" x14ac:dyDescent="0.2"/>
  <cols>
    <col min="1" max="1" width="58.28515625" style="276" bestFit="1" customWidth="1"/>
    <col min="2" max="2" width="11.28515625" style="275" bestFit="1" customWidth="1"/>
    <col min="3" max="3" width="9.140625" style="276"/>
    <col min="4" max="4" width="11.28515625" style="275" bestFit="1" customWidth="1"/>
    <col min="5" max="5" width="9.140625" style="276"/>
    <col min="6" max="6" width="9.42578125" style="275" bestFit="1" customWidth="1"/>
    <col min="7" max="7" width="9.140625" style="276"/>
    <col min="8" max="8" width="9.42578125" style="275" bestFit="1" customWidth="1"/>
    <col min="9" max="9" width="9.140625" style="276"/>
    <col min="10" max="10" width="10.140625" style="275" bestFit="1" customWidth="1"/>
    <col min="11" max="11" width="9.140625" style="276"/>
    <col min="12" max="12" width="9.42578125" style="275" bestFit="1" customWidth="1"/>
    <col min="13" max="13" width="9.140625" style="276"/>
    <col min="14" max="14" width="9.42578125" style="275" bestFit="1" customWidth="1"/>
    <col min="15" max="15" width="9.140625" style="276"/>
    <col min="16" max="16" width="9.42578125" style="275" bestFit="1" customWidth="1"/>
    <col min="17" max="17" width="9.140625" style="276"/>
    <col min="18" max="18" width="9.42578125" style="275" bestFit="1" customWidth="1"/>
    <col min="19" max="19" width="9.140625" style="276"/>
    <col min="20" max="20" width="9.42578125" style="275" bestFit="1" customWidth="1"/>
    <col min="21" max="21" width="9.140625" style="276"/>
    <col min="22" max="22" width="9.42578125" style="275" bestFit="1" customWidth="1"/>
    <col min="23" max="23" width="9.140625" style="276"/>
    <col min="24" max="24" width="9.42578125" style="275" bestFit="1" customWidth="1"/>
    <col min="25" max="241" width="9.140625" style="276"/>
    <col min="242" max="242" width="58.28515625" style="276" bestFit="1" customWidth="1"/>
    <col min="243" max="243" width="11.28515625" style="276" bestFit="1" customWidth="1"/>
    <col min="244" max="244" width="9.140625" style="276"/>
    <col min="245" max="245" width="11.28515625" style="276" bestFit="1" customWidth="1"/>
    <col min="246" max="246" width="9.140625" style="276"/>
    <col min="247" max="247" width="9.42578125" style="276" bestFit="1" customWidth="1"/>
    <col min="248" max="248" width="9.140625" style="276"/>
    <col min="249" max="249" width="9.42578125" style="276" bestFit="1" customWidth="1"/>
    <col min="250" max="250" width="9.140625" style="276"/>
    <col min="251" max="251" width="10.140625" style="276" bestFit="1" customWidth="1"/>
    <col min="252" max="252" width="9.140625" style="276"/>
    <col min="253" max="253" width="9.42578125" style="276" bestFit="1" customWidth="1"/>
    <col min="254" max="254" width="9.140625" style="276"/>
    <col min="255" max="255" width="9.42578125" style="276" bestFit="1" customWidth="1"/>
    <col min="256" max="256" width="9.140625" style="276"/>
    <col min="257" max="257" width="9.42578125" style="276" bestFit="1" customWidth="1"/>
    <col min="258" max="258" width="9.140625" style="276"/>
    <col min="259" max="259" width="9.42578125" style="276" bestFit="1" customWidth="1"/>
    <col min="260" max="260" width="9.140625" style="276"/>
    <col min="261" max="261" width="9.42578125" style="276" bestFit="1" customWidth="1"/>
    <col min="262" max="262" width="9.140625" style="276"/>
    <col min="263" max="263" width="9.42578125" style="276" bestFit="1" customWidth="1"/>
    <col min="264" max="264" width="9.140625" style="276"/>
    <col min="265" max="265" width="9.42578125" style="276" bestFit="1" customWidth="1"/>
    <col min="266" max="266" width="9.140625" style="276"/>
    <col min="267" max="267" width="9.28515625" style="276" bestFit="1" customWidth="1"/>
    <col min="268" max="268" width="9.140625" style="276"/>
    <col min="269" max="269" width="9.28515625" style="276" bestFit="1" customWidth="1"/>
    <col min="270" max="270" width="9.140625" style="276"/>
    <col min="271" max="271" width="9.28515625" style="276" bestFit="1" customWidth="1"/>
    <col min="272" max="272" width="9.140625" style="276"/>
    <col min="273" max="273" width="9.28515625" style="276" bestFit="1" customWidth="1"/>
    <col min="274" max="497" width="9.140625" style="276"/>
    <col min="498" max="498" width="58.28515625" style="276" bestFit="1" customWidth="1"/>
    <col min="499" max="499" width="11.28515625" style="276" bestFit="1" customWidth="1"/>
    <col min="500" max="500" width="9.140625" style="276"/>
    <col min="501" max="501" width="11.28515625" style="276" bestFit="1" customWidth="1"/>
    <col min="502" max="502" width="9.140625" style="276"/>
    <col min="503" max="503" width="9.42578125" style="276" bestFit="1" customWidth="1"/>
    <col min="504" max="504" width="9.140625" style="276"/>
    <col min="505" max="505" width="9.42578125" style="276" bestFit="1" customWidth="1"/>
    <col min="506" max="506" width="9.140625" style="276"/>
    <col min="507" max="507" width="10.140625" style="276" bestFit="1" customWidth="1"/>
    <col min="508" max="508" width="9.140625" style="276"/>
    <col min="509" max="509" width="9.42578125" style="276" bestFit="1" customWidth="1"/>
    <col min="510" max="510" width="9.140625" style="276"/>
    <col min="511" max="511" width="9.42578125" style="276" bestFit="1" customWidth="1"/>
    <col min="512" max="512" width="9.140625" style="276"/>
    <col min="513" max="513" width="9.42578125" style="276" bestFit="1" customWidth="1"/>
    <col min="514" max="514" width="9.140625" style="276"/>
    <col min="515" max="515" width="9.42578125" style="276" bestFit="1" customWidth="1"/>
    <col min="516" max="516" width="9.140625" style="276"/>
    <col min="517" max="517" width="9.42578125" style="276" bestFit="1" customWidth="1"/>
    <col min="518" max="518" width="9.140625" style="276"/>
    <col min="519" max="519" width="9.42578125" style="276" bestFit="1" customWidth="1"/>
    <col min="520" max="520" width="9.140625" style="276"/>
    <col min="521" max="521" width="9.42578125" style="276" bestFit="1" customWidth="1"/>
    <col min="522" max="522" width="9.140625" style="276"/>
    <col min="523" max="523" width="9.28515625" style="276" bestFit="1" customWidth="1"/>
    <col min="524" max="524" width="9.140625" style="276"/>
    <col min="525" max="525" width="9.28515625" style="276" bestFit="1" customWidth="1"/>
    <col min="526" max="526" width="9.140625" style="276"/>
    <col min="527" max="527" width="9.28515625" style="276" bestFit="1" customWidth="1"/>
    <col min="528" max="528" width="9.140625" style="276"/>
    <col min="529" max="529" width="9.28515625" style="276" bestFit="1" customWidth="1"/>
    <col min="530" max="753" width="9.140625" style="276"/>
    <col min="754" max="754" width="58.28515625" style="276" bestFit="1" customWidth="1"/>
    <col min="755" max="755" width="11.28515625" style="276" bestFit="1" customWidth="1"/>
    <col min="756" max="756" width="9.140625" style="276"/>
    <col min="757" max="757" width="11.28515625" style="276" bestFit="1" customWidth="1"/>
    <col min="758" max="758" width="9.140625" style="276"/>
    <col min="759" max="759" width="9.42578125" style="276" bestFit="1" customWidth="1"/>
    <col min="760" max="760" width="9.140625" style="276"/>
    <col min="761" max="761" width="9.42578125" style="276" bestFit="1" customWidth="1"/>
    <col min="762" max="762" width="9.140625" style="276"/>
    <col min="763" max="763" width="10.140625" style="276" bestFit="1" customWidth="1"/>
    <col min="764" max="764" width="9.140625" style="276"/>
    <col min="765" max="765" width="9.42578125" style="276" bestFit="1" customWidth="1"/>
    <col min="766" max="766" width="9.140625" style="276"/>
    <col min="767" max="767" width="9.42578125" style="276" bestFit="1" customWidth="1"/>
    <col min="768" max="768" width="9.140625" style="276"/>
    <col min="769" max="769" width="9.42578125" style="276" bestFit="1" customWidth="1"/>
    <col min="770" max="770" width="9.140625" style="276"/>
    <col min="771" max="771" width="9.42578125" style="276" bestFit="1" customWidth="1"/>
    <col min="772" max="772" width="9.140625" style="276"/>
    <col min="773" max="773" width="9.42578125" style="276" bestFit="1" customWidth="1"/>
    <col min="774" max="774" width="9.140625" style="276"/>
    <col min="775" max="775" width="9.42578125" style="276" bestFit="1" customWidth="1"/>
    <col min="776" max="776" width="9.140625" style="276"/>
    <col min="777" max="777" width="9.42578125" style="276" bestFit="1" customWidth="1"/>
    <col min="778" max="778" width="9.140625" style="276"/>
    <col min="779" max="779" width="9.28515625" style="276" bestFit="1" customWidth="1"/>
    <col min="780" max="780" width="9.140625" style="276"/>
    <col min="781" max="781" width="9.28515625" style="276" bestFit="1" customWidth="1"/>
    <col min="782" max="782" width="9.140625" style="276"/>
    <col min="783" max="783" width="9.28515625" style="276" bestFit="1" customWidth="1"/>
    <col min="784" max="784" width="9.140625" style="276"/>
    <col min="785" max="785" width="9.28515625" style="276" bestFit="1" customWidth="1"/>
    <col min="786" max="1009" width="9.140625" style="276"/>
    <col min="1010" max="1010" width="58.28515625" style="276" bestFit="1" customWidth="1"/>
    <col min="1011" max="1011" width="11.28515625" style="276" bestFit="1" customWidth="1"/>
    <col min="1012" max="1012" width="9.140625" style="276"/>
    <col min="1013" max="1013" width="11.28515625" style="276" bestFit="1" customWidth="1"/>
    <col min="1014" max="1014" width="9.140625" style="276"/>
    <col min="1015" max="1015" width="9.42578125" style="276" bestFit="1" customWidth="1"/>
    <col min="1016" max="1016" width="9.140625" style="276"/>
    <col min="1017" max="1017" width="9.42578125" style="276" bestFit="1" customWidth="1"/>
    <col min="1018" max="1018" width="9.140625" style="276"/>
    <col min="1019" max="1019" width="10.140625" style="276" bestFit="1" customWidth="1"/>
    <col min="1020" max="1020" width="9.140625" style="276"/>
    <col min="1021" max="1021" width="9.42578125" style="276" bestFit="1" customWidth="1"/>
    <col min="1022" max="1022" width="9.140625" style="276"/>
    <col min="1023" max="1023" width="9.42578125" style="276" bestFit="1" customWidth="1"/>
    <col min="1024" max="1024" width="9.140625" style="276"/>
    <col min="1025" max="1025" width="9.42578125" style="276" bestFit="1" customWidth="1"/>
    <col min="1026" max="1026" width="9.140625" style="276"/>
    <col min="1027" max="1027" width="9.42578125" style="276" bestFit="1" customWidth="1"/>
    <col min="1028" max="1028" width="9.140625" style="276"/>
    <col min="1029" max="1029" width="9.42578125" style="276" bestFit="1" customWidth="1"/>
    <col min="1030" max="1030" width="9.140625" style="276"/>
    <col min="1031" max="1031" width="9.42578125" style="276" bestFit="1" customWidth="1"/>
    <col min="1032" max="1032" width="9.140625" style="276"/>
    <col min="1033" max="1033" width="9.42578125" style="276" bestFit="1" customWidth="1"/>
    <col min="1034" max="1034" width="9.140625" style="276"/>
    <col min="1035" max="1035" width="9.28515625" style="276" bestFit="1" customWidth="1"/>
    <col min="1036" max="1036" width="9.140625" style="276"/>
    <col min="1037" max="1037" width="9.28515625" style="276" bestFit="1" customWidth="1"/>
    <col min="1038" max="1038" width="9.140625" style="276"/>
    <col min="1039" max="1039" width="9.28515625" style="276" bestFit="1" customWidth="1"/>
    <col min="1040" max="1040" width="9.140625" style="276"/>
    <col min="1041" max="1041" width="9.28515625" style="276" bestFit="1" customWidth="1"/>
    <col min="1042" max="1265" width="9.140625" style="276"/>
    <col min="1266" max="1266" width="58.28515625" style="276" bestFit="1" customWidth="1"/>
    <col min="1267" max="1267" width="11.28515625" style="276" bestFit="1" customWidth="1"/>
    <col min="1268" max="1268" width="9.140625" style="276"/>
    <col min="1269" max="1269" width="11.28515625" style="276" bestFit="1" customWidth="1"/>
    <col min="1270" max="1270" width="9.140625" style="276"/>
    <col min="1271" max="1271" width="9.42578125" style="276" bestFit="1" customWidth="1"/>
    <col min="1272" max="1272" width="9.140625" style="276"/>
    <col min="1273" max="1273" width="9.42578125" style="276" bestFit="1" customWidth="1"/>
    <col min="1274" max="1274" width="9.140625" style="276"/>
    <col min="1275" max="1275" width="10.140625" style="276" bestFit="1" customWidth="1"/>
    <col min="1276" max="1276" width="9.140625" style="276"/>
    <col min="1277" max="1277" width="9.42578125" style="276" bestFit="1" customWidth="1"/>
    <col min="1278" max="1278" width="9.140625" style="276"/>
    <col min="1279" max="1279" width="9.42578125" style="276" bestFit="1" customWidth="1"/>
    <col min="1280" max="1280" width="9.140625" style="276"/>
    <col min="1281" max="1281" width="9.42578125" style="276" bestFit="1" customWidth="1"/>
    <col min="1282" max="1282" width="9.140625" style="276"/>
    <col min="1283" max="1283" width="9.42578125" style="276" bestFit="1" customWidth="1"/>
    <col min="1284" max="1284" width="9.140625" style="276"/>
    <col min="1285" max="1285" width="9.42578125" style="276" bestFit="1" customWidth="1"/>
    <col min="1286" max="1286" width="9.140625" style="276"/>
    <col min="1287" max="1287" width="9.42578125" style="276" bestFit="1" customWidth="1"/>
    <col min="1288" max="1288" width="9.140625" style="276"/>
    <col min="1289" max="1289" width="9.42578125" style="276" bestFit="1" customWidth="1"/>
    <col min="1290" max="1290" width="9.140625" style="276"/>
    <col min="1291" max="1291" width="9.28515625" style="276" bestFit="1" customWidth="1"/>
    <col min="1292" max="1292" width="9.140625" style="276"/>
    <col min="1293" max="1293" width="9.28515625" style="276" bestFit="1" customWidth="1"/>
    <col min="1294" max="1294" width="9.140625" style="276"/>
    <col min="1295" max="1295" width="9.28515625" style="276" bestFit="1" customWidth="1"/>
    <col min="1296" max="1296" width="9.140625" style="276"/>
    <col min="1297" max="1297" width="9.28515625" style="276" bestFit="1" customWidth="1"/>
    <col min="1298" max="1521" width="9.140625" style="276"/>
    <col min="1522" max="1522" width="58.28515625" style="276" bestFit="1" customWidth="1"/>
    <col min="1523" max="1523" width="11.28515625" style="276" bestFit="1" customWidth="1"/>
    <col min="1524" max="1524" width="9.140625" style="276"/>
    <col min="1525" max="1525" width="11.28515625" style="276" bestFit="1" customWidth="1"/>
    <col min="1526" max="1526" width="9.140625" style="276"/>
    <col min="1527" max="1527" width="9.42578125" style="276" bestFit="1" customWidth="1"/>
    <col min="1528" max="1528" width="9.140625" style="276"/>
    <col min="1529" max="1529" width="9.42578125" style="276" bestFit="1" customWidth="1"/>
    <col min="1530" max="1530" width="9.140625" style="276"/>
    <col min="1531" max="1531" width="10.140625" style="276" bestFit="1" customWidth="1"/>
    <col min="1532" max="1532" width="9.140625" style="276"/>
    <col min="1533" max="1533" width="9.42578125" style="276" bestFit="1" customWidth="1"/>
    <col min="1534" max="1534" width="9.140625" style="276"/>
    <col min="1535" max="1535" width="9.42578125" style="276" bestFit="1" customWidth="1"/>
    <col min="1536" max="1536" width="9.140625" style="276"/>
    <col min="1537" max="1537" width="9.42578125" style="276" bestFit="1" customWidth="1"/>
    <col min="1538" max="1538" width="9.140625" style="276"/>
    <col min="1539" max="1539" width="9.42578125" style="276" bestFit="1" customWidth="1"/>
    <col min="1540" max="1540" width="9.140625" style="276"/>
    <col min="1541" max="1541" width="9.42578125" style="276" bestFit="1" customWidth="1"/>
    <col min="1542" max="1542" width="9.140625" style="276"/>
    <col min="1543" max="1543" width="9.42578125" style="276" bestFit="1" customWidth="1"/>
    <col min="1544" max="1544" width="9.140625" style="276"/>
    <col min="1545" max="1545" width="9.42578125" style="276" bestFit="1" customWidth="1"/>
    <col min="1546" max="1546" width="9.140625" style="276"/>
    <col min="1547" max="1547" width="9.28515625" style="276" bestFit="1" customWidth="1"/>
    <col min="1548" max="1548" width="9.140625" style="276"/>
    <col min="1549" max="1549" width="9.28515625" style="276" bestFit="1" customWidth="1"/>
    <col min="1550" max="1550" width="9.140625" style="276"/>
    <col min="1551" max="1551" width="9.28515625" style="276" bestFit="1" customWidth="1"/>
    <col min="1552" max="1552" width="9.140625" style="276"/>
    <col min="1553" max="1553" width="9.28515625" style="276" bestFit="1" customWidth="1"/>
    <col min="1554" max="1777" width="9.140625" style="276"/>
    <col min="1778" max="1778" width="58.28515625" style="276" bestFit="1" customWidth="1"/>
    <col min="1779" max="1779" width="11.28515625" style="276" bestFit="1" customWidth="1"/>
    <col min="1780" max="1780" width="9.140625" style="276"/>
    <col min="1781" max="1781" width="11.28515625" style="276" bestFit="1" customWidth="1"/>
    <col min="1782" max="1782" width="9.140625" style="276"/>
    <col min="1783" max="1783" width="9.42578125" style="276" bestFit="1" customWidth="1"/>
    <col min="1784" max="1784" width="9.140625" style="276"/>
    <col min="1785" max="1785" width="9.42578125" style="276" bestFit="1" customWidth="1"/>
    <col min="1786" max="1786" width="9.140625" style="276"/>
    <col min="1787" max="1787" width="10.140625" style="276" bestFit="1" customWidth="1"/>
    <col min="1788" max="1788" width="9.140625" style="276"/>
    <col min="1789" max="1789" width="9.42578125" style="276" bestFit="1" customWidth="1"/>
    <col min="1790" max="1790" width="9.140625" style="276"/>
    <col min="1791" max="1791" width="9.42578125" style="276" bestFit="1" customWidth="1"/>
    <col min="1792" max="1792" width="9.140625" style="276"/>
    <col min="1793" max="1793" width="9.42578125" style="276" bestFit="1" customWidth="1"/>
    <col min="1794" max="1794" width="9.140625" style="276"/>
    <col min="1795" max="1795" width="9.42578125" style="276" bestFit="1" customWidth="1"/>
    <col min="1796" max="1796" width="9.140625" style="276"/>
    <col min="1797" max="1797" width="9.42578125" style="276" bestFit="1" customWidth="1"/>
    <col min="1798" max="1798" width="9.140625" style="276"/>
    <col min="1799" max="1799" width="9.42578125" style="276" bestFit="1" customWidth="1"/>
    <col min="1800" max="1800" width="9.140625" style="276"/>
    <col min="1801" max="1801" width="9.42578125" style="276" bestFit="1" customWidth="1"/>
    <col min="1802" max="1802" width="9.140625" style="276"/>
    <col min="1803" max="1803" width="9.28515625" style="276" bestFit="1" customWidth="1"/>
    <col min="1804" max="1804" width="9.140625" style="276"/>
    <col min="1805" max="1805" width="9.28515625" style="276" bestFit="1" customWidth="1"/>
    <col min="1806" max="1806" width="9.140625" style="276"/>
    <col min="1807" max="1807" width="9.28515625" style="276" bestFit="1" customWidth="1"/>
    <col min="1808" max="1808" width="9.140625" style="276"/>
    <col min="1809" max="1809" width="9.28515625" style="276" bestFit="1" customWidth="1"/>
    <col min="1810" max="2033" width="9.140625" style="276"/>
    <col min="2034" max="2034" width="58.28515625" style="276" bestFit="1" customWidth="1"/>
    <col min="2035" max="2035" width="11.28515625" style="276" bestFit="1" customWidth="1"/>
    <col min="2036" max="2036" width="9.140625" style="276"/>
    <col min="2037" max="2037" width="11.28515625" style="276" bestFit="1" customWidth="1"/>
    <col min="2038" max="2038" width="9.140625" style="276"/>
    <col min="2039" max="2039" width="9.42578125" style="276" bestFit="1" customWidth="1"/>
    <col min="2040" max="2040" width="9.140625" style="276"/>
    <col min="2041" max="2041" width="9.42578125" style="276" bestFit="1" customWidth="1"/>
    <col min="2042" max="2042" width="9.140625" style="276"/>
    <col min="2043" max="2043" width="10.140625" style="276" bestFit="1" customWidth="1"/>
    <col min="2044" max="2044" width="9.140625" style="276"/>
    <col min="2045" max="2045" width="9.42578125" style="276" bestFit="1" customWidth="1"/>
    <col min="2046" max="2046" width="9.140625" style="276"/>
    <col min="2047" max="2047" width="9.42578125" style="276" bestFit="1" customWidth="1"/>
    <col min="2048" max="2048" width="9.140625" style="276"/>
    <col min="2049" max="2049" width="9.42578125" style="276" bestFit="1" customWidth="1"/>
    <col min="2050" max="2050" width="9.140625" style="276"/>
    <col min="2051" max="2051" width="9.42578125" style="276" bestFit="1" customWidth="1"/>
    <col min="2052" max="2052" width="9.140625" style="276"/>
    <col min="2053" max="2053" width="9.42578125" style="276" bestFit="1" customWidth="1"/>
    <col min="2054" max="2054" width="9.140625" style="276"/>
    <col min="2055" max="2055" width="9.42578125" style="276" bestFit="1" customWidth="1"/>
    <col min="2056" max="2056" width="9.140625" style="276"/>
    <col min="2057" max="2057" width="9.42578125" style="276" bestFit="1" customWidth="1"/>
    <col min="2058" max="2058" width="9.140625" style="276"/>
    <col min="2059" max="2059" width="9.28515625" style="276" bestFit="1" customWidth="1"/>
    <col min="2060" max="2060" width="9.140625" style="276"/>
    <col min="2061" max="2061" width="9.28515625" style="276" bestFit="1" customWidth="1"/>
    <col min="2062" max="2062" width="9.140625" style="276"/>
    <col min="2063" max="2063" width="9.28515625" style="276" bestFit="1" customWidth="1"/>
    <col min="2064" max="2064" width="9.140625" style="276"/>
    <col min="2065" max="2065" width="9.28515625" style="276" bestFit="1" customWidth="1"/>
    <col min="2066" max="2289" width="9.140625" style="276"/>
    <col min="2290" max="2290" width="58.28515625" style="276" bestFit="1" customWidth="1"/>
    <col min="2291" max="2291" width="11.28515625" style="276" bestFit="1" customWidth="1"/>
    <col min="2292" max="2292" width="9.140625" style="276"/>
    <col min="2293" max="2293" width="11.28515625" style="276" bestFit="1" customWidth="1"/>
    <col min="2294" max="2294" width="9.140625" style="276"/>
    <col min="2295" max="2295" width="9.42578125" style="276" bestFit="1" customWidth="1"/>
    <col min="2296" max="2296" width="9.140625" style="276"/>
    <col min="2297" max="2297" width="9.42578125" style="276" bestFit="1" customWidth="1"/>
    <col min="2298" max="2298" width="9.140625" style="276"/>
    <col min="2299" max="2299" width="10.140625" style="276" bestFit="1" customWidth="1"/>
    <col min="2300" max="2300" width="9.140625" style="276"/>
    <col min="2301" max="2301" width="9.42578125" style="276" bestFit="1" customWidth="1"/>
    <col min="2302" max="2302" width="9.140625" style="276"/>
    <col min="2303" max="2303" width="9.42578125" style="276" bestFit="1" customWidth="1"/>
    <col min="2304" max="2304" width="9.140625" style="276"/>
    <col min="2305" max="2305" width="9.42578125" style="276" bestFit="1" customWidth="1"/>
    <col min="2306" max="2306" width="9.140625" style="276"/>
    <col min="2307" max="2307" width="9.42578125" style="276" bestFit="1" customWidth="1"/>
    <col min="2308" max="2308" width="9.140625" style="276"/>
    <col min="2309" max="2309" width="9.42578125" style="276" bestFit="1" customWidth="1"/>
    <col min="2310" max="2310" width="9.140625" style="276"/>
    <col min="2311" max="2311" width="9.42578125" style="276" bestFit="1" customWidth="1"/>
    <col min="2312" max="2312" width="9.140625" style="276"/>
    <col min="2313" max="2313" width="9.42578125" style="276" bestFit="1" customWidth="1"/>
    <col min="2314" max="2314" width="9.140625" style="276"/>
    <col min="2315" max="2315" width="9.28515625" style="276" bestFit="1" customWidth="1"/>
    <col min="2316" max="2316" width="9.140625" style="276"/>
    <col min="2317" max="2317" width="9.28515625" style="276" bestFit="1" customWidth="1"/>
    <col min="2318" max="2318" width="9.140625" style="276"/>
    <col min="2319" max="2319" width="9.28515625" style="276" bestFit="1" customWidth="1"/>
    <col min="2320" max="2320" width="9.140625" style="276"/>
    <col min="2321" max="2321" width="9.28515625" style="276" bestFit="1" customWidth="1"/>
    <col min="2322" max="2545" width="9.140625" style="276"/>
    <col min="2546" max="2546" width="58.28515625" style="276" bestFit="1" customWidth="1"/>
    <col min="2547" max="2547" width="11.28515625" style="276" bestFit="1" customWidth="1"/>
    <col min="2548" max="2548" width="9.140625" style="276"/>
    <col min="2549" max="2549" width="11.28515625" style="276" bestFit="1" customWidth="1"/>
    <col min="2550" max="2550" width="9.140625" style="276"/>
    <col min="2551" max="2551" width="9.42578125" style="276" bestFit="1" customWidth="1"/>
    <col min="2552" max="2552" width="9.140625" style="276"/>
    <col min="2553" max="2553" width="9.42578125" style="276" bestFit="1" customWidth="1"/>
    <col min="2554" max="2554" width="9.140625" style="276"/>
    <col min="2555" max="2555" width="10.140625" style="276" bestFit="1" customWidth="1"/>
    <col min="2556" max="2556" width="9.140625" style="276"/>
    <col min="2557" max="2557" width="9.42578125" style="276" bestFit="1" customWidth="1"/>
    <col min="2558" max="2558" width="9.140625" style="276"/>
    <col min="2559" max="2559" width="9.42578125" style="276" bestFit="1" customWidth="1"/>
    <col min="2560" max="2560" width="9.140625" style="276"/>
    <col min="2561" max="2561" width="9.42578125" style="276" bestFit="1" customWidth="1"/>
    <col min="2562" max="2562" width="9.140625" style="276"/>
    <col min="2563" max="2563" width="9.42578125" style="276" bestFit="1" customWidth="1"/>
    <col min="2564" max="2564" width="9.140625" style="276"/>
    <col min="2565" max="2565" width="9.42578125" style="276" bestFit="1" customWidth="1"/>
    <col min="2566" max="2566" width="9.140625" style="276"/>
    <col min="2567" max="2567" width="9.42578125" style="276" bestFit="1" customWidth="1"/>
    <col min="2568" max="2568" width="9.140625" style="276"/>
    <col min="2569" max="2569" width="9.42578125" style="276" bestFit="1" customWidth="1"/>
    <col min="2570" max="2570" width="9.140625" style="276"/>
    <col min="2571" max="2571" width="9.28515625" style="276" bestFit="1" customWidth="1"/>
    <col min="2572" max="2572" width="9.140625" style="276"/>
    <col min="2573" max="2573" width="9.28515625" style="276" bestFit="1" customWidth="1"/>
    <col min="2574" max="2574" width="9.140625" style="276"/>
    <col min="2575" max="2575" width="9.28515625" style="276" bestFit="1" customWidth="1"/>
    <col min="2576" max="2576" width="9.140625" style="276"/>
    <col min="2577" max="2577" width="9.28515625" style="276" bestFit="1" customWidth="1"/>
    <col min="2578" max="2801" width="9.140625" style="276"/>
    <col min="2802" max="2802" width="58.28515625" style="276" bestFit="1" customWidth="1"/>
    <col min="2803" max="2803" width="11.28515625" style="276" bestFit="1" customWidth="1"/>
    <col min="2804" max="2804" width="9.140625" style="276"/>
    <col min="2805" max="2805" width="11.28515625" style="276" bestFit="1" customWidth="1"/>
    <col min="2806" max="2806" width="9.140625" style="276"/>
    <col min="2807" max="2807" width="9.42578125" style="276" bestFit="1" customWidth="1"/>
    <col min="2808" max="2808" width="9.140625" style="276"/>
    <col min="2809" max="2809" width="9.42578125" style="276" bestFit="1" customWidth="1"/>
    <col min="2810" max="2810" width="9.140625" style="276"/>
    <col min="2811" max="2811" width="10.140625" style="276" bestFit="1" customWidth="1"/>
    <col min="2812" max="2812" width="9.140625" style="276"/>
    <col min="2813" max="2813" width="9.42578125" style="276" bestFit="1" customWidth="1"/>
    <col min="2814" max="2814" width="9.140625" style="276"/>
    <col min="2815" max="2815" width="9.42578125" style="276" bestFit="1" customWidth="1"/>
    <col min="2816" max="2816" width="9.140625" style="276"/>
    <col min="2817" max="2817" width="9.42578125" style="276" bestFit="1" customWidth="1"/>
    <col min="2818" max="2818" width="9.140625" style="276"/>
    <col min="2819" max="2819" width="9.42578125" style="276" bestFit="1" customWidth="1"/>
    <col min="2820" max="2820" width="9.140625" style="276"/>
    <col min="2821" max="2821" width="9.42578125" style="276" bestFit="1" customWidth="1"/>
    <col min="2822" max="2822" width="9.140625" style="276"/>
    <col min="2823" max="2823" width="9.42578125" style="276" bestFit="1" customWidth="1"/>
    <col min="2824" max="2824" width="9.140625" style="276"/>
    <col min="2825" max="2825" width="9.42578125" style="276" bestFit="1" customWidth="1"/>
    <col min="2826" max="2826" width="9.140625" style="276"/>
    <col min="2827" max="2827" width="9.28515625" style="276" bestFit="1" customWidth="1"/>
    <col min="2828" max="2828" width="9.140625" style="276"/>
    <col min="2829" max="2829" width="9.28515625" style="276" bestFit="1" customWidth="1"/>
    <col min="2830" max="2830" width="9.140625" style="276"/>
    <col min="2831" max="2831" width="9.28515625" style="276" bestFit="1" customWidth="1"/>
    <col min="2832" max="2832" width="9.140625" style="276"/>
    <col min="2833" max="2833" width="9.28515625" style="276" bestFit="1" customWidth="1"/>
    <col min="2834" max="3057" width="9.140625" style="276"/>
    <col min="3058" max="3058" width="58.28515625" style="276" bestFit="1" customWidth="1"/>
    <col min="3059" max="3059" width="11.28515625" style="276" bestFit="1" customWidth="1"/>
    <col min="3060" max="3060" width="9.140625" style="276"/>
    <col min="3061" max="3061" width="11.28515625" style="276" bestFit="1" customWidth="1"/>
    <col min="3062" max="3062" width="9.140625" style="276"/>
    <col min="3063" max="3063" width="9.42578125" style="276" bestFit="1" customWidth="1"/>
    <col min="3064" max="3064" width="9.140625" style="276"/>
    <col min="3065" max="3065" width="9.42578125" style="276" bestFit="1" customWidth="1"/>
    <col min="3066" max="3066" width="9.140625" style="276"/>
    <col min="3067" max="3067" width="10.140625" style="276" bestFit="1" customWidth="1"/>
    <col min="3068" max="3068" width="9.140625" style="276"/>
    <col min="3069" max="3069" width="9.42578125" style="276" bestFit="1" customWidth="1"/>
    <col min="3070" max="3070" width="9.140625" style="276"/>
    <col min="3071" max="3071" width="9.42578125" style="276" bestFit="1" customWidth="1"/>
    <col min="3072" max="3072" width="9.140625" style="276"/>
    <col min="3073" max="3073" width="9.42578125" style="276" bestFit="1" customWidth="1"/>
    <col min="3074" max="3074" width="9.140625" style="276"/>
    <col min="3075" max="3075" width="9.42578125" style="276" bestFit="1" customWidth="1"/>
    <col min="3076" max="3076" width="9.140625" style="276"/>
    <col min="3077" max="3077" width="9.42578125" style="276" bestFit="1" customWidth="1"/>
    <col min="3078" max="3078" width="9.140625" style="276"/>
    <col min="3079" max="3079" width="9.42578125" style="276" bestFit="1" customWidth="1"/>
    <col min="3080" max="3080" width="9.140625" style="276"/>
    <col min="3081" max="3081" width="9.42578125" style="276" bestFit="1" customWidth="1"/>
    <col min="3082" max="3082" width="9.140625" style="276"/>
    <col min="3083" max="3083" width="9.28515625" style="276" bestFit="1" customWidth="1"/>
    <col min="3084" max="3084" width="9.140625" style="276"/>
    <col min="3085" max="3085" width="9.28515625" style="276" bestFit="1" customWidth="1"/>
    <col min="3086" max="3086" width="9.140625" style="276"/>
    <col min="3087" max="3087" width="9.28515625" style="276" bestFit="1" customWidth="1"/>
    <col min="3088" max="3088" width="9.140625" style="276"/>
    <col min="3089" max="3089" width="9.28515625" style="276" bestFit="1" customWidth="1"/>
    <col min="3090" max="3313" width="9.140625" style="276"/>
    <col min="3314" max="3314" width="58.28515625" style="276" bestFit="1" customWidth="1"/>
    <col min="3315" max="3315" width="11.28515625" style="276" bestFit="1" customWidth="1"/>
    <col min="3316" max="3316" width="9.140625" style="276"/>
    <col min="3317" max="3317" width="11.28515625" style="276" bestFit="1" customWidth="1"/>
    <col min="3318" max="3318" width="9.140625" style="276"/>
    <col min="3319" max="3319" width="9.42578125" style="276" bestFit="1" customWidth="1"/>
    <col min="3320" max="3320" width="9.140625" style="276"/>
    <col min="3321" max="3321" width="9.42578125" style="276" bestFit="1" customWidth="1"/>
    <col min="3322" max="3322" width="9.140625" style="276"/>
    <col min="3323" max="3323" width="10.140625" style="276" bestFit="1" customWidth="1"/>
    <col min="3324" max="3324" width="9.140625" style="276"/>
    <col min="3325" max="3325" width="9.42578125" style="276" bestFit="1" customWidth="1"/>
    <col min="3326" max="3326" width="9.140625" style="276"/>
    <col min="3327" max="3327" width="9.42578125" style="276" bestFit="1" customWidth="1"/>
    <col min="3328" max="3328" width="9.140625" style="276"/>
    <col min="3329" max="3329" width="9.42578125" style="276" bestFit="1" customWidth="1"/>
    <col min="3330" max="3330" width="9.140625" style="276"/>
    <col min="3331" max="3331" width="9.42578125" style="276" bestFit="1" customWidth="1"/>
    <col min="3332" max="3332" width="9.140625" style="276"/>
    <col min="3333" max="3333" width="9.42578125" style="276" bestFit="1" customWidth="1"/>
    <col min="3334" max="3334" width="9.140625" style="276"/>
    <col min="3335" max="3335" width="9.42578125" style="276" bestFit="1" customWidth="1"/>
    <col min="3336" max="3336" width="9.140625" style="276"/>
    <col min="3337" max="3337" width="9.42578125" style="276" bestFit="1" customWidth="1"/>
    <col min="3338" max="3338" width="9.140625" style="276"/>
    <col min="3339" max="3339" width="9.28515625" style="276" bestFit="1" customWidth="1"/>
    <col min="3340" max="3340" width="9.140625" style="276"/>
    <col min="3341" max="3341" width="9.28515625" style="276" bestFit="1" customWidth="1"/>
    <col min="3342" max="3342" width="9.140625" style="276"/>
    <col min="3343" max="3343" width="9.28515625" style="276" bestFit="1" customWidth="1"/>
    <col min="3344" max="3344" width="9.140625" style="276"/>
    <col min="3345" max="3345" width="9.28515625" style="276" bestFit="1" customWidth="1"/>
    <col min="3346" max="3569" width="9.140625" style="276"/>
    <col min="3570" max="3570" width="58.28515625" style="276" bestFit="1" customWidth="1"/>
    <col min="3571" max="3571" width="11.28515625" style="276" bestFit="1" customWidth="1"/>
    <col min="3572" max="3572" width="9.140625" style="276"/>
    <col min="3573" max="3573" width="11.28515625" style="276" bestFit="1" customWidth="1"/>
    <col min="3574" max="3574" width="9.140625" style="276"/>
    <col min="3575" max="3575" width="9.42578125" style="276" bestFit="1" customWidth="1"/>
    <col min="3576" max="3576" width="9.140625" style="276"/>
    <col min="3577" max="3577" width="9.42578125" style="276" bestFit="1" customWidth="1"/>
    <col min="3578" max="3578" width="9.140625" style="276"/>
    <col min="3579" max="3579" width="10.140625" style="276" bestFit="1" customWidth="1"/>
    <col min="3580" max="3580" width="9.140625" style="276"/>
    <col min="3581" max="3581" width="9.42578125" style="276" bestFit="1" customWidth="1"/>
    <col min="3582" max="3582" width="9.140625" style="276"/>
    <col min="3583" max="3583" width="9.42578125" style="276" bestFit="1" customWidth="1"/>
    <col min="3584" max="3584" width="9.140625" style="276"/>
    <col min="3585" max="3585" width="9.42578125" style="276" bestFit="1" customWidth="1"/>
    <col min="3586" max="3586" width="9.140625" style="276"/>
    <col min="3587" max="3587" width="9.42578125" style="276" bestFit="1" customWidth="1"/>
    <col min="3588" max="3588" width="9.140625" style="276"/>
    <col min="3589" max="3589" width="9.42578125" style="276" bestFit="1" customWidth="1"/>
    <col min="3590" max="3590" width="9.140625" style="276"/>
    <col min="3591" max="3591" width="9.42578125" style="276" bestFit="1" customWidth="1"/>
    <col min="3592" max="3592" width="9.140625" style="276"/>
    <col min="3593" max="3593" width="9.42578125" style="276" bestFit="1" customWidth="1"/>
    <col min="3594" max="3594" width="9.140625" style="276"/>
    <col min="3595" max="3595" width="9.28515625" style="276" bestFit="1" customWidth="1"/>
    <col min="3596" max="3596" width="9.140625" style="276"/>
    <col min="3597" max="3597" width="9.28515625" style="276" bestFit="1" customWidth="1"/>
    <col min="3598" max="3598" width="9.140625" style="276"/>
    <col min="3599" max="3599" width="9.28515625" style="276" bestFit="1" customWidth="1"/>
    <col min="3600" max="3600" width="9.140625" style="276"/>
    <col min="3601" max="3601" width="9.28515625" style="276" bestFit="1" customWidth="1"/>
    <col min="3602" max="3825" width="9.140625" style="276"/>
    <col min="3826" max="3826" width="58.28515625" style="276" bestFit="1" customWidth="1"/>
    <col min="3827" max="3827" width="11.28515625" style="276" bestFit="1" customWidth="1"/>
    <col min="3828" max="3828" width="9.140625" style="276"/>
    <col min="3829" max="3829" width="11.28515625" style="276" bestFit="1" customWidth="1"/>
    <col min="3830" max="3830" width="9.140625" style="276"/>
    <col min="3831" max="3831" width="9.42578125" style="276" bestFit="1" customWidth="1"/>
    <col min="3832" max="3832" width="9.140625" style="276"/>
    <col min="3833" max="3833" width="9.42578125" style="276" bestFit="1" customWidth="1"/>
    <col min="3834" max="3834" width="9.140625" style="276"/>
    <col min="3835" max="3835" width="10.140625" style="276" bestFit="1" customWidth="1"/>
    <col min="3836" max="3836" width="9.140625" style="276"/>
    <col min="3837" max="3837" width="9.42578125" style="276" bestFit="1" customWidth="1"/>
    <col min="3838" max="3838" width="9.140625" style="276"/>
    <col min="3839" max="3839" width="9.42578125" style="276" bestFit="1" customWidth="1"/>
    <col min="3840" max="3840" width="9.140625" style="276"/>
    <col min="3841" max="3841" width="9.42578125" style="276" bestFit="1" customWidth="1"/>
    <col min="3842" max="3842" width="9.140625" style="276"/>
    <col min="3843" max="3843" width="9.42578125" style="276" bestFit="1" customWidth="1"/>
    <col min="3844" max="3844" width="9.140625" style="276"/>
    <col min="3845" max="3845" width="9.42578125" style="276" bestFit="1" customWidth="1"/>
    <col min="3846" max="3846" width="9.140625" style="276"/>
    <col min="3847" max="3847" width="9.42578125" style="276" bestFit="1" customWidth="1"/>
    <col min="3848" max="3848" width="9.140625" style="276"/>
    <col min="3849" max="3849" width="9.42578125" style="276" bestFit="1" customWidth="1"/>
    <col min="3850" max="3850" width="9.140625" style="276"/>
    <col min="3851" max="3851" width="9.28515625" style="276" bestFit="1" customWidth="1"/>
    <col min="3852" max="3852" width="9.140625" style="276"/>
    <col min="3853" max="3853" width="9.28515625" style="276" bestFit="1" customWidth="1"/>
    <col min="3854" max="3854" width="9.140625" style="276"/>
    <col min="3855" max="3855" width="9.28515625" style="276" bestFit="1" customWidth="1"/>
    <col min="3856" max="3856" width="9.140625" style="276"/>
    <col min="3857" max="3857" width="9.28515625" style="276" bestFit="1" customWidth="1"/>
    <col min="3858" max="4081" width="9.140625" style="276"/>
    <col min="4082" max="4082" width="58.28515625" style="276" bestFit="1" customWidth="1"/>
    <col min="4083" max="4083" width="11.28515625" style="276" bestFit="1" customWidth="1"/>
    <col min="4084" max="4084" width="9.140625" style="276"/>
    <col min="4085" max="4085" width="11.28515625" style="276" bestFit="1" customWidth="1"/>
    <col min="4086" max="4086" width="9.140625" style="276"/>
    <col min="4087" max="4087" width="9.42578125" style="276" bestFit="1" customWidth="1"/>
    <col min="4088" max="4088" width="9.140625" style="276"/>
    <col min="4089" max="4089" width="9.42578125" style="276" bestFit="1" customWidth="1"/>
    <col min="4090" max="4090" width="9.140625" style="276"/>
    <col min="4091" max="4091" width="10.140625" style="276" bestFit="1" customWidth="1"/>
    <col min="4092" max="4092" width="9.140625" style="276"/>
    <col min="4093" max="4093" width="9.42578125" style="276" bestFit="1" customWidth="1"/>
    <col min="4094" max="4094" width="9.140625" style="276"/>
    <col min="4095" max="4095" width="9.42578125" style="276" bestFit="1" customWidth="1"/>
    <col min="4096" max="4096" width="9.140625" style="276"/>
    <col min="4097" max="4097" width="9.42578125" style="276" bestFit="1" customWidth="1"/>
    <col min="4098" max="4098" width="9.140625" style="276"/>
    <col min="4099" max="4099" width="9.42578125" style="276" bestFit="1" customWidth="1"/>
    <col min="4100" max="4100" width="9.140625" style="276"/>
    <col min="4101" max="4101" width="9.42578125" style="276" bestFit="1" customWidth="1"/>
    <col min="4102" max="4102" width="9.140625" style="276"/>
    <col min="4103" max="4103" width="9.42578125" style="276" bestFit="1" customWidth="1"/>
    <col min="4104" max="4104" width="9.140625" style="276"/>
    <col min="4105" max="4105" width="9.42578125" style="276" bestFit="1" customWidth="1"/>
    <col min="4106" max="4106" width="9.140625" style="276"/>
    <col min="4107" max="4107" width="9.28515625" style="276" bestFit="1" customWidth="1"/>
    <col min="4108" max="4108" width="9.140625" style="276"/>
    <col min="4109" max="4109" width="9.28515625" style="276" bestFit="1" customWidth="1"/>
    <col min="4110" max="4110" width="9.140625" style="276"/>
    <col min="4111" max="4111" width="9.28515625" style="276" bestFit="1" customWidth="1"/>
    <col min="4112" max="4112" width="9.140625" style="276"/>
    <col min="4113" max="4113" width="9.28515625" style="276" bestFit="1" customWidth="1"/>
    <col min="4114" max="4337" width="9.140625" style="276"/>
    <col min="4338" max="4338" width="58.28515625" style="276" bestFit="1" customWidth="1"/>
    <col min="4339" max="4339" width="11.28515625" style="276" bestFit="1" customWidth="1"/>
    <col min="4340" max="4340" width="9.140625" style="276"/>
    <col min="4341" max="4341" width="11.28515625" style="276" bestFit="1" customWidth="1"/>
    <col min="4342" max="4342" width="9.140625" style="276"/>
    <col min="4343" max="4343" width="9.42578125" style="276" bestFit="1" customWidth="1"/>
    <col min="4344" max="4344" width="9.140625" style="276"/>
    <col min="4345" max="4345" width="9.42578125" style="276" bestFit="1" customWidth="1"/>
    <col min="4346" max="4346" width="9.140625" style="276"/>
    <col min="4347" max="4347" width="10.140625" style="276" bestFit="1" customWidth="1"/>
    <col min="4348" max="4348" width="9.140625" style="276"/>
    <col min="4349" max="4349" width="9.42578125" style="276" bestFit="1" customWidth="1"/>
    <col min="4350" max="4350" width="9.140625" style="276"/>
    <col min="4351" max="4351" width="9.42578125" style="276" bestFit="1" customWidth="1"/>
    <col min="4352" max="4352" width="9.140625" style="276"/>
    <col min="4353" max="4353" width="9.42578125" style="276" bestFit="1" customWidth="1"/>
    <col min="4354" max="4354" width="9.140625" style="276"/>
    <col min="4355" max="4355" width="9.42578125" style="276" bestFit="1" customWidth="1"/>
    <col min="4356" max="4356" width="9.140625" style="276"/>
    <col min="4357" max="4357" width="9.42578125" style="276" bestFit="1" customWidth="1"/>
    <col min="4358" max="4358" width="9.140625" style="276"/>
    <col min="4359" max="4359" width="9.42578125" style="276" bestFit="1" customWidth="1"/>
    <col min="4360" max="4360" width="9.140625" style="276"/>
    <col min="4361" max="4361" width="9.42578125" style="276" bestFit="1" customWidth="1"/>
    <col min="4362" max="4362" width="9.140625" style="276"/>
    <col min="4363" max="4363" width="9.28515625" style="276" bestFit="1" customWidth="1"/>
    <col min="4364" max="4364" width="9.140625" style="276"/>
    <col min="4365" max="4365" width="9.28515625" style="276" bestFit="1" customWidth="1"/>
    <col min="4366" max="4366" width="9.140625" style="276"/>
    <col min="4367" max="4367" width="9.28515625" style="276" bestFit="1" customWidth="1"/>
    <col min="4368" max="4368" width="9.140625" style="276"/>
    <col min="4369" max="4369" width="9.28515625" style="276" bestFit="1" customWidth="1"/>
    <col min="4370" max="4593" width="9.140625" style="276"/>
    <col min="4594" max="4594" width="58.28515625" style="276" bestFit="1" customWidth="1"/>
    <col min="4595" max="4595" width="11.28515625" style="276" bestFit="1" customWidth="1"/>
    <col min="4596" max="4596" width="9.140625" style="276"/>
    <col min="4597" max="4597" width="11.28515625" style="276" bestFit="1" customWidth="1"/>
    <col min="4598" max="4598" width="9.140625" style="276"/>
    <col min="4599" max="4599" width="9.42578125" style="276" bestFit="1" customWidth="1"/>
    <col min="4600" max="4600" width="9.140625" style="276"/>
    <col min="4601" max="4601" width="9.42578125" style="276" bestFit="1" customWidth="1"/>
    <col min="4602" max="4602" width="9.140625" style="276"/>
    <col min="4603" max="4603" width="10.140625" style="276" bestFit="1" customWidth="1"/>
    <col min="4604" max="4604" width="9.140625" style="276"/>
    <col min="4605" max="4605" width="9.42578125" style="276" bestFit="1" customWidth="1"/>
    <col min="4606" max="4606" width="9.140625" style="276"/>
    <col min="4607" max="4607" width="9.42578125" style="276" bestFit="1" customWidth="1"/>
    <col min="4608" max="4608" width="9.140625" style="276"/>
    <col min="4609" max="4609" width="9.42578125" style="276" bestFit="1" customWidth="1"/>
    <col min="4610" max="4610" width="9.140625" style="276"/>
    <col min="4611" max="4611" width="9.42578125" style="276" bestFit="1" customWidth="1"/>
    <col min="4612" max="4612" width="9.140625" style="276"/>
    <col min="4613" max="4613" width="9.42578125" style="276" bestFit="1" customWidth="1"/>
    <col min="4614" max="4614" width="9.140625" style="276"/>
    <col min="4615" max="4615" width="9.42578125" style="276" bestFit="1" customWidth="1"/>
    <col min="4616" max="4616" width="9.140625" style="276"/>
    <col min="4617" max="4617" width="9.42578125" style="276" bestFit="1" customWidth="1"/>
    <col min="4618" max="4618" width="9.140625" style="276"/>
    <col min="4619" max="4619" width="9.28515625" style="276" bestFit="1" customWidth="1"/>
    <col min="4620" max="4620" width="9.140625" style="276"/>
    <col min="4621" max="4621" width="9.28515625" style="276" bestFit="1" customWidth="1"/>
    <col min="4622" max="4622" width="9.140625" style="276"/>
    <col min="4623" max="4623" width="9.28515625" style="276" bestFit="1" customWidth="1"/>
    <col min="4624" max="4624" width="9.140625" style="276"/>
    <col min="4625" max="4625" width="9.28515625" style="276" bestFit="1" customWidth="1"/>
    <col min="4626" max="4849" width="9.140625" style="276"/>
    <col min="4850" max="4850" width="58.28515625" style="276" bestFit="1" customWidth="1"/>
    <col min="4851" max="4851" width="11.28515625" style="276" bestFit="1" customWidth="1"/>
    <col min="4852" max="4852" width="9.140625" style="276"/>
    <col min="4853" max="4853" width="11.28515625" style="276" bestFit="1" customWidth="1"/>
    <col min="4854" max="4854" width="9.140625" style="276"/>
    <col min="4855" max="4855" width="9.42578125" style="276" bestFit="1" customWidth="1"/>
    <col min="4856" max="4856" width="9.140625" style="276"/>
    <col min="4857" max="4857" width="9.42578125" style="276" bestFit="1" customWidth="1"/>
    <col min="4858" max="4858" width="9.140625" style="276"/>
    <col min="4859" max="4859" width="10.140625" style="276" bestFit="1" customWidth="1"/>
    <col min="4860" max="4860" width="9.140625" style="276"/>
    <col min="4861" max="4861" width="9.42578125" style="276" bestFit="1" customWidth="1"/>
    <col min="4862" max="4862" width="9.140625" style="276"/>
    <col min="4863" max="4863" width="9.42578125" style="276" bestFit="1" customWidth="1"/>
    <col min="4864" max="4864" width="9.140625" style="276"/>
    <col min="4865" max="4865" width="9.42578125" style="276" bestFit="1" customWidth="1"/>
    <col min="4866" max="4866" width="9.140625" style="276"/>
    <col min="4867" max="4867" width="9.42578125" style="276" bestFit="1" customWidth="1"/>
    <col min="4868" max="4868" width="9.140625" style="276"/>
    <col min="4869" max="4869" width="9.42578125" style="276" bestFit="1" customWidth="1"/>
    <col min="4870" max="4870" width="9.140625" style="276"/>
    <col min="4871" max="4871" width="9.42578125" style="276" bestFit="1" customWidth="1"/>
    <col min="4872" max="4872" width="9.140625" style="276"/>
    <col min="4873" max="4873" width="9.42578125" style="276" bestFit="1" customWidth="1"/>
    <col min="4874" max="4874" width="9.140625" style="276"/>
    <col min="4875" max="4875" width="9.28515625" style="276" bestFit="1" customWidth="1"/>
    <col min="4876" max="4876" width="9.140625" style="276"/>
    <col min="4877" max="4877" width="9.28515625" style="276" bestFit="1" customWidth="1"/>
    <col min="4878" max="4878" width="9.140625" style="276"/>
    <col min="4879" max="4879" width="9.28515625" style="276" bestFit="1" customWidth="1"/>
    <col min="4880" max="4880" width="9.140625" style="276"/>
    <col min="4881" max="4881" width="9.28515625" style="276" bestFit="1" customWidth="1"/>
    <col min="4882" max="5105" width="9.140625" style="276"/>
    <col min="5106" max="5106" width="58.28515625" style="276" bestFit="1" customWidth="1"/>
    <col min="5107" max="5107" width="11.28515625" style="276" bestFit="1" customWidth="1"/>
    <col min="5108" max="5108" width="9.140625" style="276"/>
    <col min="5109" max="5109" width="11.28515625" style="276" bestFit="1" customWidth="1"/>
    <col min="5110" max="5110" width="9.140625" style="276"/>
    <col min="5111" max="5111" width="9.42578125" style="276" bestFit="1" customWidth="1"/>
    <col min="5112" max="5112" width="9.140625" style="276"/>
    <col min="5113" max="5113" width="9.42578125" style="276" bestFit="1" customWidth="1"/>
    <col min="5114" max="5114" width="9.140625" style="276"/>
    <col min="5115" max="5115" width="10.140625" style="276" bestFit="1" customWidth="1"/>
    <col min="5116" max="5116" width="9.140625" style="276"/>
    <col min="5117" max="5117" width="9.42578125" style="276" bestFit="1" customWidth="1"/>
    <col min="5118" max="5118" width="9.140625" style="276"/>
    <col min="5119" max="5119" width="9.42578125" style="276" bestFit="1" customWidth="1"/>
    <col min="5120" max="5120" width="9.140625" style="276"/>
    <col min="5121" max="5121" width="9.42578125" style="276" bestFit="1" customWidth="1"/>
    <col min="5122" max="5122" width="9.140625" style="276"/>
    <col min="5123" max="5123" width="9.42578125" style="276" bestFit="1" customWidth="1"/>
    <col min="5124" max="5124" width="9.140625" style="276"/>
    <col min="5125" max="5125" width="9.42578125" style="276" bestFit="1" customWidth="1"/>
    <col min="5126" max="5126" width="9.140625" style="276"/>
    <col min="5127" max="5127" width="9.42578125" style="276" bestFit="1" customWidth="1"/>
    <col min="5128" max="5128" width="9.140625" style="276"/>
    <col min="5129" max="5129" width="9.42578125" style="276" bestFit="1" customWidth="1"/>
    <col min="5130" max="5130" width="9.140625" style="276"/>
    <col min="5131" max="5131" width="9.28515625" style="276" bestFit="1" customWidth="1"/>
    <col min="5132" max="5132" width="9.140625" style="276"/>
    <col min="5133" max="5133" width="9.28515625" style="276" bestFit="1" customWidth="1"/>
    <col min="5134" max="5134" width="9.140625" style="276"/>
    <col min="5135" max="5135" width="9.28515625" style="276" bestFit="1" customWidth="1"/>
    <col min="5136" max="5136" width="9.140625" style="276"/>
    <col min="5137" max="5137" width="9.28515625" style="276" bestFit="1" customWidth="1"/>
    <col min="5138" max="5361" width="9.140625" style="276"/>
    <col min="5362" max="5362" width="58.28515625" style="276" bestFit="1" customWidth="1"/>
    <col min="5363" max="5363" width="11.28515625" style="276" bestFit="1" customWidth="1"/>
    <col min="5364" max="5364" width="9.140625" style="276"/>
    <col min="5365" max="5365" width="11.28515625" style="276" bestFit="1" customWidth="1"/>
    <col min="5366" max="5366" width="9.140625" style="276"/>
    <col min="5367" max="5367" width="9.42578125" style="276" bestFit="1" customWidth="1"/>
    <col min="5368" max="5368" width="9.140625" style="276"/>
    <col min="5369" max="5369" width="9.42578125" style="276" bestFit="1" customWidth="1"/>
    <col min="5370" max="5370" width="9.140625" style="276"/>
    <col min="5371" max="5371" width="10.140625" style="276" bestFit="1" customWidth="1"/>
    <col min="5372" max="5372" width="9.140625" style="276"/>
    <col min="5373" max="5373" width="9.42578125" style="276" bestFit="1" customWidth="1"/>
    <col min="5374" max="5374" width="9.140625" style="276"/>
    <col min="5375" max="5375" width="9.42578125" style="276" bestFit="1" customWidth="1"/>
    <col min="5376" max="5376" width="9.140625" style="276"/>
    <col min="5377" max="5377" width="9.42578125" style="276" bestFit="1" customWidth="1"/>
    <col min="5378" max="5378" width="9.140625" style="276"/>
    <col min="5379" max="5379" width="9.42578125" style="276" bestFit="1" customWidth="1"/>
    <col min="5380" max="5380" width="9.140625" style="276"/>
    <col min="5381" max="5381" width="9.42578125" style="276" bestFit="1" customWidth="1"/>
    <col min="5382" max="5382" width="9.140625" style="276"/>
    <col min="5383" max="5383" width="9.42578125" style="276" bestFit="1" customWidth="1"/>
    <col min="5384" max="5384" width="9.140625" style="276"/>
    <col min="5385" max="5385" width="9.42578125" style="276" bestFit="1" customWidth="1"/>
    <col min="5386" max="5386" width="9.140625" style="276"/>
    <col min="5387" max="5387" width="9.28515625" style="276" bestFit="1" customWidth="1"/>
    <col min="5388" max="5388" width="9.140625" style="276"/>
    <col min="5389" max="5389" width="9.28515625" style="276" bestFit="1" customWidth="1"/>
    <col min="5390" max="5390" width="9.140625" style="276"/>
    <col min="5391" max="5391" width="9.28515625" style="276" bestFit="1" customWidth="1"/>
    <col min="5392" max="5392" width="9.140625" style="276"/>
    <col min="5393" max="5393" width="9.28515625" style="276" bestFit="1" customWidth="1"/>
    <col min="5394" max="5617" width="9.140625" style="276"/>
    <col min="5618" max="5618" width="58.28515625" style="276" bestFit="1" customWidth="1"/>
    <col min="5619" max="5619" width="11.28515625" style="276" bestFit="1" customWidth="1"/>
    <col min="5620" max="5620" width="9.140625" style="276"/>
    <col min="5621" max="5621" width="11.28515625" style="276" bestFit="1" customWidth="1"/>
    <col min="5622" max="5622" width="9.140625" style="276"/>
    <col min="5623" max="5623" width="9.42578125" style="276" bestFit="1" customWidth="1"/>
    <col min="5624" max="5624" width="9.140625" style="276"/>
    <col min="5625" max="5625" width="9.42578125" style="276" bestFit="1" customWidth="1"/>
    <col min="5626" max="5626" width="9.140625" style="276"/>
    <col min="5627" max="5627" width="10.140625" style="276" bestFit="1" customWidth="1"/>
    <col min="5628" max="5628" width="9.140625" style="276"/>
    <col min="5629" max="5629" width="9.42578125" style="276" bestFit="1" customWidth="1"/>
    <col min="5630" max="5630" width="9.140625" style="276"/>
    <col min="5631" max="5631" width="9.42578125" style="276" bestFit="1" customWidth="1"/>
    <col min="5632" max="5632" width="9.140625" style="276"/>
    <col min="5633" max="5633" width="9.42578125" style="276" bestFit="1" customWidth="1"/>
    <col min="5634" max="5634" width="9.140625" style="276"/>
    <col min="5635" max="5635" width="9.42578125" style="276" bestFit="1" customWidth="1"/>
    <col min="5636" max="5636" width="9.140625" style="276"/>
    <col min="5637" max="5637" width="9.42578125" style="276" bestFit="1" customWidth="1"/>
    <col min="5638" max="5638" width="9.140625" style="276"/>
    <col min="5639" max="5639" width="9.42578125" style="276" bestFit="1" customWidth="1"/>
    <col min="5640" max="5640" width="9.140625" style="276"/>
    <col min="5641" max="5641" width="9.42578125" style="276" bestFit="1" customWidth="1"/>
    <col min="5642" max="5642" width="9.140625" style="276"/>
    <col min="5643" max="5643" width="9.28515625" style="276" bestFit="1" customWidth="1"/>
    <col min="5644" max="5644" width="9.140625" style="276"/>
    <col min="5645" max="5645" width="9.28515625" style="276" bestFit="1" customWidth="1"/>
    <col min="5646" max="5646" width="9.140625" style="276"/>
    <col min="5647" max="5647" width="9.28515625" style="276" bestFit="1" customWidth="1"/>
    <col min="5648" max="5648" width="9.140625" style="276"/>
    <col min="5649" max="5649" width="9.28515625" style="276" bestFit="1" customWidth="1"/>
    <col min="5650" max="5873" width="9.140625" style="276"/>
    <col min="5874" max="5874" width="58.28515625" style="276" bestFit="1" customWidth="1"/>
    <col min="5875" max="5875" width="11.28515625" style="276" bestFit="1" customWidth="1"/>
    <col min="5876" max="5876" width="9.140625" style="276"/>
    <col min="5877" max="5877" width="11.28515625" style="276" bestFit="1" customWidth="1"/>
    <col min="5878" max="5878" width="9.140625" style="276"/>
    <col min="5879" max="5879" width="9.42578125" style="276" bestFit="1" customWidth="1"/>
    <col min="5880" max="5880" width="9.140625" style="276"/>
    <col min="5881" max="5881" width="9.42578125" style="276" bestFit="1" customWidth="1"/>
    <col min="5882" max="5882" width="9.140625" style="276"/>
    <col min="5883" max="5883" width="10.140625" style="276" bestFit="1" customWidth="1"/>
    <col min="5884" max="5884" width="9.140625" style="276"/>
    <col min="5885" max="5885" width="9.42578125" style="276" bestFit="1" customWidth="1"/>
    <col min="5886" max="5886" width="9.140625" style="276"/>
    <col min="5887" max="5887" width="9.42578125" style="276" bestFit="1" customWidth="1"/>
    <col min="5888" max="5888" width="9.140625" style="276"/>
    <col min="5889" max="5889" width="9.42578125" style="276" bestFit="1" customWidth="1"/>
    <col min="5890" max="5890" width="9.140625" style="276"/>
    <col min="5891" max="5891" width="9.42578125" style="276" bestFit="1" customWidth="1"/>
    <col min="5892" max="5892" width="9.140625" style="276"/>
    <col min="5893" max="5893" width="9.42578125" style="276" bestFit="1" customWidth="1"/>
    <col min="5894" max="5894" width="9.140625" style="276"/>
    <col min="5895" max="5895" width="9.42578125" style="276" bestFit="1" customWidth="1"/>
    <col min="5896" max="5896" width="9.140625" style="276"/>
    <col min="5897" max="5897" width="9.42578125" style="276" bestFit="1" customWidth="1"/>
    <col min="5898" max="5898" width="9.140625" style="276"/>
    <col min="5899" max="5899" width="9.28515625" style="276" bestFit="1" customWidth="1"/>
    <col min="5900" max="5900" width="9.140625" style="276"/>
    <col min="5901" max="5901" width="9.28515625" style="276" bestFit="1" customWidth="1"/>
    <col min="5902" max="5902" width="9.140625" style="276"/>
    <col min="5903" max="5903" width="9.28515625" style="276" bestFit="1" customWidth="1"/>
    <col min="5904" max="5904" width="9.140625" style="276"/>
    <col min="5905" max="5905" width="9.28515625" style="276" bestFit="1" customWidth="1"/>
    <col min="5906" max="6129" width="9.140625" style="276"/>
    <col min="6130" max="6130" width="58.28515625" style="276" bestFit="1" customWidth="1"/>
    <col min="6131" max="6131" width="11.28515625" style="276" bestFit="1" customWidth="1"/>
    <col min="6132" max="6132" width="9.140625" style="276"/>
    <col min="6133" max="6133" width="11.28515625" style="276" bestFit="1" customWidth="1"/>
    <col min="6134" max="6134" width="9.140625" style="276"/>
    <col min="6135" max="6135" width="9.42578125" style="276" bestFit="1" customWidth="1"/>
    <col min="6136" max="6136" width="9.140625" style="276"/>
    <col min="6137" max="6137" width="9.42578125" style="276" bestFit="1" customWidth="1"/>
    <col min="6138" max="6138" width="9.140625" style="276"/>
    <col min="6139" max="6139" width="10.140625" style="276" bestFit="1" customWidth="1"/>
    <col min="6140" max="6140" width="9.140625" style="276"/>
    <col min="6141" max="6141" width="9.42578125" style="276" bestFit="1" customWidth="1"/>
    <col min="6142" max="6142" width="9.140625" style="276"/>
    <col min="6143" max="6143" width="9.42578125" style="276" bestFit="1" customWidth="1"/>
    <col min="6144" max="6144" width="9.140625" style="276"/>
    <col min="6145" max="6145" width="9.42578125" style="276" bestFit="1" customWidth="1"/>
    <col min="6146" max="6146" width="9.140625" style="276"/>
    <col min="6147" max="6147" width="9.42578125" style="276" bestFit="1" customWidth="1"/>
    <col min="6148" max="6148" width="9.140625" style="276"/>
    <col min="6149" max="6149" width="9.42578125" style="276" bestFit="1" customWidth="1"/>
    <col min="6150" max="6150" width="9.140625" style="276"/>
    <col min="6151" max="6151" width="9.42578125" style="276" bestFit="1" customWidth="1"/>
    <col min="6152" max="6152" width="9.140625" style="276"/>
    <col min="6153" max="6153" width="9.42578125" style="276" bestFit="1" customWidth="1"/>
    <col min="6154" max="6154" width="9.140625" style="276"/>
    <col min="6155" max="6155" width="9.28515625" style="276" bestFit="1" customWidth="1"/>
    <col min="6156" max="6156" width="9.140625" style="276"/>
    <col min="6157" max="6157" width="9.28515625" style="276" bestFit="1" customWidth="1"/>
    <col min="6158" max="6158" width="9.140625" style="276"/>
    <col min="6159" max="6159" width="9.28515625" style="276" bestFit="1" customWidth="1"/>
    <col min="6160" max="6160" width="9.140625" style="276"/>
    <col min="6161" max="6161" width="9.28515625" style="276" bestFit="1" customWidth="1"/>
    <col min="6162" max="6385" width="9.140625" style="276"/>
    <col min="6386" max="6386" width="58.28515625" style="276" bestFit="1" customWidth="1"/>
    <col min="6387" max="6387" width="11.28515625" style="276" bestFit="1" customWidth="1"/>
    <col min="6388" max="6388" width="9.140625" style="276"/>
    <col min="6389" max="6389" width="11.28515625" style="276" bestFit="1" customWidth="1"/>
    <col min="6390" max="6390" width="9.140625" style="276"/>
    <col min="6391" max="6391" width="9.42578125" style="276" bestFit="1" customWidth="1"/>
    <col min="6392" max="6392" width="9.140625" style="276"/>
    <col min="6393" max="6393" width="9.42578125" style="276" bestFit="1" customWidth="1"/>
    <col min="6394" max="6394" width="9.140625" style="276"/>
    <col min="6395" max="6395" width="10.140625" style="276" bestFit="1" customWidth="1"/>
    <col min="6396" max="6396" width="9.140625" style="276"/>
    <col min="6397" max="6397" width="9.42578125" style="276" bestFit="1" customWidth="1"/>
    <col min="6398" max="6398" width="9.140625" style="276"/>
    <col min="6399" max="6399" width="9.42578125" style="276" bestFit="1" customWidth="1"/>
    <col min="6400" max="6400" width="9.140625" style="276"/>
    <col min="6401" max="6401" width="9.42578125" style="276" bestFit="1" customWidth="1"/>
    <col min="6402" max="6402" width="9.140625" style="276"/>
    <col min="6403" max="6403" width="9.42578125" style="276" bestFit="1" customWidth="1"/>
    <col min="6404" max="6404" width="9.140625" style="276"/>
    <col min="6405" max="6405" width="9.42578125" style="276" bestFit="1" customWidth="1"/>
    <col min="6406" max="6406" width="9.140625" style="276"/>
    <col min="6407" max="6407" width="9.42578125" style="276" bestFit="1" customWidth="1"/>
    <col min="6408" max="6408" width="9.140625" style="276"/>
    <col min="6409" max="6409" width="9.42578125" style="276" bestFit="1" customWidth="1"/>
    <col min="6410" max="6410" width="9.140625" style="276"/>
    <col min="6411" max="6411" width="9.28515625" style="276" bestFit="1" customWidth="1"/>
    <col min="6412" max="6412" width="9.140625" style="276"/>
    <col min="6413" max="6413" width="9.28515625" style="276" bestFit="1" customWidth="1"/>
    <col min="6414" max="6414" width="9.140625" style="276"/>
    <col min="6415" max="6415" width="9.28515625" style="276" bestFit="1" customWidth="1"/>
    <col min="6416" max="6416" width="9.140625" style="276"/>
    <col min="6417" max="6417" width="9.28515625" style="276" bestFit="1" customWidth="1"/>
    <col min="6418" max="6641" width="9.140625" style="276"/>
    <col min="6642" max="6642" width="58.28515625" style="276" bestFit="1" customWidth="1"/>
    <col min="6643" max="6643" width="11.28515625" style="276" bestFit="1" customWidth="1"/>
    <col min="6644" max="6644" width="9.140625" style="276"/>
    <col min="6645" max="6645" width="11.28515625" style="276" bestFit="1" customWidth="1"/>
    <col min="6646" max="6646" width="9.140625" style="276"/>
    <col min="6647" max="6647" width="9.42578125" style="276" bestFit="1" customWidth="1"/>
    <col min="6648" max="6648" width="9.140625" style="276"/>
    <col min="6649" max="6649" width="9.42578125" style="276" bestFit="1" customWidth="1"/>
    <col min="6650" max="6650" width="9.140625" style="276"/>
    <col min="6651" max="6651" width="10.140625" style="276" bestFit="1" customWidth="1"/>
    <col min="6652" max="6652" width="9.140625" style="276"/>
    <col min="6653" max="6653" width="9.42578125" style="276" bestFit="1" customWidth="1"/>
    <col min="6654" max="6654" width="9.140625" style="276"/>
    <col min="6655" max="6655" width="9.42578125" style="276" bestFit="1" customWidth="1"/>
    <col min="6656" max="6656" width="9.140625" style="276"/>
    <col min="6657" max="6657" width="9.42578125" style="276" bestFit="1" customWidth="1"/>
    <col min="6658" max="6658" width="9.140625" style="276"/>
    <col min="6659" max="6659" width="9.42578125" style="276" bestFit="1" customWidth="1"/>
    <col min="6660" max="6660" width="9.140625" style="276"/>
    <col min="6661" max="6661" width="9.42578125" style="276" bestFit="1" customWidth="1"/>
    <col min="6662" max="6662" width="9.140625" style="276"/>
    <col min="6663" max="6663" width="9.42578125" style="276" bestFit="1" customWidth="1"/>
    <col min="6664" max="6664" width="9.140625" style="276"/>
    <col min="6665" max="6665" width="9.42578125" style="276" bestFit="1" customWidth="1"/>
    <col min="6666" max="6666" width="9.140625" style="276"/>
    <col min="6667" max="6667" width="9.28515625" style="276" bestFit="1" customWidth="1"/>
    <col min="6668" max="6668" width="9.140625" style="276"/>
    <col min="6669" max="6669" width="9.28515625" style="276" bestFit="1" customWidth="1"/>
    <col min="6670" max="6670" width="9.140625" style="276"/>
    <col min="6671" max="6671" width="9.28515625" style="276" bestFit="1" customWidth="1"/>
    <col min="6672" max="6672" width="9.140625" style="276"/>
    <col min="6673" max="6673" width="9.28515625" style="276" bestFit="1" customWidth="1"/>
    <col min="6674" max="6897" width="9.140625" style="276"/>
    <col min="6898" max="6898" width="58.28515625" style="276" bestFit="1" customWidth="1"/>
    <col min="6899" max="6899" width="11.28515625" style="276" bestFit="1" customWidth="1"/>
    <col min="6900" max="6900" width="9.140625" style="276"/>
    <col min="6901" max="6901" width="11.28515625" style="276" bestFit="1" customWidth="1"/>
    <col min="6902" max="6902" width="9.140625" style="276"/>
    <col min="6903" max="6903" width="9.42578125" style="276" bestFit="1" customWidth="1"/>
    <col min="6904" max="6904" width="9.140625" style="276"/>
    <col min="6905" max="6905" width="9.42578125" style="276" bestFit="1" customWidth="1"/>
    <col min="6906" max="6906" width="9.140625" style="276"/>
    <col min="6907" max="6907" width="10.140625" style="276" bestFit="1" customWidth="1"/>
    <col min="6908" max="6908" width="9.140625" style="276"/>
    <col min="6909" max="6909" width="9.42578125" style="276" bestFit="1" customWidth="1"/>
    <col min="6910" max="6910" width="9.140625" style="276"/>
    <col min="6911" max="6911" width="9.42578125" style="276" bestFit="1" customWidth="1"/>
    <col min="6912" max="6912" width="9.140625" style="276"/>
    <col min="6913" max="6913" width="9.42578125" style="276" bestFit="1" customWidth="1"/>
    <col min="6914" max="6914" width="9.140625" style="276"/>
    <col min="6915" max="6915" width="9.42578125" style="276" bestFit="1" customWidth="1"/>
    <col min="6916" max="6916" width="9.140625" style="276"/>
    <col min="6917" max="6917" width="9.42578125" style="276" bestFit="1" customWidth="1"/>
    <col min="6918" max="6918" width="9.140625" style="276"/>
    <col min="6919" max="6919" width="9.42578125" style="276" bestFit="1" customWidth="1"/>
    <col min="6920" max="6920" width="9.140625" style="276"/>
    <col min="6921" max="6921" width="9.42578125" style="276" bestFit="1" customWidth="1"/>
    <col min="6922" max="6922" width="9.140625" style="276"/>
    <col min="6923" max="6923" width="9.28515625" style="276" bestFit="1" customWidth="1"/>
    <col min="6924" max="6924" width="9.140625" style="276"/>
    <col min="6925" max="6925" width="9.28515625" style="276" bestFit="1" customWidth="1"/>
    <col min="6926" max="6926" width="9.140625" style="276"/>
    <col min="6927" max="6927" width="9.28515625" style="276" bestFit="1" customWidth="1"/>
    <col min="6928" max="6928" width="9.140625" style="276"/>
    <col min="6929" max="6929" width="9.28515625" style="276" bestFit="1" customWidth="1"/>
    <col min="6930" max="7153" width="9.140625" style="276"/>
    <col min="7154" max="7154" width="58.28515625" style="276" bestFit="1" customWidth="1"/>
    <col min="7155" max="7155" width="11.28515625" style="276" bestFit="1" customWidth="1"/>
    <col min="7156" max="7156" width="9.140625" style="276"/>
    <col min="7157" max="7157" width="11.28515625" style="276" bestFit="1" customWidth="1"/>
    <col min="7158" max="7158" width="9.140625" style="276"/>
    <col min="7159" max="7159" width="9.42578125" style="276" bestFit="1" customWidth="1"/>
    <col min="7160" max="7160" width="9.140625" style="276"/>
    <col min="7161" max="7161" width="9.42578125" style="276" bestFit="1" customWidth="1"/>
    <col min="7162" max="7162" width="9.140625" style="276"/>
    <col min="7163" max="7163" width="10.140625" style="276" bestFit="1" customWidth="1"/>
    <col min="7164" max="7164" width="9.140625" style="276"/>
    <col min="7165" max="7165" width="9.42578125" style="276" bestFit="1" customWidth="1"/>
    <col min="7166" max="7166" width="9.140625" style="276"/>
    <col min="7167" max="7167" width="9.42578125" style="276" bestFit="1" customWidth="1"/>
    <col min="7168" max="7168" width="9.140625" style="276"/>
    <col min="7169" max="7169" width="9.42578125" style="276" bestFit="1" customWidth="1"/>
    <col min="7170" max="7170" width="9.140625" style="276"/>
    <col min="7171" max="7171" width="9.42578125" style="276" bestFit="1" customWidth="1"/>
    <col min="7172" max="7172" width="9.140625" style="276"/>
    <col min="7173" max="7173" width="9.42578125" style="276" bestFit="1" customWidth="1"/>
    <col min="7174" max="7174" width="9.140625" style="276"/>
    <col min="7175" max="7175" width="9.42578125" style="276" bestFit="1" customWidth="1"/>
    <col min="7176" max="7176" width="9.140625" style="276"/>
    <col min="7177" max="7177" width="9.42578125" style="276" bestFit="1" customWidth="1"/>
    <col min="7178" max="7178" width="9.140625" style="276"/>
    <col min="7179" max="7179" width="9.28515625" style="276" bestFit="1" customWidth="1"/>
    <col min="7180" max="7180" width="9.140625" style="276"/>
    <col min="7181" max="7181" width="9.28515625" style="276" bestFit="1" customWidth="1"/>
    <col min="7182" max="7182" width="9.140625" style="276"/>
    <col min="7183" max="7183" width="9.28515625" style="276" bestFit="1" customWidth="1"/>
    <col min="7184" max="7184" width="9.140625" style="276"/>
    <col min="7185" max="7185" width="9.28515625" style="276" bestFit="1" customWidth="1"/>
    <col min="7186" max="7409" width="9.140625" style="276"/>
    <col min="7410" max="7410" width="58.28515625" style="276" bestFit="1" customWidth="1"/>
    <col min="7411" max="7411" width="11.28515625" style="276" bestFit="1" customWidth="1"/>
    <col min="7412" max="7412" width="9.140625" style="276"/>
    <col min="7413" max="7413" width="11.28515625" style="276" bestFit="1" customWidth="1"/>
    <col min="7414" max="7414" width="9.140625" style="276"/>
    <col min="7415" max="7415" width="9.42578125" style="276" bestFit="1" customWidth="1"/>
    <col min="7416" max="7416" width="9.140625" style="276"/>
    <col min="7417" max="7417" width="9.42578125" style="276" bestFit="1" customWidth="1"/>
    <col min="7418" max="7418" width="9.140625" style="276"/>
    <col min="7419" max="7419" width="10.140625" style="276" bestFit="1" customWidth="1"/>
    <col min="7420" max="7420" width="9.140625" style="276"/>
    <col min="7421" max="7421" width="9.42578125" style="276" bestFit="1" customWidth="1"/>
    <col min="7422" max="7422" width="9.140625" style="276"/>
    <col min="7423" max="7423" width="9.42578125" style="276" bestFit="1" customWidth="1"/>
    <col min="7424" max="7424" width="9.140625" style="276"/>
    <col min="7425" max="7425" width="9.42578125" style="276" bestFit="1" customWidth="1"/>
    <col min="7426" max="7426" width="9.140625" style="276"/>
    <col min="7427" max="7427" width="9.42578125" style="276" bestFit="1" customWidth="1"/>
    <col min="7428" max="7428" width="9.140625" style="276"/>
    <col min="7429" max="7429" width="9.42578125" style="276" bestFit="1" customWidth="1"/>
    <col min="7430" max="7430" width="9.140625" style="276"/>
    <col min="7431" max="7431" width="9.42578125" style="276" bestFit="1" customWidth="1"/>
    <col min="7432" max="7432" width="9.140625" style="276"/>
    <col min="7433" max="7433" width="9.42578125" style="276" bestFit="1" customWidth="1"/>
    <col min="7434" max="7434" width="9.140625" style="276"/>
    <col min="7435" max="7435" width="9.28515625" style="276" bestFit="1" customWidth="1"/>
    <col min="7436" max="7436" width="9.140625" style="276"/>
    <col min="7437" max="7437" width="9.28515625" style="276" bestFit="1" customWidth="1"/>
    <col min="7438" max="7438" width="9.140625" style="276"/>
    <col min="7439" max="7439" width="9.28515625" style="276" bestFit="1" customWidth="1"/>
    <col min="7440" max="7440" width="9.140625" style="276"/>
    <col min="7441" max="7441" width="9.28515625" style="276" bestFit="1" customWidth="1"/>
    <col min="7442" max="7665" width="9.140625" style="276"/>
    <col min="7666" max="7666" width="58.28515625" style="276" bestFit="1" customWidth="1"/>
    <col min="7667" max="7667" width="11.28515625" style="276" bestFit="1" customWidth="1"/>
    <col min="7668" max="7668" width="9.140625" style="276"/>
    <col min="7669" max="7669" width="11.28515625" style="276" bestFit="1" customWidth="1"/>
    <col min="7670" max="7670" width="9.140625" style="276"/>
    <col min="7671" max="7671" width="9.42578125" style="276" bestFit="1" customWidth="1"/>
    <col min="7672" max="7672" width="9.140625" style="276"/>
    <col min="7673" max="7673" width="9.42578125" style="276" bestFit="1" customWidth="1"/>
    <col min="7674" max="7674" width="9.140625" style="276"/>
    <col min="7675" max="7675" width="10.140625" style="276" bestFit="1" customWidth="1"/>
    <col min="7676" max="7676" width="9.140625" style="276"/>
    <col min="7677" max="7677" width="9.42578125" style="276" bestFit="1" customWidth="1"/>
    <col min="7678" max="7678" width="9.140625" style="276"/>
    <col min="7679" max="7679" width="9.42578125" style="276" bestFit="1" customWidth="1"/>
    <col min="7680" max="7680" width="9.140625" style="276"/>
    <col min="7681" max="7681" width="9.42578125" style="276" bestFit="1" customWidth="1"/>
    <col min="7682" max="7682" width="9.140625" style="276"/>
    <col min="7683" max="7683" width="9.42578125" style="276" bestFit="1" customWidth="1"/>
    <col min="7684" max="7684" width="9.140625" style="276"/>
    <col min="7685" max="7685" width="9.42578125" style="276" bestFit="1" customWidth="1"/>
    <col min="7686" max="7686" width="9.140625" style="276"/>
    <col min="7687" max="7687" width="9.42578125" style="276" bestFit="1" customWidth="1"/>
    <col min="7688" max="7688" width="9.140625" style="276"/>
    <col min="7689" max="7689" width="9.42578125" style="276" bestFit="1" customWidth="1"/>
    <col min="7690" max="7690" width="9.140625" style="276"/>
    <col min="7691" max="7691" width="9.28515625" style="276" bestFit="1" customWidth="1"/>
    <col min="7692" max="7692" width="9.140625" style="276"/>
    <col min="7693" max="7693" width="9.28515625" style="276" bestFit="1" customWidth="1"/>
    <col min="7694" max="7694" width="9.140625" style="276"/>
    <col min="7695" max="7695" width="9.28515625" style="276" bestFit="1" customWidth="1"/>
    <col min="7696" max="7696" width="9.140625" style="276"/>
    <col min="7697" max="7697" width="9.28515625" style="276" bestFit="1" customWidth="1"/>
    <col min="7698" max="7921" width="9.140625" style="276"/>
    <col min="7922" max="7922" width="58.28515625" style="276" bestFit="1" customWidth="1"/>
    <col min="7923" max="7923" width="11.28515625" style="276" bestFit="1" customWidth="1"/>
    <col min="7924" max="7924" width="9.140625" style="276"/>
    <col min="7925" max="7925" width="11.28515625" style="276" bestFit="1" customWidth="1"/>
    <col min="7926" max="7926" width="9.140625" style="276"/>
    <col min="7927" max="7927" width="9.42578125" style="276" bestFit="1" customWidth="1"/>
    <col min="7928" max="7928" width="9.140625" style="276"/>
    <col min="7929" max="7929" width="9.42578125" style="276" bestFit="1" customWidth="1"/>
    <col min="7930" max="7930" width="9.140625" style="276"/>
    <col min="7931" max="7931" width="10.140625" style="276" bestFit="1" customWidth="1"/>
    <col min="7932" max="7932" width="9.140625" style="276"/>
    <col min="7933" max="7933" width="9.42578125" style="276" bestFit="1" customWidth="1"/>
    <col min="7934" max="7934" width="9.140625" style="276"/>
    <col min="7935" max="7935" width="9.42578125" style="276" bestFit="1" customWidth="1"/>
    <col min="7936" max="7936" width="9.140625" style="276"/>
    <col min="7937" max="7937" width="9.42578125" style="276" bestFit="1" customWidth="1"/>
    <col min="7938" max="7938" width="9.140625" style="276"/>
    <col min="7939" max="7939" width="9.42578125" style="276" bestFit="1" customWidth="1"/>
    <col min="7940" max="7940" width="9.140625" style="276"/>
    <col min="7941" max="7941" width="9.42578125" style="276" bestFit="1" customWidth="1"/>
    <col min="7942" max="7942" width="9.140625" style="276"/>
    <col min="7943" max="7943" width="9.42578125" style="276" bestFit="1" customWidth="1"/>
    <col min="7944" max="7944" width="9.140625" style="276"/>
    <col min="7945" max="7945" width="9.42578125" style="276" bestFit="1" customWidth="1"/>
    <col min="7946" max="7946" width="9.140625" style="276"/>
    <col min="7947" max="7947" width="9.28515625" style="276" bestFit="1" customWidth="1"/>
    <col min="7948" max="7948" width="9.140625" style="276"/>
    <col min="7949" max="7949" width="9.28515625" style="276" bestFit="1" customWidth="1"/>
    <col min="7950" max="7950" width="9.140625" style="276"/>
    <col min="7951" max="7951" width="9.28515625" style="276" bestFit="1" customWidth="1"/>
    <col min="7952" max="7952" width="9.140625" style="276"/>
    <col min="7953" max="7953" width="9.28515625" style="276" bestFit="1" customWidth="1"/>
    <col min="7954" max="8177" width="9.140625" style="276"/>
    <col min="8178" max="8178" width="58.28515625" style="276" bestFit="1" customWidth="1"/>
    <col min="8179" max="8179" width="11.28515625" style="276" bestFit="1" customWidth="1"/>
    <col min="8180" max="8180" width="9.140625" style="276"/>
    <col min="8181" max="8181" width="11.28515625" style="276" bestFit="1" customWidth="1"/>
    <col min="8182" max="8182" width="9.140625" style="276"/>
    <col min="8183" max="8183" width="9.42578125" style="276" bestFit="1" customWidth="1"/>
    <col min="8184" max="8184" width="9.140625" style="276"/>
    <col min="8185" max="8185" width="9.42578125" style="276" bestFit="1" customWidth="1"/>
    <col min="8186" max="8186" width="9.140625" style="276"/>
    <col min="8187" max="8187" width="10.140625" style="276" bestFit="1" customWidth="1"/>
    <col min="8188" max="8188" width="9.140625" style="276"/>
    <col min="8189" max="8189" width="9.42578125" style="276" bestFit="1" customWidth="1"/>
    <col min="8190" max="8190" width="9.140625" style="276"/>
    <col min="8191" max="8191" width="9.42578125" style="276" bestFit="1" customWidth="1"/>
    <col min="8192" max="8192" width="9.140625" style="276"/>
    <col min="8193" max="8193" width="9.42578125" style="276" bestFit="1" customWidth="1"/>
    <col min="8194" max="8194" width="9.140625" style="276"/>
    <col min="8195" max="8195" width="9.42578125" style="276" bestFit="1" customWidth="1"/>
    <col min="8196" max="8196" width="9.140625" style="276"/>
    <col min="8197" max="8197" width="9.42578125" style="276" bestFit="1" customWidth="1"/>
    <col min="8198" max="8198" width="9.140625" style="276"/>
    <col min="8199" max="8199" width="9.42578125" style="276" bestFit="1" customWidth="1"/>
    <col min="8200" max="8200" width="9.140625" style="276"/>
    <col min="8201" max="8201" width="9.42578125" style="276" bestFit="1" customWidth="1"/>
    <col min="8202" max="8202" width="9.140625" style="276"/>
    <col min="8203" max="8203" width="9.28515625" style="276" bestFit="1" customWidth="1"/>
    <col min="8204" max="8204" width="9.140625" style="276"/>
    <col min="8205" max="8205" width="9.28515625" style="276" bestFit="1" customWidth="1"/>
    <col min="8206" max="8206" width="9.140625" style="276"/>
    <col min="8207" max="8207" width="9.28515625" style="276" bestFit="1" customWidth="1"/>
    <col min="8208" max="8208" width="9.140625" style="276"/>
    <col min="8209" max="8209" width="9.28515625" style="276" bestFit="1" customWidth="1"/>
    <col min="8210" max="8433" width="9.140625" style="276"/>
    <col min="8434" max="8434" width="58.28515625" style="276" bestFit="1" customWidth="1"/>
    <col min="8435" max="8435" width="11.28515625" style="276" bestFit="1" customWidth="1"/>
    <col min="8436" max="8436" width="9.140625" style="276"/>
    <col min="8437" max="8437" width="11.28515625" style="276" bestFit="1" customWidth="1"/>
    <col min="8438" max="8438" width="9.140625" style="276"/>
    <col min="8439" max="8439" width="9.42578125" style="276" bestFit="1" customWidth="1"/>
    <col min="8440" max="8440" width="9.140625" style="276"/>
    <col min="8441" max="8441" width="9.42578125" style="276" bestFit="1" customWidth="1"/>
    <col min="8442" max="8442" width="9.140625" style="276"/>
    <col min="8443" max="8443" width="10.140625" style="276" bestFit="1" customWidth="1"/>
    <col min="8444" max="8444" width="9.140625" style="276"/>
    <col min="8445" max="8445" width="9.42578125" style="276" bestFit="1" customWidth="1"/>
    <col min="8446" max="8446" width="9.140625" style="276"/>
    <col min="8447" max="8447" width="9.42578125" style="276" bestFit="1" customWidth="1"/>
    <col min="8448" max="8448" width="9.140625" style="276"/>
    <col min="8449" max="8449" width="9.42578125" style="276" bestFit="1" customWidth="1"/>
    <col min="8450" max="8450" width="9.140625" style="276"/>
    <col min="8451" max="8451" width="9.42578125" style="276" bestFit="1" customWidth="1"/>
    <col min="8452" max="8452" width="9.140625" style="276"/>
    <col min="8453" max="8453" width="9.42578125" style="276" bestFit="1" customWidth="1"/>
    <col min="8454" max="8454" width="9.140625" style="276"/>
    <col min="8455" max="8455" width="9.42578125" style="276" bestFit="1" customWidth="1"/>
    <col min="8456" max="8456" width="9.140625" style="276"/>
    <col min="8457" max="8457" width="9.42578125" style="276" bestFit="1" customWidth="1"/>
    <col min="8458" max="8458" width="9.140625" style="276"/>
    <col min="8459" max="8459" width="9.28515625" style="276" bestFit="1" customWidth="1"/>
    <col min="8460" max="8460" width="9.140625" style="276"/>
    <col min="8461" max="8461" width="9.28515625" style="276" bestFit="1" customWidth="1"/>
    <col min="8462" max="8462" width="9.140625" style="276"/>
    <col min="8463" max="8463" width="9.28515625" style="276" bestFit="1" customWidth="1"/>
    <col min="8464" max="8464" width="9.140625" style="276"/>
    <col min="8465" max="8465" width="9.28515625" style="276" bestFit="1" customWidth="1"/>
    <col min="8466" max="8689" width="9.140625" style="276"/>
    <col min="8690" max="8690" width="58.28515625" style="276" bestFit="1" customWidth="1"/>
    <col min="8691" max="8691" width="11.28515625" style="276" bestFit="1" customWidth="1"/>
    <col min="8692" max="8692" width="9.140625" style="276"/>
    <col min="8693" max="8693" width="11.28515625" style="276" bestFit="1" customWidth="1"/>
    <col min="8694" max="8694" width="9.140625" style="276"/>
    <col min="8695" max="8695" width="9.42578125" style="276" bestFit="1" customWidth="1"/>
    <col min="8696" max="8696" width="9.140625" style="276"/>
    <col min="8697" max="8697" width="9.42578125" style="276" bestFit="1" customWidth="1"/>
    <col min="8698" max="8698" width="9.140625" style="276"/>
    <col min="8699" max="8699" width="10.140625" style="276" bestFit="1" customWidth="1"/>
    <col min="8700" max="8700" width="9.140625" style="276"/>
    <col min="8701" max="8701" width="9.42578125" style="276" bestFit="1" customWidth="1"/>
    <col min="8702" max="8702" width="9.140625" style="276"/>
    <col min="8703" max="8703" width="9.42578125" style="276" bestFit="1" customWidth="1"/>
    <col min="8704" max="8704" width="9.140625" style="276"/>
    <col min="8705" max="8705" width="9.42578125" style="276" bestFit="1" customWidth="1"/>
    <col min="8706" max="8706" width="9.140625" style="276"/>
    <col min="8707" max="8707" width="9.42578125" style="276" bestFit="1" customWidth="1"/>
    <col min="8708" max="8708" width="9.140625" style="276"/>
    <col min="8709" max="8709" width="9.42578125" style="276" bestFit="1" customWidth="1"/>
    <col min="8710" max="8710" width="9.140625" style="276"/>
    <col min="8711" max="8711" width="9.42578125" style="276" bestFit="1" customWidth="1"/>
    <col min="8712" max="8712" width="9.140625" style="276"/>
    <col min="8713" max="8713" width="9.42578125" style="276" bestFit="1" customWidth="1"/>
    <col min="8714" max="8714" width="9.140625" style="276"/>
    <col min="8715" max="8715" width="9.28515625" style="276" bestFit="1" customWidth="1"/>
    <col min="8716" max="8716" width="9.140625" style="276"/>
    <col min="8717" max="8717" width="9.28515625" style="276" bestFit="1" customWidth="1"/>
    <col min="8718" max="8718" width="9.140625" style="276"/>
    <col min="8719" max="8719" width="9.28515625" style="276" bestFit="1" customWidth="1"/>
    <col min="8720" max="8720" width="9.140625" style="276"/>
    <col min="8721" max="8721" width="9.28515625" style="276" bestFit="1" customWidth="1"/>
    <col min="8722" max="8945" width="9.140625" style="276"/>
    <col min="8946" max="8946" width="58.28515625" style="276" bestFit="1" customWidth="1"/>
    <col min="8947" max="8947" width="11.28515625" style="276" bestFit="1" customWidth="1"/>
    <col min="8948" max="8948" width="9.140625" style="276"/>
    <col min="8949" max="8949" width="11.28515625" style="276" bestFit="1" customWidth="1"/>
    <col min="8950" max="8950" width="9.140625" style="276"/>
    <col min="8951" max="8951" width="9.42578125" style="276" bestFit="1" customWidth="1"/>
    <col min="8952" max="8952" width="9.140625" style="276"/>
    <col min="8953" max="8953" width="9.42578125" style="276" bestFit="1" customWidth="1"/>
    <col min="8954" max="8954" width="9.140625" style="276"/>
    <col min="8955" max="8955" width="10.140625" style="276" bestFit="1" customWidth="1"/>
    <col min="8956" max="8956" width="9.140625" style="276"/>
    <col min="8957" max="8957" width="9.42578125" style="276" bestFit="1" customWidth="1"/>
    <col min="8958" max="8958" width="9.140625" style="276"/>
    <col min="8959" max="8959" width="9.42578125" style="276" bestFit="1" customWidth="1"/>
    <col min="8960" max="8960" width="9.140625" style="276"/>
    <col min="8961" max="8961" width="9.42578125" style="276" bestFit="1" customWidth="1"/>
    <col min="8962" max="8962" width="9.140625" style="276"/>
    <col min="8963" max="8963" width="9.42578125" style="276" bestFit="1" customWidth="1"/>
    <col min="8964" max="8964" width="9.140625" style="276"/>
    <col min="8965" max="8965" width="9.42578125" style="276" bestFit="1" customWidth="1"/>
    <col min="8966" max="8966" width="9.140625" style="276"/>
    <col min="8967" max="8967" width="9.42578125" style="276" bestFit="1" customWidth="1"/>
    <col min="8968" max="8968" width="9.140625" style="276"/>
    <col min="8969" max="8969" width="9.42578125" style="276" bestFit="1" customWidth="1"/>
    <col min="8970" max="8970" width="9.140625" style="276"/>
    <col min="8971" max="8971" width="9.28515625" style="276" bestFit="1" customWidth="1"/>
    <col min="8972" max="8972" width="9.140625" style="276"/>
    <col min="8973" max="8973" width="9.28515625" style="276" bestFit="1" customWidth="1"/>
    <col min="8974" max="8974" width="9.140625" style="276"/>
    <col min="8975" max="8975" width="9.28515625" style="276" bestFit="1" customWidth="1"/>
    <col min="8976" max="8976" width="9.140625" style="276"/>
    <col min="8977" max="8977" width="9.28515625" style="276" bestFit="1" customWidth="1"/>
    <col min="8978" max="9201" width="9.140625" style="276"/>
    <col min="9202" max="9202" width="58.28515625" style="276" bestFit="1" customWidth="1"/>
    <col min="9203" max="9203" width="11.28515625" style="276" bestFit="1" customWidth="1"/>
    <col min="9204" max="9204" width="9.140625" style="276"/>
    <col min="9205" max="9205" width="11.28515625" style="276" bestFit="1" customWidth="1"/>
    <col min="9206" max="9206" width="9.140625" style="276"/>
    <col min="9207" max="9207" width="9.42578125" style="276" bestFit="1" customWidth="1"/>
    <col min="9208" max="9208" width="9.140625" style="276"/>
    <col min="9209" max="9209" width="9.42578125" style="276" bestFit="1" customWidth="1"/>
    <col min="9210" max="9210" width="9.140625" style="276"/>
    <col min="9211" max="9211" width="10.140625" style="276" bestFit="1" customWidth="1"/>
    <col min="9212" max="9212" width="9.140625" style="276"/>
    <col min="9213" max="9213" width="9.42578125" style="276" bestFit="1" customWidth="1"/>
    <col min="9214" max="9214" width="9.140625" style="276"/>
    <col min="9215" max="9215" width="9.42578125" style="276" bestFit="1" customWidth="1"/>
    <col min="9216" max="9216" width="9.140625" style="276"/>
    <col min="9217" max="9217" width="9.42578125" style="276" bestFit="1" customWidth="1"/>
    <col min="9218" max="9218" width="9.140625" style="276"/>
    <col min="9219" max="9219" width="9.42578125" style="276" bestFit="1" customWidth="1"/>
    <col min="9220" max="9220" width="9.140625" style="276"/>
    <col min="9221" max="9221" width="9.42578125" style="276" bestFit="1" customWidth="1"/>
    <col min="9222" max="9222" width="9.140625" style="276"/>
    <col min="9223" max="9223" width="9.42578125" style="276" bestFit="1" customWidth="1"/>
    <col min="9224" max="9224" width="9.140625" style="276"/>
    <col min="9225" max="9225" width="9.42578125" style="276" bestFit="1" customWidth="1"/>
    <col min="9226" max="9226" width="9.140625" style="276"/>
    <col min="9227" max="9227" width="9.28515625" style="276" bestFit="1" customWidth="1"/>
    <col min="9228" max="9228" width="9.140625" style="276"/>
    <col min="9229" max="9229" width="9.28515625" style="276" bestFit="1" customWidth="1"/>
    <col min="9230" max="9230" width="9.140625" style="276"/>
    <col min="9231" max="9231" width="9.28515625" style="276" bestFit="1" customWidth="1"/>
    <col min="9232" max="9232" width="9.140625" style="276"/>
    <col min="9233" max="9233" width="9.28515625" style="276" bestFit="1" customWidth="1"/>
    <col min="9234" max="9457" width="9.140625" style="276"/>
    <col min="9458" max="9458" width="58.28515625" style="276" bestFit="1" customWidth="1"/>
    <col min="9459" max="9459" width="11.28515625" style="276" bestFit="1" customWidth="1"/>
    <col min="9460" max="9460" width="9.140625" style="276"/>
    <col min="9461" max="9461" width="11.28515625" style="276" bestFit="1" customWidth="1"/>
    <col min="9462" max="9462" width="9.140625" style="276"/>
    <col min="9463" max="9463" width="9.42578125" style="276" bestFit="1" customWidth="1"/>
    <col min="9464" max="9464" width="9.140625" style="276"/>
    <col min="9465" max="9465" width="9.42578125" style="276" bestFit="1" customWidth="1"/>
    <col min="9466" max="9466" width="9.140625" style="276"/>
    <col min="9467" max="9467" width="10.140625" style="276" bestFit="1" customWidth="1"/>
    <col min="9468" max="9468" width="9.140625" style="276"/>
    <col min="9469" max="9469" width="9.42578125" style="276" bestFit="1" customWidth="1"/>
    <col min="9470" max="9470" width="9.140625" style="276"/>
    <col min="9471" max="9471" width="9.42578125" style="276" bestFit="1" customWidth="1"/>
    <col min="9472" max="9472" width="9.140625" style="276"/>
    <col min="9473" max="9473" width="9.42578125" style="276" bestFit="1" customWidth="1"/>
    <col min="9474" max="9474" width="9.140625" style="276"/>
    <col min="9475" max="9475" width="9.42578125" style="276" bestFit="1" customWidth="1"/>
    <col min="9476" max="9476" width="9.140625" style="276"/>
    <col min="9477" max="9477" width="9.42578125" style="276" bestFit="1" customWidth="1"/>
    <col min="9478" max="9478" width="9.140625" style="276"/>
    <col min="9479" max="9479" width="9.42578125" style="276" bestFit="1" customWidth="1"/>
    <col min="9480" max="9480" width="9.140625" style="276"/>
    <col min="9481" max="9481" width="9.42578125" style="276" bestFit="1" customWidth="1"/>
    <col min="9482" max="9482" width="9.140625" style="276"/>
    <col min="9483" max="9483" width="9.28515625" style="276" bestFit="1" customWidth="1"/>
    <col min="9484" max="9484" width="9.140625" style="276"/>
    <col min="9485" max="9485" width="9.28515625" style="276" bestFit="1" customWidth="1"/>
    <col min="9486" max="9486" width="9.140625" style="276"/>
    <col min="9487" max="9487" width="9.28515625" style="276" bestFit="1" customWidth="1"/>
    <col min="9488" max="9488" width="9.140625" style="276"/>
    <col min="9489" max="9489" width="9.28515625" style="276" bestFit="1" customWidth="1"/>
    <col min="9490" max="9713" width="9.140625" style="276"/>
    <col min="9714" max="9714" width="58.28515625" style="276" bestFit="1" customWidth="1"/>
    <col min="9715" max="9715" width="11.28515625" style="276" bestFit="1" customWidth="1"/>
    <col min="9716" max="9716" width="9.140625" style="276"/>
    <col min="9717" max="9717" width="11.28515625" style="276" bestFit="1" customWidth="1"/>
    <col min="9718" max="9718" width="9.140625" style="276"/>
    <col min="9719" max="9719" width="9.42578125" style="276" bestFit="1" customWidth="1"/>
    <col min="9720" max="9720" width="9.140625" style="276"/>
    <col min="9721" max="9721" width="9.42578125" style="276" bestFit="1" customWidth="1"/>
    <col min="9722" max="9722" width="9.140625" style="276"/>
    <col min="9723" max="9723" width="10.140625" style="276" bestFit="1" customWidth="1"/>
    <col min="9724" max="9724" width="9.140625" style="276"/>
    <col min="9725" max="9725" width="9.42578125" style="276" bestFit="1" customWidth="1"/>
    <col min="9726" max="9726" width="9.140625" style="276"/>
    <col min="9727" max="9727" width="9.42578125" style="276" bestFit="1" customWidth="1"/>
    <col min="9728" max="9728" width="9.140625" style="276"/>
    <col min="9729" max="9729" width="9.42578125" style="276" bestFit="1" customWidth="1"/>
    <col min="9730" max="9730" width="9.140625" style="276"/>
    <col min="9731" max="9731" width="9.42578125" style="276" bestFit="1" customWidth="1"/>
    <col min="9732" max="9732" width="9.140625" style="276"/>
    <col min="9733" max="9733" width="9.42578125" style="276" bestFit="1" customWidth="1"/>
    <col min="9734" max="9734" width="9.140625" style="276"/>
    <col min="9735" max="9735" width="9.42578125" style="276" bestFit="1" customWidth="1"/>
    <col min="9736" max="9736" width="9.140625" style="276"/>
    <col min="9737" max="9737" width="9.42578125" style="276" bestFit="1" customWidth="1"/>
    <col min="9738" max="9738" width="9.140625" style="276"/>
    <col min="9739" max="9739" width="9.28515625" style="276" bestFit="1" customWidth="1"/>
    <col min="9740" max="9740" width="9.140625" style="276"/>
    <col min="9741" max="9741" width="9.28515625" style="276" bestFit="1" customWidth="1"/>
    <col min="9742" max="9742" width="9.140625" style="276"/>
    <col min="9743" max="9743" width="9.28515625" style="276" bestFit="1" customWidth="1"/>
    <col min="9744" max="9744" width="9.140625" style="276"/>
    <col min="9745" max="9745" width="9.28515625" style="276" bestFit="1" customWidth="1"/>
    <col min="9746" max="9969" width="9.140625" style="276"/>
    <col min="9970" max="9970" width="58.28515625" style="276" bestFit="1" customWidth="1"/>
    <col min="9971" max="9971" width="11.28515625" style="276" bestFit="1" customWidth="1"/>
    <col min="9972" max="9972" width="9.140625" style="276"/>
    <col min="9973" max="9973" width="11.28515625" style="276" bestFit="1" customWidth="1"/>
    <col min="9974" max="9974" width="9.140625" style="276"/>
    <col min="9975" max="9975" width="9.42578125" style="276" bestFit="1" customWidth="1"/>
    <col min="9976" max="9976" width="9.140625" style="276"/>
    <col min="9977" max="9977" width="9.42578125" style="276" bestFit="1" customWidth="1"/>
    <col min="9978" max="9978" width="9.140625" style="276"/>
    <col min="9979" max="9979" width="10.140625" style="276" bestFit="1" customWidth="1"/>
    <col min="9980" max="9980" width="9.140625" style="276"/>
    <col min="9981" max="9981" width="9.42578125" style="276" bestFit="1" customWidth="1"/>
    <col min="9982" max="9982" width="9.140625" style="276"/>
    <col min="9983" max="9983" width="9.42578125" style="276" bestFit="1" customWidth="1"/>
    <col min="9984" max="9984" width="9.140625" style="276"/>
    <col min="9985" max="9985" width="9.42578125" style="276" bestFit="1" customWidth="1"/>
    <col min="9986" max="9986" width="9.140625" style="276"/>
    <col min="9987" max="9987" width="9.42578125" style="276" bestFit="1" customWidth="1"/>
    <col min="9988" max="9988" width="9.140625" style="276"/>
    <col min="9989" max="9989" width="9.42578125" style="276" bestFit="1" customWidth="1"/>
    <col min="9990" max="9990" width="9.140625" style="276"/>
    <col min="9991" max="9991" width="9.42578125" style="276" bestFit="1" customWidth="1"/>
    <col min="9992" max="9992" width="9.140625" style="276"/>
    <col min="9993" max="9993" width="9.42578125" style="276" bestFit="1" customWidth="1"/>
    <col min="9994" max="9994" width="9.140625" style="276"/>
    <col min="9995" max="9995" width="9.28515625" style="276" bestFit="1" customWidth="1"/>
    <col min="9996" max="9996" width="9.140625" style="276"/>
    <col min="9997" max="9997" width="9.28515625" style="276" bestFit="1" customWidth="1"/>
    <col min="9998" max="9998" width="9.140625" style="276"/>
    <col min="9999" max="9999" width="9.28515625" style="276" bestFit="1" customWidth="1"/>
    <col min="10000" max="10000" width="9.140625" style="276"/>
    <col min="10001" max="10001" width="9.28515625" style="276" bestFit="1" customWidth="1"/>
    <col min="10002" max="10225" width="9.140625" style="276"/>
    <col min="10226" max="10226" width="58.28515625" style="276" bestFit="1" customWidth="1"/>
    <col min="10227" max="10227" width="11.28515625" style="276" bestFit="1" customWidth="1"/>
    <col min="10228" max="10228" width="9.140625" style="276"/>
    <col min="10229" max="10229" width="11.28515625" style="276" bestFit="1" customWidth="1"/>
    <col min="10230" max="10230" width="9.140625" style="276"/>
    <col min="10231" max="10231" width="9.42578125" style="276" bestFit="1" customWidth="1"/>
    <col min="10232" max="10232" width="9.140625" style="276"/>
    <col min="10233" max="10233" width="9.42578125" style="276" bestFit="1" customWidth="1"/>
    <col min="10234" max="10234" width="9.140625" style="276"/>
    <col min="10235" max="10235" width="10.140625" style="276" bestFit="1" customWidth="1"/>
    <col min="10236" max="10236" width="9.140625" style="276"/>
    <col min="10237" max="10237" width="9.42578125" style="276" bestFit="1" customWidth="1"/>
    <col min="10238" max="10238" width="9.140625" style="276"/>
    <col min="10239" max="10239" width="9.42578125" style="276" bestFit="1" customWidth="1"/>
    <col min="10240" max="10240" width="9.140625" style="276"/>
    <col min="10241" max="10241" width="9.42578125" style="276" bestFit="1" customWidth="1"/>
    <col min="10242" max="10242" width="9.140625" style="276"/>
    <col min="10243" max="10243" width="9.42578125" style="276" bestFit="1" customWidth="1"/>
    <col min="10244" max="10244" width="9.140625" style="276"/>
    <col min="10245" max="10245" width="9.42578125" style="276" bestFit="1" customWidth="1"/>
    <col min="10246" max="10246" width="9.140625" style="276"/>
    <col min="10247" max="10247" width="9.42578125" style="276" bestFit="1" customWidth="1"/>
    <col min="10248" max="10248" width="9.140625" style="276"/>
    <col min="10249" max="10249" width="9.42578125" style="276" bestFit="1" customWidth="1"/>
    <col min="10250" max="10250" width="9.140625" style="276"/>
    <col min="10251" max="10251" width="9.28515625" style="276" bestFit="1" customWidth="1"/>
    <col min="10252" max="10252" width="9.140625" style="276"/>
    <col min="10253" max="10253" width="9.28515625" style="276" bestFit="1" customWidth="1"/>
    <col min="10254" max="10254" width="9.140625" style="276"/>
    <col min="10255" max="10255" width="9.28515625" style="276" bestFit="1" customWidth="1"/>
    <col min="10256" max="10256" width="9.140625" style="276"/>
    <col min="10257" max="10257" width="9.28515625" style="276" bestFit="1" customWidth="1"/>
    <col min="10258" max="10481" width="9.140625" style="276"/>
    <col min="10482" max="10482" width="58.28515625" style="276" bestFit="1" customWidth="1"/>
    <col min="10483" max="10483" width="11.28515625" style="276" bestFit="1" customWidth="1"/>
    <col min="10484" max="10484" width="9.140625" style="276"/>
    <col min="10485" max="10485" width="11.28515625" style="276" bestFit="1" customWidth="1"/>
    <col min="10486" max="10486" width="9.140625" style="276"/>
    <col min="10487" max="10487" width="9.42578125" style="276" bestFit="1" customWidth="1"/>
    <col min="10488" max="10488" width="9.140625" style="276"/>
    <col min="10489" max="10489" width="9.42578125" style="276" bestFit="1" customWidth="1"/>
    <col min="10490" max="10490" width="9.140625" style="276"/>
    <col min="10491" max="10491" width="10.140625" style="276" bestFit="1" customWidth="1"/>
    <col min="10492" max="10492" width="9.140625" style="276"/>
    <col min="10493" max="10493" width="9.42578125" style="276" bestFit="1" customWidth="1"/>
    <col min="10494" max="10494" width="9.140625" style="276"/>
    <col min="10495" max="10495" width="9.42578125" style="276" bestFit="1" customWidth="1"/>
    <col min="10496" max="10496" width="9.140625" style="276"/>
    <col min="10497" max="10497" width="9.42578125" style="276" bestFit="1" customWidth="1"/>
    <col min="10498" max="10498" width="9.140625" style="276"/>
    <col min="10499" max="10499" width="9.42578125" style="276" bestFit="1" customWidth="1"/>
    <col min="10500" max="10500" width="9.140625" style="276"/>
    <col min="10501" max="10501" width="9.42578125" style="276" bestFit="1" customWidth="1"/>
    <col min="10502" max="10502" width="9.140625" style="276"/>
    <col min="10503" max="10503" width="9.42578125" style="276" bestFit="1" customWidth="1"/>
    <col min="10504" max="10504" width="9.140625" style="276"/>
    <col min="10505" max="10505" width="9.42578125" style="276" bestFit="1" customWidth="1"/>
    <col min="10506" max="10506" width="9.140625" style="276"/>
    <col min="10507" max="10507" width="9.28515625" style="276" bestFit="1" customWidth="1"/>
    <col min="10508" max="10508" width="9.140625" style="276"/>
    <col min="10509" max="10509" width="9.28515625" style="276" bestFit="1" customWidth="1"/>
    <col min="10510" max="10510" width="9.140625" style="276"/>
    <col min="10511" max="10511" width="9.28515625" style="276" bestFit="1" customWidth="1"/>
    <col min="10512" max="10512" width="9.140625" style="276"/>
    <col min="10513" max="10513" width="9.28515625" style="276" bestFit="1" customWidth="1"/>
    <col min="10514" max="10737" width="9.140625" style="276"/>
    <col min="10738" max="10738" width="58.28515625" style="276" bestFit="1" customWidth="1"/>
    <col min="10739" max="10739" width="11.28515625" style="276" bestFit="1" customWidth="1"/>
    <col min="10740" max="10740" width="9.140625" style="276"/>
    <col min="10741" max="10741" width="11.28515625" style="276" bestFit="1" customWidth="1"/>
    <col min="10742" max="10742" width="9.140625" style="276"/>
    <col min="10743" max="10743" width="9.42578125" style="276" bestFit="1" customWidth="1"/>
    <col min="10744" max="10744" width="9.140625" style="276"/>
    <col min="10745" max="10745" width="9.42578125" style="276" bestFit="1" customWidth="1"/>
    <col min="10746" max="10746" width="9.140625" style="276"/>
    <col min="10747" max="10747" width="10.140625" style="276" bestFit="1" customWidth="1"/>
    <col min="10748" max="10748" width="9.140625" style="276"/>
    <col min="10749" max="10749" width="9.42578125" style="276" bestFit="1" customWidth="1"/>
    <col min="10750" max="10750" width="9.140625" style="276"/>
    <col min="10751" max="10751" width="9.42578125" style="276" bestFit="1" customWidth="1"/>
    <col min="10752" max="10752" width="9.140625" style="276"/>
    <col min="10753" max="10753" width="9.42578125" style="276" bestFit="1" customWidth="1"/>
    <col min="10754" max="10754" width="9.140625" style="276"/>
    <col min="10755" max="10755" width="9.42578125" style="276" bestFit="1" customWidth="1"/>
    <col min="10756" max="10756" width="9.140625" style="276"/>
    <col min="10757" max="10757" width="9.42578125" style="276" bestFit="1" customWidth="1"/>
    <col min="10758" max="10758" width="9.140625" style="276"/>
    <col min="10759" max="10759" width="9.42578125" style="276" bestFit="1" customWidth="1"/>
    <col min="10760" max="10760" width="9.140625" style="276"/>
    <col min="10761" max="10761" width="9.42578125" style="276" bestFit="1" customWidth="1"/>
    <col min="10762" max="10762" width="9.140625" style="276"/>
    <col min="10763" max="10763" width="9.28515625" style="276" bestFit="1" customWidth="1"/>
    <col min="10764" max="10764" width="9.140625" style="276"/>
    <col min="10765" max="10765" width="9.28515625" style="276" bestFit="1" customWidth="1"/>
    <col min="10766" max="10766" width="9.140625" style="276"/>
    <col min="10767" max="10767" width="9.28515625" style="276" bestFit="1" customWidth="1"/>
    <col min="10768" max="10768" width="9.140625" style="276"/>
    <col min="10769" max="10769" width="9.28515625" style="276" bestFit="1" customWidth="1"/>
    <col min="10770" max="10993" width="9.140625" style="276"/>
    <col min="10994" max="10994" width="58.28515625" style="276" bestFit="1" customWidth="1"/>
    <col min="10995" max="10995" width="11.28515625" style="276" bestFit="1" customWidth="1"/>
    <col min="10996" max="10996" width="9.140625" style="276"/>
    <col min="10997" max="10997" width="11.28515625" style="276" bestFit="1" customWidth="1"/>
    <col min="10998" max="10998" width="9.140625" style="276"/>
    <col min="10999" max="10999" width="9.42578125" style="276" bestFit="1" customWidth="1"/>
    <col min="11000" max="11000" width="9.140625" style="276"/>
    <col min="11001" max="11001" width="9.42578125" style="276" bestFit="1" customWidth="1"/>
    <col min="11002" max="11002" width="9.140625" style="276"/>
    <col min="11003" max="11003" width="10.140625" style="276" bestFit="1" customWidth="1"/>
    <col min="11004" max="11004" width="9.140625" style="276"/>
    <col min="11005" max="11005" width="9.42578125" style="276" bestFit="1" customWidth="1"/>
    <col min="11006" max="11006" width="9.140625" style="276"/>
    <col min="11007" max="11007" width="9.42578125" style="276" bestFit="1" customWidth="1"/>
    <col min="11008" max="11008" width="9.140625" style="276"/>
    <col min="11009" max="11009" width="9.42578125" style="276" bestFit="1" customWidth="1"/>
    <col min="11010" max="11010" width="9.140625" style="276"/>
    <col min="11011" max="11011" width="9.42578125" style="276" bestFit="1" customWidth="1"/>
    <col min="11012" max="11012" width="9.140625" style="276"/>
    <col min="11013" max="11013" width="9.42578125" style="276" bestFit="1" customWidth="1"/>
    <col min="11014" max="11014" width="9.140625" style="276"/>
    <col min="11015" max="11015" width="9.42578125" style="276" bestFit="1" customWidth="1"/>
    <col min="11016" max="11016" width="9.140625" style="276"/>
    <col min="11017" max="11017" width="9.42578125" style="276" bestFit="1" customWidth="1"/>
    <col min="11018" max="11018" width="9.140625" style="276"/>
    <col min="11019" max="11019" width="9.28515625" style="276" bestFit="1" customWidth="1"/>
    <col min="11020" max="11020" width="9.140625" style="276"/>
    <col min="11021" max="11021" width="9.28515625" style="276" bestFit="1" customWidth="1"/>
    <col min="11022" max="11022" width="9.140625" style="276"/>
    <col min="11023" max="11023" width="9.28515625" style="276" bestFit="1" customWidth="1"/>
    <col min="11024" max="11024" width="9.140625" style="276"/>
    <col min="11025" max="11025" width="9.28515625" style="276" bestFit="1" customWidth="1"/>
    <col min="11026" max="11249" width="9.140625" style="276"/>
    <col min="11250" max="11250" width="58.28515625" style="276" bestFit="1" customWidth="1"/>
    <col min="11251" max="11251" width="11.28515625" style="276" bestFit="1" customWidth="1"/>
    <col min="11252" max="11252" width="9.140625" style="276"/>
    <col min="11253" max="11253" width="11.28515625" style="276" bestFit="1" customWidth="1"/>
    <col min="11254" max="11254" width="9.140625" style="276"/>
    <col min="11255" max="11255" width="9.42578125" style="276" bestFit="1" customWidth="1"/>
    <col min="11256" max="11256" width="9.140625" style="276"/>
    <col min="11257" max="11257" width="9.42578125" style="276" bestFit="1" customWidth="1"/>
    <col min="11258" max="11258" width="9.140625" style="276"/>
    <col min="11259" max="11259" width="10.140625" style="276" bestFit="1" customWidth="1"/>
    <col min="11260" max="11260" width="9.140625" style="276"/>
    <col min="11261" max="11261" width="9.42578125" style="276" bestFit="1" customWidth="1"/>
    <col min="11262" max="11262" width="9.140625" style="276"/>
    <col min="11263" max="11263" width="9.42578125" style="276" bestFit="1" customWidth="1"/>
    <col min="11264" max="11264" width="9.140625" style="276"/>
    <col min="11265" max="11265" width="9.42578125" style="276" bestFit="1" customWidth="1"/>
    <col min="11266" max="11266" width="9.140625" style="276"/>
    <col min="11267" max="11267" width="9.42578125" style="276" bestFit="1" customWidth="1"/>
    <col min="11268" max="11268" width="9.140625" style="276"/>
    <col min="11269" max="11269" width="9.42578125" style="276" bestFit="1" customWidth="1"/>
    <col min="11270" max="11270" width="9.140625" style="276"/>
    <col min="11271" max="11271" width="9.42578125" style="276" bestFit="1" customWidth="1"/>
    <col min="11272" max="11272" width="9.140625" style="276"/>
    <col min="11273" max="11273" width="9.42578125" style="276" bestFit="1" customWidth="1"/>
    <col min="11274" max="11274" width="9.140625" style="276"/>
    <col min="11275" max="11275" width="9.28515625" style="276" bestFit="1" customWidth="1"/>
    <col min="11276" max="11276" width="9.140625" style="276"/>
    <col min="11277" max="11277" width="9.28515625" style="276" bestFit="1" customWidth="1"/>
    <col min="11278" max="11278" width="9.140625" style="276"/>
    <col min="11279" max="11279" width="9.28515625" style="276" bestFit="1" customWidth="1"/>
    <col min="11280" max="11280" width="9.140625" style="276"/>
    <col min="11281" max="11281" width="9.28515625" style="276" bestFit="1" customWidth="1"/>
    <col min="11282" max="11505" width="9.140625" style="276"/>
    <col min="11506" max="11506" width="58.28515625" style="276" bestFit="1" customWidth="1"/>
    <col min="11507" max="11507" width="11.28515625" style="276" bestFit="1" customWidth="1"/>
    <col min="11508" max="11508" width="9.140625" style="276"/>
    <col min="11509" max="11509" width="11.28515625" style="276" bestFit="1" customWidth="1"/>
    <col min="11510" max="11510" width="9.140625" style="276"/>
    <col min="11511" max="11511" width="9.42578125" style="276" bestFit="1" customWidth="1"/>
    <col min="11512" max="11512" width="9.140625" style="276"/>
    <col min="11513" max="11513" width="9.42578125" style="276" bestFit="1" customWidth="1"/>
    <col min="11514" max="11514" width="9.140625" style="276"/>
    <col min="11515" max="11515" width="10.140625" style="276" bestFit="1" customWidth="1"/>
    <col min="11516" max="11516" width="9.140625" style="276"/>
    <col min="11517" max="11517" width="9.42578125" style="276" bestFit="1" customWidth="1"/>
    <col min="11518" max="11518" width="9.140625" style="276"/>
    <col min="11519" max="11519" width="9.42578125" style="276" bestFit="1" customWidth="1"/>
    <col min="11520" max="11520" width="9.140625" style="276"/>
    <col min="11521" max="11521" width="9.42578125" style="276" bestFit="1" customWidth="1"/>
    <col min="11522" max="11522" width="9.140625" style="276"/>
    <col min="11523" max="11523" width="9.42578125" style="276" bestFit="1" customWidth="1"/>
    <col min="11524" max="11524" width="9.140625" style="276"/>
    <col min="11525" max="11525" width="9.42578125" style="276" bestFit="1" customWidth="1"/>
    <col min="11526" max="11526" width="9.140625" style="276"/>
    <col min="11527" max="11527" width="9.42578125" style="276" bestFit="1" customWidth="1"/>
    <col min="11528" max="11528" width="9.140625" style="276"/>
    <col min="11529" max="11529" width="9.42578125" style="276" bestFit="1" customWidth="1"/>
    <col min="11530" max="11530" width="9.140625" style="276"/>
    <col min="11531" max="11531" width="9.28515625" style="276" bestFit="1" customWidth="1"/>
    <col min="11532" max="11532" width="9.140625" style="276"/>
    <col min="11533" max="11533" width="9.28515625" style="276" bestFit="1" customWidth="1"/>
    <col min="11534" max="11534" width="9.140625" style="276"/>
    <col min="11535" max="11535" width="9.28515625" style="276" bestFit="1" customWidth="1"/>
    <col min="11536" max="11536" width="9.140625" style="276"/>
    <col min="11537" max="11537" width="9.28515625" style="276" bestFit="1" customWidth="1"/>
    <col min="11538" max="11761" width="9.140625" style="276"/>
    <col min="11762" max="11762" width="58.28515625" style="276" bestFit="1" customWidth="1"/>
    <col min="11763" max="11763" width="11.28515625" style="276" bestFit="1" customWidth="1"/>
    <col min="11764" max="11764" width="9.140625" style="276"/>
    <col min="11765" max="11765" width="11.28515625" style="276" bestFit="1" customWidth="1"/>
    <col min="11766" max="11766" width="9.140625" style="276"/>
    <col min="11767" max="11767" width="9.42578125" style="276" bestFit="1" customWidth="1"/>
    <col min="11768" max="11768" width="9.140625" style="276"/>
    <col min="11769" max="11769" width="9.42578125" style="276" bestFit="1" customWidth="1"/>
    <col min="11770" max="11770" width="9.140625" style="276"/>
    <col min="11771" max="11771" width="10.140625" style="276" bestFit="1" customWidth="1"/>
    <col min="11772" max="11772" width="9.140625" style="276"/>
    <col min="11773" max="11773" width="9.42578125" style="276" bestFit="1" customWidth="1"/>
    <col min="11774" max="11774" width="9.140625" style="276"/>
    <col min="11775" max="11775" width="9.42578125" style="276" bestFit="1" customWidth="1"/>
    <col min="11776" max="11776" width="9.140625" style="276"/>
    <col min="11777" max="11777" width="9.42578125" style="276" bestFit="1" customWidth="1"/>
    <col min="11778" max="11778" width="9.140625" style="276"/>
    <col min="11779" max="11779" width="9.42578125" style="276" bestFit="1" customWidth="1"/>
    <col min="11780" max="11780" width="9.140625" style="276"/>
    <col min="11781" max="11781" width="9.42578125" style="276" bestFit="1" customWidth="1"/>
    <col min="11782" max="11782" width="9.140625" style="276"/>
    <col min="11783" max="11783" width="9.42578125" style="276" bestFit="1" customWidth="1"/>
    <col min="11784" max="11784" width="9.140625" style="276"/>
    <col min="11785" max="11785" width="9.42578125" style="276" bestFit="1" customWidth="1"/>
    <col min="11786" max="11786" width="9.140625" style="276"/>
    <col min="11787" max="11787" width="9.28515625" style="276" bestFit="1" customWidth="1"/>
    <col min="11788" max="11788" width="9.140625" style="276"/>
    <col min="11789" max="11789" width="9.28515625" style="276" bestFit="1" customWidth="1"/>
    <col min="11790" max="11790" width="9.140625" style="276"/>
    <col min="11791" max="11791" width="9.28515625" style="276" bestFit="1" customWidth="1"/>
    <col min="11792" max="11792" width="9.140625" style="276"/>
    <col min="11793" max="11793" width="9.28515625" style="276" bestFit="1" customWidth="1"/>
    <col min="11794" max="12017" width="9.140625" style="276"/>
    <col min="12018" max="12018" width="58.28515625" style="276" bestFit="1" customWidth="1"/>
    <col min="12019" max="12019" width="11.28515625" style="276" bestFit="1" customWidth="1"/>
    <col min="12020" max="12020" width="9.140625" style="276"/>
    <col min="12021" max="12021" width="11.28515625" style="276" bestFit="1" customWidth="1"/>
    <col min="12022" max="12022" width="9.140625" style="276"/>
    <col min="12023" max="12023" width="9.42578125" style="276" bestFit="1" customWidth="1"/>
    <col min="12024" max="12024" width="9.140625" style="276"/>
    <col min="12025" max="12025" width="9.42578125" style="276" bestFit="1" customWidth="1"/>
    <col min="12026" max="12026" width="9.140625" style="276"/>
    <col min="12027" max="12027" width="10.140625" style="276" bestFit="1" customWidth="1"/>
    <col min="12028" max="12028" width="9.140625" style="276"/>
    <col min="12029" max="12029" width="9.42578125" style="276" bestFit="1" customWidth="1"/>
    <col min="12030" max="12030" width="9.140625" style="276"/>
    <col min="12031" max="12031" width="9.42578125" style="276" bestFit="1" customWidth="1"/>
    <col min="12032" max="12032" width="9.140625" style="276"/>
    <col min="12033" max="12033" width="9.42578125" style="276" bestFit="1" customWidth="1"/>
    <col min="12034" max="12034" width="9.140625" style="276"/>
    <col min="12035" max="12035" width="9.42578125" style="276" bestFit="1" customWidth="1"/>
    <col min="12036" max="12036" width="9.140625" style="276"/>
    <col min="12037" max="12037" width="9.42578125" style="276" bestFit="1" customWidth="1"/>
    <col min="12038" max="12038" width="9.140625" style="276"/>
    <col min="12039" max="12039" width="9.42578125" style="276" bestFit="1" customWidth="1"/>
    <col min="12040" max="12040" width="9.140625" style="276"/>
    <col min="12041" max="12041" width="9.42578125" style="276" bestFit="1" customWidth="1"/>
    <col min="12042" max="12042" width="9.140625" style="276"/>
    <col min="12043" max="12043" width="9.28515625" style="276" bestFit="1" customWidth="1"/>
    <col min="12044" max="12044" width="9.140625" style="276"/>
    <col min="12045" max="12045" width="9.28515625" style="276" bestFit="1" customWidth="1"/>
    <col min="12046" max="12046" width="9.140625" style="276"/>
    <col min="12047" max="12047" width="9.28515625" style="276" bestFit="1" customWidth="1"/>
    <col min="12048" max="12048" width="9.140625" style="276"/>
    <col min="12049" max="12049" width="9.28515625" style="276" bestFit="1" customWidth="1"/>
    <col min="12050" max="12273" width="9.140625" style="276"/>
    <col min="12274" max="12274" width="58.28515625" style="276" bestFit="1" customWidth="1"/>
    <col min="12275" max="12275" width="11.28515625" style="276" bestFit="1" customWidth="1"/>
    <col min="12276" max="12276" width="9.140625" style="276"/>
    <col min="12277" max="12277" width="11.28515625" style="276" bestFit="1" customWidth="1"/>
    <col min="12278" max="12278" width="9.140625" style="276"/>
    <col min="12279" max="12279" width="9.42578125" style="276" bestFit="1" customWidth="1"/>
    <col min="12280" max="12280" width="9.140625" style="276"/>
    <col min="12281" max="12281" width="9.42578125" style="276" bestFit="1" customWidth="1"/>
    <col min="12282" max="12282" width="9.140625" style="276"/>
    <col min="12283" max="12283" width="10.140625" style="276" bestFit="1" customWidth="1"/>
    <col min="12284" max="12284" width="9.140625" style="276"/>
    <col min="12285" max="12285" width="9.42578125" style="276" bestFit="1" customWidth="1"/>
    <col min="12286" max="12286" width="9.140625" style="276"/>
    <col min="12287" max="12287" width="9.42578125" style="276" bestFit="1" customWidth="1"/>
    <col min="12288" max="12288" width="9.140625" style="276"/>
    <col min="12289" max="12289" width="9.42578125" style="276" bestFit="1" customWidth="1"/>
    <col min="12290" max="12290" width="9.140625" style="276"/>
    <col min="12291" max="12291" width="9.42578125" style="276" bestFit="1" customWidth="1"/>
    <col min="12292" max="12292" width="9.140625" style="276"/>
    <col min="12293" max="12293" width="9.42578125" style="276" bestFit="1" customWidth="1"/>
    <col min="12294" max="12294" width="9.140625" style="276"/>
    <col min="12295" max="12295" width="9.42578125" style="276" bestFit="1" customWidth="1"/>
    <col min="12296" max="12296" width="9.140625" style="276"/>
    <col min="12297" max="12297" width="9.42578125" style="276" bestFit="1" customWidth="1"/>
    <col min="12298" max="12298" width="9.140625" style="276"/>
    <col min="12299" max="12299" width="9.28515625" style="276" bestFit="1" customWidth="1"/>
    <col min="12300" max="12300" width="9.140625" style="276"/>
    <col min="12301" max="12301" width="9.28515625" style="276" bestFit="1" customWidth="1"/>
    <col min="12302" max="12302" width="9.140625" style="276"/>
    <col min="12303" max="12303" width="9.28515625" style="276" bestFit="1" customWidth="1"/>
    <col min="12304" max="12304" width="9.140625" style="276"/>
    <col min="12305" max="12305" width="9.28515625" style="276" bestFit="1" customWidth="1"/>
    <col min="12306" max="12529" width="9.140625" style="276"/>
    <col min="12530" max="12530" width="58.28515625" style="276" bestFit="1" customWidth="1"/>
    <col min="12531" max="12531" width="11.28515625" style="276" bestFit="1" customWidth="1"/>
    <col min="12532" max="12532" width="9.140625" style="276"/>
    <col min="12533" max="12533" width="11.28515625" style="276" bestFit="1" customWidth="1"/>
    <col min="12534" max="12534" width="9.140625" style="276"/>
    <col min="12535" max="12535" width="9.42578125" style="276" bestFit="1" customWidth="1"/>
    <col min="12536" max="12536" width="9.140625" style="276"/>
    <col min="12537" max="12537" width="9.42578125" style="276" bestFit="1" customWidth="1"/>
    <col min="12538" max="12538" width="9.140625" style="276"/>
    <col min="12539" max="12539" width="10.140625" style="276" bestFit="1" customWidth="1"/>
    <col min="12540" max="12540" width="9.140625" style="276"/>
    <col min="12541" max="12541" width="9.42578125" style="276" bestFit="1" customWidth="1"/>
    <col min="12542" max="12542" width="9.140625" style="276"/>
    <col min="12543" max="12543" width="9.42578125" style="276" bestFit="1" customWidth="1"/>
    <col min="12544" max="12544" width="9.140625" style="276"/>
    <col min="12545" max="12545" width="9.42578125" style="276" bestFit="1" customWidth="1"/>
    <col min="12546" max="12546" width="9.140625" style="276"/>
    <col min="12547" max="12547" width="9.42578125" style="276" bestFit="1" customWidth="1"/>
    <col min="12548" max="12548" width="9.140625" style="276"/>
    <col min="12549" max="12549" width="9.42578125" style="276" bestFit="1" customWidth="1"/>
    <col min="12550" max="12550" width="9.140625" style="276"/>
    <col min="12551" max="12551" width="9.42578125" style="276" bestFit="1" customWidth="1"/>
    <col min="12552" max="12552" width="9.140625" style="276"/>
    <col min="12553" max="12553" width="9.42578125" style="276" bestFit="1" customWidth="1"/>
    <col min="12554" max="12554" width="9.140625" style="276"/>
    <col min="12555" max="12555" width="9.28515625" style="276" bestFit="1" customWidth="1"/>
    <col min="12556" max="12556" width="9.140625" style="276"/>
    <col min="12557" max="12557" width="9.28515625" style="276" bestFit="1" customWidth="1"/>
    <col min="12558" max="12558" width="9.140625" style="276"/>
    <col min="12559" max="12559" width="9.28515625" style="276" bestFit="1" customWidth="1"/>
    <col min="12560" max="12560" width="9.140625" style="276"/>
    <col min="12561" max="12561" width="9.28515625" style="276" bestFit="1" customWidth="1"/>
    <col min="12562" max="12785" width="9.140625" style="276"/>
    <col min="12786" max="12786" width="58.28515625" style="276" bestFit="1" customWidth="1"/>
    <col min="12787" max="12787" width="11.28515625" style="276" bestFit="1" customWidth="1"/>
    <col min="12788" max="12788" width="9.140625" style="276"/>
    <col min="12789" max="12789" width="11.28515625" style="276" bestFit="1" customWidth="1"/>
    <col min="12790" max="12790" width="9.140625" style="276"/>
    <col min="12791" max="12791" width="9.42578125" style="276" bestFit="1" customWidth="1"/>
    <col min="12792" max="12792" width="9.140625" style="276"/>
    <col min="12793" max="12793" width="9.42578125" style="276" bestFit="1" customWidth="1"/>
    <col min="12794" max="12794" width="9.140625" style="276"/>
    <col min="12795" max="12795" width="10.140625" style="276" bestFit="1" customWidth="1"/>
    <col min="12796" max="12796" width="9.140625" style="276"/>
    <col min="12797" max="12797" width="9.42578125" style="276" bestFit="1" customWidth="1"/>
    <col min="12798" max="12798" width="9.140625" style="276"/>
    <col min="12799" max="12799" width="9.42578125" style="276" bestFit="1" customWidth="1"/>
    <col min="12800" max="12800" width="9.140625" style="276"/>
    <col min="12801" max="12801" width="9.42578125" style="276" bestFit="1" customWidth="1"/>
    <col min="12802" max="12802" width="9.140625" style="276"/>
    <col min="12803" max="12803" width="9.42578125" style="276" bestFit="1" customWidth="1"/>
    <col min="12804" max="12804" width="9.140625" style="276"/>
    <col min="12805" max="12805" width="9.42578125" style="276" bestFit="1" customWidth="1"/>
    <col min="12806" max="12806" width="9.140625" style="276"/>
    <col min="12807" max="12807" width="9.42578125" style="276" bestFit="1" customWidth="1"/>
    <col min="12808" max="12808" width="9.140625" style="276"/>
    <col min="12809" max="12809" width="9.42578125" style="276" bestFit="1" customWidth="1"/>
    <col min="12810" max="12810" width="9.140625" style="276"/>
    <col min="12811" max="12811" width="9.28515625" style="276" bestFit="1" customWidth="1"/>
    <col min="12812" max="12812" width="9.140625" style="276"/>
    <col min="12813" max="12813" width="9.28515625" style="276" bestFit="1" customWidth="1"/>
    <col min="12814" max="12814" width="9.140625" style="276"/>
    <col min="12815" max="12815" width="9.28515625" style="276" bestFit="1" customWidth="1"/>
    <col min="12816" max="12816" width="9.140625" style="276"/>
    <col min="12817" max="12817" width="9.28515625" style="276" bestFit="1" customWidth="1"/>
    <col min="12818" max="13041" width="9.140625" style="276"/>
    <col min="13042" max="13042" width="58.28515625" style="276" bestFit="1" customWidth="1"/>
    <col min="13043" max="13043" width="11.28515625" style="276" bestFit="1" customWidth="1"/>
    <col min="13044" max="13044" width="9.140625" style="276"/>
    <col min="13045" max="13045" width="11.28515625" style="276" bestFit="1" customWidth="1"/>
    <col min="13046" max="13046" width="9.140625" style="276"/>
    <col min="13047" max="13047" width="9.42578125" style="276" bestFit="1" customWidth="1"/>
    <col min="13048" max="13048" width="9.140625" style="276"/>
    <col min="13049" max="13049" width="9.42578125" style="276" bestFit="1" customWidth="1"/>
    <col min="13050" max="13050" width="9.140625" style="276"/>
    <col min="13051" max="13051" width="10.140625" style="276" bestFit="1" customWidth="1"/>
    <col min="13052" max="13052" width="9.140625" style="276"/>
    <col min="13053" max="13053" width="9.42578125" style="276" bestFit="1" customWidth="1"/>
    <col min="13054" max="13054" width="9.140625" style="276"/>
    <col min="13055" max="13055" width="9.42578125" style="276" bestFit="1" customWidth="1"/>
    <col min="13056" max="13056" width="9.140625" style="276"/>
    <col min="13057" max="13057" width="9.42578125" style="276" bestFit="1" customWidth="1"/>
    <col min="13058" max="13058" width="9.140625" style="276"/>
    <col min="13059" max="13059" width="9.42578125" style="276" bestFit="1" customWidth="1"/>
    <col min="13060" max="13060" width="9.140625" style="276"/>
    <col min="13061" max="13061" width="9.42578125" style="276" bestFit="1" customWidth="1"/>
    <col min="13062" max="13062" width="9.140625" style="276"/>
    <col min="13063" max="13063" width="9.42578125" style="276" bestFit="1" customWidth="1"/>
    <col min="13064" max="13064" width="9.140625" style="276"/>
    <col min="13065" max="13065" width="9.42578125" style="276" bestFit="1" customWidth="1"/>
    <col min="13066" max="13066" width="9.140625" style="276"/>
    <col min="13067" max="13067" width="9.28515625" style="276" bestFit="1" customWidth="1"/>
    <col min="13068" max="13068" width="9.140625" style="276"/>
    <col min="13069" max="13069" width="9.28515625" style="276" bestFit="1" customWidth="1"/>
    <col min="13070" max="13070" width="9.140625" style="276"/>
    <col min="13071" max="13071" width="9.28515625" style="276" bestFit="1" customWidth="1"/>
    <col min="13072" max="13072" width="9.140625" style="276"/>
    <col min="13073" max="13073" width="9.28515625" style="276" bestFit="1" customWidth="1"/>
    <col min="13074" max="13297" width="9.140625" style="276"/>
    <col min="13298" max="13298" width="58.28515625" style="276" bestFit="1" customWidth="1"/>
    <col min="13299" max="13299" width="11.28515625" style="276" bestFit="1" customWidth="1"/>
    <col min="13300" max="13300" width="9.140625" style="276"/>
    <col min="13301" max="13301" width="11.28515625" style="276" bestFit="1" customWidth="1"/>
    <col min="13302" max="13302" width="9.140625" style="276"/>
    <col min="13303" max="13303" width="9.42578125" style="276" bestFit="1" customWidth="1"/>
    <col min="13304" max="13304" width="9.140625" style="276"/>
    <col min="13305" max="13305" width="9.42578125" style="276" bestFit="1" customWidth="1"/>
    <col min="13306" max="13306" width="9.140625" style="276"/>
    <col min="13307" max="13307" width="10.140625" style="276" bestFit="1" customWidth="1"/>
    <col min="13308" max="13308" width="9.140625" style="276"/>
    <col min="13309" max="13309" width="9.42578125" style="276" bestFit="1" customWidth="1"/>
    <col min="13310" max="13310" width="9.140625" style="276"/>
    <col min="13311" max="13311" width="9.42578125" style="276" bestFit="1" customWidth="1"/>
    <col min="13312" max="13312" width="9.140625" style="276"/>
    <col min="13313" max="13313" width="9.42578125" style="276" bestFit="1" customWidth="1"/>
    <col min="13314" max="13314" width="9.140625" style="276"/>
    <col min="13315" max="13315" width="9.42578125" style="276" bestFit="1" customWidth="1"/>
    <col min="13316" max="13316" width="9.140625" style="276"/>
    <col min="13317" max="13317" width="9.42578125" style="276" bestFit="1" customWidth="1"/>
    <col min="13318" max="13318" width="9.140625" style="276"/>
    <col min="13319" max="13319" width="9.42578125" style="276" bestFit="1" customWidth="1"/>
    <col min="13320" max="13320" width="9.140625" style="276"/>
    <col min="13321" max="13321" width="9.42578125" style="276" bestFit="1" customWidth="1"/>
    <col min="13322" max="13322" width="9.140625" style="276"/>
    <col min="13323" max="13323" width="9.28515625" style="276" bestFit="1" customWidth="1"/>
    <col min="13324" max="13324" width="9.140625" style="276"/>
    <col min="13325" max="13325" width="9.28515625" style="276" bestFit="1" customWidth="1"/>
    <col min="13326" max="13326" width="9.140625" style="276"/>
    <col min="13327" max="13327" width="9.28515625" style="276" bestFit="1" customWidth="1"/>
    <col min="13328" max="13328" width="9.140625" style="276"/>
    <col min="13329" max="13329" width="9.28515625" style="276" bestFit="1" customWidth="1"/>
    <col min="13330" max="13553" width="9.140625" style="276"/>
    <col min="13554" max="13554" width="58.28515625" style="276" bestFit="1" customWidth="1"/>
    <col min="13555" max="13555" width="11.28515625" style="276" bestFit="1" customWidth="1"/>
    <col min="13556" max="13556" width="9.140625" style="276"/>
    <col min="13557" max="13557" width="11.28515625" style="276" bestFit="1" customWidth="1"/>
    <col min="13558" max="13558" width="9.140625" style="276"/>
    <col min="13559" max="13559" width="9.42578125" style="276" bestFit="1" customWidth="1"/>
    <col min="13560" max="13560" width="9.140625" style="276"/>
    <col min="13561" max="13561" width="9.42578125" style="276" bestFit="1" customWidth="1"/>
    <col min="13562" max="13562" width="9.140625" style="276"/>
    <col min="13563" max="13563" width="10.140625" style="276" bestFit="1" customWidth="1"/>
    <col min="13564" max="13564" width="9.140625" style="276"/>
    <col min="13565" max="13565" width="9.42578125" style="276" bestFit="1" customWidth="1"/>
    <col min="13566" max="13566" width="9.140625" style="276"/>
    <col min="13567" max="13567" width="9.42578125" style="276" bestFit="1" customWidth="1"/>
    <col min="13568" max="13568" width="9.140625" style="276"/>
    <col min="13569" max="13569" width="9.42578125" style="276" bestFit="1" customWidth="1"/>
    <col min="13570" max="13570" width="9.140625" style="276"/>
    <col min="13571" max="13571" width="9.42578125" style="276" bestFit="1" customWidth="1"/>
    <col min="13572" max="13572" width="9.140625" style="276"/>
    <col min="13573" max="13573" width="9.42578125" style="276" bestFit="1" customWidth="1"/>
    <col min="13574" max="13574" width="9.140625" style="276"/>
    <col min="13575" max="13575" width="9.42578125" style="276" bestFit="1" customWidth="1"/>
    <col min="13576" max="13576" width="9.140625" style="276"/>
    <col min="13577" max="13577" width="9.42578125" style="276" bestFit="1" customWidth="1"/>
    <col min="13578" max="13578" width="9.140625" style="276"/>
    <col min="13579" max="13579" width="9.28515625" style="276" bestFit="1" customWidth="1"/>
    <col min="13580" max="13580" width="9.140625" style="276"/>
    <col min="13581" max="13581" width="9.28515625" style="276" bestFit="1" customWidth="1"/>
    <col min="13582" max="13582" width="9.140625" style="276"/>
    <col min="13583" max="13583" width="9.28515625" style="276" bestFit="1" customWidth="1"/>
    <col min="13584" max="13584" width="9.140625" style="276"/>
    <col min="13585" max="13585" width="9.28515625" style="276" bestFit="1" customWidth="1"/>
    <col min="13586" max="13809" width="9.140625" style="276"/>
    <col min="13810" max="13810" width="58.28515625" style="276" bestFit="1" customWidth="1"/>
    <col min="13811" max="13811" width="11.28515625" style="276" bestFit="1" customWidth="1"/>
    <col min="13812" max="13812" width="9.140625" style="276"/>
    <col min="13813" max="13813" width="11.28515625" style="276" bestFit="1" customWidth="1"/>
    <col min="13814" max="13814" width="9.140625" style="276"/>
    <col min="13815" max="13815" width="9.42578125" style="276" bestFit="1" customWidth="1"/>
    <col min="13816" max="13816" width="9.140625" style="276"/>
    <col min="13817" max="13817" width="9.42578125" style="276" bestFit="1" customWidth="1"/>
    <col min="13818" max="13818" width="9.140625" style="276"/>
    <col min="13819" max="13819" width="10.140625" style="276" bestFit="1" customWidth="1"/>
    <col min="13820" max="13820" width="9.140625" style="276"/>
    <col min="13821" max="13821" width="9.42578125" style="276" bestFit="1" customWidth="1"/>
    <col min="13822" max="13822" width="9.140625" style="276"/>
    <col min="13823" max="13823" width="9.42578125" style="276" bestFit="1" customWidth="1"/>
    <col min="13824" max="13824" width="9.140625" style="276"/>
    <col min="13825" max="13825" width="9.42578125" style="276" bestFit="1" customWidth="1"/>
    <col min="13826" max="13826" width="9.140625" style="276"/>
    <col min="13827" max="13827" width="9.42578125" style="276" bestFit="1" customWidth="1"/>
    <col min="13828" max="13828" width="9.140625" style="276"/>
    <col min="13829" max="13829" width="9.42578125" style="276" bestFit="1" customWidth="1"/>
    <col min="13830" max="13830" width="9.140625" style="276"/>
    <col min="13831" max="13831" width="9.42578125" style="276" bestFit="1" customWidth="1"/>
    <col min="13832" max="13832" width="9.140625" style="276"/>
    <col min="13833" max="13833" width="9.42578125" style="276" bestFit="1" customWidth="1"/>
    <col min="13834" max="13834" width="9.140625" style="276"/>
    <col min="13835" max="13835" width="9.28515625" style="276" bestFit="1" customWidth="1"/>
    <col min="13836" max="13836" width="9.140625" style="276"/>
    <col min="13837" max="13837" width="9.28515625" style="276" bestFit="1" customWidth="1"/>
    <col min="13838" max="13838" width="9.140625" style="276"/>
    <col min="13839" max="13839" width="9.28515625" style="276" bestFit="1" customWidth="1"/>
    <col min="13840" max="13840" width="9.140625" style="276"/>
    <col min="13841" max="13841" width="9.28515625" style="276" bestFit="1" customWidth="1"/>
    <col min="13842" max="14065" width="9.140625" style="276"/>
    <col min="14066" max="14066" width="58.28515625" style="276" bestFit="1" customWidth="1"/>
    <col min="14067" max="14067" width="11.28515625" style="276" bestFit="1" customWidth="1"/>
    <col min="14068" max="14068" width="9.140625" style="276"/>
    <col min="14069" max="14069" width="11.28515625" style="276" bestFit="1" customWidth="1"/>
    <col min="14070" max="14070" width="9.140625" style="276"/>
    <col min="14071" max="14071" width="9.42578125" style="276" bestFit="1" customWidth="1"/>
    <col min="14072" max="14072" width="9.140625" style="276"/>
    <col min="14073" max="14073" width="9.42578125" style="276" bestFit="1" customWidth="1"/>
    <col min="14074" max="14074" width="9.140625" style="276"/>
    <col min="14075" max="14075" width="10.140625" style="276" bestFit="1" customWidth="1"/>
    <col min="14076" max="14076" width="9.140625" style="276"/>
    <col min="14077" max="14077" width="9.42578125" style="276" bestFit="1" customWidth="1"/>
    <col min="14078" max="14078" width="9.140625" style="276"/>
    <col min="14079" max="14079" width="9.42578125" style="276" bestFit="1" customWidth="1"/>
    <col min="14080" max="14080" width="9.140625" style="276"/>
    <col min="14081" max="14081" width="9.42578125" style="276" bestFit="1" customWidth="1"/>
    <col min="14082" max="14082" width="9.140625" style="276"/>
    <col min="14083" max="14083" width="9.42578125" style="276" bestFit="1" customWidth="1"/>
    <col min="14084" max="14084" width="9.140625" style="276"/>
    <col min="14085" max="14085" width="9.42578125" style="276" bestFit="1" customWidth="1"/>
    <col min="14086" max="14086" width="9.140625" style="276"/>
    <col min="14087" max="14087" width="9.42578125" style="276" bestFit="1" customWidth="1"/>
    <col min="14088" max="14088" width="9.140625" style="276"/>
    <col min="14089" max="14089" width="9.42578125" style="276" bestFit="1" customWidth="1"/>
    <col min="14090" max="14090" width="9.140625" style="276"/>
    <col min="14091" max="14091" width="9.28515625" style="276" bestFit="1" customWidth="1"/>
    <col min="14092" max="14092" width="9.140625" style="276"/>
    <col min="14093" max="14093" width="9.28515625" style="276" bestFit="1" customWidth="1"/>
    <col min="14094" max="14094" width="9.140625" style="276"/>
    <col min="14095" max="14095" width="9.28515625" style="276" bestFit="1" customWidth="1"/>
    <col min="14096" max="14096" width="9.140625" style="276"/>
    <col min="14097" max="14097" width="9.28515625" style="276" bestFit="1" customWidth="1"/>
    <col min="14098" max="14321" width="9.140625" style="276"/>
    <col min="14322" max="14322" width="58.28515625" style="276" bestFit="1" customWidth="1"/>
    <col min="14323" max="14323" width="11.28515625" style="276" bestFit="1" customWidth="1"/>
    <col min="14324" max="14324" width="9.140625" style="276"/>
    <col min="14325" max="14325" width="11.28515625" style="276" bestFit="1" customWidth="1"/>
    <col min="14326" max="14326" width="9.140625" style="276"/>
    <col min="14327" max="14327" width="9.42578125" style="276" bestFit="1" customWidth="1"/>
    <col min="14328" max="14328" width="9.140625" style="276"/>
    <col min="14329" max="14329" width="9.42578125" style="276" bestFit="1" customWidth="1"/>
    <col min="14330" max="14330" width="9.140625" style="276"/>
    <col min="14331" max="14331" width="10.140625" style="276" bestFit="1" customWidth="1"/>
    <col min="14332" max="14332" width="9.140625" style="276"/>
    <col min="14333" max="14333" width="9.42578125" style="276" bestFit="1" customWidth="1"/>
    <col min="14334" max="14334" width="9.140625" style="276"/>
    <col min="14335" max="14335" width="9.42578125" style="276" bestFit="1" customWidth="1"/>
    <col min="14336" max="14336" width="9.140625" style="276"/>
    <col min="14337" max="14337" width="9.42578125" style="276" bestFit="1" customWidth="1"/>
    <col min="14338" max="14338" width="9.140625" style="276"/>
    <col min="14339" max="14339" width="9.42578125" style="276" bestFit="1" customWidth="1"/>
    <col min="14340" max="14340" width="9.140625" style="276"/>
    <col min="14341" max="14341" width="9.42578125" style="276" bestFit="1" customWidth="1"/>
    <col min="14342" max="14342" width="9.140625" style="276"/>
    <col min="14343" max="14343" width="9.42578125" style="276" bestFit="1" customWidth="1"/>
    <col min="14344" max="14344" width="9.140625" style="276"/>
    <col min="14345" max="14345" width="9.42578125" style="276" bestFit="1" customWidth="1"/>
    <col min="14346" max="14346" width="9.140625" style="276"/>
    <col min="14347" max="14347" width="9.28515625" style="276" bestFit="1" customWidth="1"/>
    <col min="14348" max="14348" width="9.140625" style="276"/>
    <col min="14349" max="14349" width="9.28515625" style="276" bestFit="1" customWidth="1"/>
    <col min="14350" max="14350" width="9.140625" style="276"/>
    <col min="14351" max="14351" width="9.28515625" style="276" bestFit="1" customWidth="1"/>
    <col min="14352" max="14352" width="9.140625" style="276"/>
    <col min="14353" max="14353" width="9.28515625" style="276" bestFit="1" customWidth="1"/>
    <col min="14354" max="14577" width="9.140625" style="276"/>
    <col min="14578" max="14578" width="58.28515625" style="276" bestFit="1" customWidth="1"/>
    <col min="14579" max="14579" width="11.28515625" style="276" bestFit="1" customWidth="1"/>
    <col min="14580" max="14580" width="9.140625" style="276"/>
    <col min="14581" max="14581" width="11.28515625" style="276" bestFit="1" customWidth="1"/>
    <col min="14582" max="14582" width="9.140625" style="276"/>
    <col min="14583" max="14583" width="9.42578125" style="276" bestFit="1" customWidth="1"/>
    <col min="14584" max="14584" width="9.140625" style="276"/>
    <col min="14585" max="14585" width="9.42578125" style="276" bestFit="1" customWidth="1"/>
    <col min="14586" max="14586" width="9.140625" style="276"/>
    <col min="14587" max="14587" width="10.140625" style="276" bestFit="1" customWidth="1"/>
    <col min="14588" max="14588" width="9.140625" style="276"/>
    <col min="14589" max="14589" width="9.42578125" style="276" bestFit="1" customWidth="1"/>
    <col min="14590" max="14590" width="9.140625" style="276"/>
    <col min="14591" max="14591" width="9.42578125" style="276" bestFit="1" customWidth="1"/>
    <col min="14592" max="14592" width="9.140625" style="276"/>
    <col min="14593" max="14593" width="9.42578125" style="276" bestFit="1" customWidth="1"/>
    <col min="14594" max="14594" width="9.140625" style="276"/>
    <col min="14595" max="14595" width="9.42578125" style="276" bestFit="1" customWidth="1"/>
    <col min="14596" max="14596" width="9.140625" style="276"/>
    <col min="14597" max="14597" width="9.42578125" style="276" bestFit="1" customWidth="1"/>
    <col min="14598" max="14598" width="9.140625" style="276"/>
    <col min="14599" max="14599" width="9.42578125" style="276" bestFit="1" customWidth="1"/>
    <col min="14600" max="14600" width="9.140625" style="276"/>
    <col min="14601" max="14601" width="9.42578125" style="276" bestFit="1" customWidth="1"/>
    <col min="14602" max="14602" width="9.140625" style="276"/>
    <col min="14603" max="14603" width="9.28515625" style="276" bestFit="1" customWidth="1"/>
    <col min="14604" max="14604" width="9.140625" style="276"/>
    <col min="14605" max="14605" width="9.28515625" style="276" bestFit="1" customWidth="1"/>
    <col min="14606" max="14606" width="9.140625" style="276"/>
    <col min="14607" max="14607" width="9.28515625" style="276" bestFit="1" customWidth="1"/>
    <col min="14608" max="14608" width="9.140625" style="276"/>
    <col min="14609" max="14609" width="9.28515625" style="276" bestFit="1" customWidth="1"/>
    <col min="14610" max="14833" width="9.140625" style="276"/>
    <col min="14834" max="14834" width="58.28515625" style="276" bestFit="1" customWidth="1"/>
    <col min="14835" max="14835" width="11.28515625" style="276" bestFit="1" customWidth="1"/>
    <col min="14836" max="14836" width="9.140625" style="276"/>
    <col min="14837" max="14837" width="11.28515625" style="276" bestFit="1" customWidth="1"/>
    <col min="14838" max="14838" width="9.140625" style="276"/>
    <col min="14839" max="14839" width="9.42578125" style="276" bestFit="1" customWidth="1"/>
    <col min="14840" max="14840" width="9.140625" style="276"/>
    <col min="14841" max="14841" width="9.42578125" style="276" bestFit="1" customWidth="1"/>
    <col min="14842" max="14842" width="9.140625" style="276"/>
    <col min="14843" max="14843" width="10.140625" style="276" bestFit="1" customWidth="1"/>
    <col min="14844" max="14844" width="9.140625" style="276"/>
    <col min="14845" max="14845" width="9.42578125" style="276" bestFit="1" customWidth="1"/>
    <col min="14846" max="14846" width="9.140625" style="276"/>
    <col min="14847" max="14847" width="9.42578125" style="276" bestFit="1" customWidth="1"/>
    <col min="14848" max="14848" width="9.140625" style="276"/>
    <col min="14849" max="14849" width="9.42578125" style="276" bestFit="1" customWidth="1"/>
    <col min="14850" max="14850" width="9.140625" style="276"/>
    <col min="14851" max="14851" width="9.42578125" style="276" bestFit="1" customWidth="1"/>
    <col min="14852" max="14852" width="9.140625" style="276"/>
    <col min="14853" max="14853" width="9.42578125" style="276" bestFit="1" customWidth="1"/>
    <col min="14854" max="14854" width="9.140625" style="276"/>
    <col min="14855" max="14855" width="9.42578125" style="276" bestFit="1" customWidth="1"/>
    <col min="14856" max="14856" width="9.140625" style="276"/>
    <col min="14857" max="14857" width="9.42578125" style="276" bestFit="1" customWidth="1"/>
    <col min="14858" max="14858" width="9.140625" style="276"/>
    <col min="14859" max="14859" width="9.28515625" style="276" bestFit="1" customWidth="1"/>
    <col min="14860" max="14860" width="9.140625" style="276"/>
    <col min="14861" max="14861" width="9.28515625" style="276" bestFit="1" customWidth="1"/>
    <col min="14862" max="14862" width="9.140625" style="276"/>
    <col min="14863" max="14863" width="9.28515625" style="276" bestFit="1" customWidth="1"/>
    <col min="14864" max="14864" width="9.140625" style="276"/>
    <col min="14865" max="14865" width="9.28515625" style="276" bestFit="1" customWidth="1"/>
    <col min="14866" max="15089" width="9.140625" style="276"/>
    <col min="15090" max="15090" width="58.28515625" style="276" bestFit="1" customWidth="1"/>
    <col min="15091" max="15091" width="11.28515625" style="276" bestFit="1" customWidth="1"/>
    <col min="15092" max="15092" width="9.140625" style="276"/>
    <col min="15093" max="15093" width="11.28515625" style="276" bestFit="1" customWidth="1"/>
    <col min="15094" max="15094" width="9.140625" style="276"/>
    <col min="15095" max="15095" width="9.42578125" style="276" bestFit="1" customWidth="1"/>
    <col min="15096" max="15096" width="9.140625" style="276"/>
    <col min="15097" max="15097" width="9.42578125" style="276" bestFit="1" customWidth="1"/>
    <col min="15098" max="15098" width="9.140625" style="276"/>
    <col min="15099" max="15099" width="10.140625" style="276" bestFit="1" customWidth="1"/>
    <col min="15100" max="15100" width="9.140625" style="276"/>
    <col min="15101" max="15101" width="9.42578125" style="276" bestFit="1" customWidth="1"/>
    <col min="15102" max="15102" width="9.140625" style="276"/>
    <col min="15103" max="15103" width="9.42578125" style="276" bestFit="1" customWidth="1"/>
    <col min="15104" max="15104" width="9.140625" style="276"/>
    <col min="15105" max="15105" width="9.42578125" style="276" bestFit="1" customWidth="1"/>
    <col min="15106" max="15106" width="9.140625" style="276"/>
    <col min="15107" max="15107" width="9.42578125" style="276" bestFit="1" customWidth="1"/>
    <col min="15108" max="15108" width="9.140625" style="276"/>
    <col min="15109" max="15109" width="9.42578125" style="276" bestFit="1" customWidth="1"/>
    <col min="15110" max="15110" width="9.140625" style="276"/>
    <col min="15111" max="15111" width="9.42578125" style="276" bestFit="1" customWidth="1"/>
    <col min="15112" max="15112" width="9.140625" style="276"/>
    <col min="15113" max="15113" width="9.42578125" style="276" bestFit="1" customWidth="1"/>
    <col min="15114" max="15114" width="9.140625" style="276"/>
    <col min="15115" max="15115" width="9.28515625" style="276" bestFit="1" customWidth="1"/>
    <col min="15116" max="15116" width="9.140625" style="276"/>
    <col min="15117" max="15117" width="9.28515625" style="276" bestFit="1" customWidth="1"/>
    <col min="15118" max="15118" width="9.140625" style="276"/>
    <col min="15119" max="15119" width="9.28515625" style="276" bestFit="1" customWidth="1"/>
    <col min="15120" max="15120" width="9.140625" style="276"/>
    <col min="15121" max="15121" width="9.28515625" style="276" bestFit="1" customWidth="1"/>
    <col min="15122" max="15345" width="9.140625" style="276"/>
    <col min="15346" max="15346" width="58.28515625" style="276" bestFit="1" customWidth="1"/>
    <col min="15347" max="15347" width="11.28515625" style="276" bestFit="1" customWidth="1"/>
    <col min="15348" max="15348" width="9.140625" style="276"/>
    <col min="15349" max="15349" width="11.28515625" style="276" bestFit="1" customWidth="1"/>
    <col min="15350" max="15350" width="9.140625" style="276"/>
    <col min="15351" max="15351" width="9.42578125" style="276" bestFit="1" customWidth="1"/>
    <col min="15352" max="15352" width="9.140625" style="276"/>
    <col min="15353" max="15353" width="9.42578125" style="276" bestFit="1" customWidth="1"/>
    <col min="15354" max="15354" width="9.140625" style="276"/>
    <col min="15355" max="15355" width="10.140625" style="276" bestFit="1" customWidth="1"/>
    <col min="15356" max="15356" width="9.140625" style="276"/>
    <col min="15357" max="15357" width="9.42578125" style="276" bestFit="1" customWidth="1"/>
    <col min="15358" max="15358" width="9.140625" style="276"/>
    <col min="15359" max="15359" width="9.42578125" style="276" bestFit="1" customWidth="1"/>
    <col min="15360" max="15360" width="9.140625" style="276"/>
    <col min="15361" max="15361" width="9.42578125" style="276" bestFit="1" customWidth="1"/>
    <col min="15362" max="15362" width="9.140625" style="276"/>
    <col min="15363" max="15363" width="9.42578125" style="276" bestFit="1" customWidth="1"/>
    <col min="15364" max="15364" width="9.140625" style="276"/>
    <col min="15365" max="15365" width="9.42578125" style="276" bestFit="1" customWidth="1"/>
    <col min="15366" max="15366" width="9.140625" style="276"/>
    <col min="15367" max="15367" width="9.42578125" style="276" bestFit="1" customWidth="1"/>
    <col min="15368" max="15368" width="9.140625" style="276"/>
    <col min="15369" max="15369" width="9.42578125" style="276" bestFit="1" customWidth="1"/>
    <col min="15370" max="15370" width="9.140625" style="276"/>
    <col min="15371" max="15371" width="9.28515625" style="276" bestFit="1" customWidth="1"/>
    <col min="15372" max="15372" width="9.140625" style="276"/>
    <col min="15373" max="15373" width="9.28515625" style="276" bestFit="1" customWidth="1"/>
    <col min="15374" max="15374" width="9.140625" style="276"/>
    <col min="15375" max="15375" width="9.28515625" style="276" bestFit="1" customWidth="1"/>
    <col min="15376" max="15376" width="9.140625" style="276"/>
    <col min="15377" max="15377" width="9.28515625" style="276" bestFit="1" customWidth="1"/>
    <col min="15378" max="15601" width="9.140625" style="276"/>
    <col min="15602" max="15602" width="58.28515625" style="276" bestFit="1" customWidth="1"/>
    <col min="15603" max="15603" width="11.28515625" style="276" bestFit="1" customWidth="1"/>
    <col min="15604" max="15604" width="9.140625" style="276"/>
    <col min="15605" max="15605" width="11.28515625" style="276" bestFit="1" customWidth="1"/>
    <col min="15606" max="15606" width="9.140625" style="276"/>
    <col min="15607" max="15607" width="9.42578125" style="276" bestFit="1" customWidth="1"/>
    <col min="15608" max="15608" width="9.140625" style="276"/>
    <col min="15609" max="15609" width="9.42578125" style="276" bestFit="1" customWidth="1"/>
    <col min="15610" max="15610" width="9.140625" style="276"/>
    <col min="15611" max="15611" width="10.140625" style="276" bestFit="1" customWidth="1"/>
    <col min="15612" max="15612" width="9.140625" style="276"/>
    <col min="15613" max="15613" width="9.42578125" style="276" bestFit="1" customWidth="1"/>
    <col min="15614" max="15614" width="9.140625" style="276"/>
    <col min="15615" max="15615" width="9.42578125" style="276" bestFit="1" customWidth="1"/>
    <col min="15616" max="15616" width="9.140625" style="276"/>
    <col min="15617" max="15617" width="9.42578125" style="276" bestFit="1" customWidth="1"/>
    <col min="15618" max="15618" width="9.140625" style="276"/>
    <col min="15619" max="15619" width="9.42578125" style="276" bestFit="1" customWidth="1"/>
    <col min="15620" max="15620" width="9.140625" style="276"/>
    <col min="15621" max="15621" width="9.42578125" style="276" bestFit="1" customWidth="1"/>
    <col min="15622" max="15622" width="9.140625" style="276"/>
    <col min="15623" max="15623" width="9.42578125" style="276" bestFit="1" customWidth="1"/>
    <col min="15624" max="15624" width="9.140625" style="276"/>
    <col min="15625" max="15625" width="9.42578125" style="276" bestFit="1" customWidth="1"/>
    <col min="15626" max="15626" width="9.140625" style="276"/>
    <col min="15627" max="15627" width="9.28515625" style="276" bestFit="1" customWidth="1"/>
    <col min="15628" max="15628" width="9.140625" style="276"/>
    <col min="15629" max="15629" width="9.28515625" style="276" bestFit="1" customWidth="1"/>
    <col min="15630" max="15630" width="9.140625" style="276"/>
    <col min="15631" max="15631" width="9.28515625" style="276" bestFit="1" customWidth="1"/>
    <col min="15632" max="15632" width="9.140625" style="276"/>
    <col min="15633" max="15633" width="9.28515625" style="276" bestFit="1" customWidth="1"/>
    <col min="15634" max="15857" width="9.140625" style="276"/>
    <col min="15858" max="15858" width="58.28515625" style="276" bestFit="1" customWidth="1"/>
    <col min="15859" max="15859" width="11.28515625" style="276" bestFit="1" customWidth="1"/>
    <col min="15860" max="15860" width="9.140625" style="276"/>
    <col min="15861" max="15861" width="11.28515625" style="276" bestFit="1" customWidth="1"/>
    <col min="15862" max="15862" width="9.140625" style="276"/>
    <col min="15863" max="15863" width="9.42578125" style="276" bestFit="1" customWidth="1"/>
    <col min="15864" max="15864" width="9.140625" style="276"/>
    <col min="15865" max="15865" width="9.42578125" style="276" bestFit="1" customWidth="1"/>
    <col min="15866" max="15866" width="9.140625" style="276"/>
    <col min="15867" max="15867" width="10.140625" style="276" bestFit="1" customWidth="1"/>
    <col min="15868" max="15868" width="9.140625" style="276"/>
    <col min="15869" max="15869" width="9.42578125" style="276" bestFit="1" customWidth="1"/>
    <col min="15870" max="15870" width="9.140625" style="276"/>
    <col min="15871" max="15871" width="9.42578125" style="276" bestFit="1" customWidth="1"/>
    <col min="15872" max="15872" width="9.140625" style="276"/>
    <col min="15873" max="15873" width="9.42578125" style="276" bestFit="1" customWidth="1"/>
    <col min="15874" max="15874" width="9.140625" style="276"/>
    <col min="15875" max="15875" width="9.42578125" style="276" bestFit="1" customWidth="1"/>
    <col min="15876" max="15876" width="9.140625" style="276"/>
    <col min="15877" max="15877" width="9.42578125" style="276" bestFit="1" customWidth="1"/>
    <col min="15878" max="15878" width="9.140625" style="276"/>
    <col min="15879" max="15879" width="9.42578125" style="276" bestFit="1" customWidth="1"/>
    <col min="15880" max="15880" width="9.140625" style="276"/>
    <col min="15881" max="15881" width="9.42578125" style="276" bestFit="1" customWidth="1"/>
    <col min="15882" max="15882" width="9.140625" style="276"/>
    <col min="15883" max="15883" width="9.28515625" style="276" bestFit="1" customWidth="1"/>
    <col min="15884" max="15884" width="9.140625" style="276"/>
    <col min="15885" max="15885" width="9.28515625" style="276" bestFit="1" customWidth="1"/>
    <col min="15886" max="15886" width="9.140625" style="276"/>
    <col min="15887" max="15887" width="9.28515625" style="276" bestFit="1" customWidth="1"/>
    <col min="15888" max="15888" width="9.140625" style="276"/>
    <col min="15889" max="15889" width="9.28515625" style="276" bestFit="1" customWidth="1"/>
    <col min="15890" max="16113" width="9.140625" style="276"/>
    <col min="16114" max="16114" width="58.28515625" style="276" bestFit="1" customWidth="1"/>
    <col min="16115" max="16115" width="11.28515625" style="276" bestFit="1" customWidth="1"/>
    <col min="16116" max="16116" width="9.140625" style="276"/>
    <col min="16117" max="16117" width="11.28515625" style="276" bestFit="1" customWidth="1"/>
    <col min="16118" max="16118" width="9.140625" style="276"/>
    <col min="16119" max="16119" width="9.42578125" style="276" bestFit="1" customWidth="1"/>
    <col min="16120" max="16120" width="9.140625" style="276"/>
    <col min="16121" max="16121" width="9.42578125" style="276" bestFit="1" customWidth="1"/>
    <col min="16122" max="16122" width="9.140625" style="276"/>
    <col min="16123" max="16123" width="10.140625" style="276" bestFit="1" customWidth="1"/>
    <col min="16124" max="16124" width="9.140625" style="276"/>
    <col min="16125" max="16125" width="9.42578125" style="276" bestFit="1" customWidth="1"/>
    <col min="16126" max="16126" width="9.140625" style="276"/>
    <col min="16127" max="16127" width="9.42578125" style="276" bestFit="1" customWidth="1"/>
    <col min="16128" max="16128" width="9.140625" style="276"/>
    <col min="16129" max="16129" width="9.42578125" style="276" bestFit="1" customWidth="1"/>
    <col min="16130" max="16130" width="9.140625" style="276"/>
    <col min="16131" max="16131" width="9.42578125" style="276" bestFit="1" customWidth="1"/>
    <col min="16132" max="16132" width="9.140625" style="276"/>
    <col min="16133" max="16133" width="9.42578125" style="276" bestFit="1" customWidth="1"/>
    <col min="16134" max="16134" width="9.140625" style="276"/>
    <col min="16135" max="16135" width="9.42578125" style="276" bestFit="1" customWidth="1"/>
    <col min="16136" max="16136" width="9.140625" style="276"/>
    <col min="16137" max="16137" width="9.42578125" style="276" bestFit="1" customWidth="1"/>
    <col min="16138" max="16138" width="9.140625" style="276"/>
    <col min="16139" max="16139" width="9.28515625" style="276" bestFit="1" customWidth="1"/>
    <col min="16140" max="16140" width="9.140625" style="276"/>
    <col min="16141" max="16141" width="9.28515625" style="276" bestFit="1" customWidth="1"/>
    <col min="16142" max="16142" width="9.140625" style="276"/>
    <col min="16143" max="16143" width="9.28515625" style="276" bestFit="1" customWidth="1"/>
    <col min="16144" max="16144" width="9.140625" style="276"/>
    <col min="16145" max="16145" width="9.28515625" style="276" bestFit="1" customWidth="1"/>
    <col min="16146" max="16384" width="9.140625" style="276"/>
  </cols>
  <sheetData>
    <row r="2" spans="1:25" x14ac:dyDescent="0.2">
      <c r="A2" s="1" t="s">
        <v>75</v>
      </c>
    </row>
    <row r="3" spans="1:25" x14ac:dyDescent="0.2">
      <c r="A3" s="134" t="s">
        <v>2156</v>
      </c>
    </row>
    <row r="4" spans="1:25" ht="13.5" thickBot="1" x14ac:dyDescent="0.25">
      <c r="A4" s="344"/>
    </row>
    <row r="5" spans="1:25" ht="13.5" thickTop="1" x14ac:dyDescent="0.2">
      <c r="A5" s="277"/>
      <c r="B5" s="442" t="s">
        <v>2141</v>
      </c>
      <c r="C5" s="443"/>
      <c r="D5" s="442"/>
      <c r="E5" s="443"/>
      <c r="F5" s="442"/>
      <c r="G5" s="443"/>
      <c r="H5" s="442"/>
      <c r="I5" s="444"/>
      <c r="J5" s="442" t="s">
        <v>2140</v>
      </c>
      <c r="K5" s="443"/>
      <c r="L5" s="442"/>
      <c r="M5" s="443"/>
      <c r="N5" s="442"/>
      <c r="O5" s="443"/>
      <c r="P5" s="442"/>
      <c r="Q5" s="444"/>
      <c r="R5" s="442" t="s">
        <v>2157</v>
      </c>
      <c r="S5" s="443"/>
      <c r="T5" s="442"/>
      <c r="U5" s="443"/>
      <c r="V5" s="442"/>
      <c r="W5" s="443"/>
      <c r="X5" s="442"/>
      <c r="Y5" s="444"/>
    </row>
    <row r="6" spans="1:25" x14ac:dyDescent="0.2">
      <c r="A6" s="278"/>
      <c r="B6" s="445"/>
      <c r="C6" s="445"/>
      <c r="D6" s="445"/>
      <c r="E6" s="445"/>
      <c r="F6" s="445"/>
      <c r="G6" s="445"/>
      <c r="H6" s="445"/>
      <c r="I6" s="446"/>
      <c r="J6" s="445"/>
      <c r="K6" s="445"/>
      <c r="L6" s="445"/>
      <c r="M6" s="445"/>
      <c r="N6" s="445"/>
      <c r="O6" s="445"/>
      <c r="P6" s="445"/>
      <c r="Q6" s="446"/>
      <c r="R6" s="445"/>
      <c r="S6" s="445"/>
      <c r="T6" s="445"/>
      <c r="U6" s="445"/>
      <c r="V6" s="445"/>
      <c r="W6" s="445"/>
      <c r="X6" s="445"/>
      <c r="Y6" s="446"/>
    </row>
    <row r="7" spans="1:25" x14ac:dyDescent="0.2">
      <c r="A7" s="278"/>
      <c r="B7" s="430" t="s">
        <v>3</v>
      </c>
      <c r="C7" s="440"/>
      <c r="D7" s="430" t="s">
        <v>6</v>
      </c>
      <c r="E7" s="440"/>
      <c r="F7" s="430" t="s">
        <v>7</v>
      </c>
      <c r="G7" s="440"/>
      <c r="H7" s="430" t="s">
        <v>8</v>
      </c>
      <c r="I7" s="441"/>
      <c r="J7" s="430" t="s">
        <v>3</v>
      </c>
      <c r="K7" s="440"/>
      <c r="L7" s="430" t="s">
        <v>6</v>
      </c>
      <c r="M7" s="440"/>
      <c r="N7" s="430" t="s">
        <v>7</v>
      </c>
      <c r="O7" s="440"/>
      <c r="P7" s="430" t="s">
        <v>8</v>
      </c>
      <c r="Q7" s="441"/>
      <c r="R7" s="430" t="s">
        <v>3</v>
      </c>
      <c r="S7" s="440"/>
      <c r="T7" s="430" t="s">
        <v>6</v>
      </c>
      <c r="U7" s="440"/>
      <c r="V7" s="430" t="s">
        <v>7</v>
      </c>
      <c r="W7" s="440"/>
      <c r="X7" s="430" t="s">
        <v>8</v>
      </c>
      <c r="Y7" s="441"/>
    </row>
    <row r="8" spans="1:25" ht="13.5" thickBot="1" x14ac:dyDescent="0.25">
      <c r="A8" s="278"/>
      <c r="B8" s="281" t="s">
        <v>4</v>
      </c>
      <c r="C8" s="345" t="s">
        <v>5</v>
      </c>
      <c r="D8" s="281" t="s">
        <v>4</v>
      </c>
      <c r="E8" s="345" t="s">
        <v>5</v>
      </c>
      <c r="F8" s="281" t="s">
        <v>4</v>
      </c>
      <c r="G8" s="345" t="s">
        <v>5</v>
      </c>
      <c r="H8" s="281" t="s">
        <v>4</v>
      </c>
      <c r="I8" s="346" t="s">
        <v>5</v>
      </c>
      <c r="J8" s="281" t="s">
        <v>4</v>
      </c>
      <c r="K8" s="345" t="s">
        <v>5</v>
      </c>
      <c r="L8" s="281" t="s">
        <v>4</v>
      </c>
      <c r="M8" s="345" t="s">
        <v>5</v>
      </c>
      <c r="N8" s="281" t="s">
        <v>4</v>
      </c>
      <c r="O8" s="345" t="s">
        <v>5</v>
      </c>
      <c r="P8" s="281" t="s">
        <v>4</v>
      </c>
      <c r="Q8" s="346" t="s">
        <v>5</v>
      </c>
      <c r="R8" s="281" t="s">
        <v>4</v>
      </c>
      <c r="S8" s="345" t="s">
        <v>5</v>
      </c>
      <c r="T8" s="281" t="s">
        <v>4</v>
      </c>
      <c r="U8" s="345" t="s">
        <v>5</v>
      </c>
      <c r="V8" s="281" t="s">
        <v>4</v>
      </c>
      <c r="W8" s="345" t="s">
        <v>5</v>
      </c>
      <c r="X8" s="281" t="s">
        <v>4</v>
      </c>
      <c r="Y8" s="346" t="s">
        <v>5</v>
      </c>
    </row>
    <row r="9" spans="1:25" ht="13.5" thickTop="1" x14ac:dyDescent="0.2">
      <c r="A9" s="284" t="s">
        <v>159</v>
      </c>
      <c r="B9" s="347"/>
      <c r="C9" s="348"/>
      <c r="D9" s="347"/>
      <c r="E9" s="348"/>
      <c r="F9" s="347"/>
      <c r="G9" s="348"/>
      <c r="H9" s="347"/>
      <c r="I9" s="349"/>
      <c r="J9" s="347"/>
      <c r="K9" s="348"/>
      <c r="L9" s="347"/>
      <c r="M9" s="348"/>
      <c r="N9" s="347"/>
      <c r="O9" s="348"/>
      <c r="P9" s="347"/>
      <c r="Q9" s="349"/>
      <c r="R9" s="347"/>
      <c r="S9" s="348"/>
      <c r="T9" s="347"/>
      <c r="U9" s="348"/>
      <c r="V9" s="347"/>
      <c r="W9" s="348"/>
      <c r="X9" s="347"/>
      <c r="Y9" s="349"/>
    </row>
    <row r="10" spans="1:25" x14ac:dyDescent="0.2">
      <c r="A10" s="288" t="s">
        <v>160</v>
      </c>
      <c r="B10" s="289">
        <v>282189851.69</v>
      </c>
      <c r="C10" s="290">
        <v>95.199299999999994</v>
      </c>
      <c r="D10" s="289">
        <v>257938566.65000001</v>
      </c>
      <c r="E10" s="290">
        <v>94.753500000000003</v>
      </c>
      <c r="F10" s="289">
        <v>249416521.31999999</v>
      </c>
      <c r="G10" s="290">
        <v>95.078800000000001</v>
      </c>
      <c r="H10" s="289">
        <v>227083021.21000001</v>
      </c>
      <c r="I10" s="291">
        <v>93.211699999999993</v>
      </c>
      <c r="J10" s="289">
        <v>78569135.920000002</v>
      </c>
      <c r="K10" s="290">
        <v>81.726699999999994</v>
      </c>
      <c r="L10" s="289">
        <v>0</v>
      </c>
      <c r="M10" s="290">
        <v>0</v>
      </c>
      <c r="N10" s="289">
        <v>0</v>
      </c>
      <c r="O10" s="290">
        <v>0</v>
      </c>
      <c r="P10" s="289">
        <v>0</v>
      </c>
      <c r="Q10" s="291">
        <v>0</v>
      </c>
      <c r="R10" s="289">
        <v>0</v>
      </c>
      <c r="S10" s="290">
        <v>0</v>
      </c>
      <c r="T10" s="289">
        <v>71834851.840000004</v>
      </c>
      <c r="U10" s="290">
        <v>81.419499999999999</v>
      </c>
      <c r="V10" s="289">
        <v>69487727.060000002</v>
      </c>
      <c r="W10" s="290">
        <v>79.388300000000001</v>
      </c>
      <c r="X10" s="289">
        <v>61990838.079999998</v>
      </c>
      <c r="Y10" s="291">
        <v>87.546800000000005</v>
      </c>
    </row>
    <row r="11" spans="1:25" x14ac:dyDescent="0.2">
      <c r="A11" s="278" t="s">
        <v>161</v>
      </c>
      <c r="B11" s="289">
        <v>3354342.77</v>
      </c>
      <c r="C11" s="290">
        <v>1.1315999999999999</v>
      </c>
      <c r="D11" s="289">
        <v>2504167.2799999998</v>
      </c>
      <c r="E11" s="290">
        <v>0.91990000000000005</v>
      </c>
      <c r="F11" s="289">
        <v>3488923.57</v>
      </c>
      <c r="G11" s="290">
        <v>1.33</v>
      </c>
      <c r="H11" s="289">
        <v>7578665.3700000001</v>
      </c>
      <c r="I11" s="291">
        <v>3.1107999999999998</v>
      </c>
      <c r="J11" s="289">
        <v>17299281.920000002</v>
      </c>
      <c r="K11" s="290">
        <v>17.994499999999999</v>
      </c>
      <c r="L11" s="289">
        <v>0</v>
      </c>
      <c r="M11" s="290">
        <v>0</v>
      </c>
      <c r="N11" s="289">
        <v>0</v>
      </c>
      <c r="O11" s="290">
        <v>0</v>
      </c>
      <c r="P11" s="289">
        <v>0</v>
      </c>
      <c r="Q11" s="291">
        <v>0</v>
      </c>
      <c r="R11" s="289">
        <v>0</v>
      </c>
      <c r="S11" s="290">
        <v>0</v>
      </c>
      <c r="T11" s="289">
        <v>16225327.48</v>
      </c>
      <c r="U11" s="290">
        <v>18.3902</v>
      </c>
      <c r="V11" s="289">
        <v>16380989.460000001</v>
      </c>
      <c r="W11" s="290">
        <v>18.715</v>
      </c>
      <c r="X11" s="289">
        <v>7769366.2300000004</v>
      </c>
      <c r="Y11" s="291">
        <v>10.972300000000001</v>
      </c>
    </row>
    <row r="12" spans="1:25" x14ac:dyDescent="0.2">
      <c r="A12" s="278" t="s">
        <v>2128</v>
      </c>
      <c r="B12" s="289">
        <v>0</v>
      </c>
      <c r="C12" s="290">
        <v>0</v>
      </c>
      <c r="D12" s="289">
        <v>0</v>
      </c>
      <c r="E12" s="290">
        <v>0</v>
      </c>
      <c r="F12" s="289">
        <v>0</v>
      </c>
      <c r="G12" s="290">
        <v>0</v>
      </c>
      <c r="H12" s="289">
        <v>0</v>
      </c>
      <c r="I12" s="291">
        <v>0</v>
      </c>
      <c r="J12" s="289">
        <v>0</v>
      </c>
      <c r="K12" s="290">
        <v>0</v>
      </c>
      <c r="L12" s="289">
        <v>0</v>
      </c>
      <c r="M12" s="290">
        <v>0</v>
      </c>
      <c r="N12" s="289">
        <v>0</v>
      </c>
      <c r="O12" s="290">
        <v>0</v>
      </c>
      <c r="P12" s="289">
        <v>0</v>
      </c>
      <c r="Q12" s="291">
        <v>0</v>
      </c>
      <c r="R12" s="289">
        <v>0</v>
      </c>
      <c r="S12" s="290">
        <v>0</v>
      </c>
      <c r="T12" s="289">
        <v>0</v>
      </c>
      <c r="U12" s="290">
        <v>0</v>
      </c>
      <c r="V12" s="289">
        <v>0</v>
      </c>
      <c r="W12" s="290">
        <v>0</v>
      </c>
      <c r="X12" s="289">
        <v>0</v>
      </c>
      <c r="Y12" s="291">
        <v>0</v>
      </c>
    </row>
    <row r="13" spans="1:25" x14ac:dyDescent="0.2">
      <c r="A13" s="278" t="s">
        <v>2129</v>
      </c>
      <c r="B13" s="289">
        <v>6731590.2999999998</v>
      </c>
      <c r="C13" s="290">
        <v>2.2709999999999999</v>
      </c>
      <c r="D13" s="289">
        <v>5696372.25</v>
      </c>
      <c r="E13" s="290">
        <v>2.0926</v>
      </c>
      <c r="F13" s="289">
        <v>4099028.06</v>
      </c>
      <c r="G13" s="290">
        <v>1.5626</v>
      </c>
      <c r="H13" s="289">
        <v>7201677.6100000003</v>
      </c>
      <c r="I13" s="291">
        <v>2.9561000000000002</v>
      </c>
      <c r="J13" s="289">
        <v>22446.75</v>
      </c>
      <c r="K13" s="290">
        <v>2.3300000000000001E-2</v>
      </c>
      <c r="L13" s="289">
        <v>0</v>
      </c>
      <c r="M13" s="290">
        <v>0</v>
      </c>
      <c r="N13" s="289">
        <v>0</v>
      </c>
      <c r="O13" s="290">
        <v>0</v>
      </c>
      <c r="P13" s="289">
        <v>0</v>
      </c>
      <c r="Q13" s="291">
        <v>0</v>
      </c>
      <c r="R13" s="289">
        <v>0</v>
      </c>
      <c r="S13" s="290">
        <v>0</v>
      </c>
      <c r="T13" s="289">
        <v>22146.7</v>
      </c>
      <c r="U13" s="290">
        <v>2.5100000000000001E-2</v>
      </c>
      <c r="V13" s="289">
        <v>21845.31</v>
      </c>
      <c r="W13" s="290">
        <v>2.5000000000000001E-2</v>
      </c>
      <c r="X13" s="289">
        <v>21530.080000000002</v>
      </c>
      <c r="Y13" s="291">
        <v>3.04E-2</v>
      </c>
    </row>
    <row r="14" spans="1:25" x14ac:dyDescent="0.2">
      <c r="A14" s="292" t="s">
        <v>2158</v>
      </c>
      <c r="B14" s="289">
        <v>4144190.75</v>
      </c>
      <c r="C14" s="290">
        <v>1.3980999999999999</v>
      </c>
      <c r="D14" s="289">
        <v>6081581.8399999999</v>
      </c>
      <c r="E14" s="290">
        <v>2.2341000000000002</v>
      </c>
      <c r="F14" s="289">
        <v>5321627.46</v>
      </c>
      <c r="G14" s="290">
        <v>2.0286</v>
      </c>
      <c r="H14" s="289">
        <v>1757460.26</v>
      </c>
      <c r="I14" s="291">
        <v>0.72140000000000004</v>
      </c>
      <c r="J14" s="289">
        <v>245612.48</v>
      </c>
      <c r="K14" s="290">
        <v>0.2555</v>
      </c>
      <c r="L14" s="289">
        <v>0</v>
      </c>
      <c r="M14" s="290">
        <v>0</v>
      </c>
      <c r="N14" s="289">
        <v>0</v>
      </c>
      <c r="O14" s="290">
        <v>0</v>
      </c>
      <c r="P14" s="289">
        <v>0</v>
      </c>
      <c r="Q14" s="291">
        <v>0</v>
      </c>
      <c r="R14" s="289">
        <v>0</v>
      </c>
      <c r="S14" s="290">
        <v>0</v>
      </c>
      <c r="T14" s="289">
        <v>145694.47</v>
      </c>
      <c r="U14" s="290">
        <v>0.1651</v>
      </c>
      <c r="V14" s="289">
        <v>1638327.03</v>
      </c>
      <c r="W14" s="290">
        <v>1.8717999999999999</v>
      </c>
      <c r="X14" s="289">
        <v>1027050.36</v>
      </c>
      <c r="Y14" s="291">
        <v>1.4504999999999999</v>
      </c>
    </row>
    <row r="15" spans="1:25" x14ac:dyDescent="0.2">
      <c r="A15" s="278" t="s">
        <v>1162</v>
      </c>
      <c r="B15" s="289">
        <v>0</v>
      </c>
      <c r="C15" s="290">
        <v>0</v>
      </c>
      <c r="D15" s="289">
        <v>0</v>
      </c>
      <c r="E15" s="290">
        <v>0</v>
      </c>
      <c r="F15" s="289">
        <v>0</v>
      </c>
      <c r="G15" s="290">
        <v>0</v>
      </c>
      <c r="H15" s="289">
        <v>0</v>
      </c>
      <c r="I15" s="291">
        <v>0</v>
      </c>
      <c r="J15" s="289">
        <v>0</v>
      </c>
      <c r="K15" s="290">
        <v>0</v>
      </c>
      <c r="L15" s="289">
        <v>0</v>
      </c>
      <c r="M15" s="290">
        <v>0</v>
      </c>
      <c r="N15" s="289">
        <v>0</v>
      </c>
      <c r="O15" s="290">
        <v>0</v>
      </c>
      <c r="P15" s="289">
        <v>0</v>
      </c>
      <c r="Q15" s="291">
        <v>0</v>
      </c>
      <c r="R15" s="289">
        <v>0</v>
      </c>
      <c r="S15" s="290">
        <v>0</v>
      </c>
      <c r="T15" s="289">
        <v>0</v>
      </c>
      <c r="U15" s="290">
        <v>0</v>
      </c>
      <c r="V15" s="289">
        <v>0</v>
      </c>
      <c r="W15" s="290">
        <v>0</v>
      </c>
      <c r="X15" s="289">
        <v>0</v>
      </c>
      <c r="Y15" s="291">
        <v>0</v>
      </c>
    </row>
    <row r="16" spans="1:25" ht="13.5" thickBot="1" x14ac:dyDescent="0.25">
      <c r="A16" s="278" t="s">
        <v>165</v>
      </c>
      <c r="B16" s="289">
        <v>0</v>
      </c>
      <c r="C16" s="290">
        <v>0</v>
      </c>
      <c r="D16" s="289">
        <v>0</v>
      </c>
      <c r="E16" s="290">
        <v>0</v>
      </c>
      <c r="F16" s="289">
        <v>0</v>
      </c>
      <c r="G16" s="290">
        <v>0</v>
      </c>
      <c r="H16" s="289">
        <v>0</v>
      </c>
      <c r="I16" s="291">
        <v>0</v>
      </c>
      <c r="J16" s="289">
        <v>0</v>
      </c>
      <c r="K16" s="290">
        <v>0</v>
      </c>
      <c r="L16" s="289">
        <v>0</v>
      </c>
      <c r="M16" s="290">
        <v>0</v>
      </c>
      <c r="N16" s="289">
        <v>0</v>
      </c>
      <c r="O16" s="290">
        <v>0</v>
      </c>
      <c r="P16" s="289">
        <v>0</v>
      </c>
      <c r="Q16" s="291">
        <v>0</v>
      </c>
      <c r="R16" s="289">
        <v>0</v>
      </c>
      <c r="S16" s="290">
        <v>0</v>
      </c>
      <c r="T16" s="289">
        <v>0</v>
      </c>
      <c r="U16" s="290">
        <v>0</v>
      </c>
      <c r="V16" s="289">
        <v>0</v>
      </c>
      <c r="W16" s="290">
        <v>0</v>
      </c>
      <c r="X16" s="289">
        <v>0</v>
      </c>
      <c r="Y16" s="291">
        <v>0</v>
      </c>
    </row>
    <row r="17" spans="1:25" ht="14.25" thickTop="1" thickBot="1" x14ac:dyDescent="0.25">
      <c r="A17" s="293" t="s">
        <v>2</v>
      </c>
      <c r="B17" s="294">
        <v>296419975.50999999</v>
      </c>
      <c r="C17" s="295">
        <v>100</v>
      </c>
      <c r="D17" s="294">
        <v>272220688.01999998</v>
      </c>
      <c r="E17" s="295">
        <v>100</v>
      </c>
      <c r="F17" s="294">
        <v>262326100.41</v>
      </c>
      <c r="G17" s="295">
        <v>100</v>
      </c>
      <c r="H17" s="294">
        <v>243620824.44999999</v>
      </c>
      <c r="I17" s="296">
        <v>100</v>
      </c>
      <c r="J17" s="294">
        <v>96136477.069999993</v>
      </c>
      <c r="K17" s="295">
        <v>100</v>
      </c>
      <c r="L17" s="294">
        <v>0</v>
      </c>
      <c r="M17" s="295">
        <v>0</v>
      </c>
      <c r="N17" s="294">
        <v>0</v>
      </c>
      <c r="O17" s="295">
        <v>0</v>
      </c>
      <c r="P17" s="294">
        <v>0</v>
      </c>
      <c r="Q17" s="296">
        <v>0</v>
      </c>
      <c r="R17" s="294">
        <v>0</v>
      </c>
      <c r="S17" s="295">
        <v>0</v>
      </c>
      <c r="T17" s="294">
        <v>88228020.489999995</v>
      </c>
      <c r="U17" s="295">
        <v>100</v>
      </c>
      <c r="V17" s="294">
        <v>87528888.859999999</v>
      </c>
      <c r="W17" s="295">
        <v>100</v>
      </c>
      <c r="X17" s="294">
        <v>70808784.75</v>
      </c>
      <c r="Y17" s="296">
        <v>100</v>
      </c>
    </row>
    <row r="18" spans="1:25" ht="13.5" thickTop="1" x14ac:dyDescent="0.2">
      <c r="A18" s="278"/>
      <c r="B18" s="289"/>
      <c r="C18" s="297"/>
      <c r="D18" s="289"/>
      <c r="E18" s="297"/>
      <c r="F18" s="289"/>
      <c r="G18" s="297"/>
      <c r="H18" s="289"/>
      <c r="I18" s="280"/>
      <c r="J18" s="289"/>
      <c r="K18" s="297"/>
      <c r="L18" s="289"/>
      <c r="M18" s="297"/>
      <c r="N18" s="289"/>
      <c r="O18" s="297"/>
      <c r="P18" s="289"/>
      <c r="Q18" s="280"/>
      <c r="R18" s="289"/>
      <c r="S18" s="297"/>
      <c r="T18" s="289"/>
      <c r="U18" s="297"/>
      <c r="V18" s="289"/>
      <c r="W18" s="297"/>
      <c r="X18" s="289"/>
      <c r="Y18" s="280"/>
    </row>
    <row r="19" spans="1:25" x14ac:dyDescent="0.2">
      <c r="A19" s="288" t="s">
        <v>166</v>
      </c>
      <c r="B19" s="289"/>
      <c r="C19" s="297"/>
      <c r="D19" s="289"/>
      <c r="E19" s="297"/>
      <c r="F19" s="289"/>
      <c r="G19" s="297"/>
      <c r="H19" s="289"/>
      <c r="I19" s="280"/>
      <c r="J19" s="289"/>
      <c r="K19" s="297"/>
      <c r="L19" s="289"/>
      <c r="M19" s="297"/>
      <c r="N19" s="289"/>
      <c r="O19" s="297"/>
      <c r="P19" s="289"/>
      <c r="Q19" s="280"/>
      <c r="R19" s="289"/>
      <c r="S19" s="297"/>
      <c r="T19" s="289"/>
      <c r="U19" s="297"/>
      <c r="V19" s="289"/>
      <c r="W19" s="297"/>
      <c r="X19" s="289"/>
      <c r="Y19" s="280"/>
    </row>
    <row r="20" spans="1:25" x14ac:dyDescent="0.2">
      <c r="A20" s="278" t="s">
        <v>167</v>
      </c>
      <c r="B20" s="275">
        <v>0</v>
      </c>
      <c r="C20" s="350">
        <v>0</v>
      </c>
      <c r="D20" s="275">
        <v>0</v>
      </c>
      <c r="E20" s="350">
        <v>0</v>
      </c>
      <c r="F20" s="275">
        <v>0</v>
      </c>
      <c r="G20" s="350">
        <v>0</v>
      </c>
      <c r="H20" s="275">
        <v>0</v>
      </c>
      <c r="I20" s="287">
        <v>0</v>
      </c>
      <c r="J20" s="275">
        <v>0</v>
      </c>
      <c r="K20" s="350">
        <v>0</v>
      </c>
      <c r="L20" s="275">
        <v>0</v>
      </c>
      <c r="M20" s="350">
        <v>0</v>
      </c>
      <c r="N20" s="275">
        <v>0</v>
      </c>
      <c r="O20" s="350">
        <v>0</v>
      </c>
      <c r="P20" s="275">
        <v>0</v>
      </c>
      <c r="Q20" s="287">
        <v>0</v>
      </c>
      <c r="R20" s="275">
        <v>0</v>
      </c>
      <c r="S20" s="350">
        <v>0</v>
      </c>
      <c r="T20" s="275">
        <v>0</v>
      </c>
      <c r="U20" s="350">
        <v>0</v>
      </c>
      <c r="V20" s="275">
        <v>0</v>
      </c>
      <c r="W20" s="350">
        <v>0</v>
      </c>
      <c r="X20" s="275">
        <v>0</v>
      </c>
      <c r="Y20" s="287">
        <v>0</v>
      </c>
    </row>
    <row r="21" spans="1:25" x14ac:dyDescent="0.2">
      <c r="A21" s="278" t="s">
        <v>168</v>
      </c>
      <c r="B21" s="275">
        <v>0</v>
      </c>
      <c r="C21" s="350">
        <v>0</v>
      </c>
      <c r="D21" s="275">
        <v>0</v>
      </c>
      <c r="E21" s="350">
        <v>0</v>
      </c>
      <c r="F21" s="275">
        <v>0</v>
      </c>
      <c r="G21" s="350">
        <v>0</v>
      </c>
      <c r="H21" s="275">
        <v>0</v>
      </c>
      <c r="I21" s="287">
        <v>0</v>
      </c>
      <c r="J21" s="275">
        <v>0</v>
      </c>
      <c r="K21" s="350">
        <v>0</v>
      </c>
      <c r="L21" s="275">
        <v>0</v>
      </c>
      <c r="M21" s="350">
        <v>0</v>
      </c>
      <c r="N21" s="275">
        <v>0</v>
      </c>
      <c r="O21" s="350">
        <v>0</v>
      </c>
      <c r="P21" s="275">
        <v>0</v>
      </c>
      <c r="Q21" s="287">
        <v>0</v>
      </c>
      <c r="R21" s="275">
        <v>0</v>
      </c>
      <c r="S21" s="350">
        <v>0</v>
      </c>
      <c r="T21" s="275">
        <v>0</v>
      </c>
      <c r="U21" s="350">
        <v>0</v>
      </c>
      <c r="V21" s="275">
        <v>0</v>
      </c>
      <c r="W21" s="350">
        <v>0</v>
      </c>
      <c r="X21" s="275">
        <v>0</v>
      </c>
      <c r="Y21" s="287">
        <v>0</v>
      </c>
    </row>
    <row r="22" spans="1:25" x14ac:dyDescent="0.2">
      <c r="A22" s="278" t="s">
        <v>169</v>
      </c>
      <c r="B22" s="275">
        <v>0</v>
      </c>
      <c r="C22" s="350">
        <v>0</v>
      </c>
      <c r="D22" s="275">
        <v>0</v>
      </c>
      <c r="E22" s="350">
        <v>0</v>
      </c>
      <c r="F22" s="275">
        <v>0</v>
      </c>
      <c r="G22" s="350">
        <v>0</v>
      </c>
      <c r="H22" s="275">
        <v>0</v>
      </c>
      <c r="I22" s="287">
        <v>0</v>
      </c>
      <c r="J22" s="275">
        <v>0</v>
      </c>
      <c r="K22" s="350">
        <v>0</v>
      </c>
      <c r="L22" s="275">
        <v>0</v>
      </c>
      <c r="M22" s="350">
        <v>0</v>
      </c>
      <c r="N22" s="275">
        <v>0</v>
      </c>
      <c r="O22" s="350">
        <v>0</v>
      </c>
      <c r="P22" s="275">
        <v>0</v>
      </c>
      <c r="Q22" s="287">
        <v>0</v>
      </c>
      <c r="R22" s="275">
        <v>0</v>
      </c>
      <c r="S22" s="350">
        <v>0</v>
      </c>
      <c r="T22" s="275">
        <v>0</v>
      </c>
      <c r="U22" s="350">
        <v>0</v>
      </c>
      <c r="V22" s="275">
        <v>0</v>
      </c>
      <c r="W22" s="350">
        <v>0</v>
      </c>
      <c r="X22" s="275">
        <v>0</v>
      </c>
      <c r="Y22" s="287">
        <v>0</v>
      </c>
    </row>
    <row r="23" spans="1:25" x14ac:dyDescent="0.2">
      <c r="A23" s="278" t="s">
        <v>170</v>
      </c>
      <c r="B23" s="275">
        <v>0</v>
      </c>
      <c r="C23" s="350">
        <v>0</v>
      </c>
      <c r="D23" s="275">
        <v>0</v>
      </c>
      <c r="E23" s="350">
        <v>0</v>
      </c>
      <c r="F23" s="275">
        <v>0</v>
      </c>
      <c r="G23" s="350">
        <v>0</v>
      </c>
      <c r="H23" s="275">
        <v>0</v>
      </c>
      <c r="I23" s="287">
        <v>0</v>
      </c>
      <c r="J23" s="275">
        <v>0</v>
      </c>
      <c r="K23" s="350">
        <v>0</v>
      </c>
      <c r="L23" s="275">
        <v>0</v>
      </c>
      <c r="M23" s="350">
        <v>0</v>
      </c>
      <c r="N23" s="275">
        <v>0</v>
      </c>
      <c r="O23" s="350">
        <v>0</v>
      </c>
      <c r="P23" s="275">
        <v>0</v>
      </c>
      <c r="Q23" s="287">
        <v>0</v>
      </c>
      <c r="R23" s="275">
        <v>0</v>
      </c>
      <c r="S23" s="350">
        <v>0</v>
      </c>
      <c r="T23" s="275">
        <v>0</v>
      </c>
      <c r="U23" s="350">
        <v>0</v>
      </c>
      <c r="V23" s="275">
        <v>0</v>
      </c>
      <c r="W23" s="350">
        <v>0</v>
      </c>
      <c r="X23" s="275">
        <v>0</v>
      </c>
      <c r="Y23" s="287">
        <v>0</v>
      </c>
    </row>
    <row r="24" spans="1:25" x14ac:dyDescent="0.2">
      <c r="A24" s="278" t="s">
        <v>171</v>
      </c>
      <c r="B24" s="275">
        <v>0</v>
      </c>
      <c r="C24" s="350">
        <v>0</v>
      </c>
      <c r="D24" s="275">
        <v>0</v>
      </c>
      <c r="E24" s="350">
        <v>0</v>
      </c>
      <c r="F24" s="275">
        <v>0</v>
      </c>
      <c r="G24" s="350">
        <v>0</v>
      </c>
      <c r="H24" s="275">
        <v>0</v>
      </c>
      <c r="I24" s="287">
        <v>0</v>
      </c>
      <c r="J24" s="275">
        <v>0</v>
      </c>
      <c r="K24" s="350">
        <v>0</v>
      </c>
      <c r="L24" s="275">
        <v>0</v>
      </c>
      <c r="M24" s="350">
        <v>0</v>
      </c>
      <c r="N24" s="275">
        <v>0</v>
      </c>
      <c r="O24" s="350">
        <v>0</v>
      </c>
      <c r="P24" s="275">
        <v>0</v>
      </c>
      <c r="Q24" s="287">
        <v>0</v>
      </c>
      <c r="R24" s="275">
        <v>0</v>
      </c>
      <c r="S24" s="350">
        <v>0</v>
      </c>
      <c r="T24" s="275">
        <v>0</v>
      </c>
      <c r="U24" s="350">
        <v>0</v>
      </c>
      <c r="V24" s="275">
        <v>0</v>
      </c>
      <c r="W24" s="350">
        <v>0</v>
      </c>
      <c r="X24" s="275">
        <v>0</v>
      </c>
      <c r="Y24" s="287">
        <v>0</v>
      </c>
    </row>
    <row r="25" spans="1:25" x14ac:dyDescent="0.2">
      <c r="A25" s="278" t="s">
        <v>172</v>
      </c>
      <c r="B25" s="275">
        <v>0</v>
      </c>
      <c r="C25" s="350">
        <v>0</v>
      </c>
      <c r="D25" s="275">
        <v>0</v>
      </c>
      <c r="E25" s="350">
        <v>0</v>
      </c>
      <c r="F25" s="275">
        <v>0</v>
      </c>
      <c r="G25" s="350">
        <v>0</v>
      </c>
      <c r="H25" s="275">
        <v>0</v>
      </c>
      <c r="I25" s="287">
        <v>0</v>
      </c>
      <c r="J25" s="275">
        <v>0</v>
      </c>
      <c r="K25" s="350">
        <v>0</v>
      </c>
      <c r="L25" s="275">
        <v>0</v>
      </c>
      <c r="M25" s="350">
        <v>0</v>
      </c>
      <c r="N25" s="275">
        <v>0</v>
      </c>
      <c r="O25" s="350">
        <v>0</v>
      </c>
      <c r="P25" s="275">
        <v>0</v>
      </c>
      <c r="Q25" s="287">
        <v>0</v>
      </c>
      <c r="R25" s="275">
        <v>0</v>
      </c>
      <c r="S25" s="350">
        <v>0</v>
      </c>
      <c r="T25" s="275">
        <v>0</v>
      </c>
      <c r="U25" s="350">
        <v>0</v>
      </c>
      <c r="V25" s="275">
        <v>0</v>
      </c>
      <c r="W25" s="350">
        <v>0</v>
      </c>
      <c r="X25" s="275">
        <v>0</v>
      </c>
      <c r="Y25" s="287">
        <v>0</v>
      </c>
    </row>
    <row r="26" spans="1:25" x14ac:dyDescent="0.2">
      <c r="A26" s="278" t="s">
        <v>173</v>
      </c>
      <c r="B26" s="275">
        <v>0</v>
      </c>
      <c r="C26" s="350">
        <v>0</v>
      </c>
      <c r="D26" s="275">
        <v>0</v>
      </c>
      <c r="E26" s="350">
        <v>0</v>
      </c>
      <c r="F26" s="275">
        <v>0</v>
      </c>
      <c r="G26" s="350">
        <v>0</v>
      </c>
      <c r="H26" s="275">
        <v>0</v>
      </c>
      <c r="I26" s="287">
        <v>0</v>
      </c>
      <c r="J26" s="275">
        <v>0</v>
      </c>
      <c r="K26" s="350">
        <v>0</v>
      </c>
      <c r="L26" s="275">
        <v>0</v>
      </c>
      <c r="M26" s="350">
        <v>0</v>
      </c>
      <c r="N26" s="275">
        <v>0</v>
      </c>
      <c r="O26" s="350">
        <v>0</v>
      </c>
      <c r="P26" s="275">
        <v>0</v>
      </c>
      <c r="Q26" s="287">
        <v>0</v>
      </c>
      <c r="R26" s="275">
        <v>0</v>
      </c>
      <c r="S26" s="350">
        <v>0</v>
      </c>
      <c r="T26" s="275">
        <v>0</v>
      </c>
      <c r="U26" s="350">
        <v>0</v>
      </c>
      <c r="V26" s="275">
        <v>0</v>
      </c>
      <c r="W26" s="350">
        <v>0</v>
      </c>
      <c r="X26" s="275">
        <v>0</v>
      </c>
      <c r="Y26" s="287">
        <v>0</v>
      </c>
    </row>
    <row r="27" spans="1:25" x14ac:dyDescent="0.2">
      <c r="A27" s="278" t="s">
        <v>174</v>
      </c>
      <c r="B27" s="275">
        <v>0</v>
      </c>
      <c r="C27" s="350">
        <v>0</v>
      </c>
      <c r="D27" s="275">
        <v>0</v>
      </c>
      <c r="E27" s="350">
        <v>0</v>
      </c>
      <c r="F27" s="275">
        <v>0</v>
      </c>
      <c r="G27" s="350">
        <v>0</v>
      </c>
      <c r="H27" s="275">
        <v>0</v>
      </c>
      <c r="I27" s="287">
        <v>0</v>
      </c>
      <c r="J27" s="275">
        <v>0</v>
      </c>
      <c r="K27" s="350">
        <v>0</v>
      </c>
      <c r="L27" s="275">
        <v>0</v>
      </c>
      <c r="M27" s="350">
        <v>0</v>
      </c>
      <c r="N27" s="275">
        <v>0</v>
      </c>
      <c r="O27" s="350">
        <v>0</v>
      </c>
      <c r="P27" s="275">
        <v>0</v>
      </c>
      <c r="Q27" s="287">
        <v>0</v>
      </c>
      <c r="R27" s="275">
        <v>0</v>
      </c>
      <c r="S27" s="350">
        <v>0</v>
      </c>
      <c r="T27" s="275">
        <v>0</v>
      </c>
      <c r="U27" s="350">
        <v>0</v>
      </c>
      <c r="V27" s="275">
        <v>0</v>
      </c>
      <c r="W27" s="350">
        <v>0</v>
      </c>
      <c r="X27" s="275">
        <v>0</v>
      </c>
      <c r="Y27" s="287">
        <v>0</v>
      </c>
    </row>
    <row r="28" spans="1:25" ht="13.5" thickBot="1" x14ac:dyDescent="0.25">
      <c r="A28" s="278" t="s">
        <v>175</v>
      </c>
      <c r="B28" s="275">
        <v>0</v>
      </c>
      <c r="C28" s="350">
        <v>0</v>
      </c>
      <c r="D28" s="275">
        <v>0</v>
      </c>
      <c r="E28" s="350">
        <v>0</v>
      </c>
      <c r="F28" s="275">
        <v>0</v>
      </c>
      <c r="G28" s="350">
        <v>0</v>
      </c>
      <c r="H28" s="275">
        <v>0</v>
      </c>
      <c r="I28" s="287">
        <v>0</v>
      </c>
      <c r="J28" s="275">
        <v>0</v>
      </c>
      <c r="K28" s="350">
        <v>0</v>
      </c>
      <c r="L28" s="275">
        <v>0</v>
      </c>
      <c r="M28" s="350">
        <v>0</v>
      </c>
      <c r="N28" s="275">
        <v>0</v>
      </c>
      <c r="O28" s="350">
        <v>0</v>
      </c>
      <c r="P28" s="275">
        <v>0</v>
      </c>
      <c r="Q28" s="287">
        <v>0</v>
      </c>
      <c r="R28" s="275">
        <v>0</v>
      </c>
      <c r="S28" s="350">
        <v>0</v>
      </c>
      <c r="T28" s="275">
        <v>0</v>
      </c>
      <c r="U28" s="350">
        <v>0</v>
      </c>
      <c r="V28" s="275">
        <v>0</v>
      </c>
      <c r="W28" s="350">
        <v>0</v>
      </c>
      <c r="X28" s="275">
        <v>0</v>
      </c>
      <c r="Y28" s="287">
        <v>0</v>
      </c>
    </row>
    <row r="29" spans="1:25" ht="14.25" thickTop="1" thickBot="1" x14ac:dyDescent="0.25">
      <c r="A29" s="352" t="s">
        <v>176</v>
      </c>
      <c r="B29" s="294">
        <v>0</v>
      </c>
      <c r="C29" s="353">
        <v>0</v>
      </c>
      <c r="D29" s="294">
        <v>0</v>
      </c>
      <c r="E29" s="353">
        <v>0</v>
      </c>
      <c r="F29" s="294">
        <v>0</v>
      </c>
      <c r="G29" s="353">
        <v>0</v>
      </c>
      <c r="H29" s="294">
        <v>0</v>
      </c>
      <c r="I29" s="331">
        <v>0</v>
      </c>
      <c r="J29" s="294">
        <v>0</v>
      </c>
      <c r="K29" s="353">
        <v>0</v>
      </c>
      <c r="L29" s="294">
        <v>0</v>
      </c>
      <c r="M29" s="353">
        <v>0</v>
      </c>
      <c r="N29" s="294">
        <v>0</v>
      </c>
      <c r="O29" s="353">
        <v>0</v>
      </c>
      <c r="P29" s="294">
        <v>0</v>
      </c>
      <c r="Q29" s="331">
        <v>0</v>
      </c>
      <c r="R29" s="294">
        <v>0</v>
      </c>
      <c r="S29" s="353">
        <v>0</v>
      </c>
      <c r="T29" s="294">
        <v>0</v>
      </c>
      <c r="U29" s="353">
        <v>0</v>
      </c>
      <c r="V29" s="294">
        <v>0</v>
      </c>
      <c r="W29" s="353">
        <v>0</v>
      </c>
      <c r="X29" s="294">
        <v>0</v>
      </c>
      <c r="Y29" s="331">
        <v>0</v>
      </c>
    </row>
    <row r="30" spans="1:25" ht="13.5" thickTop="1" x14ac:dyDescent="0.2">
      <c r="A30" s="278" t="s">
        <v>177</v>
      </c>
      <c r="B30" s="275">
        <v>0</v>
      </c>
      <c r="C30" s="350">
        <v>0</v>
      </c>
      <c r="D30" s="275">
        <v>0</v>
      </c>
      <c r="E30" s="350">
        <v>0</v>
      </c>
      <c r="F30" s="275">
        <v>0</v>
      </c>
      <c r="G30" s="350">
        <v>0</v>
      </c>
      <c r="H30" s="275">
        <v>0</v>
      </c>
      <c r="I30" s="287">
        <v>0</v>
      </c>
      <c r="J30" s="275">
        <v>0</v>
      </c>
      <c r="K30" s="350">
        <v>0</v>
      </c>
      <c r="L30" s="275">
        <v>0</v>
      </c>
      <c r="M30" s="350">
        <v>0</v>
      </c>
      <c r="N30" s="275">
        <v>0</v>
      </c>
      <c r="O30" s="350">
        <v>0</v>
      </c>
      <c r="P30" s="275">
        <v>0</v>
      </c>
      <c r="Q30" s="287">
        <v>0</v>
      </c>
      <c r="R30" s="275">
        <v>0</v>
      </c>
      <c r="S30" s="350">
        <v>0</v>
      </c>
      <c r="T30" s="275">
        <v>0</v>
      </c>
      <c r="U30" s="350">
        <v>0</v>
      </c>
      <c r="V30" s="275">
        <v>0</v>
      </c>
      <c r="W30" s="350">
        <v>0</v>
      </c>
      <c r="X30" s="275">
        <v>0</v>
      </c>
      <c r="Y30" s="287">
        <v>0</v>
      </c>
    </row>
    <row r="31" spans="1:25" x14ac:dyDescent="0.2">
      <c r="A31" s="278" t="s">
        <v>178</v>
      </c>
      <c r="B31" s="275">
        <v>0</v>
      </c>
      <c r="C31" s="350">
        <v>0</v>
      </c>
      <c r="D31" s="275">
        <v>0</v>
      </c>
      <c r="E31" s="350">
        <v>0</v>
      </c>
      <c r="F31" s="275">
        <v>0</v>
      </c>
      <c r="G31" s="350">
        <v>0</v>
      </c>
      <c r="H31" s="275">
        <v>0</v>
      </c>
      <c r="I31" s="287">
        <v>0</v>
      </c>
      <c r="J31" s="275">
        <v>0</v>
      </c>
      <c r="K31" s="350">
        <v>0</v>
      </c>
      <c r="L31" s="275">
        <v>0</v>
      </c>
      <c r="M31" s="350">
        <v>0</v>
      </c>
      <c r="N31" s="275">
        <v>0</v>
      </c>
      <c r="O31" s="350">
        <v>0</v>
      </c>
      <c r="P31" s="275">
        <v>0</v>
      </c>
      <c r="Q31" s="287">
        <v>0</v>
      </c>
      <c r="R31" s="275">
        <v>0</v>
      </c>
      <c r="S31" s="350">
        <v>0</v>
      </c>
      <c r="T31" s="275">
        <v>0</v>
      </c>
      <c r="U31" s="350">
        <v>0</v>
      </c>
      <c r="V31" s="275">
        <v>0</v>
      </c>
      <c r="W31" s="350">
        <v>0</v>
      </c>
      <c r="X31" s="275">
        <v>0</v>
      </c>
      <c r="Y31" s="287">
        <v>0</v>
      </c>
    </row>
    <row r="32" spans="1:25" x14ac:dyDescent="0.2">
      <c r="A32" s="278" t="s">
        <v>179</v>
      </c>
      <c r="B32" s="275">
        <v>0</v>
      </c>
      <c r="C32" s="350">
        <v>0</v>
      </c>
      <c r="D32" s="275">
        <v>0</v>
      </c>
      <c r="E32" s="350">
        <v>0</v>
      </c>
      <c r="F32" s="275">
        <v>0</v>
      </c>
      <c r="G32" s="350">
        <v>0</v>
      </c>
      <c r="H32" s="275">
        <v>0</v>
      </c>
      <c r="I32" s="287">
        <v>0</v>
      </c>
      <c r="J32" s="275">
        <v>0</v>
      </c>
      <c r="K32" s="350">
        <v>0</v>
      </c>
      <c r="L32" s="275">
        <v>0</v>
      </c>
      <c r="M32" s="350">
        <v>0</v>
      </c>
      <c r="N32" s="275">
        <v>0</v>
      </c>
      <c r="O32" s="350">
        <v>0</v>
      </c>
      <c r="P32" s="275">
        <v>0</v>
      </c>
      <c r="Q32" s="287">
        <v>0</v>
      </c>
      <c r="R32" s="275">
        <v>0</v>
      </c>
      <c r="S32" s="350">
        <v>0</v>
      </c>
      <c r="T32" s="275">
        <v>0</v>
      </c>
      <c r="U32" s="350">
        <v>0</v>
      </c>
      <c r="V32" s="275">
        <v>0</v>
      </c>
      <c r="W32" s="350">
        <v>0</v>
      </c>
      <c r="X32" s="275">
        <v>0</v>
      </c>
      <c r="Y32" s="287">
        <v>0</v>
      </c>
    </row>
    <row r="33" spans="1:25" ht="13.5" thickBot="1" x14ac:dyDescent="0.25">
      <c r="A33" s="278" t="s">
        <v>180</v>
      </c>
      <c r="B33" s="275">
        <v>40914921.149999999</v>
      </c>
      <c r="C33" s="351">
        <v>13.803000000000001</v>
      </c>
      <c r="D33" s="275">
        <v>44371845.420000002</v>
      </c>
      <c r="E33" s="351">
        <v>16.3</v>
      </c>
      <c r="F33" s="275">
        <v>41148429.090000004</v>
      </c>
      <c r="G33" s="351">
        <v>15.686</v>
      </c>
      <c r="H33" s="275">
        <v>42793812.710000001</v>
      </c>
      <c r="I33" s="328">
        <v>17.5657</v>
      </c>
      <c r="J33" s="275">
        <v>0</v>
      </c>
      <c r="K33" s="350">
        <v>0</v>
      </c>
      <c r="L33" s="275">
        <v>0</v>
      </c>
      <c r="M33" s="350">
        <v>0</v>
      </c>
      <c r="N33" s="275">
        <v>0</v>
      </c>
      <c r="O33" s="350">
        <v>0</v>
      </c>
      <c r="P33" s="275">
        <v>0</v>
      </c>
      <c r="Q33" s="287">
        <v>0</v>
      </c>
      <c r="R33" s="275">
        <v>0</v>
      </c>
      <c r="S33" s="350">
        <v>0</v>
      </c>
      <c r="T33" s="275">
        <v>0</v>
      </c>
      <c r="U33" s="350">
        <v>0</v>
      </c>
      <c r="V33" s="275">
        <v>0</v>
      </c>
      <c r="W33" s="350">
        <v>0</v>
      </c>
      <c r="X33" s="275">
        <v>0</v>
      </c>
      <c r="Y33" s="287">
        <v>0</v>
      </c>
    </row>
    <row r="34" spans="1:25" ht="14.25" thickTop="1" thickBot="1" x14ac:dyDescent="0.25">
      <c r="A34" s="352" t="s">
        <v>181</v>
      </c>
      <c r="B34" s="294">
        <v>40914921.149999999</v>
      </c>
      <c r="C34" s="354">
        <v>13.803000000000001</v>
      </c>
      <c r="D34" s="294">
        <v>44371845.420000002</v>
      </c>
      <c r="E34" s="354">
        <v>16.3</v>
      </c>
      <c r="F34" s="294">
        <v>41148429.090000004</v>
      </c>
      <c r="G34" s="354">
        <v>15.686</v>
      </c>
      <c r="H34" s="294">
        <v>42793812.710000001</v>
      </c>
      <c r="I34" s="333">
        <v>17.5657</v>
      </c>
      <c r="J34" s="294">
        <v>0</v>
      </c>
      <c r="K34" s="353">
        <v>0</v>
      </c>
      <c r="L34" s="294">
        <v>0</v>
      </c>
      <c r="M34" s="353">
        <v>0</v>
      </c>
      <c r="N34" s="294">
        <v>0</v>
      </c>
      <c r="O34" s="353">
        <v>0</v>
      </c>
      <c r="P34" s="294">
        <v>0</v>
      </c>
      <c r="Q34" s="331">
        <v>0</v>
      </c>
      <c r="R34" s="294">
        <v>0</v>
      </c>
      <c r="S34" s="353">
        <v>0</v>
      </c>
      <c r="T34" s="294">
        <v>0</v>
      </c>
      <c r="U34" s="353">
        <v>0</v>
      </c>
      <c r="V34" s="294">
        <v>0</v>
      </c>
      <c r="W34" s="353">
        <v>0</v>
      </c>
      <c r="X34" s="294">
        <v>0</v>
      </c>
      <c r="Y34" s="331">
        <v>0</v>
      </c>
    </row>
    <row r="35" spans="1:25" ht="13.5" thickTop="1" x14ac:dyDescent="0.2">
      <c r="A35" s="278" t="s">
        <v>182</v>
      </c>
      <c r="B35" s="275">
        <v>0</v>
      </c>
      <c r="C35" s="350">
        <v>0</v>
      </c>
      <c r="D35" s="275">
        <v>0</v>
      </c>
      <c r="E35" s="350">
        <v>0</v>
      </c>
      <c r="F35" s="275">
        <v>0</v>
      </c>
      <c r="G35" s="350">
        <v>0</v>
      </c>
      <c r="H35" s="275">
        <v>0</v>
      </c>
      <c r="I35" s="287">
        <v>0</v>
      </c>
      <c r="J35" s="275">
        <v>0</v>
      </c>
      <c r="K35" s="350">
        <v>0</v>
      </c>
      <c r="L35" s="275">
        <v>0</v>
      </c>
      <c r="M35" s="350">
        <v>0</v>
      </c>
      <c r="N35" s="275">
        <v>0</v>
      </c>
      <c r="O35" s="350">
        <v>0</v>
      </c>
      <c r="P35" s="275">
        <v>0</v>
      </c>
      <c r="Q35" s="287">
        <v>0</v>
      </c>
      <c r="R35" s="275">
        <v>0</v>
      </c>
      <c r="S35" s="350">
        <v>0</v>
      </c>
      <c r="T35" s="275">
        <v>0</v>
      </c>
      <c r="U35" s="350">
        <v>0</v>
      </c>
      <c r="V35" s="275">
        <v>0</v>
      </c>
      <c r="W35" s="350">
        <v>0</v>
      </c>
      <c r="X35" s="275">
        <v>0</v>
      </c>
      <c r="Y35" s="287">
        <v>0</v>
      </c>
    </row>
    <row r="36" spans="1:25" x14ac:dyDescent="0.2">
      <c r="A36" s="278" t="s">
        <v>183</v>
      </c>
      <c r="B36" s="275">
        <v>32366114.879999999</v>
      </c>
      <c r="C36" s="351">
        <v>10.919</v>
      </c>
      <c r="D36" s="275">
        <v>25977205.760000002</v>
      </c>
      <c r="E36" s="351">
        <v>9.5427</v>
      </c>
      <c r="F36" s="275">
        <v>24378310.879999999</v>
      </c>
      <c r="G36" s="351">
        <v>9.2931000000000008</v>
      </c>
      <c r="H36" s="275">
        <v>22678975.5</v>
      </c>
      <c r="I36" s="328">
        <v>9.3091000000000008</v>
      </c>
      <c r="J36" s="275">
        <v>0</v>
      </c>
      <c r="K36" s="350">
        <v>0</v>
      </c>
      <c r="L36" s="275">
        <v>0</v>
      </c>
      <c r="M36" s="350">
        <v>0</v>
      </c>
      <c r="N36" s="275">
        <v>0</v>
      </c>
      <c r="O36" s="350">
        <v>0</v>
      </c>
      <c r="P36" s="275">
        <v>0</v>
      </c>
      <c r="Q36" s="287">
        <v>0</v>
      </c>
      <c r="R36" s="275">
        <v>0</v>
      </c>
      <c r="S36" s="350">
        <v>0</v>
      </c>
      <c r="T36" s="275">
        <v>0</v>
      </c>
      <c r="U36" s="350">
        <v>0</v>
      </c>
      <c r="V36" s="275">
        <v>0</v>
      </c>
      <c r="W36" s="350">
        <v>0</v>
      </c>
      <c r="X36" s="275">
        <v>0</v>
      </c>
      <c r="Y36" s="287">
        <v>0</v>
      </c>
    </row>
    <row r="37" spans="1:25" x14ac:dyDescent="0.2">
      <c r="A37" s="278" t="s">
        <v>184</v>
      </c>
      <c r="B37" s="275">
        <v>0</v>
      </c>
      <c r="C37" s="350">
        <v>0</v>
      </c>
      <c r="D37" s="275">
        <v>0</v>
      </c>
      <c r="E37" s="350">
        <v>0</v>
      </c>
      <c r="F37" s="275">
        <v>0</v>
      </c>
      <c r="G37" s="350">
        <v>0</v>
      </c>
      <c r="H37" s="275">
        <v>0</v>
      </c>
      <c r="I37" s="287">
        <v>0</v>
      </c>
      <c r="J37" s="275">
        <v>0</v>
      </c>
      <c r="K37" s="350">
        <v>0</v>
      </c>
      <c r="L37" s="275">
        <v>0</v>
      </c>
      <c r="M37" s="350">
        <v>0</v>
      </c>
      <c r="N37" s="275">
        <v>0</v>
      </c>
      <c r="O37" s="350">
        <v>0</v>
      </c>
      <c r="P37" s="275">
        <v>0</v>
      </c>
      <c r="Q37" s="287">
        <v>0</v>
      </c>
      <c r="R37" s="275">
        <v>0</v>
      </c>
      <c r="S37" s="350">
        <v>0</v>
      </c>
      <c r="T37" s="275">
        <v>0</v>
      </c>
      <c r="U37" s="350">
        <v>0</v>
      </c>
      <c r="V37" s="275">
        <v>0</v>
      </c>
      <c r="W37" s="350">
        <v>0</v>
      </c>
      <c r="X37" s="275">
        <v>0</v>
      </c>
      <c r="Y37" s="287">
        <v>0</v>
      </c>
    </row>
    <row r="38" spans="1:25" x14ac:dyDescent="0.2">
      <c r="A38" s="278" t="s">
        <v>185</v>
      </c>
      <c r="B38" s="275">
        <v>0</v>
      </c>
      <c r="C38" s="350">
        <v>0</v>
      </c>
      <c r="D38" s="275">
        <v>0</v>
      </c>
      <c r="E38" s="350">
        <v>0</v>
      </c>
      <c r="F38" s="275">
        <v>0</v>
      </c>
      <c r="G38" s="350">
        <v>0</v>
      </c>
      <c r="H38" s="275">
        <v>0</v>
      </c>
      <c r="I38" s="287">
        <v>0</v>
      </c>
      <c r="J38" s="275">
        <v>0</v>
      </c>
      <c r="K38" s="350">
        <v>0</v>
      </c>
      <c r="L38" s="275">
        <v>0</v>
      </c>
      <c r="M38" s="350">
        <v>0</v>
      </c>
      <c r="N38" s="275">
        <v>0</v>
      </c>
      <c r="O38" s="350">
        <v>0</v>
      </c>
      <c r="P38" s="275">
        <v>0</v>
      </c>
      <c r="Q38" s="287">
        <v>0</v>
      </c>
      <c r="R38" s="275">
        <v>0</v>
      </c>
      <c r="S38" s="350">
        <v>0</v>
      </c>
      <c r="T38" s="275">
        <v>0</v>
      </c>
      <c r="U38" s="350">
        <v>0</v>
      </c>
      <c r="V38" s="275">
        <v>0</v>
      </c>
      <c r="W38" s="350">
        <v>0</v>
      </c>
      <c r="X38" s="275">
        <v>0</v>
      </c>
      <c r="Y38" s="287">
        <v>0</v>
      </c>
    </row>
    <row r="39" spans="1:25" x14ac:dyDescent="0.2">
      <c r="A39" s="278" t="s">
        <v>186</v>
      </c>
      <c r="B39" s="275">
        <v>0</v>
      </c>
      <c r="C39" s="350">
        <v>0</v>
      </c>
      <c r="D39" s="275">
        <v>0</v>
      </c>
      <c r="E39" s="350">
        <v>0</v>
      </c>
      <c r="F39" s="275">
        <v>0</v>
      </c>
      <c r="G39" s="350">
        <v>0</v>
      </c>
      <c r="H39" s="275">
        <v>0</v>
      </c>
      <c r="I39" s="287">
        <v>0</v>
      </c>
      <c r="J39" s="275">
        <v>0</v>
      </c>
      <c r="K39" s="350">
        <v>0</v>
      </c>
      <c r="L39" s="275">
        <v>0</v>
      </c>
      <c r="M39" s="350">
        <v>0</v>
      </c>
      <c r="N39" s="275">
        <v>0</v>
      </c>
      <c r="O39" s="350">
        <v>0</v>
      </c>
      <c r="P39" s="275">
        <v>0</v>
      </c>
      <c r="Q39" s="287">
        <v>0</v>
      </c>
      <c r="R39" s="275">
        <v>0</v>
      </c>
      <c r="S39" s="350">
        <v>0</v>
      </c>
      <c r="T39" s="275">
        <v>0</v>
      </c>
      <c r="U39" s="350">
        <v>0</v>
      </c>
      <c r="V39" s="275">
        <v>0</v>
      </c>
      <c r="W39" s="350">
        <v>0</v>
      </c>
      <c r="X39" s="275">
        <v>0</v>
      </c>
      <c r="Y39" s="287">
        <v>0</v>
      </c>
    </row>
    <row r="40" spans="1:25" x14ac:dyDescent="0.2">
      <c r="A40" s="278" t="s">
        <v>187</v>
      </c>
      <c r="B40" s="275">
        <v>29189544.449999999</v>
      </c>
      <c r="C40" s="351">
        <v>9.8474000000000004</v>
      </c>
      <c r="D40" s="275">
        <v>29417272.5</v>
      </c>
      <c r="E40" s="351">
        <v>10.8064</v>
      </c>
      <c r="F40" s="275">
        <v>24891357.399999999</v>
      </c>
      <c r="G40" s="351">
        <v>9.4886999999999997</v>
      </c>
      <c r="H40" s="275">
        <v>20831349.699999999</v>
      </c>
      <c r="I40" s="328">
        <v>8.5507000000000009</v>
      </c>
      <c r="J40" s="275">
        <v>0</v>
      </c>
      <c r="K40" s="350">
        <v>0</v>
      </c>
      <c r="L40" s="275">
        <v>0</v>
      </c>
      <c r="M40" s="350">
        <v>0</v>
      </c>
      <c r="N40" s="275">
        <v>0</v>
      </c>
      <c r="O40" s="350">
        <v>0</v>
      </c>
      <c r="P40" s="275">
        <v>0</v>
      </c>
      <c r="Q40" s="287">
        <v>0</v>
      </c>
      <c r="R40" s="275">
        <v>0</v>
      </c>
      <c r="S40" s="350">
        <v>0</v>
      </c>
      <c r="T40" s="275">
        <v>0</v>
      </c>
      <c r="U40" s="350">
        <v>0</v>
      </c>
      <c r="V40" s="275">
        <v>0</v>
      </c>
      <c r="W40" s="350">
        <v>0</v>
      </c>
      <c r="X40" s="275">
        <v>0</v>
      </c>
      <c r="Y40" s="287">
        <v>0</v>
      </c>
    </row>
    <row r="41" spans="1:25" ht="13.5" thickBot="1" x14ac:dyDescent="0.25">
      <c r="A41" s="278" t="s">
        <v>188</v>
      </c>
      <c r="B41" s="275">
        <v>26897532.48</v>
      </c>
      <c r="C41" s="351">
        <v>9.0740999999999996</v>
      </c>
      <c r="D41" s="275">
        <v>23247207.359999999</v>
      </c>
      <c r="E41" s="351">
        <v>8.5397999999999996</v>
      </c>
      <c r="F41" s="275">
        <v>23335153.920000002</v>
      </c>
      <c r="G41" s="351">
        <v>8.8955000000000002</v>
      </c>
      <c r="H41" s="275">
        <v>21671478.18</v>
      </c>
      <c r="I41" s="328">
        <v>8.8956</v>
      </c>
      <c r="J41" s="275">
        <v>0</v>
      </c>
      <c r="K41" s="350">
        <v>0</v>
      </c>
      <c r="L41" s="275">
        <v>0</v>
      </c>
      <c r="M41" s="350">
        <v>0</v>
      </c>
      <c r="N41" s="275">
        <v>0</v>
      </c>
      <c r="O41" s="350">
        <v>0</v>
      </c>
      <c r="P41" s="275">
        <v>0</v>
      </c>
      <c r="Q41" s="287">
        <v>0</v>
      </c>
      <c r="R41" s="275">
        <v>0</v>
      </c>
      <c r="S41" s="350">
        <v>0</v>
      </c>
      <c r="T41" s="275">
        <v>0</v>
      </c>
      <c r="U41" s="350">
        <v>0</v>
      </c>
      <c r="V41" s="275">
        <v>0</v>
      </c>
      <c r="W41" s="350">
        <v>0</v>
      </c>
      <c r="X41" s="275">
        <v>0</v>
      </c>
      <c r="Y41" s="287">
        <v>0</v>
      </c>
    </row>
    <row r="42" spans="1:25" ht="14.25" thickTop="1" thickBot="1" x14ac:dyDescent="0.25">
      <c r="A42" s="352" t="s">
        <v>189</v>
      </c>
      <c r="B42" s="294">
        <v>88453191.810000002</v>
      </c>
      <c r="C42" s="354">
        <v>29.840499999999999</v>
      </c>
      <c r="D42" s="294">
        <v>78641685.620000005</v>
      </c>
      <c r="E42" s="354">
        <v>28.8889</v>
      </c>
      <c r="F42" s="294">
        <v>72604822.200000003</v>
      </c>
      <c r="G42" s="354">
        <v>27.677299999999999</v>
      </c>
      <c r="H42" s="294">
        <v>65181803.380000003</v>
      </c>
      <c r="I42" s="333">
        <v>26.755400000000002</v>
      </c>
      <c r="J42" s="294">
        <v>0</v>
      </c>
      <c r="K42" s="353">
        <v>0</v>
      </c>
      <c r="L42" s="294">
        <v>0</v>
      </c>
      <c r="M42" s="353">
        <v>0</v>
      </c>
      <c r="N42" s="294">
        <v>0</v>
      </c>
      <c r="O42" s="353">
        <v>0</v>
      </c>
      <c r="P42" s="294">
        <v>0</v>
      </c>
      <c r="Q42" s="331">
        <v>0</v>
      </c>
      <c r="R42" s="294">
        <v>0</v>
      </c>
      <c r="S42" s="353">
        <v>0</v>
      </c>
      <c r="T42" s="294">
        <v>0</v>
      </c>
      <c r="U42" s="353">
        <v>0</v>
      </c>
      <c r="V42" s="294">
        <v>0</v>
      </c>
      <c r="W42" s="353">
        <v>0</v>
      </c>
      <c r="X42" s="294">
        <v>0</v>
      </c>
      <c r="Y42" s="331">
        <v>0</v>
      </c>
    </row>
    <row r="43" spans="1:25" ht="13.5" thickTop="1" x14ac:dyDescent="0.2">
      <c r="A43" s="278" t="s">
        <v>190</v>
      </c>
      <c r="B43" s="275">
        <v>0</v>
      </c>
      <c r="C43" s="350">
        <v>0</v>
      </c>
      <c r="D43" s="275">
        <v>0</v>
      </c>
      <c r="E43" s="350">
        <v>0</v>
      </c>
      <c r="F43" s="275">
        <v>0</v>
      </c>
      <c r="G43" s="350">
        <v>0</v>
      </c>
      <c r="H43" s="275">
        <v>0</v>
      </c>
      <c r="I43" s="287">
        <v>0</v>
      </c>
      <c r="J43" s="275">
        <v>0</v>
      </c>
      <c r="K43" s="350">
        <v>0</v>
      </c>
      <c r="L43" s="275">
        <v>0</v>
      </c>
      <c r="M43" s="350">
        <v>0</v>
      </c>
      <c r="N43" s="275">
        <v>0</v>
      </c>
      <c r="O43" s="350">
        <v>0</v>
      </c>
      <c r="P43" s="275">
        <v>0</v>
      </c>
      <c r="Q43" s="287">
        <v>0</v>
      </c>
      <c r="R43" s="275">
        <v>0</v>
      </c>
      <c r="S43" s="350">
        <v>0</v>
      </c>
      <c r="T43" s="275">
        <v>0</v>
      </c>
      <c r="U43" s="350">
        <v>0</v>
      </c>
      <c r="V43" s="275">
        <v>0</v>
      </c>
      <c r="W43" s="350">
        <v>0</v>
      </c>
      <c r="X43" s="275">
        <v>0</v>
      </c>
      <c r="Y43" s="287">
        <v>0</v>
      </c>
    </row>
    <row r="44" spans="1:25" x14ac:dyDescent="0.2">
      <c r="A44" s="278" t="s">
        <v>191</v>
      </c>
      <c r="B44" s="275">
        <v>0</v>
      </c>
      <c r="C44" s="350">
        <v>0</v>
      </c>
      <c r="D44" s="275">
        <v>0</v>
      </c>
      <c r="E44" s="350">
        <v>0</v>
      </c>
      <c r="F44" s="275">
        <v>0</v>
      </c>
      <c r="G44" s="350">
        <v>0</v>
      </c>
      <c r="H44" s="275">
        <v>0</v>
      </c>
      <c r="I44" s="287">
        <v>0</v>
      </c>
      <c r="J44" s="275">
        <v>0</v>
      </c>
      <c r="K44" s="350">
        <v>0</v>
      </c>
      <c r="L44" s="275">
        <v>0</v>
      </c>
      <c r="M44" s="350">
        <v>0</v>
      </c>
      <c r="N44" s="275">
        <v>0</v>
      </c>
      <c r="O44" s="350">
        <v>0</v>
      </c>
      <c r="P44" s="275">
        <v>0</v>
      </c>
      <c r="Q44" s="287">
        <v>0</v>
      </c>
      <c r="R44" s="275">
        <v>0</v>
      </c>
      <c r="S44" s="350">
        <v>0</v>
      </c>
      <c r="T44" s="275">
        <v>0</v>
      </c>
      <c r="U44" s="350">
        <v>0</v>
      </c>
      <c r="V44" s="275">
        <v>0</v>
      </c>
      <c r="W44" s="350">
        <v>0</v>
      </c>
      <c r="X44" s="275">
        <v>0</v>
      </c>
      <c r="Y44" s="287">
        <v>0</v>
      </c>
    </row>
    <row r="45" spans="1:25" x14ac:dyDescent="0.2">
      <c r="A45" s="278" t="s">
        <v>192</v>
      </c>
      <c r="B45" s="275">
        <v>0</v>
      </c>
      <c r="C45" s="350">
        <v>0</v>
      </c>
      <c r="D45" s="275">
        <v>0</v>
      </c>
      <c r="E45" s="350">
        <v>0</v>
      </c>
      <c r="F45" s="275">
        <v>0</v>
      </c>
      <c r="G45" s="350">
        <v>0</v>
      </c>
      <c r="H45" s="275">
        <v>0</v>
      </c>
      <c r="I45" s="287">
        <v>0</v>
      </c>
      <c r="J45" s="275">
        <v>6297720</v>
      </c>
      <c r="K45" s="351">
        <v>6.5507999999999997</v>
      </c>
      <c r="L45" s="275">
        <v>0</v>
      </c>
      <c r="M45" s="350">
        <v>0</v>
      </c>
      <c r="N45" s="275">
        <v>0</v>
      </c>
      <c r="O45" s="350">
        <v>0</v>
      </c>
      <c r="P45" s="275">
        <v>0</v>
      </c>
      <c r="Q45" s="287">
        <v>0</v>
      </c>
      <c r="R45" s="275">
        <v>0</v>
      </c>
      <c r="S45" s="350">
        <v>0</v>
      </c>
      <c r="T45" s="275">
        <v>5975200</v>
      </c>
      <c r="U45" s="351">
        <v>6.7725</v>
      </c>
      <c r="V45" s="275">
        <v>5595480</v>
      </c>
      <c r="W45" s="351">
        <v>6.3926999999999996</v>
      </c>
      <c r="X45" s="275">
        <v>5226720</v>
      </c>
      <c r="Y45" s="328">
        <v>7.3815</v>
      </c>
    </row>
    <row r="46" spans="1:25" ht="13.5" thickBot="1" x14ac:dyDescent="0.25">
      <c r="A46" s="278" t="s">
        <v>193</v>
      </c>
      <c r="B46" s="275">
        <v>0</v>
      </c>
      <c r="C46" s="350">
        <v>0</v>
      </c>
      <c r="D46" s="275">
        <v>0</v>
      </c>
      <c r="E46" s="350">
        <v>0</v>
      </c>
      <c r="F46" s="275">
        <v>0</v>
      </c>
      <c r="G46" s="350">
        <v>0</v>
      </c>
      <c r="H46" s="275">
        <v>0</v>
      </c>
      <c r="I46" s="287">
        <v>0</v>
      </c>
      <c r="J46" s="275">
        <v>0</v>
      </c>
      <c r="K46" s="350">
        <v>0</v>
      </c>
      <c r="L46" s="275">
        <v>0</v>
      </c>
      <c r="M46" s="350">
        <v>0</v>
      </c>
      <c r="N46" s="275">
        <v>0</v>
      </c>
      <c r="O46" s="350">
        <v>0</v>
      </c>
      <c r="P46" s="275">
        <v>0</v>
      </c>
      <c r="Q46" s="287">
        <v>0</v>
      </c>
      <c r="R46" s="275">
        <v>0</v>
      </c>
      <c r="S46" s="350">
        <v>0</v>
      </c>
      <c r="T46" s="275">
        <v>0</v>
      </c>
      <c r="U46" s="350">
        <v>0</v>
      </c>
      <c r="V46" s="275">
        <v>0</v>
      </c>
      <c r="W46" s="350">
        <v>0</v>
      </c>
      <c r="X46" s="275">
        <v>0</v>
      </c>
      <c r="Y46" s="287">
        <v>0</v>
      </c>
    </row>
    <row r="47" spans="1:25" ht="14.25" thickTop="1" thickBot="1" x14ac:dyDescent="0.25">
      <c r="A47" s="352" t="s">
        <v>194</v>
      </c>
      <c r="B47" s="294">
        <v>0</v>
      </c>
      <c r="C47" s="353">
        <v>0</v>
      </c>
      <c r="D47" s="294">
        <v>0</v>
      </c>
      <c r="E47" s="353">
        <v>0</v>
      </c>
      <c r="F47" s="294">
        <v>0</v>
      </c>
      <c r="G47" s="353">
        <v>0</v>
      </c>
      <c r="H47" s="294">
        <v>0</v>
      </c>
      <c r="I47" s="331">
        <v>0</v>
      </c>
      <c r="J47" s="294">
        <v>6297720</v>
      </c>
      <c r="K47" s="354">
        <v>6.5507999999999997</v>
      </c>
      <c r="L47" s="294">
        <v>0</v>
      </c>
      <c r="M47" s="353">
        <v>0</v>
      </c>
      <c r="N47" s="294">
        <v>0</v>
      </c>
      <c r="O47" s="353">
        <v>0</v>
      </c>
      <c r="P47" s="294">
        <v>0</v>
      </c>
      <c r="Q47" s="331">
        <v>0</v>
      </c>
      <c r="R47" s="294">
        <v>0</v>
      </c>
      <c r="S47" s="353">
        <v>0</v>
      </c>
      <c r="T47" s="294">
        <v>5975200</v>
      </c>
      <c r="U47" s="354">
        <v>6.7725</v>
      </c>
      <c r="V47" s="294">
        <v>5595480</v>
      </c>
      <c r="W47" s="354">
        <v>6.3926999999999996</v>
      </c>
      <c r="X47" s="294">
        <v>5226720</v>
      </c>
      <c r="Y47" s="333">
        <v>7.3815</v>
      </c>
    </row>
    <row r="48" spans="1:25" ht="13.5" thickTop="1" x14ac:dyDescent="0.2">
      <c r="A48" s="278" t="s">
        <v>195</v>
      </c>
      <c r="B48" s="275">
        <v>0</v>
      </c>
      <c r="C48" s="350">
        <v>0</v>
      </c>
      <c r="D48" s="275">
        <v>0</v>
      </c>
      <c r="E48" s="350">
        <v>0</v>
      </c>
      <c r="F48" s="275">
        <v>0</v>
      </c>
      <c r="G48" s="350">
        <v>0</v>
      </c>
      <c r="H48" s="275">
        <v>0</v>
      </c>
      <c r="I48" s="287">
        <v>0</v>
      </c>
      <c r="J48" s="275">
        <v>0</v>
      </c>
      <c r="K48" s="350">
        <v>0</v>
      </c>
      <c r="L48" s="275">
        <v>0</v>
      </c>
      <c r="M48" s="350">
        <v>0</v>
      </c>
      <c r="N48" s="275">
        <v>0</v>
      </c>
      <c r="O48" s="350">
        <v>0</v>
      </c>
      <c r="P48" s="275">
        <v>0</v>
      </c>
      <c r="Q48" s="287">
        <v>0</v>
      </c>
      <c r="R48" s="275">
        <v>0</v>
      </c>
      <c r="S48" s="350">
        <v>0</v>
      </c>
      <c r="T48" s="275">
        <v>0</v>
      </c>
      <c r="U48" s="350">
        <v>0</v>
      </c>
      <c r="V48" s="275">
        <v>0</v>
      </c>
      <c r="W48" s="350">
        <v>0</v>
      </c>
      <c r="X48" s="275">
        <v>0</v>
      </c>
      <c r="Y48" s="287">
        <v>0</v>
      </c>
    </row>
    <row r="49" spans="1:25" x14ac:dyDescent="0.2">
      <c r="A49" s="278" t="s">
        <v>196</v>
      </c>
      <c r="B49" s="275">
        <v>0</v>
      </c>
      <c r="C49" s="350">
        <v>0</v>
      </c>
      <c r="D49" s="275">
        <v>0</v>
      </c>
      <c r="E49" s="350">
        <v>0</v>
      </c>
      <c r="F49" s="275">
        <v>0</v>
      </c>
      <c r="G49" s="350">
        <v>0</v>
      </c>
      <c r="H49" s="275">
        <v>0</v>
      </c>
      <c r="I49" s="287">
        <v>0</v>
      </c>
      <c r="J49" s="275">
        <v>0</v>
      </c>
      <c r="K49" s="350">
        <v>0</v>
      </c>
      <c r="L49" s="275">
        <v>0</v>
      </c>
      <c r="M49" s="350">
        <v>0</v>
      </c>
      <c r="N49" s="275">
        <v>0</v>
      </c>
      <c r="O49" s="350">
        <v>0</v>
      </c>
      <c r="P49" s="275">
        <v>0</v>
      </c>
      <c r="Q49" s="287">
        <v>0</v>
      </c>
      <c r="R49" s="275">
        <v>0</v>
      </c>
      <c r="S49" s="350">
        <v>0</v>
      </c>
      <c r="T49" s="275">
        <v>0</v>
      </c>
      <c r="U49" s="350">
        <v>0</v>
      </c>
      <c r="V49" s="275">
        <v>0</v>
      </c>
      <c r="W49" s="350">
        <v>0</v>
      </c>
      <c r="X49" s="275">
        <v>0</v>
      </c>
      <c r="Y49" s="287">
        <v>0</v>
      </c>
    </row>
    <row r="50" spans="1:25" x14ac:dyDescent="0.2">
      <c r="A50" s="278" t="s">
        <v>197</v>
      </c>
      <c r="B50" s="275">
        <v>0</v>
      </c>
      <c r="C50" s="350">
        <v>0</v>
      </c>
      <c r="D50" s="275">
        <v>0</v>
      </c>
      <c r="E50" s="350">
        <v>0</v>
      </c>
      <c r="F50" s="275">
        <v>0</v>
      </c>
      <c r="G50" s="350">
        <v>0</v>
      </c>
      <c r="H50" s="275">
        <v>0</v>
      </c>
      <c r="I50" s="287">
        <v>0</v>
      </c>
      <c r="J50" s="275">
        <v>0</v>
      </c>
      <c r="K50" s="350">
        <v>0</v>
      </c>
      <c r="L50" s="275">
        <v>0</v>
      </c>
      <c r="M50" s="350">
        <v>0</v>
      </c>
      <c r="N50" s="275">
        <v>0</v>
      </c>
      <c r="O50" s="350">
        <v>0</v>
      </c>
      <c r="P50" s="275">
        <v>0</v>
      </c>
      <c r="Q50" s="287">
        <v>0</v>
      </c>
      <c r="R50" s="275">
        <v>0</v>
      </c>
      <c r="S50" s="350">
        <v>0</v>
      </c>
      <c r="T50" s="275">
        <v>0</v>
      </c>
      <c r="U50" s="350">
        <v>0</v>
      </c>
      <c r="V50" s="275">
        <v>0</v>
      </c>
      <c r="W50" s="350">
        <v>0</v>
      </c>
      <c r="X50" s="275">
        <v>0</v>
      </c>
      <c r="Y50" s="287">
        <v>0</v>
      </c>
    </row>
    <row r="51" spans="1:25" x14ac:dyDescent="0.2">
      <c r="A51" s="278" t="s">
        <v>198</v>
      </c>
      <c r="B51" s="275">
        <v>0</v>
      </c>
      <c r="C51" s="350">
        <v>0</v>
      </c>
      <c r="D51" s="275">
        <v>0</v>
      </c>
      <c r="E51" s="350">
        <v>0</v>
      </c>
      <c r="F51" s="275">
        <v>0</v>
      </c>
      <c r="G51" s="350">
        <v>0</v>
      </c>
      <c r="H51" s="275">
        <v>0</v>
      </c>
      <c r="I51" s="287">
        <v>0</v>
      </c>
      <c r="J51" s="275">
        <v>0</v>
      </c>
      <c r="K51" s="350">
        <v>0</v>
      </c>
      <c r="L51" s="275">
        <v>0</v>
      </c>
      <c r="M51" s="350">
        <v>0</v>
      </c>
      <c r="N51" s="275">
        <v>0</v>
      </c>
      <c r="O51" s="350">
        <v>0</v>
      </c>
      <c r="P51" s="275">
        <v>0</v>
      </c>
      <c r="Q51" s="287">
        <v>0</v>
      </c>
      <c r="R51" s="275">
        <v>0</v>
      </c>
      <c r="S51" s="350">
        <v>0</v>
      </c>
      <c r="T51" s="275">
        <v>0</v>
      </c>
      <c r="U51" s="350">
        <v>0</v>
      </c>
      <c r="V51" s="275">
        <v>0</v>
      </c>
      <c r="W51" s="350">
        <v>0</v>
      </c>
      <c r="X51" s="275">
        <v>0</v>
      </c>
      <c r="Y51" s="287">
        <v>0</v>
      </c>
    </row>
    <row r="52" spans="1:25" x14ac:dyDescent="0.2">
      <c r="A52" s="278" t="s">
        <v>199</v>
      </c>
      <c r="B52" s="275">
        <v>0</v>
      </c>
      <c r="C52" s="350">
        <v>0</v>
      </c>
      <c r="D52" s="275">
        <v>0</v>
      </c>
      <c r="E52" s="350">
        <v>0</v>
      </c>
      <c r="F52" s="275">
        <v>0</v>
      </c>
      <c r="G52" s="350">
        <v>0</v>
      </c>
      <c r="H52" s="275">
        <v>0</v>
      </c>
      <c r="I52" s="287">
        <v>0</v>
      </c>
      <c r="J52" s="275">
        <v>0</v>
      </c>
      <c r="K52" s="350">
        <v>0</v>
      </c>
      <c r="L52" s="275">
        <v>0</v>
      </c>
      <c r="M52" s="350">
        <v>0</v>
      </c>
      <c r="N52" s="275">
        <v>0</v>
      </c>
      <c r="O52" s="350">
        <v>0</v>
      </c>
      <c r="P52" s="275">
        <v>0</v>
      </c>
      <c r="Q52" s="287">
        <v>0</v>
      </c>
      <c r="R52" s="275">
        <v>0</v>
      </c>
      <c r="S52" s="350">
        <v>0</v>
      </c>
      <c r="T52" s="275">
        <v>0</v>
      </c>
      <c r="U52" s="350">
        <v>0</v>
      </c>
      <c r="V52" s="275">
        <v>0</v>
      </c>
      <c r="W52" s="350">
        <v>0</v>
      </c>
      <c r="X52" s="275">
        <v>0</v>
      </c>
      <c r="Y52" s="287">
        <v>0</v>
      </c>
    </row>
    <row r="53" spans="1:25" x14ac:dyDescent="0.2">
      <c r="A53" s="278" t="s">
        <v>200</v>
      </c>
      <c r="B53" s="275">
        <v>0</v>
      </c>
      <c r="C53" s="350">
        <v>0</v>
      </c>
      <c r="D53" s="275">
        <v>0</v>
      </c>
      <c r="E53" s="350">
        <v>0</v>
      </c>
      <c r="F53" s="275">
        <v>0</v>
      </c>
      <c r="G53" s="350">
        <v>0</v>
      </c>
      <c r="H53" s="275">
        <v>0</v>
      </c>
      <c r="I53" s="287">
        <v>0</v>
      </c>
      <c r="J53" s="275">
        <v>0</v>
      </c>
      <c r="K53" s="350">
        <v>0</v>
      </c>
      <c r="L53" s="275">
        <v>0</v>
      </c>
      <c r="M53" s="350">
        <v>0</v>
      </c>
      <c r="N53" s="275">
        <v>0</v>
      </c>
      <c r="O53" s="350">
        <v>0</v>
      </c>
      <c r="P53" s="275">
        <v>0</v>
      </c>
      <c r="Q53" s="287">
        <v>0</v>
      </c>
      <c r="R53" s="275">
        <v>0</v>
      </c>
      <c r="S53" s="350">
        <v>0</v>
      </c>
      <c r="T53" s="275">
        <v>0</v>
      </c>
      <c r="U53" s="350">
        <v>0</v>
      </c>
      <c r="V53" s="275">
        <v>0</v>
      </c>
      <c r="W53" s="350">
        <v>0</v>
      </c>
      <c r="X53" s="275">
        <v>0</v>
      </c>
      <c r="Y53" s="287">
        <v>0</v>
      </c>
    </row>
    <row r="54" spans="1:25" ht="13.5" thickBot="1" x14ac:dyDescent="0.25">
      <c r="A54" s="278" t="s">
        <v>40</v>
      </c>
      <c r="B54" s="275">
        <v>0</v>
      </c>
      <c r="C54" s="350">
        <v>0</v>
      </c>
      <c r="D54" s="275">
        <v>0</v>
      </c>
      <c r="E54" s="350">
        <v>0</v>
      </c>
      <c r="F54" s="275">
        <v>0</v>
      </c>
      <c r="G54" s="350">
        <v>0</v>
      </c>
      <c r="H54" s="275">
        <v>0</v>
      </c>
      <c r="I54" s="287">
        <v>0</v>
      </c>
      <c r="J54" s="275">
        <v>0</v>
      </c>
      <c r="K54" s="350">
        <v>0</v>
      </c>
      <c r="L54" s="275">
        <v>0</v>
      </c>
      <c r="M54" s="350">
        <v>0</v>
      </c>
      <c r="N54" s="275">
        <v>0</v>
      </c>
      <c r="O54" s="350">
        <v>0</v>
      </c>
      <c r="P54" s="275">
        <v>0</v>
      </c>
      <c r="Q54" s="287">
        <v>0</v>
      </c>
      <c r="R54" s="275">
        <v>0</v>
      </c>
      <c r="S54" s="350">
        <v>0</v>
      </c>
      <c r="T54" s="275">
        <v>0</v>
      </c>
      <c r="U54" s="350">
        <v>0</v>
      </c>
      <c r="V54" s="275">
        <v>0</v>
      </c>
      <c r="W54" s="350">
        <v>0</v>
      </c>
      <c r="X54" s="275">
        <v>0</v>
      </c>
      <c r="Y54" s="287">
        <v>0</v>
      </c>
    </row>
    <row r="55" spans="1:25" ht="14.25" thickTop="1" thickBot="1" x14ac:dyDescent="0.25">
      <c r="A55" s="352" t="s">
        <v>201</v>
      </c>
      <c r="B55" s="294">
        <v>0</v>
      </c>
      <c r="C55" s="353">
        <v>0</v>
      </c>
      <c r="D55" s="294">
        <v>0</v>
      </c>
      <c r="E55" s="353">
        <v>0</v>
      </c>
      <c r="F55" s="294">
        <v>0</v>
      </c>
      <c r="G55" s="353">
        <v>0</v>
      </c>
      <c r="H55" s="294">
        <v>0</v>
      </c>
      <c r="I55" s="331">
        <v>0</v>
      </c>
      <c r="J55" s="294">
        <v>0</v>
      </c>
      <c r="K55" s="353">
        <v>0</v>
      </c>
      <c r="L55" s="294">
        <v>0</v>
      </c>
      <c r="M55" s="353">
        <v>0</v>
      </c>
      <c r="N55" s="294">
        <v>0</v>
      </c>
      <c r="O55" s="353">
        <v>0</v>
      </c>
      <c r="P55" s="294">
        <v>0</v>
      </c>
      <c r="Q55" s="331">
        <v>0</v>
      </c>
      <c r="R55" s="294">
        <v>0</v>
      </c>
      <c r="S55" s="353">
        <v>0</v>
      </c>
      <c r="T55" s="294">
        <v>0</v>
      </c>
      <c r="U55" s="353">
        <v>0</v>
      </c>
      <c r="V55" s="294">
        <v>0</v>
      </c>
      <c r="W55" s="353">
        <v>0</v>
      </c>
      <c r="X55" s="294">
        <v>0</v>
      </c>
      <c r="Y55" s="331">
        <v>0</v>
      </c>
    </row>
    <row r="56" spans="1:25" ht="13.5" thickTop="1" x14ac:dyDescent="0.2">
      <c r="A56" s="278" t="s">
        <v>202</v>
      </c>
      <c r="B56" s="275">
        <v>0</v>
      </c>
      <c r="C56" s="350">
        <v>0</v>
      </c>
      <c r="D56" s="275">
        <v>0</v>
      </c>
      <c r="E56" s="350">
        <v>0</v>
      </c>
      <c r="F56" s="275">
        <v>0</v>
      </c>
      <c r="G56" s="350">
        <v>0</v>
      </c>
      <c r="H56" s="275">
        <v>0</v>
      </c>
      <c r="I56" s="287">
        <v>0</v>
      </c>
      <c r="J56" s="275">
        <v>0</v>
      </c>
      <c r="K56" s="350">
        <v>0</v>
      </c>
      <c r="L56" s="275">
        <v>0</v>
      </c>
      <c r="M56" s="350">
        <v>0</v>
      </c>
      <c r="N56" s="275">
        <v>0</v>
      </c>
      <c r="O56" s="350">
        <v>0</v>
      </c>
      <c r="P56" s="275">
        <v>0</v>
      </c>
      <c r="Q56" s="287">
        <v>0</v>
      </c>
      <c r="R56" s="275">
        <v>0</v>
      </c>
      <c r="S56" s="350">
        <v>0</v>
      </c>
      <c r="T56" s="275">
        <v>0</v>
      </c>
      <c r="U56" s="350">
        <v>0</v>
      </c>
      <c r="V56" s="275">
        <v>0</v>
      </c>
      <c r="W56" s="350">
        <v>0</v>
      </c>
      <c r="X56" s="275">
        <v>0</v>
      </c>
      <c r="Y56" s="287">
        <v>0</v>
      </c>
    </row>
    <row r="57" spans="1:25" ht="13.5" thickBot="1" x14ac:dyDescent="0.25">
      <c r="A57" s="278" t="s">
        <v>203</v>
      </c>
      <c r="B57" s="275">
        <v>0</v>
      </c>
      <c r="C57" s="350">
        <v>0</v>
      </c>
      <c r="D57" s="275">
        <v>0</v>
      </c>
      <c r="E57" s="350">
        <v>0</v>
      </c>
      <c r="F57" s="275">
        <v>0</v>
      </c>
      <c r="G57" s="350">
        <v>0</v>
      </c>
      <c r="H57" s="275">
        <v>0</v>
      </c>
      <c r="I57" s="287">
        <v>0</v>
      </c>
      <c r="J57" s="275">
        <v>0</v>
      </c>
      <c r="K57" s="350">
        <v>0</v>
      </c>
      <c r="L57" s="275">
        <v>0</v>
      </c>
      <c r="M57" s="350">
        <v>0</v>
      </c>
      <c r="N57" s="275">
        <v>0</v>
      </c>
      <c r="O57" s="350">
        <v>0</v>
      </c>
      <c r="P57" s="275">
        <v>0</v>
      </c>
      <c r="Q57" s="287">
        <v>0</v>
      </c>
      <c r="R57" s="275">
        <v>0</v>
      </c>
      <c r="S57" s="350">
        <v>0</v>
      </c>
      <c r="T57" s="275">
        <v>0</v>
      </c>
      <c r="U57" s="350">
        <v>0</v>
      </c>
      <c r="V57" s="275">
        <v>0</v>
      </c>
      <c r="W57" s="350">
        <v>0</v>
      </c>
      <c r="X57" s="275">
        <v>0</v>
      </c>
      <c r="Y57" s="287">
        <v>0</v>
      </c>
    </row>
    <row r="58" spans="1:25" ht="14.25" thickTop="1" thickBot="1" x14ac:dyDescent="0.25">
      <c r="A58" s="352" t="s">
        <v>204</v>
      </c>
      <c r="B58" s="294">
        <v>0</v>
      </c>
      <c r="C58" s="353">
        <v>0</v>
      </c>
      <c r="D58" s="294">
        <v>0</v>
      </c>
      <c r="E58" s="353">
        <v>0</v>
      </c>
      <c r="F58" s="294">
        <v>0</v>
      </c>
      <c r="G58" s="353">
        <v>0</v>
      </c>
      <c r="H58" s="294">
        <v>0</v>
      </c>
      <c r="I58" s="331">
        <v>0</v>
      </c>
      <c r="J58" s="294">
        <v>0</v>
      </c>
      <c r="K58" s="353">
        <v>0</v>
      </c>
      <c r="L58" s="294">
        <v>0</v>
      </c>
      <c r="M58" s="353">
        <v>0</v>
      </c>
      <c r="N58" s="294">
        <v>0</v>
      </c>
      <c r="O58" s="353">
        <v>0</v>
      </c>
      <c r="P58" s="294">
        <v>0</v>
      </c>
      <c r="Q58" s="331">
        <v>0</v>
      </c>
      <c r="R58" s="294">
        <v>0</v>
      </c>
      <c r="S58" s="353">
        <v>0</v>
      </c>
      <c r="T58" s="294">
        <v>0</v>
      </c>
      <c r="U58" s="353">
        <v>0</v>
      </c>
      <c r="V58" s="294">
        <v>0</v>
      </c>
      <c r="W58" s="353">
        <v>0</v>
      </c>
      <c r="X58" s="294">
        <v>0</v>
      </c>
      <c r="Y58" s="331">
        <v>0</v>
      </c>
    </row>
    <row r="59" spans="1:25" ht="13.5" thickTop="1" x14ac:dyDescent="0.2">
      <c r="A59" s="278" t="s">
        <v>205</v>
      </c>
      <c r="B59" s="275">
        <v>0</v>
      </c>
      <c r="C59" s="350">
        <v>0</v>
      </c>
      <c r="D59" s="275">
        <v>0</v>
      </c>
      <c r="E59" s="350">
        <v>0</v>
      </c>
      <c r="F59" s="275">
        <v>0</v>
      </c>
      <c r="G59" s="350">
        <v>0</v>
      </c>
      <c r="H59" s="275">
        <v>0</v>
      </c>
      <c r="I59" s="287">
        <v>0</v>
      </c>
      <c r="J59" s="275">
        <v>0</v>
      </c>
      <c r="K59" s="350">
        <v>0</v>
      </c>
      <c r="L59" s="275">
        <v>0</v>
      </c>
      <c r="M59" s="350">
        <v>0</v>
      </c>
      <c r="N59" s="275">
        <v>0</v>
      </c>
      <c r="O59" s="350">
        <v>0</v>
      </c>
      <c r="P59" s="275">
        <v>0</v>
      </c>
      <c r="Q59" s="287">
        <v>0</v>
      </c>
      <c r="R59" s="275">
        <v>0</v>
      </c>
      <c r="S59" s="350">
        <v>0</v>
      </c>
      <c r="T59" s="275">
        <v>0</v>
      </c>
      <c r="U59" s="350">
        <v>0</v>
      </c>
      <c r="V59" s="275">
        <v>0</v>
      </c>
      <c r="W59" s="350">
        <v>0</v>
      </c>
      <c r="X59" s="275">
        <v>0</v>
      </c>
      <c r="Y59" s="287">
        <v>0</v>
      </c>
    </row>
    <row r="60" spans="1:25" x14ac:dyDescent="0.2">
      <c r="A60" s="278" t="s">
        <v>206</v>
      </c>
      <c r="B60" s="275">
        <v>0</v>
      </c>
      <c r="C60" s="350">
        <v>0</v>
      </c>
      <c r="D60" s="275">
        <v>0</v>
      </c>
      <c r="E60" s="350">
        <v>0</v>
      </c>
      <c r="F60" s="275">
        <v>0</v>
      </c>
      <c r="G60" s="350">
        <v>0</v>
      </c>
      <c r="H60" s="275">
        <v>0</v>
      </c>
      <c r="I60" s="287">
        <v>0</v>
      </c>
      <c r="J60" s="275">
        <v>0</v>
      </c>
      <c r="K60" s="350">
        <v>0</v>
      </c>
      <c r="L60" s="275">
        <v>0</v>
      </c>
      <c r="M60" s="350">
        <v>0</v>
      </c>
      <c r="N60" s="275">
        <v>0</v>
      </c>
      <c r="O60" s="350">
        <v>0</v>
      </c>
      <c r="P60" s="275">
        <v>0</v>
      </c>
      <c r="Q60" s="287">
        <v>0</v>
      </c>
      <c r="R60" s="275">
        <v>0</v>
      </c>
      <c r="S60" s="350">
        <v>0</v>
      </c>
      <c r="T60" s="275">
        <v>0</v>
      </c>
      <c r="U60" s="350">
        <v>0</v>
      </c>
      <c r="V60" s="275">
        <v>0</v>
      </c>
      <c r="W60" s="350">
        <v>0</v>
      </c>
      <c r="X60" s="275">
        <v>0</v>
      </c>
      <c r="Y60" s="287">
        <v>0</v>
      </c>
    </row>
    <row r="61" spans="1:25" x14ac:dyDescent="0.2">
      <c r="A61" s="278" t="s">
        <v>207</v>
      </c>
      <c r="B61" s="275">
        <v>0</v>
      </c>
      <c r="C61" s="350">
        <v>0</v>
      </c>
      <c r="D61" s="275">
        <v>0</v>
      </c>
      <c r="E61" s="350">
        <v>0</v>
      </c>
      <c r="F61" s="275">
        <v>0</v>
      </c>
      <c r="G61" s="350">
        <v>0</v>
      </c>
      <c r="H61" s="275">
        <v>0</v>
      </c>
      <c r="I61" s="287">
        <v>0</v>
      </c>
      <c r="J61" s="275">
        <v>0</v>
      </c>
      <c r="K61" s="350">
        <v>0</v>
      </c>
      <c r="L61" s="275">
        <v>0</v>
      </c>
      <c r="M61" s="350">
        <v>0</v>
      </c>
      <c r="N61" s="275">
        <v>0</v>
      </c>
      <c r="O61" s="350">
        <v>0</v>
      </c>
      <c r="P61" s="275">
        <v>0</v>
      </c>
      <c r="Q61" s="287">
        <v>0</v>
      </c>
      <c r="R61" s="275">
        <v>0</v>
      </c>
      <c r="S61" s="350">
        <v>0</v>
      </c>
      <c r="T61" s="275">
        <v>0</v>
      </c>
      <c r="U61" s="350">
        <v>0</v>
      </c>
      <c r="V61" s="275">
        <v>0</v>
      </c>
      <c r="W61" s="350">
        <v>0</v>
      </c>
      <c r="X61" s="275">
        <v>0</v>
      </c>
      <c r="Y61" s="287">
        <v>0</v>
      </c>
    </row>
    <row r="62" spans="1:25" x14ac:dyDescent="0.2">
      <c r="A62" s="278" t="s">
        <v>208</v>
      </c>
      <c r="B62" s="275">
        <v>0</v>
      </c>
      <c r="C62" s="350">
        <v>0</v>
      </c>
      <c r="D62" s="275">
        <v>0</v>
      </c>
      <c r="E62" s="350">
        <v>0</v>
      </c>
      <c r="F62" s="275">
        <v>0</v>
      </c>
      <c r="G62" s="350">
        <v>0</v>
      </c>
      <c r="H62" s="275">
        <v>0</v>
      </c>
      <c r="I62" s="287">
        <v>0</v>
      </c>
      <c r="J62" s="275">
        <v>0</v>
      </c>
      <c r="K62" s="350">
        <v>0</v>
      </c>
      <c r="L62" s="275">
        <v>0</v>
      </c>
      <c r="M62" s="350">
        <v>0</v>
      </c>
      <c r="N62" s="275">
        <v>0</v>
      </c>
      <c r="O62" s="350">
        <v>0</v>
      </c>
      <c r="P62" s="275">
        <v>0</v>
      </c>
      <c r="Q62" s="287">
        <v>0</v>
      </c>
      <c r="R62" s="275">
        <v>0</v>
      </c>
      <c r="S62" s="350">
        <v>0</v>
      </c>
      <c r="T62" s="275">
        <v>0</v>
      </c>
      <c r="U62" s="350">
        <v>0</v>
      </c>
      <c r="V62" s="275">
        <v>0</v>
      </c>
      <c r="W62" s="350">
        <v>0</v>
      </c>
      <c r="X62" s="275">
        <v>0</v>
      </c>
      <c r="Y62" s="287">
        <v>0</v>
      </c>
    </row>
    <row r="63" spans="1:25" x14ac:dyDescent="0.2">
      <c r="A63" s="278" t="s">
        <v>209</v>
      </c>
      <c r="B63" s="275">
        <v>0</v>
      </c>
      <c r="C63" s="350">
        <v>0</v>
      </c>
      <c r="D63" s="275">
        <v>0</v>
      </c>
      <c r="E63" s="350">
        <v>0</v>
      </c>
      <c r="F63" s="275">
        <v>0</v>
      </c>
      <c r="G63" s="350">
        <v>0</v>
      </c>
      <c r="H63" s="275">
        <v>0</v>
      </c>
      <c r="I63" s="287">
        <v>0</v>
      </c>
      <c r="J63" s="275">
        <v>0</v>
      </c>
      <c r="K63" s="350">
        <v>0</v>
      </c>
      <c r="L63" s="275">
        <v>0</v>
      </c>
      <c r="M63" s="350">
        <v>0</v>
      </c>
      <c r="N63" s="275">
        <v>0</v>
      </c>
      <c r="O63" s="350">
        <v>0</v>
      </c>
      <c r="P63" s="275">
        <v>0</v>
      </c>
      <c r="Q63" s="287">
        <v>0</v>
      </c>
      <c r="R63" s="275">
        <v>0</v>
      </c>
      <c r="S63" s="350">
        <v>0</v>
      </c>
      <c r="T63" s="275">
        <v>0</v>
      </c>
      <c r="U63" s="350">
        <v>0</v>
      </c>
      <c r="V63" s="275">
        <v>0</v>
      </c>
      <c r="W63" s="350">
        <v>0</v>
      </c>
      <c r="X63" s="275">
        <v>0</v>
      </c>
      <c r="Y63" s="287">
        <v>0</v>
      </c>
    </row>
    <row r="64" spans="1:25" x14ac:dyDescent="0.2">
      <c r="A64" s="278" t="s">
        <v>210</v>
      </c>
      <c r="B64" s="275">
        <v>0</v>
      </c>
      <c r="C64" s="350">
        <v>0</v>
      </c>
      <c r="D64" s="275">
        <v>0</v>
      </c>
      <c r="E64" s="350">
        <v>0</v>
      </c>
      <c r="F64" s="275">
        <v>0</v>
      </c>
      <c r="G64" s="350">
        <v>0</v>
      </c>
      <c r="H64" s="275">
        <v>0</v>
      </c>
      <c r="I64" s="287">
        <v>0</v>
      </c>
      <c r="J64" s="275">
        <v>0</v>
      </c>
      <c r="K64" s="350">
        <v>0</v>
      </c>
      <c r="L64" s="275">
        <v>0</v>
      </c>
      <c r="M64" s="350">
        <v>0</v>
      </c>
      <c r="N64" s="275">
        <v>0</v>
      </c>
      <c r="O64" s="350">
        <v>0</v>
      </c>
      <c r="P64" s="275">
        <v>0</v>
      </c>
      <c r="Q64" s="287">
        <v>0</v>
      </c>
      <c r="R64" s="275">
        <v>0</v>
      </c>
      <c r="S64" s="350">
        <v>0</v>
      </c>
      <c r="T64" s="275">
        <v>0</v>
      </c>
      <c r="U64" s="350">
        <v>0</v>
      </c>
      <c r="V64" s="275">
        <v>0</v>
      </c>
      <c r="W64" s="350">
        <v>0</v>
      </c>
      <c r="X64" s="275">
        <v>0</v>
      </c>
      <c r="Y64" s="287">
        <v>0</v>
      </c>
    </row>
    <row r="65" spans="1:25" ht="13.5" thickBot="1" x14ac:dyDescent="0.25">
      <c r="A65" s="278" t="s">
        <v>211</v>
      </c>
      <c r="B65" s="275">
        <v>0</v>
      </c>
      <c r="C65" s="350">
        <v>0</v>
      </c>
      <c r="D65" s="275">
        <v>0</v>
      </c>
      <c r="E65" s="350">
        <v>0</v>
      </c>
      <c r="F65" s="275">
        <v>0</v>
      </c>
      <c r="G65" s="350">
        <v>0</v>
      </c>
      <c r="H65" s="275">
        <v>0</v>
      </c>
      <c r="I65" s="287">
        <v>0</v>
      </c>
      <c r="J65" s="275">
        <v>0</v>
      </c>
      <c r="K65" s="350">
        <v>0</v>
      </c>
      <c r="L65" s="275">
        <v>0</v>
      </c>
      <c r="M65" s="350">
        <v>0</v>
      </c>
      <c r="N65" s="275">
        <v>0</v>
      </c>
      <c r="O65" s="350">
        <v>0</v>
      </c>
      <c r="P65" s="275">
        <v>0</v>
      </c>
      <c r="Q65" s="287">
        <v>0</v>
      </c>
      <c r="R65" s="275">
        <v>0</v>
      </c>
      <c r="S65" s="350">
        <v>0</v>
      </c>
      <c r="T65" s="275">
        <v>0</v>
      </c>
      <c r="U65" s="350">
        <v>0</v>
      </c>
      <c r="V65" s="275">
        <v>0</v>
      </c>
      <c r="W65" s="350">
        <v>0</v>
      </c>
      <c r="X65" s="275">
        <v>0</v>
      </c>
      <c r="Y65" s="287">
        <v>0</v>
      </c>
    </row>
    <row r="66" spans="1:25" ht="14.25" thickTop="1" thickBot="1" x14ac:dyDescent="0.25">
      <c r="A66" s="352" t="s">
        <v>212</v>
      </c>
      <c r="B66" s="294">
        <v>0</v>
      </c>
      <c r="C66" s="353">
        <v>0</v>
      </c>
      <c r="D66" s="294">
        <v>0</v>
      </c>
      <c r="E66" s="353">
        <v>0</v>
      </c>
      <c r="F66" s="294">
        <v>0</v>
      </c>
      <c r="G66" s="353">
        <v>0</v>
      </c>
      <c r="H66" s="294">
        <v>0</v>
      </c>
      <c r="I66" s="331">
        <v>0</v>
      </c>
      <c r="J66" s="294">
        <v>0</v>
      </c>
      <c r="K66" s="353">
        <v>0</v>
      </c>
      <c r="L66" s="294">
        <v>0</v>
      </c>
      <c r="M66" s="353">
        <v>0</v>
      </c>
      <c r="N66" s="294">
        <v>0</v>
      </c>
      <c r="O66" s="353">
        <v>0</v>
      </c>
      <c r="P66" s="294">
        <v>0</v>
      </c>
      <c r="Q66" s="331">
        <v>0</v>
      </c>
      <c r="R66" s="294">
        <v>0</v>
      </c>
      <c r="S66" s="353">
        <v>0</v>
      </c>
      <c r="T66" s="294">
        <v>0</v>
      </c>
      <c r="U66" s="353">
        <v>0</v>
      </c>
      <c r="V66" s="294">
        <v>0</v>
      </c>
      <c r="W66" s="353">
        <v>0</v>
      </c>
      <c r="X66" s="294">
        <v>0</v>
      </c>
      <c r="Y66" s="331">
        <v>0</v>
      </c>
    </row>
    <row r="67" spans="1:25" ht="13.5" thickTop="1" x14ac:dyDescent="0.2">
      <c r="A67" s="278" t="s">
        <v>213</v>
      </c>
      <c r="B67" s="275">
        <v>0</v>
      </c>
      <c r="C67" s="350">
        <v>0</v>
      </c>
      <c r="D67" s="275">
        <v>0</v>
      </c>
      <c r="E67" s="350">
        <v>0</v>
      </c>
      <c r="F67" s="275">
        <v>0</v>
      </c>
      <c r="G67" s="350">
        <v>0</v>
      </c>
      <c r="H67" s="275">
        <v>0</v>
      </c>
      <c r="I67" s="287">
        <v>0</v>
      </c>
      <c r="J67" s="275">
        <v>0</v>
      </c>
      <c r="K67" s="350">
        <v>0</v>
      </c>
      <c r="L67" s="275">
        <v>0</v>
      </c>
      <c r="M67" s="350">
        <v>0</v>
      </c>
      <c r="N67" s="275">
        <v>0</v>
      </c>
      <c r="O67" s="350">
        <v>0</v>
      </c>
      <c r="P67" s="275">
        <v>0</v>
      </c>
      <c r="Q67" s="287">
        <v>0</v>
      </c>
      <c r="R67" s="275">
        <v>0</v>
      </c>
      <c r="S67" s="350">
        <v>0</v>
      </c>
      <c r="T67" s="275">
        <v>0</v>
      </c>
      <c r="U67" s="350">
        <v>0</v>
      </c>
      <c r="V67" s="275">
        <v>0</v>
      </c>
      <c r="W67" s="350">
        <v>0</v>
      </c>
      <c r="X67" s="275">
        <v>0</v>
      </c>
      <c r="Y67" s="287">
        <v>0</v>
      </c>
    </row>
    <row r="68" spans="1:25" ht="13.5" thickBot="1" x14ac:dyDescent="0.25">
      <c r="A68" s="278" t="s">
        <v>214</v>
      </c>
      <c r="B68" s="275">
        <v>0</v>
      </c>
      <c r="C68" s="350">
        <v>0</v>
      </c>
      <c r="D68" s="275">
        <v>0</v>
      </c>
      <c r="E68" s="350">
        <v>0</v>
      </c>
      <c r="F68" s="275">
        <v>0</v>
      </c>
      <c r="G68" s="350">
        <v>0</v>
      </c>
      <c r="H68" s="275">
        <v>0</v>
      </c>
      <c r="I68" s="287">
        <v>0</v>
      </c>
      <c r="J68" s="275">
        <v>0</v>
      </c>
      <c r="K68" s="350">
        <v>0</v>
      </c>
      <c r="L68" s="275">
        <v>0</v>
      </c>
      <c r="M68" s="350">
        <v>0</v>
      </c>
      <c r="N68" s="275">
        <v>0</v>
      </c>
      <c r="O68" s="350">
        <v>0</v>
      </c>
      <c r="P68" s="275">
        <v>0</v>
      </c>
      <c r="Q68" s="287">
        <v>0</v>
      </c>
      <c r="R68" s="275">
        <v>0</v>
      </c>
      <c r="S68" s="350">
        <v>0</v>
      </c>
      <c r="T68" s="275">
        <v>0</v>
      </c>
      <c r="U68" s="350">
        <v>0</v>
      </c>
      <c r="V68" s="275">
        <v>0</v>
      </c>
      <c r="W68" s="350">
        <v>0</v>
      </c>
      <c r="X68" s="275">
        <v>0</v>
      </c>
      <c r="Y68" s="287">
        <v>0</v>
      </c>
    </row>
    <row r="69" spans="1:25" ht="14.25" thickTop="1" thickBot="1" x14ac:dyDescent="0.25">
      <c r="A69" s="352" t="s">
        <v>215</v>
      </c>
      <c r="B69" s="294">
        <v>0</v>
      </c>
      <c r="C69" s="353">
        <v>0</v>
      </c>
      <c r="D69" s="294">
        <v>0</v>
      </c>
      <c r="E69" s="353">
        <v>0</v>
      </c>
      <c r="F69" s="294">
        <v>0</v>
      </c>
      <c r="G69" s="353">
        <v>0</v>
      </c>
      <c r="H69" s="294">
        <v>0</v>
      </c>
      <c r="I69" s="331">
        <v>0</v>
      </c>
      <c r="J69" s="294">
        <v>0</v>
      </c>
      <c r="K69" s="353">
        <v>0</v>
      </c>
      <c r="L69" s="294">
        <v>0</v>
      </c>
      <c r="M69" s="353">
        <v>0</v>
      </c>
      <c r="N69" s="294">
        <v>0</v>
      </c>
      <c r="O69" s="353">
        <v>0</v>
      </c>
      <c r="P69" s="294">
        <v>0</v>
      </c>
      <c r="Q69" s="331">
        <v>0</v>
      </c>
      <c r="R69" s="294">
        <v>0</v>
      </c>
      <c r="S69" s="353">
        <v>0</v>
      </c>
      <c r="T69" s="294">
        <v>0</v>
      </c>
      <c r="U69" s="353">
        <v>0</v>
      </c>
      <c r="V69" s="294">
        <v>0</v>
      </c>
      <c r="W69" s="353">
        <v>0</v>
      </c>
      <c r="X69" s="294">
        <v>0</v>
      </c>
      <c r="Y69" s="331">
        <v>0</v>
      </c>
    </row>
    <row r="70" spans="1:25" ht="14.25" thickTop="1" thickBot="1" x14ac:dyDescent="0.25">
      <c r="A70" s="352" t="s">
        <v>225</v>
      </c>
      <c r="B70" s="294">
        <v>0</v>
      </c>
      <c r="C70" s="353">
        <v>0</v>
      </c>
      <c r="D70" s="294">
        <v>0</v>
      </c>
      <c r="E70" s="353">
        <v>0</v>
      </c>
      <c r="F70" s="294">
        <v>0</v>
      </c>
      <c r="G70" s="353">
        <v>0</v>
      </c>
      <c r="H70" s="294">
        <v>0</v>
      </c>
      <c r="I70" s="331">
        <v>0</v>
      </c>
      <c r="J70" s="294">
        <v>0</v>
      </c>
      <c r="K70" s="353">
        <v>0</v>
      </c>
      <c r="L70" s="294">
        <v>0</v>
      </c>
      <c r="M70" s="353">
        <v>0</v>
      </c>
      <c r="N70" s="294">
        <v>0</v>
      </c>
      <c r="O70" s="353">
        <v>0</v>
      </c>
      <c r="P70" s="294">
        <v>0</v>
      </c>
      <c r="Q70" s="331">
        <v>0</v>
      </c>
      <c r="R70" s="294">
        <v>0</v>
      </c>
      <c r="S70" s="353">
        <v>0</v>
      </c>
      <c r="T70" s="294">
        <v>0</v>
      </c>
      <c r="U70" s="353">
        <v>0</v>
      </c>
      <c r="V70" s="294">
        <v>0</v>
      </c>
      <c r="W70" s="353">
        <v>0</v>
      </c>
      <c r="X70" s="294">
        <v>0</v>
      </c>
      <c r="Y70" s="331">
        <v>0</v>
      </c>
    </row>
    <row r="71" spans="1:25" ht="13.5" thickTop="1" x14ac:dyDescent="0.2">
      <c r="A71" s="278" t="s">
        <v>219</v>
      </c>
      <c r="B71" s="275">
        <v>0</v>
      </c>
      <c r="C71" s="350">
        <v>0</v>
      </c>
      <c r="D71" s="275">
        <v>0</v>
      </c>
      <c r="E71" s="350">
        <v>0</v>
      </c>
      <c r="F71" s="275">
        <v>0</v>
      </c>
      <c r="G71" s="350">
        <v>0</v>
      </c>
      <c r="H71" s="275">
        <v>0</v>
      </c>
      <c r="I71" s="287">
        <v>0</v>
      </c>
      <c r="J71" s="275">
        <v>4536000</v>
      </c>
      <c r="K71" s="351">
        <v>4.7183000000000002</v>
      </c>
      <c r="L71" s="275">
        <v>0</v>
      </c>
      <c r="M71" s="350">
        <v>0</v>
      </c>
      <c r="N71" s="275">
        <v>0</v>
      </c>
      <c r="O71" s="350">
        <v>0</v>
      </c>
      <c r="P71" s="275">
        <v>0</v>
      </c>
      <c r="Q71" s="287">
        <v>0</v>
      </c>
      <c r="R71" s="275">
        <v>0</v>
      </c>
      <c r="S71" s="350">
        <v>0</v>
      </c>
      <c r="T71" s="275">
        <v>4414500</v>
      </c>
      <c r="U71" s="351">
        <v>5.0034999999999998</v>
      </c>
      <c r="V71" s="275">
        <v>3675700</v>
      </c>
      <c r="W71" s="351">
        <v>4.1993999999999998</v>
      </c>
      <c r="X71" s="275">
        <v>3255700</v>
      </c>
      <c r="Y71" s="328">
        <v>4.5979000000000001</v>
      </c>
    </row>
    <row r="72" spans="1:25" ht="13.5" thickBot="1" x14ac:dyDescent="0.25">
      <c r="A72" s="278" t="s">
        <v>220</v>
      </c>
      <c r="B72" s="275">
        <v>0</v>
      </c>
      <c r="C72" s="350">
        <v>0</v>
      </c>
      <c r="D72" s="275">
        <v>0</v>
      </c>
      <c r="E72" s="350">
        <v>0</v>
      </c>
      <c r="F72" s="275">
        <v>0</v>
      </c>
      <c r="G72" s="350">
        <v>0</v>
      </c>
      <c r="H72" s="275">
        <v>0</v>
      </c>
      <c r="I72" s="287">
        <v>0</v>
      </c>
      <c r="J72" s="275">
        <v>0</v>
      </c>
      <c r="K72" s="350">
        <v>0</v>
      </c>
      <c r="L72" s="275">
        <v>0</v>
      </c>
      <c r="M72" s="350">
        <v>0</v>
      </c>
      <c r="N72" s="275">
        <v>0</v>
      </c>
      <c r="O72" s="350">
        <v>0</v>
      </c>
      <c r="P72" s="275">
        <v>0</v>
      </c>
      <c r="Q72" s="287">
        <v>0</v>
      </c>
      <c r="R72" s="275">
        <v>0</v>
      </c>
      <c r="S72" s="350">
        <v>0</v>
      </c>
      <c r="T72" s="275">
        <v>0</v>
      </c>
      <c r="U72" s="350">
        <v>0</v>
      </c>
      <c r="V72" s="275">
        <v>0</v>
      </c>
      <c r="W72" s="350">
        <v>0</v>
      </c>
      <c r="X72" s="275">
        <v>0</v>
      </c>
      <c r="Y72" s="287">
        <v>0</v>
      </c>
    </row>
    <row r="73" spans="1:25" ht="14.25" thickTop="1" thickBot="1" x14ac:dyDescent="0.25">
      <c r="A73" s="352" t="s">
        <v>221</v>
      </c>
      <c r="B73" s="294">
        <v>0</v>
      </c>
      <c r="C73" s="353">
        <v>0</v>
      </c>
      <c r="D73" s="294">
        <v>0</v>
      </c>
      <c r="E73" s="353">
        <v>0</v>
      </c>
      <c r="F73" s="294">
        <v>0</v>
      </c>
      <c r="G73" s="353">
        <v>0</v>
      </c>
      <c r="H73" s="294">
        <v>0</v>
      </c>
      <c r="I73" s="331">
        <v>0</v>
      </c>
      <c r="J73" s="294">
        <v>4536000</v>
      </c>
      <c r="K73" s="354">
        <v>4.7183000000000002</v>
      </c>
      <c r="L73" s="294">
        <v>0</v>
      </c>
      <c r="M73" s="353">
        <v>0</v>
      </c>
      <c r="N73" s="294">
        <v>0</v>
      </c>
      <c r="O73" s="353">
        <v>0</v>
      </c>
      <c r="P73" s="294">
        <v>0</v>
      </c>
      <c r="Q73" s="331">
        <v>0</v>
      </c>
      <c r="R73" s="294">
        <v>0</v>
      </c>
      <c r="S73" s="353">
        <v>0</v>
      </c>
      <c r="T73" s="294">
        <v>4414500</v>
      </c>
      <c r="U73" s="354">
        <v>5.0034999999999998</v>
      </c>
      <c r="V73" s="294">
        <v>3675700</v>
      </c>
      <c r="W73" s="354">
        <v>4.1993999999999998</v>
      </c>
      <c r="X73" s="294">
        <v>3255700</v>
      </c>
      <c r="Y73" s="333">
        <v>4.5979000000000001</v>
      </c>
    </row>
    <row r="74" spans="1:25" ht="13.5" thickTop="1" x14ac:dyDescent="0.2">
      <c r="A74" s="278" t="s">
        <v>216</v>
      </c>
      <c r="B74" s="275">
        <v>0</v>
      </c>
      <c r="C74" s="350">
        <v>0</v>
      </c>
      <c r="D74" s="275">
        <v>0</v>
      </c>
      <c r="E74" s="350">
        <v>0</v>
      </c>
      <c r="F74" s="275">
        <v>0</v>
      </c>
      <c r="G74" s="350">
        <v>0</v>
      </c>
      <c r="H74" s="275">
        <v>0</v>
      </c>
      <c r="I74" s="287">
        <v>0</v>
      </c>
      <c r="J74" s="275">
        <v>0</v>
      </c>
      <c r="K74" s="350">
        <v>0</v>
      </c>
      <c r="L74" s="275">
        <v>0</v>
      </c>
      <c r="M74" s="350">
        <v>0</v>
      </c>
      <c r="N74" s="275">
        <v>0</v>
      </c>
      <c r="O74" s="350">
        <v>0</v>
      </c>
      <c r="P74" s="275">
        <v>0</v>
      </c>
      <c r="Q74" s="287">
        <v>0</v>
      </c>
      <c r="R74" s="275">
        <v>0</v>
      </c>
      <c r="S74" s="350">
        <v>0</v>
      </c>
      <c r="T74" s="275">
        <v>0</v>
      </c>
      <c r="U74" s="350">
        <v>0</v>
      </c>
      <c r="V74" s="275">
        <v>0</v>
      </c>
      <c r="W74" s="350">
        <v>0</v>
      </c>
      <c r="X74" s="275">
        <v>0</v>
      </c>
      <c r="Y74" s="287">
        <v>0</v>
      </c>
    </row>
    <row r="75" spans="1:25" ht="13.5" thickBot="1" x14ac:dyDescent="0.25">
      <c r="A75" s="278" t="s">
        <v>217</v>
      </c>
      <c r="B75" s="275">
        <v>25563625.239999998</v>
      </c>
      <c r="C75" s="351">
        <v>8.6241000000000003</v>
      </c>
      <c r="D75" s="275">
        <v>28497696</v>
      </c>
      <c r="E75" s="351">
        <v>10.4686</v>
      </c>
      <c r="F75" s="275">
        <v>25444142.199999999</v>
      </c>
      <c r="G75" s="351">
        <v>9.6994000000000007</v>
      </c>
      <c r="H75" s="275">
        <v>23844790.41</v>
      </c>
      <c r="I75" s="328">
        <v>9.7876999999999992</v>
      </c>
      <c r="J75" s="275">
        <v>4862100</v>
      </c>
      <c r="K75" s="351">
        <v>5.0575000000000001</v>
      </c>
      <c r="L75" s="275">
        <v>0</v>
      </c>
      <c r="M75" s="350">
        <v>0</v>
      </c>
      <c r="N75" s="275">
        <v>0</v>
      </c>
      <c r="O75" s="350">
        <v>0</v>
      </c>
      <c r="P75" s="275">
        <v>0</v>
      </c>
      <c r="Q75" s="287">
        <v>0</v>
      </c>
      <c r="R75" s="275">
        <v>0</v>
      </c>
      <c r="S75" s="350">
        <v>0</v>
      </c>
      <c r="T75" s="275">
        <v>5328000</v>
      </c>
      <c r="U75" s="351">
        <v>6.0388999999999999</v>
      </c>
      <c r="V75" s="275">
        <v>4757100</v>
      </c>
      <c r="W75" s="351">
        <v>5.4348999999999998</v>
      </c>
      <c r="X75" s="275">
        <v>3495750</v>
      </c>
      <c r="Y75" s="328">
        <v>4.9368999999999996</v>
      </c>
    </row>
    <row r="76" spans="1:25" ht="14.25" thickTop="1" thickBot="1" x14ac:dyDescent="0.25">
      <c r="A76" s="352" t="s">
        <v>218</v>
      </c>
      <c r="B76" s="294">
        <v>25563625.239999998</v>
      </c>
      <c r="C76" s="354">
        <v>8.6241000000000003</v>
      </c>
      <c r="D76" s="294">
        <v>28497696</v>
      </c>
      <c r="E76" s="354">
        <v>10.4686</v>
      </c>
      <c r="F76" s="294">
        <v>25444142.199999999</v>
      </c>
      <c r="G76" s="354">
        <v>9.6994000000000007</v>
      </c>
      <c r="H76" s="294">
        <v>23844790.41</v>
      </c>
      <c r="I76" s="333">
        <v>9.7876999999999992</v>
      </c>
      <c r="J76" s="294">
        <v>4862100</v>
      </c>
      <c r="K76" s="354">
        <v>5.0575000000000001</v>
      </c>
      <c r="L76" s="294">
        <v>0</v>
      </c>
      <c r="M76" s="353">
        <v>0</v>
      </c>
      <c r="N76" s="294">
        <v>0</v>
      </c>
      <c r="O76" s="353">
        <v>0</v>
      </c>
      <c r="P76" s="294">
        <v>0</v>
      </c>
      <c r="Q76" s="331">
        <v>0</v>
      </c>
      <c r="R76" s="294">
        <v>0</v>
      </c>
      <c r="S76" s="353">
        <v>0</v>
      </c>
      <c r="T76" s="294">
        <v>5328000</v>
      </c>
      <c r="U76" s="354">
        <v>6.0388999999999999</v>
      </c>
      <c r="V76" s="294">
        <v>4757100</v>
      </c>
      <c r="W76" s="354">
        <v>5.4348999999999998</v>
      </c>
      <c r="X76" s="294">
        <v>3495750</v>
      </c>
      <c r="Y76" s="333">
        <v>4.9368999999999996</v>
      </c>
    </row>
    <row r="77" spans="1:25" ht="13.5" thickTop="1" x14ac:dyDescent="0.2">
      <c r="A77" s="278" t="s">
        <v>222</v>
      </c>
      <c r="B77" s="275">
        <v>0</v>
      </c>
      <c r="C77" s="350">
        <v>0</v>
      </c>
      <c r="D77" s="275">
        <v>0</v>
      </c>
      <c r="E77" s="350">
        <v>0</v>
      </c>
      <c r="F77" s="275">
        <v>0</v>
      </c>
      <c r="G77" s="350">
        <v>0</v>
      </c>
      <c r="H77" s="275">
        <v>0</v>
      </c>
      <c r="I77" s="287">
        <v>0</v>
      </c>
      <c r="J77" s="275">
        <v>0</v>
      </c>
      <c r="K77" s="350">
        <v>0</v>
      </c>
      <c r="L77" s="275">
        <v>0</v>
      </c>
      <c r="M77" s="350">
        <v>0</v>
      </c>
      <c r="N77" s="275">
        <v>0</v>
      </c>
      <c r="O77" s="350">
        <v>0</v>
      </c>
      <c r="P77" s="275">
        <v>0</v>
      </c>
      <c r="Q77" s="287">
        <v>0</v>
      </c>
      <c r="R77" s="275">
        <v>0</v>
      </c>
      <c r="S77" s="350">
        <v>0</v>
      </c>
      <c r="T77" s="275">
        <v>0</v>
      </c>
      <c r="U77" s="350">
        <v>0</v>
      </c>
      <c r="V77" s="275">
        <v>0</v>
      </c>
      <c r="W77" s="350">
        <v>0</v>
      </c>
      <c r="X77" s="275">
        <v>0</v>
      </c>
      <c r="Y77" s="287">
        <v>0</v>
      </c>
    </row>
    <row r="78" spans="1:25" ht="13.5" thickBot="1" x14ac:dyDescent="0.25">
      <c r="A78" s="278" t="s">
        <v>223</v>
      </c>
      <c r="B78" s="275">
        <v>0</v>
      </c>
      <c r="C78" s="350">
        <v>0</v>
      </c>
      <c r="D78" s="275">
        <v>0</v>
      </c>
      <c r="E78" s="350">
        <v>0</v>
      </c>
      <c r="F78" s="275">
        <v>0</v>
      </c>
      <c r="G78" s="350">
        <v>0</v>
      </c>
      <c r="H78" s="275">
        <v>0</v>
      </c>
      <c r="I78" s="287">
        <v>0</v>
      </c>
      <c r="J78" s="275">
        <v>0</v>
      </c>
      <c r="K78" s="350">
        <v>0</v>
      </c>
      <c r="L78" s="275">
        <v>0</v>
      </c>
      <c r="M78" s="350">
        <v>0</v>
      </c>
      <c r="N78" s="275">
        <v>0</v>
      </c>
      <c r="O78" s="350">
        <v>0</v>
      </c>
      <c r="P78" s="275">
        <v>0</v>
      </c>
      <c r="Q78" s="287">
        <v>0</v>
      </c>
      <c r="R78" s="275">
        <v>0</v>
      </c>
      <c r="S78" s="350">
        <v>0</v>
      </c>
      <c r="T78" s="275">
        <v>0</v>
      </c>
      <c r="U78" s="350">
        <v>0</v>
      </c>
      <c r="V78" s="275">
        <v>0</v>
      </c>
      <c r="W78" s="350">
        <v>0</v>
      </c>
      <c r="X78" s="275">
        <v>0</v>
      </c>
      <c r="Y78" s="287">
        <v>0</v>
      </c>
    </row>
    <row r="79" spans="1:25" ht="14.25" thickTop="1" thickBot="1" x14ac:dyDescent="0.25">
      <c r="A79" s="352" t="s">
        <v>224</v>
      </c>
      <c r="B79" s="294">
        <v>0</v>
      </c>
      <c r="C79" s="353">
        <v>0</v>
      </c>
      <c r="D79" s="294">
        <v>0</v>
      </c>
      <c r="E79" s="353">
        <v>0</v>
      </c>
      <c r="F79" s="294">
        <v>0</v>
      </c>
      <c r="G79" s="353">
        <v>0</v>
      </c>
      <c r="H79" s="294">
        <v>0</v>
      </c>
      <c r="I79" s="331">
        <v>0</v>
      </c>
      <c r="J79" s="294">
        <v>0</v>
      </c>
      <c r="K79" s="353">
        <v>0</v>
      </c>
      <c r="L79" s="294">
        <v>0</v>
      </c>
      <c r="M79" s="353">
        <v>0</v>
      </c>
      <c r="N79" s="294">
        <v>0</v>
      </c>
      <c r="O79" s="353">
        <v>0</v>
      </c>
      <c r="P79" s="294">
        <v>0</v>
      </c>
      <c r="Q79" s="331">
        <v>0</v>
      </c>
      <c r="R79" s="294">
        <v>0</v>
      </c>
      <c r="S79" s="353">
        <v>0</v>
      </c>
      <c r="T79" s="294">
        <v>0</v>
      </c>
      <c r="U79" s="353">
        <v>0</v>
      </c>
      <c r="V79" s="294">
        <v>0</v>
      </c>
      <c r="W79" s="353">
        <v>0</v>
      </c>
      <c r="X79" s="294">
        <v>0</v>
      </c>
      <c r="Y79" s="331">
        <v>0</v>
      </c>
    </row>
    <row r="80" spans="1:25" ht="14.25" thickTop="1" thickBot="1" x14ac:dyDescent="0.25">
      <c r="A80" s="352" t="s">
        <v>226</v>
      </c>
      <c r="B80" s="294">
        <v>0</v>
      </c>
      <c r="C80" s="295">
        <v>0</v>
      </c>
      <c r="D80" s="294">
        <v>0</v>
      </c>
      <c r="E80" s="295">
        <v>0</v>
      </c>
      <c r="F80" s="294">
        <v>0</v>
      </c>
      <c r="G80" s="295">
        <v>0</v>
      </c>
      <c r="H80" s="294">
        <v>0</v>
      </c>
      <c r="I80" s="296">
        <v>0</v>
      </c>
      <c r="J80" s="294">
        <v>0</v>
      </c>
      <c r="K80" s="295">
        <v>0</v>
      </c>
      <c r="L80" s="294">
        <v>0</v>
      </c>
      <c r="M80" s="295">
        <v>0</v>
      </c>
      <c r="N80" s="294">
        <v>0</v>
      </c>
      <c r="O80" s="295">
        <v>0</v>
      </c>
      <c r="P80" s="294">
        <v>0</v>
      </c>
      <c r="Q80" s="296">
        <v>0</v>
      </c>
      <c r="R80" s="294">
        <v>0</v>
      </c>
      <c r="S80" s="295">
        <v>0</v>
      </c>
      <c r="T80" s="294">
        <v>0</v>
      </c>
      <c r="U80" s="295">
        <v>0</v>
      </c>
      <c r="V80" s="294">
        <v>0</v>
      </c>
      <c r="W80" s="295">
        <v>0</v>
      </c>
      <c r="X80" s="294">
        <v>0</v>
      </c>
      <c r="Y80" s="296">
        <v>0</v>
      </c>
    </row>
    <row r="81" spans="1:25" ht="14.25" thickTop="1" thickBot="1" x14ac:dyDescent="0.25">
      <c r="A81" s="293" t="s">
        <v>227</v>
      </c>
      <c r="B81" s="294">
        <v>154931738.19999999</v>
      </c>
      <c r="C81" s="295">
        <v>52.267600000000002</v>
      </c>
      <c r="D81" s="294">
        <v>151511227.03999999</v>
      </c>
      <c r="E81" s="295">
        <v>55.657499999999999</v>
      </c>
      <c r="F81" s="294">
        <v>139197393.49000001</v>
      </c>
      <c r="G81" s="295">
        <v>53.0627</v>
      </c>
      <c r="H81" s="294">
        <v>131820406.5</v>
      </c>
      <c r="I81" s="296">
        <v>54.108800000000002</v>
      </c>
      <c r="J81" s="294">
        <v>15695820</v>
      </c>
      <c r="K81" s="295">
        <v>16.326599999999999</v>
      </c>
      <c r="L81" s="294">
        <v>0</v>
      </c>
      <c r="M81" s="295">
        <v>0</v>
      </c>
      <c r="N81" s="294">
        <v>0</v>
      </c>
      <c r="O81" s="295">
        <v>0</v>
      </c>
      <c r="P81" s="294">
        <v>0</v>
      </c>
      <c r="Q81" s="296">
        <v>0</v>
      </c>
      <c r="R81" s="294">
        <v>0</v>
      </c>
      <c r="S81" s="295">
        <v>0</v>
      </c>
      <c r="T81" s="294">
        <v>15717700</v>
      </c>
      <c r="U81" s="295">
        <v>17.814900000000002</v>
      </c>
      <c r="V81" s="294">
        <v>14028280</v>
      </c>
      <c r="W81" s="295">
        <v>16.027000000000001</v>
      </c>
      <c r="X81" s="294">
        <v>11978170</v>
      </c>
      <c r="Y81" s="296">
        <v>16.9162</v>
      </c>
    </row>
    <row r="82" spans="1:25" ht="14.25" thickTop="1" thickBot="1" x14ac:dyDescent="0.25">
      <c r="A82" s="293" t="s">
        <v>228</v>
      </c>
      <c r="B82" s="294">
        <v>127258113.48999999</v>
      </c>
      <c r="C82" s="295">
        <v>42.931699999999999</v>
      </c>
      <c r="D82" s="294">
        <v>106427339.61</v>
      </c>
      <c r="E82" s="295">
        <v>39.095999999999997</v>
      </c>
      <c r="F82" s="294">
        <v>110219127.83</v>
      </c>
      <c r="G82" s="295">
        <v>42.016100000000002</v>
      </c>
      <c r="H82" s="294">
        <v>95262614.709999993</v>
      </c>
      <c r="I82" s="296">
        <v>39.102800000000002</v>
      </c>
      <c r="J82" s="294">
        <v>62873315.920000002</v>
      </c>
      <c r="K82" s="295">
        <v>65.400099999999995</v>
      </c>
      <c r="L82" s="294">
        <v>0</v>
      </c>
      <c r="M82" s="295">
        <v>0</v>
      </c>
      <c r="N82" s="294">
        <v>0</v>
      </c>
      <c r="O82" s="295">
        <v>0</v>
      </c>
      <c r="P82" s="294">
        <v>0</v>
      </c>
      <c r="Q82" s="296">
        <v>0</v>
      </c>
      <c r="R82" s="294">
        <v>0</v>
      </c>
      <c r="S82" s="295">
        <v>0</v>
      </c>
      <c r="T82" s="294">
        <v>56117151.840000004</v>
      </c>
      <c r="U82" s="295">
        <v>63.604700000000001</v>
      </c>
      <c r="V82" s="294">
        <v>55459447.060000002</v>
      </c>
      <c r="W82" s="295">
        <v>63.3613</v>
      </c>
      <c r="X82" s="294">
        <v>50012668.079999998</v>
      </c>
      <c r="Y82" s="296">
        <v>70.630600000000001</v>
      </c>
    </row>
    <row r="83" spans="1:25" ht="14.25" thickTop="1" thickBot="1" x14ac:dyDescent="0.25">
      <c r="A83" s="293" t="s">
        <v>229</v>
      </c>
      <c r="B83" s="294">
        <v>282189851.69</v>
      </c>
      <c r="C83" s="295">
        <v>95.199299999999994</v>
      </c>
      <c r="D83" s="294">
        <v>257938566.65000001</v>
      </c>
      <c r="E83" s="295">
        <v>94.753500000000003</v>
      </c>
      <c r="F83" s="294">
        <v>249416521.31999999</v>
      </c>
      <c r="G83" s="295">
        <v>95.078800000000001</v>
      </c>
      <c r="H83" s="294">
        <v>227083021.21000001</v>
      </c>
      <c r="I83" s="296">
        <v>93.211699999999993</v>
      </c>
      <c r="J83" s="294">
        <v>78569135.920000002</v>
      </c>
      <c r="K83" s="295">
        <v>81.726699999999994</v>
      </c>
      <c r="L83" s="294">
        <v>0</v>
      </c>
      <c r="M83" s="295">
        <v>0</v>
      </c>
      <c r="N83" s="294">
        <v>0</v>
      </c>
      <c r="O83" s="295">
        <v>0</v>
      </c>
      <c r="P83" s="294">
        <v>0</v>
      </c>
      <c r="Q83" s="296">
        <v>0</v>
      </c>
      <c r="R83" s="294">
        <v>0</v>
      </c>
      <c r="S83" s="295">
        <v>0</v>
      </c>
      <c r="T83" s="294">
        <v>71834851.840000004</v>
      </c>
      <c r="U83" s="295">
        <v>81.419499999999999</v>
      </c>
      <c r="V83" s="294">
        <v>69487727.060000002</v>
      </c>
      <c r="W83" s="295">
        <v>79.388300000000001</v>
      </c>
      <c r="X83" s="294">
        <v>61990838.079999998</v>
      </c>
      <c r="Y83" s="296">
        <v>87.546800000000005</v>
      </c>
    </row>
    <row r="84" spans="1:25" ht="13.5" thickTop="1" x14ac:dyDescent="0.2">
      <c r="A84" s="278" t="s">
        <v>230</v>
      </c>
      <c r="B84" s="289">
        <v>0</v>
      </c>
      <c r="C84" s="290">
        <v>0</v>
      </c>
      <c r="D84" s="289">
        <v>0</v>
      </c>
      <c r="E84" s="290">
        <v>0</v>
      </c>
      <c r="F84" s="289">
        <v>0</v>
      </c>
      <c r="G84" s="290">
        <v>0</v>
      </c>
      <c r="H84" s="289">
        <v>0</v>
      </c>
      <c r="I84" s="291">
        <v>0</v>
      </c>
      <c r="J84" s="289">
        <v>0</v>
      </c>
      <c r="K84" s="290">
        <v>0</v>
      </c>
      <c r="L84" s="289">
        <v>0</v>
      </c>
      <c r="M84" s="290">
        <v>0</v>
      </c>
      <c r="N84" s="289">
        <v>0</v>
      </c>
      <c r="O84" s="290">
        <v>0</v>
      </c>
      <c r="P84" s="289">
        <v>0</v>
      </c>
      <c r="Q84" s="291">
        <v>0</v>
      </c>
      <c r="R84" s="289">
        <v>0</v>
      </c>
      <c r="S84" s="290">
        <v>0</v>
      </c>
      <c r="T84" s="289">
        <v>0</v>
      </c>
      <c r="U84" s="290">
        <v>0</v>
      </c>
      <c r="V84" s="289">
        <v>0</v>
      </c>
      <c r="W84" s="290">
        <v>0</v>
      </c>
      <c r="X84" s="289">
        <v>0</v>
      </c>
      <c r="Y84" s="291">
        <v>0</v>
      </c>
    </row>
    <row r="85" spans="1:25" x14ac:dyDescent="0.2">
      <c r="A85" s="278" t="s">
        <v>573</v>
      </c>
      <c r="B85" s="289">
        <v>0</v>
      </c>
      <c r="C85" s="290">
        <v>0</v>
      </c>
      <c r="D85" s="289">
        <v>0</v>
      </c>
      <c r="E85" s="290">
        <v>0</v>
      </c>
      <c r="F85" s="289">
        <v>0</v>
      </c>
      <c r="G85" s="290">
        <v>0</v>
      </c>
      <c r="H85" s="289">
        <v>0</v>
      </c>
      <c r="I85" s="291">
        <v>0</v>
      </c>
      <c r="J85" s="289">
        <v>0</v>
      </c>
      <c r="K85" s="290">
        <v>0</v>
      </c>
      <c r="L85" s="289">
        <v>0</v>
      </c>
      <c r="M85" s="290">
        <v>0</v>
      </c>
      <c r="N85" s="289">
        <v>0</v>
      </c>
      <c r="O85" s="290">
        <v>0</v>
      </c>
      <c r="P85" s="289">
        <v>0</v>
      </c>
      <c r="Q85" s="291">
        <v>0</v>
      </c>
      <c r="R85" s="289">
        <v>0</v>
      </c>
      <c r="S85" s="290">
        <v>0</v>
      </c>
      <c r="T85" s="289">
        <v>0</v>
      </c>
      <c r="U85" s="290">
        <v>0</v>
      </c>
      <c r="V85" s="289">
        <v>0</v>
      </c>
      <c r="W85" s="290">
        <v>0</v>
      </c>
      <c r="X85" s="289">
        <v>0</v>
      </c>
      <c r="Y85" s="291">
        <v>0</v>
      </c>
    </row>
    <row r="86" spans="1:25" ht="13.5" thickBot="1" x14ac:dyDescent="0.25">
      <c r="A86" s="278" t="s">
        <v>574</v>
      </c>
      <c r="B86" s="289">
        <v>0</v>
      </c>
      <c r="C86" s="290">
        <v>0</v>
      </c>
      <c r="D86" s="289">
        <v>0</v>
      </c>
      <c r="E86" s="290">
        <v>0</v>
      </c>
      <c r="F86" s="289">
        <v>0</v>
      </c>
      <c r="G86" s="290">
        <v>0</v>
      </c>
      <c r="H86" s="289">
        <v>0</v>
      </c>
      <c r="I86" s="291">
        <v>0</v>
      </c>
      <c r="J86" s="289">
        <v>0</v>
      </c>
      <c r="K86" s="290">
        <v>0</v>
      </c>
      <c r="L86" s="289">
        <v>0</v>
      </c>
      <c r="M86" s="290">
        <v>0</v>
      </c>
      <c r="N86" s="289">
        <v>0</v>
      </c>
      <c r="O86" s="290">
        <v>0</v>
      </c>
      <c r="P86" s="289">
        <v>0</v>
      </c>
      <c r="Q86" s="291">
        <v>0</v>
      </c>
      <c r="R86" s="289">
        <v>0</v>
      </c>
      <c r="S86" s="290">
        <v>0</v>
      </c>
      <c r="T86" s="289">
        <v>0</v>
      </c>
      <c r="U86" s="290">
        <v>0</v>
      </c>
      <c r="V86" s="289">
        <v>0</v>
      </c>
      <c r="W86" s="290">
        <v>0</v>
      </c>
      <c r="X86" s="289">
        <v>0</v>
      </c>
      <c r="Y86" s="291">
        <v>0</v>
      </c>
    </row>
    <row r="87" spans="1:25" ht="14.25" thickTop="1" thickBot="1" x14ac:dyDescent="0.25">
      <c r="A87" s="293" t="s">
        <v>233</v>
      </c>
      <c r="B87" s="294">
        <v>0</v>
      </c>
      <c r="C87" s="295">
        <v>0</v>
      </c>
      <c r="D87" s="294">
        <v>0</v>
      </c>
      <c r="E87" s="295">
        <v>0</v>
      </c>
      <c r="F87" s="294">
        <v>0</v>
      </c>
      <c r="G87" s="295">
        <v>0</v>
      </c>
      <c r="H87" s="294">
        <v>0</v>
      </c>
      <c r="I87" s="296">
        <v>0</v>
      </c>
      <c r="J87" s="294">
        <v>0</v>
      </c>
      <c r="K87" s="295">
        <v>0</v>
      </c>
      <c r="L87" s="294">
        <v>0</v>
      </c>
      <c r="M87" s="295">
        <v>0</v>
      </c>
      <c r="N87" s="294">
        <v>0</v>
      </c>
      <c r="O87" s="295">
        <v>0</v>
      </c>
      <c r="P87" s="294">
        <v>0</v>
      </c>
      <c r="Q87" s="296">
        <v>0</v>
      </c>
      <c r="R87" s="294">
        <v>0</v>
      </c>
      <c r="S87" s="295">
        <v>0</v>
      </c>
      <c r="T87" s="294">
        <v>0</v>
      </c>
      <c r="U87" s="295">
        <v>0</v>
      </c>
      <c r="V87" s="294">
        <v>0</v>
      </c>
      <c r="W87" s="295">
        <v>0</v>
      </c>
      <c r="X87" s="294">
        <v>0</v>
      </c>
      <c r="Y87" s="296">
        <v>0</v>
      </c>
    </row>
    <row r="88" spans="1:25" ht="14.25" thickTop="1" thickBot="1" x14ac:dyDescent="0.25"/>
    <row r="89" spans="1:25" s="299" customFormat="1" ht="13.5" thickTop="1" x14ac:dyDescent="0.2">
      <c r="A89" s="300" t="s">
        <v>234</v>
      </c>
      <c r="B89" s="301">
        <v>1</v>
      </c>
      <c r="C89" s="301"/>
      <c r="D89" s="301">
        <v>1</v>
      </c>
      <c r="E89" s="301"/>
      <c r="F89" s="301">
        <v>2177</v>
      </c>
      <c r="G89" s="301"/>
      <c r="H89" s="301">
        <v>2214</v>
      </c>
      <c r="I89" s="302"/>
      <c r="J89" s="301">
        <v>792</v>
      </c>
      <c r="K89" s="301"/>
      <c r="L89" s="301">
        <v>0</v>
      </c>
      <c r="M89" s="301"/>
      <c r="N89" s="301">
        <v>0</v>
      </c>
      <c r="O89" s="301"/>
      <c r="P89" s="301">
        <v>0</v>
      </c>
      <c r="Q89" s="302"/>
      <c r="R89" s="301">
        <v>0</v>
      </c>
      <c r="S89" s="301"/>
      <c r="T89" s="301">
        <v>796</v>
      </c>
      <c r="U89" s="301"/>
      <c r="V89" s="301">
        <v>792</v>
      </c>
      <c r="W89" s="301"/>
      <c r="X89" s="301">
        <v>787</v>
      </c>
      <c r="Y89" s="302"/>
    </row>
    <row r="90" spans="1:25" s="299" customFormat="1" ht="13.5" thickBot="1" x14ac:dyDescent="0.25">
      <c r="A90" s="303" t="s">
        <v>235</v>
      </c>
      <c r="B90" s="304">
        <v>296419975.5</v>
      </c>
      <c r="C90" s="304"/>
      <c r="D90" s="304">
        <v>272220688</v>
      </c>
      <c r="E90" s="304"/>
      <c r="F90" s="304">
        <v>120498.897749</v>
      </c>
      <c r="G90" s="304"/>
      <c r="H90" s="304">
        <v>110036.506097</v>
      </c>
      <c r="I90" s="305"/>
      <c r="J90" s="304">
        <v>121384.44074400001</v>
      </c>
      <c r="K90" s="304"/>
      <c r="L90" s="304">
        <v>0</v>
      </c>
      <c r="M90" s="304"/>
      <c r="N90" s="304">
        <v>0</v>
      </c>
      <c r="O90" s="304"/>
      <c r="P90" s="304">
        <v>0</v>
      </c>
      <c r="Q90" s="305"/>
      <c r="R90" s="304">
        <v>0</v>
      </c>
      <c r="S90" s="304"/>
      <c r="T90" s="304">
        <v>110839.22172099999</v>
      </c>
      <c r="U90" s="304"/>
      <c r="V90" s="304">
        <v>110516.27381300001</v>
      </c>
      <c r="W90" s="304"/>
      <c r="X90" s="304">
        <v>89973.042883999995</v>
      </c>
      <c r="Y90" s="305"/>
    </row>
    <row r="91" spans="1:25" ht="14.25" thickTop="1" thickBot="1" x14ac:dyDescent="0.25"/>
    <row r="92" spans="1:25" ht="13.5" thickTop="1" x14ac:dyDescent="0.2">
      <c r="A92" s="277" t="s">
        <v>2131</v>
      </c>
      <c r="B92" s="306">
        <v>0</v>
      </c>
      <c r="C92" s="307"/>
      <c r="D92" s="306">
        <v>0</v>
      </c>
      <c r="E92" s="307"/>
      <c r="F92" s="306">
        <v>0</v>
      </c>
      <c r="G92" s="307"/>
      <c r="H92" s="306">
        <v>0</v>
      </c>
      <c r="I92" s="308"/>
      <c r="J92" s="306">
        <v>6378309.0099999998</v>
      </c>
      <c r="K92" s="307"/>
      <c r="L92" s="306">
        <v>0</v>
      </c>
      <c r="M92" s="307"/>
      <c r="N92" s="306">
        <v>0</v>
      </c>
      <c r="O92" s="307"/>
      <c r="P92" s="306">
        <v>0</v>
      </c>
      <c r="Q92" s="308"/>
      <c r="R92" s="306">
        <v>0</v>
      </c>
      <c r="S92" s="307"/>
      <c r="T92" s="306">
        <v>7755349.2400000002</v>
      </c>
      <c r="U92" s="307"/>
      <c r="V92" s="306">
        <v>14692922.060000001</v>
      </c>
      <c r="W92" s="307"/>
      <c r="X92" s="306">
        <v>7814118.8399999999</v>
      </c>
      <c r="Y92" s="308"/>
    </row>
    <row r="93" spans="1:25" ht="13.5" thickBot="1" x14ac:dyDescent="0.25">
      <c r="A93" s="309" t="s">
        <v>2132</v>
      </c>
      <c r="B93" s="310">
        <v>0</v>
      </c>
      <c r="C93" s="311"/>
      <c r="D93" s="310">
        <v>0</v>
      </c>
      <c r="E93" s="311"/>
      <c r="F93" s="310">
        <v>0</v>
      </c>
      <c r="G93" s="311"/>
      <c r="H93" s="310">
        <v>0</v>
      </c>
      <c r="I93" s="312"/>
      <c r="J93" s="310">
        <v>7624286.6600000001</v>
      </c>
      <c r="K93" s="311"/>
      <c r="L93" s="310">
        <v>0</v>
      </c>
      <c r="M93" s="311"/>
      <c r="N93" s="310">
        <v>0</v>
      </c>
      <c r="O93" s="311"/>
      <c r="P93" s="310">
        <v>0</v>
      </c>
      <c r="Q93" s="312"/>
      <c r="R93" s="310">
        <v>0</v>
      </c>
      <c r="S93" s="311"/>
      <c r="T93" s="310">
        <v>6501525.5700000003</v>
      </c>
      <c r="U93" s="311"/>
      <c r="V93" s="310">
        <v>5692657.8399999999</v>
      </c>
      <c r="W93" s="311"/>
      <c r="X93" s="310">
        <v>1922201.69</v>
      </c>
      <c r="Y93" s="312"/>
    </row>
    <row r="94" spans="1:25" ht="14.25" thickTop="1" thickBot="1" x14ac:dyDescent="0.25">
      <c r="A94" s="293" t="s">
        <v>2133</v>
      </c>
      <c r="B94" s="294">
        <v>0</v>
      </c>
      <c r="C94" s="313"/>
      <c r="D94" s="294">
        <v>0</v>
      </c>
      <c r="E94" s="313"/>
      <c r="F94" s="294">
        <v>0</v>
      </c>
      <c r="G94" s="313"/>
      <c r="H94" s="294">
        <v>0</v>
      </c>
      <c r="I94" s="314"/>
      <c r="J94" s="294">
        <v>-1245977.6499999999</v>
      </c>
      <c r="K94" s="313"/>
      <c r="L94" s="294">
        <v>0</v>
      </c>
      <c r="M94" s="313"/>
      <c r="N94" s="294">
        <v>0</v>
      </c>
      <c r="O94" s="313"/>
      <c r="P94" s="294">
        <v>0</v>
      </c>
      <c r="Q94" s="314"/>
      <c r="R94" s="294">
        <v>0</v>
      </c>
      <c r="S94" s="313"/>
      <c r="T94" s="294">
        <v>1253823.67</v>
      </c>
      <c r="U94" s="313"/>
      <c r="V94" s="294">
        <v>9000264.2200000007</v>
      </c>
      <c r="W94" s="313"/>
      <c r="X94" s="294">
        <v>5891917.1500000004</v>
      </c>
      <c r="Y94" s="314"/>
    </row>
    <row r="95" spans="1:25" ht="13.5" thickTop="1" x14ac:dyDescent="0.2"/>
    <row r="98" spans="1:25" x14ac:dyDescent="0.2">
      <c r="A98" s="1" t="s">
        <v>75</v>
      </c>
    </row>
    <row r="99" spans="1:25" x14ac:dyDescent="0.2">
      <c r="A99" s="134" t="s">
        <v>2159</v>
      </c>
    </row>
    <row r="100" spans="1:25" ht="13.5" thickBot="1" x14ac:dyDescent="0.25"/>
    <row r="101" spans="1:25" ht="13.5" thickTop="1" x14ac:dyDescent="0.2">
      <c r="A101" s="277"/>
      <c r="B101" s="355"/>
      <c r="C101" s="356"/>
      <c r="D101" s="355"/>
      <c r="E101" s="356"/>
      <c r="F101" s="355"/>
      <c r="G101" s="356"/>
      <c r="H101" s="355"/>
      <c r="I101" s="308"/>
      <c r="J101" s="386"/>
      <c r="K101" s="356"/>
      <c r="L101" s="355"/>
      <c r="M101" s="356"/>
      <c r="N101" s="355"/>
      <c r="O101" s="356"/>
      <c r="P101" s="355"/>
      <c r="Q101" s="308"/>
      <c r="R101" s="386"/>
      <c r="S101" s="356"/>
      <c r="T101" s="355"/>
      <c r="U101" s="356"/>
      <c r="V101" s="355"/>
      <c r="W101" s="356"/>
      <c r="X101" s="355"/>
      <c r="Y101" s="308"/>
    </row>
    <row r="102" spans="1:25" x14ac:dyDescent="0.2">
      <c r="A102" s="278"/>
      <c r="B102" s="457" t="s">
        <v>536</v>
      </c>
      <c r="C102" s="457"/>
      <c r="D102" s="457"/>
      <c r="E102" s="457"/>
      <c r="F102" s="457"/>
      <c r="G102" s="457"/>
      <c r="H102" s="457"/>
      <c r="I102" s="458"/>
      <c r="J102" s="459" t="s">
        <v>677</v>
      </c>
      <c r="K102" s="457"/>
      <c r="L102" s="457"/>
      <c r="M102" s="457"/>
      <c r="N102" s="457"/>
      <c r="O102" s="457"/>
      <c r="P102" s="457"/>
      <c r="Q102" s="458"/>
      <c r="R102" s="459" t="s">
        <v>2160</v>
      </c>
      <c r="S102" s="457"/>
      <c r="T102" s="457"/>
      <c r="U102" s="457"/>
      <c r="V102" s="457"/>
      <c r="W102" s="457"/>
      <c r="X102" s="457"/>
      <c r="Y102" s="458"/>
    </row>
    <row r="103" spans="1:25" x14ac:dyDescent="0.2">
      <c r="A103" s="278"/>
      <c r="B103" s="389"/>
      <c r="C103" s="388"/>
      <c r="D103" s="389"/>
      <c r="E103" s="388"/>
      <c r="F103" s="389"/>
      <c r="G103" s="388"/>
      <c r="H103" s="389"/>
      <c r="I103" s="390"/>
      <c r="J103" s="387"/>
      <c r="K103" s="388"/>
      <c r="L103" s="389"/>
      <c r="M103" s="388"/>
      <c r="N103" s="389"/>
      <c r="O103" s="388"/>
      <c r="P103" s="389"/>
      <c r="Q103" s="390"/>
      <c r="R103" s="387"/>
      <c r="S103" s="388"/>
      <c r="T103" s="389"/>
      <c r="U103" s="388"/>
      <c r="V103" s="389"/>
      <c r="W103" s="388"/>
      <c r="X103" s="389"/>
      <c r="Y103" s="390"/>
    </row>
    <row r="104" spans="1:25" x14ac:dyDescent="0.2">
      <c r="A104" s="278"/>
      <c r="B104" s="429" t="s">
        <v>3</v>
      </c>
      <c r="C104" s="430"/>
      <c r="D104" s="429" t="s">
        <v>6</v>
      </c>
      <c r="E104" s="431"/>
      <c r="F104" s="429" t="s">
        <v>7</v>
      </c>
      <c r="G104" s="431"/>
      <c r="H104" s="429" t="s">
        <v>8</v>
      </c>
      <c r="I104" s="432"/>
      <c r="J104" s="429" t="s">
        <v>3</v>
      </c>
      <c r="K104" s="431"/>
      <c r="L104" s="429" t="s">
        <v>6</v>
      </c>
      <c r="M104" s="431"/>
      <c r="N104" s="429" t="s">
        <v>7</v>
      </c>
      <c r="O104" s="431"/>
      <c r="P104" s="429" t="s">
        <v>8</v>
      </c>
      <c r="Q104" s="432"/>
      <c r="R104" s="429" t="s">
        <v>3</v>
      </c>
      <c r="S104" s="430"/>
      <c r="T104" s="429" t="s">
        <v>6</v>
      </c>
      <c r="U104" s="431"/>
      <c r="V104" s="429" t="s">
        <v>7</v>
      </c>
      <c r="W104" s="431"/>
      <c r="X104" s="429" t="s">
        <v>8</v>
      </c>
      <c r="Y104" s="432"/>
    </row>
    <row r="105" spans="1:25" ht="13.5" thickBot="1" x14ac:dyDescent="0.25">
      <c r="A105" s="309"/>
      <c r="B105" s="359" t="s">
        <v>4</v>
      </c>
      <c r="C105" s="358" t="s">
        <v>5</v>
      </c>
      <c r="D105" s="359" t="s">
        <v>4</v>
      </c>
      <c r="E105" s="360" t="s">
        <v>5</v>
      </c>
      <c r="F105" s="359" t="s">
        <v>4</v>
      </c>
      <c r="G105" s="360" t="s">
        <v>5</v>
      </c>
      <c r="H105" s="359" t="s">
        <v>4</v>
      </c>
      <c r="I105" s="361" t="s">
        <v>5</v>
      </c>
      <c r="J105" s="359" t="s">
        <v>4</v>
      </c>
      <c r="K105" s="358" t="s">
        <v>5</v>
      </c>
      <c r="L105" s="359" t="s">
        <v>4</v>
      </c>
      <c r="M105" s="358" t="s">
        <v>5</v>
      </c>
      <c r="N105" s="359" t="s">
        <v>4</v>
      </c>
      <c r="O105" s="358" t="s">
        <v>5</v>
      </c>
      <c r="P105" s="359" t="s">
        <v>4</v>
      </c>
      <c r="Q105" s="361" t="s">
        <v>5</v>
      </c>
      <c r="R105" s="359" t="s">
        <v>4</v>
      </c>
      <c r="S105" s="358" t="s">
        <v>5</v>
      </c>
      <c r="T105" s="359" t="s">
        <v>4</v>
      </c>
      <c r="U105" s="358" t="s">
        <v>5</v>
      </c>
      <c r="V105" s="359" t="s">
        <v>4</v>
      </c>
      <c r="W105" s="358" t="s">
        <v>5</v>
      </c>
      <c r="X105" s="359" t="s">
        <v>4</v>
      </c>
      <c r="Y105" s="361" t="s">
        <v>5</v>
      </c>
    </row>
    <row r="106" spans="1:25" ht="13.5" thickTop="1" x14ac:dyDescent="0.2">
      <c r="A106" s="288" t="s">
        <v>159</v>
      </c>
      <c r="B106" s="285"/>
      <c r="C106" s="286"/>
      <c r="D106" s="285"/>
      <c r="E106" s="286"/>
      <c r="F106" s="285"/>
      <c r="G106" s="286"/>
      <c r="H106" s="285"/>
      <c r="I106" s="287"/>
      <c r="J106" s="285"/>
      <c r="K106" s="286"/>
      <c r="L106" s="285"/>
      <c r="M106" s="286"/>
      <c r="N106" s="285"/>
      <c r="O106" s="286"/>
      <c r="P106" s="285"/>
      <c r="Q106" s="287"/>
      <c r="R106" s="285"/>
      <c r="S106" s="286"/>
      <c r="T106" s="285"/>
      <c r="U106" s="286"/>
      <c r="V106" s="285"/>
      <c r="W106" s="286"/>
      <c r="X106" s="285"/>
      <c r="Y106" s="287"/>
    </row>
    <row r="107" spans="1:25" x14ac:dyDescent="0.2">
      <c r="A107" s="278" t="s">
        <v>2134</v>
      </c>
      <c r="B107" s="285">
        <v>6629130750</v>
      </c>
      <c r="C107" s="327">
        <v>62.773622970521203</v>
      </c>
      <c r="D107" s="285">
        <v>4216787039.6999998</v>
      </c>
      <c r="E107" s="327">
        <v>67.674160777457999</v>
      </c>
      <c r="F107" s="285">
        <v>3698396119.2199998</v>
      </c>
      <c r="G107" s="327">
        <v>66.264905762822195</v>
      </c>
      <c r="H107" s="285">
        <v>3493679134.4499998</v>
      </c>
      <c r="I107" s="328">
        <v>69.4184178621488</v>
      </c>
      <c r="J107" s="285">
        <v>0</v>
      </c>
      <c r="K107" s="286">
        <v>0</v>
      </c>
      <c r="L107" s="285">
        <v>0</v>
      </c>
      <c r="M107" s="286">
        <v>0</v>
      </c>
      <c r="N107" s="285">
        <v>0</v>
      </c>
      <c r="O107" s="286">
        <v>0</v>
      </c>
      <c r="P107" s="285">
        <v>0</v>
      </c>
      <c r="Q107" s="287">
        <v>0</v>
      </c>
      <c r="R107" s="285">
        <v>0</v>
      </c>
      <c r="S107" s="286">
        <v>0</v>
      </c>
      <c r="T107" s="285">
        <v>0</v>
      </c>
      <c r="U107" s="286">
        <v>0</v>
      </c>
      <c r="V107" s="285">
        <v>0</v>
      </c>
      <c r="W107" s="286">
        <v>0</v>
      </c>
      <c r="X107" s="285">
        <v>0</v>
      </c>
      <c r="Y107" s="287">
        <v>0</v>
      </c>
    </row>
    <row r="108" spans="1:25" x14ac:dyDescent="0.2">
      <c r="A108" s="278" t="s">
        <v>538</v>
      </c>
      <c r="B108" s="285">
        <v>0</v>
      </c>
      <c r="C108" s="286">
        <v>0</v>
      </c>
      <c r="D108" s="285">
        <v>0</v>
      </c>
      <c r="E108" s="286">
        <v>0</v>
      </c>
      <c r="F108" s="285">
        <v>0</v>
      </c>
      <c r="G108" s="286">
        <v>0</v>
      </c>
      <c r="H108" s="285">
        <v>0</v>
      </c>
      <c r="I108" s="287">
        <v>0</v>
      </c>
      <c r="J108" s="285">
        <v>0</v>
      </c>
      <c r="K108" s="286">
        <v>0</v>
      </c>
      <c r="L108" s="285">
        <v>0</v>
      </c>
      <c r="M108" s="286">
        <v>0</v>
      </c>
      <c r="N108" s="285">
        <v>0</v>
      </c>
      <c r="O108" s="286">
        <v>0</v>
      </c>
      <c r="P108" s="285">
        <v>0</v>
      </c>
      <c r="Q108" s="287">
        <v>0</v>
      </c>
      <c r="R108" s="285">
        <v>0</v>
      </c>
      <c r="S108" s="286">
        <v>0</v>
      </c>
      <c r="T108" s="285">
        <v>0</v>
      </c>
      <c r="U108" s="286">
        <v>0</v>
      </c>
      <c r="V108" s="285">
        <v>0</v>
      </c>
      <c r="W108" s="286">
        <v>0</v>
      </c>
      <c r="X108" s="285">
        <v>0</v>
      </c>
      <c r="Y108" s="287">
        <v>0</v>
      </c>
    </row>
    <row r="109" spans="1:25" x14ac:dyDescent="0.2">
      <c r="A109" s="278" t="s">
        <v>539</v>
      </c>
      <c r="B109" s="285">
        <v>224464945.03999999</v>
      </c>
      <c r="C109" s="327">
        <v>2.1255392843231702</v>
      </c>
      <c r="D109" s="285">
        <v>21489274.780000001</v>
      </c>
      <c r="E109" s="327">
        <v>0.34487599747417003</v>
      </c>
      <c r="F109" s="285">
        <v>21020017.199999999</v>
      </c>
      <c r="G109" s="327">
        <v>0.37661986817806398</v>
      </c>
      <c r="H109" s="285">
        <v>20521491.379999999</v>
      </c>
      <c r="I109" s="328">
        <v>0.40775623889558799</v>
      </c>
      <c r="J109" s="285">
        <v>0</v>
      </c>
      <c r="K109" s="286">
        <v>0</v>
      </c>
      <c r="L109" s="285">
        <v>0</v>
      </c>
      <c r="M109" s="286">
        <v>0</v>
      </c>
      <c r="N109" s="285">
        <v>0</v>
      </c>
      <c r="O109" s="286">
        <v>0</v>
      </c>
      <c r="P109" s="285">
        <v>0</v>
      </c>
      <c r="Q109" s="287">
        <v>0</v>
      </c>
      <c r="R109" s="285">
        <v>0</v>
      </c>
      <c r="S109" s="286">
        <v>0</v>
      </c>
      <c r="T109" s="285">
        <v>65718623</v>
      </c>
      <c r="U109" s="327">
        <v>60.327202065891903</v>
      </c>
      <c r="V109" s="285">
        <v>48332293</v>
      </c>
      <c r="W109" s="327">
        <v>53.697534217999603</v>
      </c>
      <c r="X109" s="285">
        <v>35101002.5</v>
      </c>
      <c r="Y109" s="328">
        <v>54.2823190057386</v>
      </c>
    </row>
    <row r="110" spans="1:25" x14ac:dyDescent="0.2">
      <c r="A110" s="278" t="s">
        <v>165</v>
      </c>
      <c r="B110" s="285">
        <v>3706780520.8000002</v>
      </c>
      <c r="C110" s="327">
        <v>35.100837745155502</v>
      </c>
      <c r="D110" s="285">
        <v>1992738582.8699999</v>
      </c>
      <c r="E110" s="327">
        <v>31.9809632250678</v>
      </c>
      <c r="F110" s="285">
        <v>1861812836.3599999</v>
      </c>
      <c r="G110" s="327">
        <v>33.358474368999602</v>
      </c>
      <c r="H110" s="285">
        <v>1518583528.6400001</v>
      </c>
      <c r="I110" s="328">
        <v>30.173825898955499</v>
      </c>
      <c r="J110" s="285">
        <v>4569801.88</v>
      </c>
      <c r="K110" s="327">
        <v>100</v>
      </c>
      <c r="L110" s="285">
        <v>0</v>
      </c>
      <c r="M110" s="286">
        <v>0</v>
      </c>
      <c r="N110" s="285">
        <v>0</v>
      </c>
      <c r="O110" s="286">
        <v>0</v>
      </c>
      <c r="P110" s="285">
        <v>0</v>
      </c>
      <c r="Q110" s="287">
        <v>0</v>
      </c>
      <c r="R110" s="285">
        <v>0</v>
      </c>
      <c r="S110" s="286">
        <v>0</v>
      </c>
      <c r="T110" s="285">
        <v>43218342</v>
      </c>
      <c r="U110" s="327">
        <v>39.672797934107997</v>
      </c>
      <c r="V110" s="285">
        <v>41676110</v>
      </c>
      <c r="W110" s="327">
        <v>46.302465782000297</v>
      </c>
      <c r="X110" s="285">
        <v>29562783.32</v>
      </c>
      <c r="Y110" s="328">
        <v>45.7176809942613</v>
      </c>
    </row>
    <row r="111" spans="1:25" ht="13.5" thickBot="1" x14ac:dyDescent="0.25">
      <c r="A111" s="278" t="s">
        <v>2135</v>
      </c>
      <c r="B111" s="285">
        <v>-99333047.700000003</v>
      </c>
      <c r="C111" s="327">
        <v>-0.94062034978456199</v>
      </c>
      <c r="D111" s="285">
        <v>-95507413.049999997</v>
      </c>
      <c r="E111" s="327">
        <v>-1.5327745900690799</v>
      </c>
      <c r="F111" s="285">
        <v>-116469505.93000001</v>
      </c>
      <c r="G111" s="327">
        <v>-2.0868075203154799</v>
      </c>
      <c r="H111" s="285">
        <v>0</v>
      </c>
      <c r="I111" s="287">
        <v>0</v>
      </c>
      <c r="J111" s="285">
        <v>0</v>
      </c>
      <c r="K111" s="286">
        <v>0</v>
      </c>
      <c r="L111" s="285">
        <v>0</v>
      </c>
      <c r="M111" s="286">
        <v>0</v>
      </c>
      <c r="N111" s="285">
        <v>0</v>
      </c>
      <c r="O111" s="286">
        <v>0</v>
      </c>
      <c r="P111" s="285">
        <v>0</v>
      </c>
      <c r="Q111" s="287">
        <v>0</v>
      </c>
      <c r="R111" s="285">
        <v>0</v>
      </c>
      <c r="S111" s="286">
        <v>0</v>
      </c>
      <c r="T111" s="285">
        <v>0</v>
      </c>
      <c r="U111" s="286">
        <v>0</v>
      </c>
      <c r="V111" s="285">
        <v>0</v>
      </c>
      <c r="W111" s="286">
        <v>0</v>
      </c>
      <c r="X111" s="285">
        <v>0</v>
      </c>
      <c r="Y111" s="287">
        <v>0</v>
      </c>
    </row>
    <row r="112" spans="1:25" ht="14.25" thickTop="1" thickBot="1" x14ac:dyDescent="0.25">
      <c r="A112" s="293" t="s">
        <v>2</v>
      </c>
      <c r="B112" s="394">
        <v>10560376216</v>
      </c>
      <c r="C112" s="330">
        <v>100</v>
      </c>
      <c r="D112" s="394">
        <v>6231014897</v>
      </c>
      <c r="E112" s="330">
        <v>100</v>
      </c>
      <c r="F112" s="394">
        <v>5581228973</v>
      </c>
      <c r="G112" s="330">
        <v>100</v>
      </c>
      <c r="H112" s="394">
        <v>5032784154</v>
      </c>
      <c r="I112" s="331">
        <v>100</v>
      </c>
      <c r="J112" s="394">
        <v>4569802</v>
      </c>
      <c r="K112" s="330">
        <v>100</v>
      </c>
      <c r="L112" s="394">
        <v>0</v>
      </c>
      <c r="M112" s="330">
        <v>0</v>
      </c>
      <c r="N112" s="394">
        <v>0</v>
      </c>
      <c r="O112" s="330">
        <v>0</v>
      </c>
      <c r="P112" s="394">
        <v>0</v>
      </c>
      <c r="Q112" s="331">
        <v>0</v>
      </c>
      <c r="R112" s="394">
        <v>0</v>
      </c>
      <c r="S112" s="330">
        <v>0</v>
      </c>
      <c r="T112" s="394">
        <v>108936965</v>
      </c>
      <c r="U112" s="330">
        <v>100</v>
      </c>
      <c r="V112" s="394">
        <v>90008403</v>
      </c>
      <c r="W112" s="330">
        <v>100</v>
      </c>
      <c r="X112" s="394">
        <v>64663786</v>
      </c>
      <c r="Y112" s="331">
        <v>100</v>
      </c>
    </row>
    <row r="113" spans="1:25" ht="13.5" thickTop="1" x14ac:dyDescent="0.2">
      <c r="A113" s="288" t="s">
        <v>166</v>
      </c>
      <c r="B113" s="285"/>
      <c r="C113" s="286"/>
      <c r="D113" s="285"/>
      <c r="E113" s="286"/>
      <c r="F113" s="285"/>
      <c r="G113" s="286"/>
      <c r="H113" s="285"/>
      <c r="I113" s="287"/>
      <c r="J113" s="285"/>
      <c r="K113" s="286"/>
      <c r="L113" s="285"/>
      <c r="M113" s="286"/>
      <c r="N113" s="285"/>
      <c r="O113" s="286"/>
      <c r="P113" s="285"/>
      <c r="Q113" s="287"/>
      <c r="R113" s="285"/>
      <c r="S113" s="286"/>
      <c r="T113" s="285"/>
      <c r="U113" s="286"/>
      <c r="V113" s="285"/>
      <c r="W113" s="286"/>
      <c r="X113" s="285"/>
      <c r="Y113" s="287"/>
    </row>
    <row r="114" spans="1:25" x14ac:dyDescent="0.2">
      <c r="A114" s="278" t="s">
        <v>542</v>
      </c>
      <c r="B114" s="285">
        <v>98218834.620000005</v>
      </c>
      <c r="C114" s="327">
        <v>0.93006946544837099</v>
      </c>
      <c r="D114" s="285">
        <v>22798458.440000001</v>
      </c>
      <c r="E114" s="327">
        <v>0.36588675866745202</v>
      </c>
      <c r="F114" s="285">
        <v>17180440.309999999</v>
      </c>
      <c r="G114" s="327">
        <v>0.30782539820154398</v>
      </c>
      <c r="H114" s="285">
        <v>36181982.859999999</v>
      </c>
      <c r="I114" s="328">
        <v>0.71892578241933902</v>
      </c>
      <c r="J114" s="285">
        <v>0</v>
      </c>
      <c r="K114" s="286">
        <v>0</v>
      </c>
      <c r="L114" s="285">
        <v>0</v>
      </c>
      <c r="M114" s="286">
        <v>0</v>
      </c>
      <c r="N114" s="285">
        <v>0</v>
      </c>
      <c r="O114" s="286">
        <v>0</v>
      </c>
      <c r="P114" s="285">
        <v>0</v>
      </c>
      <c r="Q114" s="287">
        <v>0</v>
      </c>
      <c r="R114" s="285">
        <v>0</v>
      </c>
      <c r="S114" s="286">
        <v>0</v>
      </c>
      <c r="T114" s="285">
        <v>0</v>
      </c>
      <c r="U114" s="286">
        <v>0</v>
      </c>
      <c r="V114" s="285">
        <v>0</v>
      </c>
      <c r="W114" s="286">
        <v>0</v>
      </c>
      <c r="X114" s="285">
        <v>0</v>
      </c>
      <c r="Y114" s="287">
        <v>0</v>
      </c>
    </row>
    <row r="115" spans="1:25" x14ac:dyDescent="0.2">
      <c r="A115" s="278" t="s">
        <v>543</v>
      </c>
      <c r="B115" s="285">
        <v>807532903.00999999</v>
      </c>
      <c r="C115" s="327">
        <v>7.6468194551510704</v>
      </c>
      <c r="D115" s="285">
        <v>416997473.45999998</v>
      </c>
      <c r="E115" s="327">
        <v>6.6922881798492497</v>
      </c>
      <c r="F115" s="285">
        <v>349387099.14999998</v>
      </c>
      <c r="G115" s="327">
        <v>6.2600387988735502</v>
      </c>
      <c r="H115" s="285">
        <v>282984330.94</v>
      </c>
      <c r="I115" s="328">
        <v>5.6228187471274698</v>
      </c>
      <c r="J115" s="285">
        <v>0</v>
      </c>
      <c r="K115" s="286">
        <v>0</v>
      </c>
      <c r="L115" s="285">
        <v>0</v>
      </c>
      <c r="M115" s="286">
        <v>0</v>
      </c>
      <c r="N115" s="285">
        <v>0</v>
      </c>
      <c r="O115" s="286">
        <v>0</v>
      </c>
      <c r="P115" s="285">
        <v>0</v>
      </c>
      <c r="Q115" s="287">
        <v>0</v>
      </c>
      <c r="R115" s="285">
        <v>0</v>
      </c>
      <c r="S115" s="286">
        <v>0</v>
      </c>
      <c r="T115" s="285">
        <v>0</v>
      </c>
      <c r="U115" s="286">
        <v>0</v>
      </c>
      <c r="V115" s="285">
        <v>0</v>
      </c>
      <c r="W115" s="286">
        <v>0</v>
      </c>
      <c r="X115" s="285">
        <v>0</v>
      </c>
      <c r="Y115" s="287">
        <v>0</v>
      </c>
    </row>
    <row r="116" spans="1:25" x14ac:dyDescent="0.2">
      <c r="A116" s="278" t="s">
        <v>544</v>
      </c>
      <c r="B116" s="285">
        <v>503438187.18000001</v>
      </c>
      <c r="C116" s="327">
        <v>4.7672372355907999</v>
      </c>
      <c r="D116" s="285">
        <v>212596249.44999999</v>
      </c>
      <c r="E116" s="327">
        <v>3.41190404697018</v>
      </c>
      <c r="F116" s="285">
        <v>153717617.83000001</v>
      </c>
      <c r="G116" s="327">
        <v>2.7541894192065999</v>
      </c>
      <c r="H116" s="285">
        <v>149034466.15000001</v>
      </c>
      <c r="I116" s="328">
        <v>2.9612727582928602</v>
      </c>
      <c r="J116" s="285">
        <v>0</v>
      </c>
      <c r="K116" s="286">
        <v>0</v>
      </c>
      <c r="L116" s="285">
        <v>0</v>
      </c>
      <c r="M116" s="286">
        <v>0</v>
      </c>
      <c r="N116" s="285">
        <v>0</v>
      </c>
      <c r="O116" s="286">
        <v>0</v>
      </c>
      <c r="P116" s="285">
        <v>0</v>
      </c>
      <c r="Q116" s="287">
        <v>0</v>
      </c>
      <c r="R116" s="285">
        <v>0</v>
      </c>
      <c r="S116" s="286">
        <v>0</v>
      </c>
      <c r="T116" s="285">
        <v>0</v>
      </c>
      <c r="U116" s="286">
        <v>0</v>
      </c>
      <c r="V116" s="285">
        <v>0</v>
      </c>
      <c r="W116" s="286">
        <v>0</v>
      </c>
      <c r="X116" s="285">
        <v>0</v>
      </c>
      <c r="Y116" s="287">
        <v>0</v>
      </c>
    </row>
    <row r="117" spans="1:25" x14ac:dyDescent="0.2">
      <c r="A117" s="278" t="s">
        <v>545</v>
      </c>
      <c r="B117" s="285">
        <v>445855579.16000003</v>
      </c>
      <c r="C117" s="327">
        <v>4.2219668129932701</v>
      </c>
      <c r="D117" s="285">
        <v>271450573.62</v>
      </c>
      <c r="E117" s="327">
        <v>4.3564423788401703</v>
      </c>
      <c r="F117" s="285">
        <v>219720449.36000001</v>
      </c>
      <c r="G117" s="327">
        <v>3.9367754025428798</v>
      </c>
      <c r="H117" s="285">
        <v>236660112.06</v>
      </c>
      <c r="I117" s="328">
        <v>4.7023695989386702</v>
      </c>
      <c r="J117" s="285">
        <v>0</v>
      </c>
      <c r="K117" s="286">
        <v>0</v>
      </c>
      <c r="L117" s="285">
        <v>0</v>
      </c>
      <c r="M117" s="286">
        <v>0</v>
      </c>
      <c r="N117" s="285">
        <v>0</v>
      </c>
      <c r="O117" s="286">
        <v>0</v>
      </c>
      <c r="P117" s="285">
        <v>0</v>
      </c>
      <c r="Q117" s="287">
        <v>0</v>
      </c>
      <c r="R117" s="285">
        <v>0</v>
      </c>
      <c r="S117" s="286">
        <v>0</v>
      </c>
      <c r="T117" s="285">
        <v>0</v>
      </c>
      <c r="U117" s="286">
        <v>0</v>
      </c>
      <c r="V117" s="285">
        <v>0</v>
      </c>
      <c r="W117" s="286">
        <v>0</v>
      </c>
      <c r="X117" s="285">
        <v>0</v>
      </c>
      <c r="Y117" s="287">
        <v>0</v>
      </c>
    </row>
    <row r="118" spans="1:25" x14ac:dyDescent="0.2">
      <c r="A118" s="278" t="s">
        <v>546</v>
      </c>
      <c r="B118" s="285">
        <v>608013919.59000003</v>
      </c>
      <c r="C118" s="327">
        <v>5.7575024522138802</v>
      </c>
      <c r="D118" s="285">
        <v>402146743.44</v>
      </c>
      <c r="E118" s="327">
        <v>6.4539525272364404</v>
      </c>
      <c r="F118" s="285">
        <v>359602612.79000002</v>
      </c>
      <c r="G118" s="327">
        <v>6.4430722076410802</v>
      </c>
      <c r="H118" s="285">
        <v>343324778.02999997</v>
      </c>
      <c r="I118" s="328">
        <v>6.8217663919694802</v>
      </c>
      <c r="J118" s="285">
        <v>0</v>
      </c>
      <c r="K118" s="286">
        <v>0</v>
      </c>
      <c r="L118" s="285">
        <v>0</v>
      </c>
      <c r="M118" s="286">
        <v>0</v>
      </c>
      <c r="N118" s="285">
        <v>0</v>
      </c>
      <c r="O118" s="286">
        <v>0</v>
      </c>
      <c r="P118" s="285">
        <v>0</v>
      </c>
      <c r="Q118" s="287">
        <v>0</v>
      </c>
      <c r="R118" s="285">
        <v>0</v>
      </c>
      <c r="S118" s="286">
        <v>0</v>
      </c>
      <c r="T118" s="285">
        <v>0</v>
      </c>
      <c r="U118" s="286">
        <v>0</v>
      </c>
      <c r="V118" s="285">
        <v>0</v>
      </c>
      <c r="W118" s="286">
        <v>0</v>
      </c>
      <c r="X118" s="285">
        <v>0</v>
      </c>
      <c r="Y118" s="287">
        <v>0</v>
      </c>
    </row>
    <row r="119" spans="1:25" x14ac:dyDescent="0.2">
      <c r="A119" s="278" t="s">
        <v>547</v>
      </c>
      <c r="B119" s="285">
        <v>48842204.380000003</v>
      </c>
      <c r="C119" s="327">
        <v>0.462504397397692</v>
      </c>
      <c r="D119" s="285">
        <v>25892362.050000001</v>
      </c>
      <c r="E119" s="327">
        <v>0.41554004406267397</v>
      </c>
      <c r="F119" s="285">
        <v>22413361</v>
      </c>
      <c r="G119" s="327">
        <v>0.40158468877215597</v>
      </c>
      <c r="H119" s="285">
        <v>20224044.079999998</v>
      </c>
      <c r="I119" s="328">
        <v>0.40184604503726701</v>
      </c>
      <c r="J119" s="285">
        <v>0</v>
      </c>
      <c r="K119" s="286">
        <v>0</v>
      </c>
      <c r="L119" s="285">
        <v>0</v>
      </c>
      <c r="M119" s="286">
        <v>0</v>
      </c>
      <c r="N119" s="285">
        <v>0</v>
      </c>
      <c r="O119" s="286">
        <v>0</v>
      </c>
      <c r="P119" s="285">
        <v>0</v>
      </c>
      <c r="Q119" s="287">
        <v>0</v>
      </c>
      <c r="R119" s="285">
        <v>0</v>
      </c>
      <c r="S119" s="286">
        <v>0</v>
      </c>
      <c r="T119" s="285">
        <v>0</v>
      </c>
      <c r="U119" s="286">
        <v>0</v>
      </c>
      <c r="V119" s="285">
        <v>0</v>
      </c>
      <c r="W119" s="286">
        <v>0</v>
      </c>
      <c r="X119" s="285">
        <v>0</v>
      </c>
      <c r="Y119" s="287">
        <v>0</v>
      </c>
    </row>
    <row r="120" spans="1:25" x14ac:dyDescent="0.2">
      <c r="A120" s="278" t="s">
        <v>548</v>
      </c>
      <c r="B120" s="285">
        <v>325062613.68000001</v>
      </c>
      <c r="C120" s="327">
        <v>3.0781347845583702</v>
      </c>
      <c r="D120" s="285">
        <v>197784861.18000001</v>
      </c>
      <c r="E120" s="327">
        <v>3.1741997802655901</v>
      </c>
      <c r="F120" s="285">
        <v>212750143.09999999</v>
      </c>
      <c r="G120" s="327">
        <v>3.8118870259148201</v>
      </c>
      <c r="H120" s="285">
        <v>168156251.11000001</v>
      </c>
      <c r="I120" s="328">
        <v>3.3412172258698498</v>
      </c>
      <c r="J120" s="285">
        <v>0</v>
      </c>
      <c r="K120" s="286">
        <v>0</v>
      </c>
      <c r="L120" s="285">
        <v>0</v>
      </c>
      <c r="M120" s="286">
        <v>0</v>
      </c>
      <c r="N120" s="285">
        <v>0</v>
      </c>
      <c r="O120" s="286">
        <v>0</v>
      </c>
      <c r="P120" s="285">
        <v>0</v>
      </c>
      <c r="Q120" s="287">
        <v>0</v>
      </c>
      <c r="R120" s="285">
        <v>0</v>
      </c>
      <c r="S120" s="286">
        <v>0</v>
      </c>
      <c r="T120" s="285">
        <v>0</v>
      </c>
      <c r="U120" s="286">
        <v>0</v>
      </c>
      <c r="V120" s="285">
        <v>0</v>
      </c>
      <c r="W120" s="286">
        <v>0</v>
      </c>
      <c r="X120" s="285">
        <v>0</v>
      </c>
      <c r="Y120" s="287">
        <v>0</v>
      </c>
    </row>
    <row r="121" spans="1:25" x14ac:dyDescent="0.2">
      <c r="A121" s="278" t="s">
        <v>549</v>
      </c>
      <c r="B121" s="285">
        <v>215516086.02000001</v>
      </c>
      <c r="C121" s="327">
        <v>2.0407993201675598</v>
      </c>
      <c r="D121" s="285">
        <v>48931561.600000001</v>
      </c>
      <c r="E121" s="327">
        <v>0.78529039660634004</v>
      </c>
      <c r="F121" s="285">
        <v>49389114.579999998</v>
      </c>
      <c r="G121" s="327">
        <v>0.88491468135197004</v>
      </c>
      <c r="H121" s="285">
        <v>41350180.729999997</v>
      </c>
      <c r="I121" s="328">
        <v>0.82161641470901803</v>
      </c>
      <c r="J121" s="285">
        <v>0</v>
      </c>
      <c r="K121" s="286">
        <v>0</v>
      </c>
      <c r="L121" s="285">
        <v>0</v>
      </c>
      <c r="M121" s="286">
        <v>0</v>
      </c>
      <c r="N121" s="285">
        <v>0</v>
      </c>
      <c r="O121" s="286">
        <v>0</v>
      </c>
      <c r="P121" s="285">
        <v>0</v>
      </c>
      <c r="Q121" s="287">
        <v>0</v>
      </c>
      <c r="R121" s="285">
        <v>0</v>
      </c>
      <c r="S121" s="286">
        <v>0</v>
      </c>
      <c r="T121" s="285">
        <v>0</v>
      </c>
      <c r="U121" s="286">
        <v>0</v>
      </c>
      <c r="V121" s="285">
        <v>0</v>
      </c>
      <c r="W121" s="286">
        <v>0</v>
      </c>
      <c r="X121" s="285">
        <v>0</v>
      </c>
      <c r="Y121" s="287">
        <v>0</v>
      </c>
    </row>
    <row r="122" spans="1:25" x14ac:dyDescent="0.2">
      <c r="A122" s="278" t="s">
        <v>550</v>
      </c>
      <c r="B122" s="285">
        <v>232861384.69</v>
      </c>
      <c r="C122" s="327">
        <v>2.2050481908089599</v>
      </c>
      <c r="D122" s="285">
        <v>63982089.600000001</v>
      </c>
      <c r="E122" s="327">
        <v>1.0268325570399599</v>
      </c>
      <c r="F122" s="285">
        <v>66496069.899999999</v>
      </c>
      <c r="G122" s="327">
        <v>1.1914234342347401</v>
      </c>
      <c r="H122" s="285">
        <v>55754600.439999998</v>
      </c>
      <c r="I122" s="328">
        <v>1.10782816685035</v>
      </c>
      <c r="J122" s="285">
        <v>0</v>
      </c>
      <c r="K122" s="286">
        <v>0</v>
      </c>
      <c r="L122" s="285">
        <v>0</v>
      </c>
      <c r="M122" s="286">
        <v>0</v>
      </c>
      <c r="N122" s="285">
        <v>0</v>
      </c>
      <c r="O122" s="286">
        <v>0</v>
      </c>
      <c r="P122" s="285">
        <v>0</v>
      </c>
      <c r="Q122" s="287">
        <v>0</v>
      </c>
      <c r="R122" s="285">
        <v>0</v>
      </c>
      <c r="S122" s="286">
        <v>0</v>
      </c>
      <c r="T122" s="285">
        <v>0</v>
      </c>
      <c r="U122" s="286">
        <v>0</v>
      </c>
      <c r="V122" s="285">
        <v>0</v>
      </c>
      <c r="W122" s="286">
        <v>0</v>
      </c>
      <c r="X122" s="285">
        <v>0</v>
      </c>
      <c r="Y122" s="287">
        <v>0</v>
      </c>
    </row>
    <row r="123" spans="1:25" x14ac:dyDescent="0.2">
      <c r="A123" s="278" t="s">
        <v>551</v>
      </c>
      <c r="B123" s="285">
        <v>20693536.399999999</v>
      </c>
      <c r="C123" s="327">
        <v>0.195954537765054</v>
      </c>
      <c r="D123" s="285">
        <v>19007192.59</v>
      </c>
      <c r="E123" s="327">
        <v>0.30504168106039298</v>
      </c>
      <c r="F123" s="285">
        <v>19664320.120000001</v>
      </c>
      <c r="G123" s="327">
        <v>0.352329571424216</v>
      </c>
      <c r="H123" s="285">
        <v>16261785.6</v>
      </c>
      <c r="I123" s="328">
        <v>0.32311708789570598</v>
      </c>
      <c r="J123" s="285">
        <v>0</v>
      </c>
      <c r="K123" s="286">
        <v>0</v>
      </c>
      <c r="L123" s="285">
        <v>0</v>
      </c>
      <c r="M123" s="286">
        <v>0</v>
      </c>
      <c r="N123" s="285">
        <v>0</v>
      </c>
      <c r="O123" s="286">
        <v>0</v>
      </c>
      <c r="P123" s="285">
        <v>0</v>
      </c>
      <c r="Q123" s="287">
        <v>0</v>
      </c>
      <c r="R123" s="285">
        <v>0</v>
      </c>
      <c r="S123" s="286">
        <v>0</v>
      </c>
      <c r="T123" s="285">
        <v>0</v>
      </c>
      <c r="U123" s="286">
        <v>0</v>
      </c>
      <c r="V123" s="285">
        <v>0</v>
      </c>
      <c r="W123" s="286">
        <v>0</v>
      </c>
      <c r="X123" s="285">
        <v>0</v>
      </c>
      <c r="Y123" s="287">
        <v>0</v>
      </c>
    </row>
    <row r="124" spans="1:25" x14ac:dyDescent="0.2">
      <c r="A124" s="278" t="s">
        <v>552</v>
      </c>
      <c r="B124" s="285">
        <v>0</v>
      </c>
      <c r="C124" s="286">
        <v>0</v>
      </c>
      <c r="D124" s="285">
        <v>0</v>
      </c>
      <c r="E124" s="286">
        <v>0</v>
      </c>
      <c r="F124" s="285">
        <v>0</v>
      </c>
      <c r="G124" s="286">
        <v>0</v>
      </c>
      <c r="H124" s="285">
        <v>0</v>
      </c>
      <c r="I124" s="287">
        <v>0</v>
      </c>
      <c r="J124" s="285">
        <v>0</v>
      </c>
      <c r="K124" s="286">
        <v>0</v>
      </c>
      <c r="L124" s="285">
        <v>0</v>
      </c>
      <c r="M124" s="286">
        <v>0</v>
      </c>
      <c r="N124" s="285">
        <v>0</v>
      </c>
      <c r="O124" s="286">
        <v>0</v>
      </c>
      <c r="P124" s="285">
        <v>0</v>
      </c>
      <c r="Q124" s="287">
        <v>0</v>
      </c>
      <c r="R124" s="285">
        <v>0</v>
      </c>
      <c r="S124" s="286">
        <v>0</v>
      </c>
      <c r="T124" s="285">
        <v>0</v>
      </c>
      <c r="U124" s="286">
        <v>0</v>
      </c>
      <c r="V124" s="285">
        <v>0</v>
      </c>
      <c r="W124" s="286">
        <v>0</v>
      </c>
      <c r="X124" s="285">
        <v>0</v>
      </c>
      <c r="Y124" s="287">
        <v>0</v>
      </c>
    </row>
    <row r="125" spans="1:25" x14ac:dyDescent="0.2">
      <c r="A125" s="278" t="s">
        <v>553</v>
      </c>
      <c r="B125" s="285">
        <v>0</v>
      </c>
      <c r="C125" s="286">
        <v>0</v>
      </c>
      <c r="D125" s="285">
        <v>0</v>
      </c>
      <c r="E125" s="286">
        <v>0</v>
      </c>
      <c r="F125" s="285">
        <v>0</v>
      </c>
      <c r="G125" s="286">
        <v>0</v>
      </c>
      <c r="H125" s="285">
        <v>0</v>
      </c>
      <c r="I125" s="287">
        <v>0</v>
      </c>
      <c r="J125" s="285">
        <v>0</v>
      </c>
      <c r="K125" s="286">
        <v>0</v>
      </c>
      <c r="L125" s="285">
        <v>0</v>
      </c>
      <c r="M125" s="286">
        <v>0</v>
      </c>
      <c r="N125" s="285">
        <v>0</v>
      </c>
      <c r="O125" s="286">
        <v>0</v>
      </c>
      <c r="P125" s="285">
        <v>0</v>
      </c>
      <c r="Q125" s="287">
        <v>0</v>
      </c>
      <c r="R125" s="285">
        <v>0</v>
      </c>
      <c r="S125" s="286">
        <v>0</v>
      </c>
      <c r="T125" s="285">
        <v>0</v>
      </c>
      <c r="U125" s="286">
        <v>0</v>
      </c>
      <c r="V125" s="285">
        <v>0</v>
      </c>
      <c r="W125" s="286">
        <v>0</v>
      </c>
      <c r="X125" s="285">
        <v>0</v>
      </c>
      <c r="Y125" s="287">
        <v>0</v>
      </c>
    </row>
    <row r="126" spans="1:25" ht="13.5" thickBot="1" x14ac:dyDescent="0.25">
      <c r="A126" s="278" t="s">
        <v>554</v>
      </c>
      <c r="B126" s="285">
        <v>139579728.33000001</v>
      </c>
      <c r="C126" s="327">
        <v>1.32173064176101</v>
      </c>
      <c r="D126" s="285">
        <v>2655895.2000000002</v>
      </c>
      <c r="E126" s="327">
        <v>4.2623797948702198E-2</v>
      </c>
      <c r="F126" s="285">
        <v>7500</v>
      </c>
      <c r="G126" s="327">
        <v>1.3437900570963701E-4</v>
      </c>
      <c r="H126" s="285">
        <v>4358448.68</v>
      </c>
      <c r="I126" s="328">
        <v>8.6601144540024197E-2</v>
      </c>
      <c r="J126" s="285">
        <v>0</v>
      </c>
      <c r="K126" s="286">
        <v>0</v>
      </c>
      <c r="L126" s="285">
        <v>0</v>
      </c>
      <c r="M126" s="286">
        <v>0</v>
      </c>
      <c r="N126" s="285">
        <v>0</v>
      </c>
      <c r="O126" s="286">
        <v>0</v>
      </c>
      <c r="P126" s="285">
        <v>0</v>
      </c>
      <c r="Q126" s="287">
        <v>0</v>
      </c>
      <c r="R126" s="285">
        <v>0</v>
      </c>
      <c r="S126" s="286">
        <v>0</v>
      </c>
      <c r="T126" s="285">
        <v>0</v>
      </c>
      <c r="U126" s="286">
        <v>0</v>
      </c>
      <c r="V126" s="285">
        <v>0</v>
      </c>
      <c r="W126" s="286">
        <v>0</v>
      </c>
      <c r="X126" s="285">
        <v>0</v>
      </c>
      <c r="Y126" s="287">
        <v>0</v>
      </c>
    </row>
    <row r="127" spans="1:25" ht="14.25" thickTop="1" thickBot="1" x14ac:dyDescent="0.25">
      <c r="A127" s="293" t="s">
        <v>555</v>
      </c>
      <c r="B127" s="394">
        <v>3445614977.0599999</v>
      </c>
      <c r="C127" s="332">
        <v>32.627767293856003</v>
      </c>
      <c r="D127" s="394">
        <v>1684243460.6300001</v>
      </c>
      <c r="E127" s="332">
        <v>27.030002148547101</v>
      </c>
      <c r="F127" s="394">
        <v>1470328728.1400001</v>
      </c>
      <c r="G127" s="332">
        <v>26.344175007169198</v>
      </c>
      <c r="H127" s="394">
        <v>1354290980.6800001</v>
      </c>
      <c r="I127" s="333">
        <v>26.90937936365</v>
      </c>
      <c r="J127" s="394">
        <v>0</v>
      </c>
      <c r="K127" s="330">
        <v>0</v>
      </c>
      <c r="L127" s="394">
        <v>0</v>
      </c>
      <c r="M127" s="330">
        <v>0</v>
      </c>
      <c r="N127" s="394">
        <v>0</v>
      </c>
      <c r="O127" s="330">
        <v>0</v>
      </c>
      <c r="P127" s="394">
        <v>0</v>
      </c>
      <c r="Q127" s="331">
        <v>0</v>
      </c>
      <c r="R127" s="394">
        <v>0</v>
      </c>
      <c r="S127" s="330">
        <v>0</v>
      </c>
      <c r="T127" s="394">
        <v>0</v>
      </c>
      <c r="U127" s="330">
        <v>0</v>
      </c>
      <c r="V127" s="394">
        <v>0</v>
      </c>
      <c r="W127" s="330">
        <v>0</v>
      </c>
      <c r="X127" s="394">
        <v>0</v>
      </c>
      <c r="Y127" s="331">
        <v>0</v>
      </c>
    </row>
    <row r="128" spans="1:25" ht="14.25" thickTop="1" thickBot="1" x14ac:dyDescent="0.25">
      <c r="A128" s="293" t="s">
        <v>228</v>
      </c>
      <c r="B128" s="394">
        <v>3183515772.9400001</v>
      </c>
      <c r="C128" s="332">
        <v>30.1458556766651</v>
      </c>
      <c r="D128" s="394">
        <v>2532543579.0700002</v>
      </c>
      <c r="E128" s="332">
        <v>40.644158628910802</v>
      </c>
      <c r="F128" s="394">
        <v>2228067391.0799999</v>
      </c>
      <c r="G128" s="332">
        <v>39.920730755652897</v>
      </c>
      <c r="H128" s="394">
        <v>2139388153.77</v>
      </c>
      <c r="I128" s="333">
        <v>42.509038498498803</v>
      </c>
      <c r="J128" s="394">
        <v>0</v>
      </c>
      <c r="K128" s="330">
        <v>0</v>
      </c>
      <c r="L128" s="394">
        <v>0</v>
      </c>
      <c r="M128" s="330">
        <v>0</v>
      </c>
      <c r="N128" s="394">
        <v>0</v>
      </c>
      <c r="O128" s="330">
        <v>0</v>
      </c>
      <c r="P128" s="394">
        <v>0</v>
      </c>
      <c r="Q128" s="331">
        <v>0</v>
      </c>
      <c r="R128" s="394">
        <v>0</v>
      </c>
      <c r="S128" s="330">
        <v>0</v>
      </c>
      <c r="T128" s="394">
        <v>0</v>
      </c>
      <c r="U128" s="330">
        <v>0</v>
      </c>
      <c r="V128" s="394">
        <v>0</v>
      </c>
      <c r="W128" s="330">
        <v>0</v>
      </c>
      <c r="X128" s="394">
        <v>0</v>
      </c>
      <c r="Y128" s="331">
        <v>0</v>
      </c>
    </row>
    <row r="129" spans="1:25" ht="14.25" thickTop="1" thickBot="1" x14ac:dyDescent="0.25">
      <c r="A129" s="293" t="s">
        <v>556</v>
      </c>
      <c r="B129" s="394">
        <v>6629130750</v>
      </c>
      <c r="C129" s="332">
        <v>62.773622970521203</v>
      </c>
      <c r="D129" s="394">
        <v>4216787039.6999998</v>
      </c>
      <c r="E129" s="332">
        <v>67.674160777457999</v>
      </c>
      <c r="F129" s="394">
        <v>3698396119.2199998</v>
      </c>
      <c r="G129" s="332">
        <v>66.264905762822195</v>
      </c>
      <c r="H129" s="394">
        <v>3493679134.4499998</v>
      </c>
      <c r="I129" s="333">
        <v>69.4184178621488</v>
      </c>
      <c r="J129" s="394">
        <v>0</v>
      </c>
      <c r="K129" s="330">
        <v>0</v>
      </c>
      <c r="L129" s="394">
        <v>0</v>
      </c>
      <c r="M129" s="330">
        <v>0</v>
      </c>
      <c r="N129" s="394">
        <v>0</v>
      </c>
      <c r="O129" s="330">
        <v>0</v>
      </c>
      <c r="P129" s="394">
        <v>0</v>
      </c>
      <c r="Q129" s="331">
        <v>0</v>
      </c>
      <c r="R129" s="394">
        <v>0</v>
      </c>
      <c r="S129" s="330">
        <v>0</v>
      </c>
      <c r="T129" s="394">
        <v>0</v>
      </c>
      <c r="U129" s="330">
        <v>0</v>
      </c>
      <c r="V129" s="394">
        <v>0</v>
      </c>
      <c r="W129" s="330">
        <v>0</v>
      </c>
      <c r="X129" s="394">
        <v>0</v>
      </c>
      <c r="Y129" s="331">
        <v>0</v>
      </c>
    </row>
    <row r="130" spans="1:25" ht="13.5" thickTop="1" x14ac:dyDescent="0.2">
      <c r="A130" s="278" t="s">
        <v>557</v>
      </c>
      <c r="B130" s="285">
        <v>0</v>
      </c>
      <c r="C130" s="286">
        <v>0</v>
      </c>
      <c r="D130" s="285">
        <v>0</v>
      </c>
      <c r="E130" s="286">
        <v>0</v>
      </c>
      <c r="F130" s="285">
        <v>0</v>
      </c>
      <c r="G130" s="286">
        <v>0</v>
      </c>
      <c r="H130" s="285">
        <v>0</v>
      </c>
      <c r="I130" s="287">
        <v>0</v>
      </c>
      <c r="J130" s="285">
        <v>0</v>
      </c>
      <c r="K130" s="286">
        <v>0</v>
      </c>
      <c r="L130" s="285">
        <v>0</v>
      </c>
      <c r="M130" s="286">
        <v>0</v>
      </c>
      <c r="N130" s="285">
        <v>0</v>
      </c>
      <c r="O130" s="286">
        <v>0</v>
      </c>
      <c r="P130" s="285">
        <v>0</v>
      </c>
      <c r="Q130" s="287">
        <v>0</v>
      </c>
      <c r="R130" s="285">
        <v>0</v>
      </c>
      <c r="S130" s="286">
        <v>0</v>
      </c>
      <c r="T130" s="285">
        <v>0</v>
      </c>
      <c r="U130" s="286">
        <v>0</v>
      </c>
      <c r="V130" s="285">
        <v>0</v>
      </c>
      <c r="W130" s="286">
        <v>0</v>
      </c>
      <c r="X130" s="285">
        <v>0</v>
      </c>
      <c r="Y130" s="287">
        <v>0</v>
      </c>
    </row>
    <row r="131" spans="1:25" ht="13.5" thickBot="1" x14ac:dyDescent="0.25">
      <c r="A131" s="278" t="s">
        <v>558</v>
      </c>
      <c r="B131" s="285">
        <v>224464945.03999999</v>
      </c>
      <c r="C131" s="327">
        <v>2.1255392843231702</v>
      </c>
      <c r="D131" s="285">
        <v>21489274.780000001</v>
      </c>
      <c r="E131" s="327">
        <v>0.34487599747417003</v>
      </c>
      <c r="F131" s="285">
        <v>21020017.199999999</v>
      </c>
      <c r="G131" s="327">
        <v>0.37661986817806398</v>
      </c>
      <c r="H131" s="285">
        <v>20521491.379999999</v>
      </c>
      <c r="I131" s="328">
        <v>0.40775623889558799</v>
      </c>
      <c r="J131" s="285">
        <v>0</v>
      </c>
      <c r="K131" s="286">
        <v>0</v>
      </c>
      <c r="L131" s="285">
        <v>0</v>
      </c>
      <c r="M131" s="286">
        <v>0</v>
      </c>
      <c r="N131" s="285">
        <v>0</v>
      </c>
      <c r="O131" s="286">
        <v>0</v>
      </c>
      <c r="P131" s="285">
        <v>0</v>
      </c>
      <c r="Q131" s="287">
        <v>0</v>
      </c>
      <c r="R131" s="285">
        <v>0</v>
      </c>
      <c r="S131" s="286">
        <v>0</v>
      </c>
      <c r="T131" s="285">
        <v>65718623</v>
      </c>
      <c r="U131" s="327">
        <v>60.327202065891903</v>
      </c>
      <c r="V131" s="285">
        <v>48332293</v>
      </c>
      <c r="W131" s="327">
        <v>53.697534217999603</v>
      </c>
      <c r="X131" s="285">
        <v>35101002.5</v>
      </c>
      <c r="Y131" s="328">
        <v>54.2823190057386</v>
      </c>
    </row>
    <row r="132" spans="1:25" ht="14.25" thickTop="1" thickBot="1" x14ac:dyDescent="0.25">
      <c r="A132" s="293" t="s">
        <v>559</v>
      </c>
      <c r="B132" s="394">
        <v>224464945.03999999</v>
      </c>
      <c r="C132" s="332">
        <v>2.1255392843231702</v>
      </c>
      <c r="D132" s="394">
        <v>21489274.780000001</v>
      </c>
      <c r="E132" s="332">
        <v>0.34487599747417003</v>
      </c>
      <c r="F132" s="394">
        <v>21020017.199999999</v>
      </c>
      <c r="G132" s="332">
        <v>0.37661986817806398</v>
      </c>
      <c r="H132" s="394">
        <v>20521491.379999999</v>
      </c>
      <c r="I132" s="333">
        <v>0.40775623889558799</v>
      </c>
      <c r="J132" s="394">
        <v>0</v>
      </c>
      <c r="K132" s="330">
        <v>0</v>
      </c>
      <c r="L132" s="394">
        <v>0</v>
      </c>
      <c r="M132" s="330">
        <v>0</v>
      </c>
      <c r="N132" s="394">
        <v>0</v>
      </c>
      <c r="O132" s="330">
        <v>0</v>
      </c>
      <c r="P132" s="394">
        <v>0</v>
      </c>
      <c r="Q132" s="331">
        <v>0</v>
      </c>
      <c r="R132" s="394">
        <v>0</v>
      </c>
      <c r="S132" s="330">
        <v>0</v>
      </c>
      <c r="T132" s="394">
        <v>65718623</v>
      </c>
      <c r="U132" s="332">
        <v>60.327202065891903</v>
      </c>
      <c r="V132" s="394">
        <v>48332293</v>
      </c>
      <c r="W132" s="332">
        <v>53.697534217999603</v>
      </c>
      <c r="X132" s="394">
        <v>35101002.5</v>
      </c>
      <c r="Y132" s="333">
        <v>54.2823190057386</v>
      </c>
    </row>
    <row r="133" spans="1:25" ht="13.5" thickTop="1" x14ac:dyDescent="0.2">
      <c r="A133" s="288" t="s">
        <v>560</v>
      </c>
      <c r="B133" s="285"/>
      <c r="C133" s="286"/>
      <c r="D133" s="285"/>
      <c r="E133" s="286"/>
      <c r="F133" s="285"/>
      <c r="G133" s="286"/>
      <c r="H133" s="285"/>
      <c r="I133" s="287"/>
      <c r="J133" s="285"/>
      <c r="K133" s="286"/>
      <c r="L133" s="285"/>
      <c r="M133" s="286"/>
      <c r="N133" s="285"/>
      <c r="O133" s="286"/>
      <c r="P133" s="285"/>
      <c r="Q133" s="287"/>
      <c r="R133" s="285"/>
      <c r="S133" s="286"/>
      <c r="T133" s="285"/>
      <c r="U133" s="286"/>
      <c r="V133" s="285"/>
      <c r="W133" s="286"/>
      <c r="X133" s="285"/>
      <c r="Y133" s="287"/>
    </row>
    <row r="134" spans="1:25" x14ac:dyDescent="0.2">
      <c r="A134" s="278" t="s">
        <v>561</v>
      </c>
      <c r="B134" s="285">
        <v>0</v>
      </c>
      <c r="C134" s="286">
        <v>0</v>
      </c>
      <c r="D134" s="285">
        <v>0</v>
      </c>
      <c r="E134" s="286">
        <v>0</v>
      </c>
      <c r="F134" s="285">
        <v>0</v>
      </c>
      <c r="G134" s="286">
        <v>0</v>
      </c>
      <c r="H134" s="285">
        <v>0</v>
      </c>
      <c r="I134" s="287">
        <v>0</v>
      </c>
      <c r="J134" s="285">
        <v>0</v>
      </c>
      <c r="K134" s="286">
        <v>0</v>
      </c>
      <c r="L134" s="285">
        <v>0</v>
      </c>
      <c r="M134" s="286">
        <v>0</v>
      </c>
      <c r="N134" s="285">
        <v>0</v>
      </c>
      <c r="O134" s="286">
        <v>0</v>
      </c>
      <c r="P134" s="285">
        <v>0</v>
      </c>
      <c r="Q134" s="287">
        <v>0</v>
      </c>
      <c r="R134" s="285">
        <v>0</v>
      </c>
      <c r="S134" s="286">
        <v>0</v>
      </c>
      <c r="T134" s="285">
        <v>0</v>
      </c>
      <c r="U134" s="286">
        <v>0</v>
      </c>
      <c r="V134" s="285">
        <v>0</v>
      </c>
      <c r="W134" s="286">
        <v>0</v>
      </c>
      <c r="X134" s="285">
        <v>0</v>
      </c>
      <c r="Y134" s="287">
        <v>0</v>
      </c>
    </row>
    <row r="135" spans="1:25" x14ac:dyDescent="0.2">
      <c r="A135" s="278" t="s">
        <v>562</v>
      </c>
      <c r="B135" s="285">
        <v>0</v>
      </c>
      <c r="C135" s="286">
        <v>0</v>
      </c>
      <c r="D135" s="285">
        <v>0</v>
      </c>
      <c r="E135" s="286">
        <v>0</v>
      </c>
      <c r="F135" s="285">
        <v>0</v>
      </c>
      <c r="G135" s="286">
        <v>0</v>
      </c>
      <c r="H135" s="285">
        <v>0</v>
      </c>
      <c r="I135" s="287">
        <v>0</v>
      </c>
      <c r="J135" s="285">
        <v>0</v>
      </c>
      <c r="K135" s="286">
        <v>0</v>
      </c>
      <c r="L135" s="285">
        <v>0</v>
      </c>
      <c r="M135" s="286">
        <v>0</v>
      </c>
      <c r="N135" s="285">
        <v>0</v>
      </c>
      <c r="O135" s="286">
        <v>0</v>
      </c>
      <c r="P135" s="285">
        <v>0</v>
      </c>
      <c r="Q135" s="287">
        <v>0</v>
      </c>
      <c r="R135" s="285">
        <v>0</v>
      </c>
      <c r="S135" s="286">
        <v>0</v>
      </c>
      <c r="T135" s="285">
        <v>0</v>
      </c>
      <c r="U135" s="286">
        <v>0</v>
      </c>
      <c r="V135" s="285">
        <v>0</v>
      </c>
      <c r="W135" s="286">
        <v>0</v>
      </c>
      <c r="X135" s="285">
        <v>0</v>
      </c>
      <c r="Y135" s="287">
        <v>0</v>
      </c>
    </row>
    <row r="136" spans="1:25" x14ac:dyDescent="0.2">
      <c r="A136" s="278" t="s">
        <v>563</v>
      </c>
      <c r="B136" s="285">
        <v>0</v>
      </c>
      <c r="C136" s="286">
        <v>0</v>
      </c>
      <c r="D136" s="285">
        <v>0</v>
      </c>
      <c r="E136" s="286">
        <v>0</v>
      </c>
      <c r="F136" s="285">
        <v>0</v>
      </c>
      <c r="G136" s="286">
        <v>0</v>
      </c>
      <c r="H136" s="285">
        <v>0</v>
      </c>
      <c r="I136" s="287">
        <v>0</v>
      </c>
      <c r="J136" s="285">
        <v>0</v>
      </c>
      <c r="K136" s="286">
        <v>0</v>
      </c>
      <c r="L136" s="285">
        <v>0</v>
      </c>
      <c r="M136" s="286">
        <v>0</v>
      </c>
      <c r="N136" s="285">
        <v>0</v>
      </c>
      <c r="O136" s="286">
        <v>0</v>
      </c>
      <c r="P136" s="285">
        <v>0</v>
      </c>
      <c r="Q136" s="287">
        <v>0</v>
      </c>
      <c r="R136" s="285">
        <v>0</v>
      </c>
      <c r="S136" s="286">
        <v>0</v>
      </c>
      <c r="T136" s="285">
        <v>0</v>
      </c>
      <c r="U136" s="286">
        <v>0</v>
      </c>
      <c r="V136" s="285">
        <v>0</v>
      </c>
      <c r="W136" s="286">
        <v>0</v>
      </c>
      <c r="X136" s="285">
        <v>0</v>
      </c>
      <c r="Y136" s="287">
        <v>0</v>
      </c>
    </row>
    <row r="137" spans="1:25" x14ac:dyDescent="0.2">
      <c r="A137" s="278" t="s">
        <v>564</v>
      </c>
      <c r="B137" s="285">
        <v>0</v>
      </c>
      <c r="C137" s="286">
        <v>0</v>
      </c>
      <c r="D137" s="285">
        <v>0</v>
      </c>
      <c r="E137" s="286">
        <v>0</v>
      </c>
      <c r="F137" s="285">
        <v>0</v>
      </c>
      <c r="G137" s="286">
        <v>0</v>
      </c>
      <c r="H137" s="285">
        <v>0</v>
      </c>
      <c r="I137" s="287">
        <v>0</v>
      </c>
      <c r="J137" s="285">
        <v>0</v>
      </c>
      <c r="K137" s="286">
        <v>0</v>
      </c>
      <c r="L137" s="285">
        <v>0</v>
      </c>
      <c r="M137" s="286">
        <v>0</v>
      </c>
      <c r="N137" s="285">
        <v>0</v>
      </c>
      <c r="O137" s="286">
        <v>0</v>
      </c>
      <c r="P137" s="285">
        <v>0</v>
      </c>
      <c r="Q137" s="287">
        <v>0</v>
      </c>
      <c r="R137" s="285">
        <v>0</v>
      </c>
      <c r="S137" s="286">
        <v>0</v>
      </c>
      <c r="T137" s="285">
        <v>0</v>
      </c>
      <c r="U137" s="286">
        <v>0</v>
      </c>
      <c r="V137" s="285">
        <v>0</v>
      </c>
      <c r="W137" s="286">
        <v>0</v>
      </c>
      <c r="X137" s="285">
        <v>0</v>
      </c>
      <c r="Y137" s="287">
        <v>0</v>
      </c>
    </row>
    <row r="138" spans="1:25" x14ac:dyDescent="0.2">
      <c r="A138" s="278" t="s">
        <v>565</v>
      </c>
      <c r="B138" s="285">
        <v>0</v>
      </c>
      <c r="C138" s="286">
        <v>0</v>
      </c>
      <c r="D138" s="285">
        <v>0</v>
      </c>
      <c r="E138" s="286">
        <v>0</v>
      </c>
      <c r="F138" s="285">
        <v>0</v>
      </c>
      <c r="G138" s="286">
        <v>0</v>
      </c>
      <c r="H138" s="285">
        <v>0</v>
      </c>
      <c r="I138" s="287">
        <v>0</v>
      </c>
      <c r="J138" s="285">
        <v>0</v>
      </c>
      <c r="K138" s="286">
        <v>0</v>
      </c>
      <c r="L138" s="285">
        <v>0</v>
      </c>
      <c r="M138" s="286">
        <v>0</v>
      </c>
      <c r="N138" s="285">
        <v>0</v>
      </c>
      <c r="O138" s="286">
        <v>0</v>
      </c>
      <c r="P138" s="285">
        <v>0</v>
      </c>
      <c r="Q138" s="287">
        <v>0</v>
      </c>
      <c r="R138" s="285">
        <v>0</v>
      </c>
      <c r="S138" s="286">
        <v>0</v>
      </c>
      <c r="T138" s="285">
        <v>0</v>
      </c>
      <c r="U138" s="286">
        <v>0</v>
      </c>
      <c r="V138" s="285">
        <v>0</v>
      </c>
      <c r="W138" s="286">
        <v>0</v>
      </c>
      <c r="X138" s="285">
        <v>0</v>
      </c>
      <c r="Y138" s="287">
        <v>0</v>
      </c>
    </row>
    <row r="139" spans="1:25" x14ac:dyDescent="0.2">
      <c r="A139" s="278" t="s">
        <v>566</v>
      </c>
      <c r="B139" s="285">
        <v>0</v>
      </c>
      <c r="C139" s="286">
        <v>0</v>
      </c>
      <c r="D139" s="285">
        <v>0</v>
      </c>
      <c r="E139" s="286">
        <v>0</v>
      </c>
      <c r="F139" s="285">
        <v>0</v>
      </c>
      <c r="G139" s="286">
        <v>0</v>
      </c>
      <c r="H139" s="285">
        <v>0</v>
      </c>
      <c r="I139" s="287">
        <v>0</v>
      </c>
      <c r="J139" s="285">
        <v>0</v>
      </c>
      <c r="K139" s="286">
        <v>0</v>
      </c>
      <c r="L139" s="285">
        <v>0</v>
      </c>
      <c r="M139" s="286">
        <v>0</v>
      </c>
      <c r="N139" s="285">
        <v>0</v>
      </c>
      <c r="O139" s="286">
        <v>0</v>
      </c>
      <c r="P139" s="285">
        <v>0</v>
      </c>
      <c r="Q139" s="287">
        <v>0</v>
      </c>
      <c r="R139" s="285">
        <v>0</v>
      </c>
      <c r="S139" s="286">
        <v>0</v>
      </c>
      <c r="T139" s="285">
        <v>0</v>
      </c>
      <c r="U139" s="286">
        <v>0</v>
      </c>
      <c r="V139" s="285">
        <v>0</v>
      </c>
      <c r="W139" s="286">
        <v>0</v>
      </c>
      <c r="X139" s="285">
        <v>0</v>
      </c>
      <c r="Y139" s="287">
        <v>0</v>
      </c>
    </row>
    <row r="140" spans="1:25" x14ac:dyDescent="0.2">
      <c r="A140" s="278" t="s">
        <v>567</v>
      </c>
      <c r="B140" s="285">
        <v>0</v>
      </c>
      <c r="C140" s="286">
        <v>0</v>
      </c>
      <c r="D140" s="285">
        <v>0</v>
      </c>
      <c r="E140" s="286">
        <v>0</v>
      </c>
      <c r="F140" s="285">
        <v>0</v>
      </c>
      <c r="G140" s="286">
        <v>0</v>
      </c>
      <c r="H140" s="285">
        <v>0</v>
      </c>
      <c r="I140" s="287">
        <v>0</v>
      </c>
      <c r="J140" s="285">
        <v>0</v>
      </c>
      <c r="K140" s="286">
        <v>0</v>
      </c>
      <c r="L140" s="285">
        <v>0</v>
      </c>
      <c r="M140" s="286">
        <v>0</v>
      </c>
      <c r="N140" s="285">
        <v>0</v>
      </c>
      <c r="O140" s="286">
        <v>0</v>
      </c>
      <c r="P140" s="285">
        <v>0</v>
      </c>
      <c r="Q140" s="287">
        <v>0</v>
      </c>
      <c r="R140" s="285">
        <v>0</v>
      </c>
      <c r="S140" s="286">
        <v>0</v>
      </c>
      <c r="T140" s="285">
        <v>0</v>
      </c>
      <c r="U140" s="286">
        <v>0</v>
      </c>
      <c r="V140" s="285">
        <v>0</v>
      </c>
      <c r="W140" s="286">
        <v>0</v>
      </c>
      <c r="X140" s="285">
        <v>0</v>
      </c>
      <c r="Y140" s="287">
        <v>0</v>
      </c>
    </row>
    <row r="141" spans="1:25" x14ac:dyDescent="0.2">
      <c r="A141" s="278" t="s">
        <v>568</v>
      </c>
      <c r="B141" s="285">
        <v>0</v>
      </c>
      <c r="C141" s="286">
        <v>0</v>
      </c>
      <c r="D141" s="285">
        <v>0</v>
      </c>
      <c r="E141" s="286">
        <v>0</v>
      </c>
      <c r="F141" s="285">
        <v>0</v>
      </c>
      <c r="G141" s="286">
        <v>0</v>
      </c>
      <c r="H141" s="285">
        <v>0</v>
      </c>
      <c r="I141" s="287">
        <v>0</v>
      </c>
      <c r="J141" s="285">
        <v>0</v>
      </c>
      <c r="K141" s="286">
        <v>0</v>
      </c>
      <c r="L141" s="285">
        <v>0</v>
      </c>
      <c r="M141" s="286">
        <v>0</v>
      </c>
      <c r="N141" s="285">
        <v>0</v>
      </c>
      <c r="O141" s="286">
        <v>0</v>
      </c>
      <c r="P141" s="285">
        <v>0</v>
      </c>
      <c r="Q141" s="287">
        <v>0</v>
      </c>
      <c r="R141" s="285">
        <v>0</v>
      </c>
      <c r="S141" s="286">
        <v>0</v>
      </c>
      <c r="T141" s="285">
        <v>0</v>
      </c>
      <c r="U141" s="286">
        <v>0</v>
      </c>
      <c r="V141" s="285">
        <v>0</v>
      </c>
      <c r="W141" s="286">
        <v>0</v>
      </c>
      <c r="X141" s="285">
        <v>0</v>
      </c>
      <c r="Y141" s="287">
        <v>0</v>
      </c>
    </row>
    <row r="142" spans="1:25" ht="13.5" thickBot="1" x14ac:dyDescent="0.25">
      <c r="A142" s="278" t="s">
        <v>569</v>
      </c>
      <c r="B142" s="285">
        <v>0</v>
      </c>
      <c r="C142" s="286">
        <v>0</v>
      </c>
      <c r="D142" s="285">
        <v>0</v>
      </c>
      <c r="E142" s="286">
        <v>0</v>
      </c>
      <c r="F142" s="285">
        <v>0</v>
      </c>
      <c r="G142" s="286">
        <v>0</v>
      </c>
      <c r="H142" s="285">
        <v>0</v>
      </c>
      <c r="I142" s="287">
        <v>0</v>
      </c>
      <c r="J142" s="285">
        <v>0</v>
      </c>
      <c r="K142" s="286">
        <v>0</v>
      </c>
      <c r="L142" s="285">
        <v>0</v>
      </c>
      <c r="M142" s="286">
        <v>0</v>
      </c>
      <c r="N142" s="285">
        <v>0</v>
      </c>
      <c r="O142" s="286">
        <v>0</v>
      </c>
      <c r="P142" s="285">
        <v>0</v>
      </c>
      <c r="Q142" s="287">
        <v>0</v>
      </c>
      <c r="R142" s="285">
        <v>0</v>
      </c>
      <c r="S142" s="286">
        <v>0</v>
      </c>
      <c r="T142" s="285">
        <v>0</v>
      </c>
      <c r="U142" s="286">
        <v>0</v>
      </c>
      <c r="V142" s="285">
        <v>0</v>
      </c>
      <c r="W142" s="286">
        <v>0</v>
      </c>
      <c r="X142" s="285">
        <v>0</v>
      </c>
      <c r="Y142" s="287">
        <v>0</v>
      </c>
    </row>
    <row r="143" spans="1:25" ht="14.25" thickTop="1" thickBot="1" x14ac:dyDescent="0.25">
      <c r="A143" s="293" t="s">
        <v>570</v>
      </c>
      <c r="B143" s="394">
        <v>0</v>
      </c>
      <c r="C143" s="330">
        <v>0</v>
      </c>
      <c r="D143" s="394">
        <v>0</v>
      </c>
      <c r="E143" s="330">
        <v>0</v>
      </c>
      <c r="F143" s="394">
        <v>0</v>
      </c>
      <c r="G143" s="330">
        <v>0</v>
      </c>
      <c r="H143" s="394">
        <v>0</v>
      </c>
      <c r="I143" s="331">
        <v>0</v>
      </c>
      <c r="J143" s="394">
        <v>0</v>
      </c>
      <c r="K143" s="330">
        <v>0</v>
      </c>
      <c r="L143" s="394">
        <v>0</v>
      </c>
      <c r="M143" s="330">
        <v>0</v>
      </c>
      <c r="N143" s="394">
        <v>0</v>
      </c>
      <c r="O143" s="330">
        <v>0</v>
      </c>
      <c r="P143" s="394">
        <v>0</v>
      </c>
      <c r="Q143" s="331">
        <v>0</v>
      </c>
      <c r="R143" s="394">
        <v>0</v>
      </c>
      <c r="S143" s="330">
        <v>0</v>
      </c>
      <c r="T143" s="394">
        <v>0</v>
      </c>
      <c r="U143" s="330">
        <v>0</v>
      </c>
      <c r="V143" s="394">
        <v>0</v>
      </c>
      <c r="W143" s="330">
        <v>0</v>
      </c>
      <c r="X143" s="394">
        <v>0</v>
      </c>
      <c r="Y143" s="331">
        <v>0</v>
      </c>
    </row>
    <row r="144" spans="1:25" ht="14.25" thickTop="1" thickBot="1" x14ac:dyDescent="0.25">
      <c r="A144" s="293" t="s">
        <v>1027</v>
      </c>
      <c r="B144" s="394">
        <v>0</v>
      </c>
      <c r="C144" s="330">
        <v>0</v>
      </c>
      <c r="D144" s="394">
        <v>0</v>
      </c>
      <c r="E144" s="330">
        <v>0</v>
      </c>
      <c r="F144" s="394">
        <v>0</v>
      </c>
      <c r="G144" s="330">
        <v>0</v>
      </c>
      <c r="H144" s="394">
        <v>0</v>
      </c>
      <c r="I144" s="331">
        <v>0</v>
      </c>
      <c r="J144" s="394">
        <v>0</v>
      </c>
      <c r="K144" s="330">
        <v>0</v>
      </c>
      <c r="L144" s="394">
        <v>0</v>
      </c>
      <c r="M144" s="330">
        <v>0</v>
      </c>
      <c r="N144" s="394">
        <v>0</v>
      </c>
      <c r="O144" s="330">
        <v>0</v>
      </c>
      <c r="P144" s="394">
        <v>0</v>
      </c>
      <c r="Q144" s="331">
        <v>0</v>
      </c>
      <c r="R144" s="394">
        <v>0</v>
      </c>
      <c r="S144" s="330">
        <v>0</v>
      </c>
      <c r="T144" s="394">
        <v>0</v>
      </c>
      <c r="U144" s="330">
        <v>0</v>
      </c>
      <c r="V144" s="394">
        <v>0</v>
      </c>
      <c r="W144" s="330">
        <v>0</v>
      </c>
      <c r="X144" s="394">
        <v>0</v>
      </c>
      <c r="Y144" s="331">
        <v>0</v>
      </c>
    </row>
    <row r="145" spans="1:25" ht="14.25" thickTop="1" thickBot="1" x14ac:dyDescent="0.25">
      <c r="A145" s="293" t="s">
        <v>572</v>
      </c>
      <c r="B145" s="394">
        <v>0</v>
      </c>
      <c r="C145" s="330">
        <v>0</v>
      </c>
      <c r="D145" s="394">
        <v>0</v>
      </c>
      <c r="E145" s="330">
        <v>0</v>
      </c>
      <c r="F145" s="394">
        <v>0</v>
      </c>
      <c r="G145" s="330">
        <v>0</v>
      </c>
      <c r="H145" s="394">
        <v>0</v>
      </c>
      <c r="I145" s="331">
        <v>0</v>
      </c>
      <c r="J145" s="394">
        <v>0</v>
      </c>
      <c r="K145" s="330">
        <v>0</v>
      </c>
      <c r="L145" s="394">
        <v>0</v>
      </c>
      <c r="M145" s="330">
        <v>0</v>
      </c>
      <c r="N145" s="394">
        <v>0</v>
      </c>
      <c r="O145" s="330">
        <v>0</v>
      </c>
      <c r="P145" s="394">
        <v>0</v>
      </c>
      <c r="Q145" s="331">
        <v>0</v>
      </c>
      <c r="R145" s="394">
        <v>0</v>
      </c>
      <c r="S145" s="330">
        <v>0</v>
      </c>
      <c r="T145" s="394">
        <v>0</v>
      </c>
      <c r="U145" s="330">
        <v>0</v>
      </c>
      <c r="V145" s="394">
        <v>0</v>
      </c>
      <c r="W145" s="330">
        <v>0</v>
      </c>
      <c r="X145" s="394">
        <v>0</v>
      </c>
      <c r="Y145" s="331">
        <v>0</v>
      </c>
    </row>
    <row r="146" spans="1:25" ht="13.5" thickTop="1" x14ac:dyDescent="0.2">
      <c r="A146" s="278" t="s">
        <v>230</v>
      </c>
      <c r="B146" s="285">
        <v>319778724.56999999</v>
      </c>
      <c r="C146" s="327">
        <v>3.0280997384387498</v>
      </c>
      <c r="D146" s="285">
        <v>61962258.299999997</v>
      </c>
      <c r="E146" s="327">
        <v>0.99441678957230595</v>
      </c>
      <c r="F146" s="285">
        <v>181631064.66</v>
      </c>
      <c r="G146" s="327">
        <v>3.2543202499991599</v>
      </c>
      <c r="H146" s="285">
        <v>97310657.75</v>
      </c>
      <c r="I146" s="328">
        <v>1.9335352910688799</v>
      </c>
      <c r="J146" s="285">
        <v>4569801.88</v>
      </c>
      <c r="K146" s="327">
        <v>100</v>
      </c>
      <c r="L146" s="285">
        <v>0</v>
      </c>
      <c r="M146" s="286">
        <v>0</v>
      </c>
      <c r="N146" s="285">
        <v>0</v>
      </c>
      <c r="O146" s="286">
        <v>0</v>
      </c>
      <c r="P146" s="285">
        <v>0</v>
      </c>
      <c r="Q146" s="287">
        <v>0</v>
      </c>
      <c r="R146" s="285">
        <v>0</v>
      </c>
      <c r="S146" s="286">
        <v>0</v>
      </c>
      <c r="T146" s="285">
        <v>0</v>
      </c>
      <c r="U146" s="286">
        <v>0</v>
      </c>
      <c r="V146" s="285">
        <v>0</v>
      </c>
      <c r="W146" s="286">
        <v>0</v>
      </c>
      <c r="X146" s="285">
        <v>0</v>
      </c>
      <c r="Y146" s="287">
        <v>0</v>
      </c>
    </row>
    <row r="147" spans="1:25" x14ac:dyDescent="0.2">
      <c r="A147" s="278" t="s">
        <v>573</v>
      </c>
      <c r="B147" s="285">
        <v>0</v>
      </c>
      <c r="C147" s="286">
        <v>0</v>
      </c>
      <c r="D147" s="285">
        <v>0</v>
      </c>
      <c r="E147" s="286">
        <v>0</v>
      </c>
      <c r="F147" s="285">
        <v>0</v>
      </c>
      <c r="G147" s="286">
        <v>0</v>
      </c>
      <c r="H147" s="285">
        <v>0</v>
      </c>
      <c r="I147" s="287">
        <v>0</v>
      </c>
      <c r="J147" s="285">
        <v>0</v>
      </c>
      <c r="K147" s="286">
        <v>0</v>
      </c>
      <c r="L147" s="285">
        <v>0</v>
      </c>
      <c r="M147" s="286">
        <v>0</v>
      </c>
      <c r="N147" s="285">
        <v>0</v>
      </c>
      <c r="O147" s="286">
        <v>0</v>
      </c>
      <c r="P147" s="285">
        <v>0</v>
      </c>
      <c r="Q147" s="287">
        <v>0</v>
      </c>
      <c r="R147" s="285">
        <v>0</v>
      </c>
      <c r="S147" s="286">
        <v>0</v>
      </c>
      <c r="T147" s="285">
        <v>0</v>
      </c>
      <c r="U147" s="286">
        <v>0</v>
      </c>
      <c r="V147" s="285">
        <v>0</v>
      </c>
      <c r="W147" s="286">
        <v>0</v>
      </c>
      <c r="X147" s="285">
        <v>0</v>
      </c>
      <c r="Y147" s="287">
        <v>0</v>
      </c>
    </row>
    <row r="148" spans="1:25" ht="13.5" thickBot="1" x14ac:dyDescent="0.25">
      <c r="A148" s="278" t="s">
        <v>574</v>
      </c>
      <c r="B148" s="285">
        <v>3387001796.23</v>
      </c>
      <c r="C148" s="327">
        <v>32.072738006716797</v>
      </c>
      <c r="D148" s="285">
        <v>1930776324.5699999</v>
      </c>
      <c r="E148" s="327">
        <v>30.986546435495399</v>
      </c>
      <c r="F148" s="285">
        <v>1680181771.7</v>
      </c>
      <c r="G148" s="327">
        <v>30.104154119000501</v>
      </c>
      <c r="H148" s="285">
        <v>1421272870.8900001</v>
      </c>
      <c r="I148" s="328">
        <v>28.2402906078866</v>
      </c>
      <c r="J148" s="285">
        <v>0</v>
      </c>
      <c r="K148" s="286">
        <v>0</v>
      </c>
      <c r="L148" s="285">
        <v>0</v>
      </c>
      <c r="M148" s="286">
        <v>0</v>
      </c>
      <c r="N148" s="285">
        <v>0</v>
      </c>
      <c r="O148" s="286">
        <v>0</v>
      </c>
      <c r="P148" s="285">
        <v>0</v>
      </c>
      <c r="Q148" s="287">
        <v>0</v>
      </c>
      <c r="R148" s="285">
        <v>0</v>
      </c>
      <c r="S148" s="286">
        <v>0</v>
      </c>
      <c r="T148" s="285">
        <v>43218342</v>
      </c>
      <c r="U148" s="327">
        <v>39.672797934107997</v>
      </c>
      <c r="V148" s="285">
        <v>41676110</v>
      </c>
      <c r="W148" s="327">
        <v>46.302465782000297</v>
      </c>
      <c r="X148" s="285">
        <v>29562783.32</v>
      </c>
      <c r="Y148" s="328">
        <v>45.7176809942613</v>
      </c>
    </row>
    <row r="149" spans="1:25" ht="14.25" thickTop="1" thickBot="1" x14ac:dyDescent="0.25">
      <c r="A149" s="293" t="s">
        <v>233</v>
      </c>
      <c r="B149" s="394">
        <v>3706780520.8000002</v>
      </c>
      <c r="C149" s="332">
        <v>35.100837745155502</v>
      </c>
      <c r="D149" s="394">
        <v>1992738582.8699999</v>
      </c>
      <c r="E149" s="332">
        <v>31.9809632250678</v>
      </c>
      <c r="F149" s="394">
        <v>1861812836.3599999</v>
      </c>
      <c r="G149" s="332">
        <v>33.358474368999602</v>
      </c>
      <c r="H149" s="394">
        <v>1518583528.6400001</v>
      </c>
      <c r="I149" s="333">
        <v>30.173825898955499</v>
      </c>
      <c r="J149" s="394">
        <v>4569801.88</v>
      </c>
      <c r="K149" s="332">
        <v>100</v>
      </c>
      <c r="L149" s="394">
        <v>0</v>
      </c>
      <c r="M149" s="330">
        <v>0</v>
      </c>
      <c r="N149" s="394">
        <v>0</v>
      </c>
      <c r="O149" s="330">
        <v>0</v>
      </c>
      <c r="P149" s="394">
        <v>0</v>
      </c>
      <c r="Q149" s="331">
        <v>0</v>
      </c>
      <c r="R149" s="394">
        <v>0</v>
      </c>
      <c r="S149" s="330">
        <v>0</v>
      </c>
      <c r="T149" s="394">
        <v>43218342</v>
      </c>
      <c r="U149" s="332">
        <v>39.672797934107997</v>
      </c>
      <c r="V149" s="394">
        <v>41676110</v>
      </c>
      <c r="W149" s="332">
        <v>46.302465782000297</v>
      </c>
      <c r="X149" s="394">
        <v>29562783.32</v>
      </c>
      <c r="Y149" s="333">
        <v>45.7176809942613</v>
      </c>
    </row>
    <row r="150" spans="1:25" ht="14.25" thickTop="1" thickBot="1" x14ac:dyDescent="0.25">
      <c r="A150" s="278"/>
      <c r="Q150" s="280"/>
    </row>
    <row r="151" spans="1:25" s="299" customFormat="1" ht="13.5" thickTop="1" x14ac:dyDescent="0.2">
      <c r="A151" s="300" t="s">
        <v>234</v>
      </c>
      <c r="B151" s="334">
        <v>9440</v>
      </c>
      <c r="C151" s="334"/>
      <c r="D151" s="334">
        <v>5733</v>
      </c>
      <c r="E151" s="334"/>
      <c r="F151" s="334">
        <v>5572</v>
      </c>
      <c r="G151" s="334"/>
      <c r="H151" s="334">
        <v>5617</v>
      </c>
      <c r="I151" s="335"/>
      <c r="J151" s="334">
        <v>1</v>
      </c>
      <c r="K151" s="334"/>
      <c r="L151" s="334">
        <v>0</v>
      </c>
      <c r="M151" s="334"/>
      <c r="N151" s="334">
        <v>0</v>
      </c>
      <c r="O151" s="334"/>
      <c r="P151" s="334">
        <v>0</v>
      </c>
      <c r="Q151" s="335"/>
      <c r="R151" s="334">
        <v>0</v>
      </c>
      <c r="S151" s="334"/>
      <c r="T151" s="334">
        <v>1683</v>
      </c>
      <c r="U151" s="334"/>
      <c r="V151" s="334">
        <v>1577</v>
      </c>
      <c r="W151" s="334"/>
      <c r="X151" s="334">
        <v>1474</v>
      </c>
      <c r="Y151" s="335"/>
    </row>
    <row r="152" spans="1:25" s="299" customFormat="1" ht="13.5" thickBot="1" x14ac:dyDescent="0.25">
      <c r="A152" s="303" t="s">
        <v>576</v>
      </c>
      <c r="B152" s="336">
        <v>1408022.08</v>
      </c>
      <c r="C152" s="336"/>
      <c r="D152" s="336">
        <v>1298776.52</v>
      </c>
      <c r="E152" s="336"/>
      <c r="F152" s="336">
        <v>1172826.27</v>
      </c>
      <c r="G152" s="336"/>
      <c r="H152" s="336">
        <v>1103074.49</v>
      </c>
      <c r="I152" s="337"/>
      <c r="J152" s="336">
        <v>41233401.130000003</v>
      </c>
      <c r="K152" s="336"/>
      <c r="L152" s="336">
        <v>0</v>
      </c>
      <c r="M152" s="336"/>
      <c r="N152" s="336">
        <v>0</v>
      </c>
      <c r="O152" s="336"/>
      <c r="P152" s="336">
        <v>0</v>
      </c>
      <c r="Q152" s="337"/>
      <c r="R152" s="336">
        <v>0</v>
      </c>
      <c r="S152" s="336"/>
      <c r="T152" s="336">
        <v>502854.64</v>
      </c>
      <c r="U152" s="336"/>
      <c r="V152" s="336">
        <v>466456.44</v>
      </c>
      <c r="W152" s="336"/>
      <c r="X152" s="336">
        <v>435940.08</v>
      </c>
      <c r="Y152" s="337"/>
    </row>
    <row r="153" spans="1:25" ht="14.25" thickTop="1" thickBot="1" x14ac:dyDescent="0.25">
      <c r="A153" s="278"/>
      <c r="Q153" s="280"/>
    </row>
    <row r="154" spans="1:25" ht="13.5" thickTop="1" x14ac:dyDescent="0.2">
      <c r="A154" s="284" t="s">
        <v>577</v>
      </c>
      <c r="B154" s="338"/>
      <c r="C154" s="339"/>
      <c r="D154" s="338"/>
      <c r="E154" s="339"/>
      <c r="F154" s="338"/>
      <c r="G154" s="339"/>
      <c r="H154" s="338"/>
      <c r="I154" s="340"/>
      <c r="J154" s="338"/>
      <c r="K154" s="339"/>
      <c r="L154" s="338"/>
      <c r="M154" s="339"/>
      <c r="N154" s="338"/>
      <c r="O154" s="339"/>
      <c r="P154" s="338"/>
      <c r="Q154" s="340"/>
      <c r="R154" s="338"/>
      <c r="S154" s="339"/>
      <c r="T154" s="338"/>
      <c r="U154" s="339"/>
      <c r="V154" s="338"/>
      <c r="W154" s="339"/>
      <c r="X154" s="338"/>
      <c r="Y154" s="340"/>
    </row>
    <row r="155" spans="1:25" ht="13.5" thickBot="1" x14ac:dyDescent="0.25">
      <c r="A155" s="309"/>
      <c r="B155" s="341"/>
      <c r="C155" s="342"/>
      <c r="D155" s="341"/>
      <c r="E155" s="342"/>
      <c r="F155" s="341"/>
      <c r="G155" s="342"/>
      <c r="H155" s="341"/>
      <c r="I155" s="343"/>
      <c r="J155" s="341"/>
      <c r="K155" s="342"/>
      <c r="L155" s="341"/>
      <c r="M155" s="342"/>
      <c r="N155" s="341"/>
      <c r="O155" s="342"/>
      <c r="P155" s="341"/>
      <c r="Q155" s="343"/>
      <c r="R155" s="341"/>
      <c r="S155" s="342"/>
      <c r="T155" s="341"/>
      <c r="U155" s="342"/>
      <c r="V155" s="341"/>
      <c r="W155" s="342"/>
      <c r="X155" s="341"/>
      <c r="Y155" s="343"/>
    </row>
    <row r="156" spans="1:25" ht="13.5" thickTop="1" x14ac:dyDescent="0.2">
      <c r="A156" s="278" t="s">
        <v>578</v>
      </c>
      <c r="B156" s="285">
        <v>0</v>
      </c>
      <c r="C156" s="286">
        <v>0</v>
      </c>
      <c r="D156" s="285">
        <v>0</v>
      </c>
      <c r="E156" s="286">
        <v>0</v>
      </c>
      <c r="F156" s="285">
        <v>0</v>
      </c>
      <c r="G156" s="286">
        <v>0</v>
      </c>
      <c r="H156" s="285">
        <v>0</v>
      </c>
      <c r="I156" s="287">
        <v>0</v>
      </c>
      <c r="J156" s="285">
        <v>0</v>
      </c>
      <c r="K156" s="286">
        <v>0</v>
      </c>
      <c r="L156" s="285">
        <v>0</v>
      </c>
      <c r="M156" s="286">
        <v>0</v>
      </c>
      <c r="N156" s="285">
        <v>0</v>
      </c>
      <c r="O156" s="286">
        <v>0</v>
      </c>
      <c r="P156" s="285">
        <v>0</v>
      </c>
      <c r="Q156" s="287">
        <v>0</v>
      </c>
      <c r="R156" s="285">
        <v>0</v>
      </c>
      <c r="S156" s="286">
        <v>0</v>
      </c>
      <c r="T156" s="285">
        <v>0</v>
      </c>
      <c r="U156" s="286">
        <v>0</v>
      </c>
      <c r="V156" s="285">
        <v>0</v>
      </c>
      <c r="W156" s="286">
        <v>0</v>
      </c>
      <c r="X156" s="285">
        <v>0</v>
      </c>
      <c r="Y156" s="287">
        <v>0</v>
      </c>
    </row>
    <row r="157" spans="1:25" x14ac:dyDescent="0.2">
      <c r="A157" s="278" t="s">
        <v>579</v>
      </c>
      <c r="B157" s="285">
        <v>0</v>
      </c>
      <c r="C157" s="286">
        <v>0</v>
      </c>
      <c r="D157" s="285">
        <v>0</v>
      </c>
      <c r="E157" s="286">
        <v>0</v>
      </c>
      <c r="F157" s="285">
        <v>0</v>
      </c>
      <c r="G157" s="286">
        <v>0</v>
      </c>
      <c r="H157" s="285">
        <v>0</v>
      </c>
      <c r="I157" s="287">
        <v>0</v>
      </c>
      <c r="J157" s="285">
        <v>0</v>
      </c>
      <c r="K157" s="286">
        <v>0</v>
      </c>
      <c r="L157" s="285">
        <v>0</v>
      </c>
      <c r="M157" s="286">
        <v>0</v>
      </c>
      <c r="N157" s="285">
        <v>0</v>
      </c>
      <c r="O157" s="286">
        <v>0</v>
      </c>
      <c r="P157" s="285">
        <v>0</v>
      </c>
      <c r="Q157" s="287">
        <v>0</v>
      </c>
      <c r="R157" s="285">
        <v>0</v>
      </c>
      <c r="S157" s="286">
        <v>0</v>
      </c>
      <c r="T157" s="285">
        <v>0</v>
      </c>
      <c r="U157" s="286">
        <v>0</v>
      </c>
      <c r="V157" s="285">
        <v>0</v>
      </c>
      <c r="W157" s="286">
        <v>0</v>
      </c>
      <c r="X157" s="285">
        <v>0</v>
      </c>
      <c r="Y157" s="287">
        <v>0</v>
      </c>
    </row>
    <row r="158" spans="1:25" x14ac:dyDescent="0.2">
      <c r="A158" s="278" t="s">
        <v>580</v>
      </c>
      <c r="B158" s="285">
        <v>0</v>
      </c>
      <c r="C158" s="286">
        <v>0</v>
      </c>
      <c r="D158" s="285">
        <v>0</v>
      </c>
      <c r="E158" s="286">
        <v>0</v>
      </c>
      <c r="F158" s="285">
        <v>0</v>
      </c>
      <c r="G158" s="286">
        <v>0</v>
      </c>
      <c r="H158" s="285">
        <v>0</v>
      </c>
      <c r="I158" s="287">
        <v>0</v>
      </c>
      <c r="J158" s="285">
        <v>0</v>
      </c>
      <c r="K158" s="286">
        <v>0</v>
      </c>
      <c r="L158" s="285">
        <v>0</v>
      </c>
      <c r="M158" s="286">
        <v>0</v>
      </c>
      <c r="N158" s="285">
        <v>0</v>
      </c>
      <c r="O158" s="286">
        <v>0</v>
      </c>
      <c r="P158" s="285">
        <v>0</v>
      </c>
      <c r="Q158" s="287">
        <v>0</v>
      </c>
      <c r="R158" s="285">
        <v>0</v>
      </c>
      <c r="S158" s="286">
        <v>0</v>
      </c>
      <c r="T158" s="285">
        <v>0</v>
      </c>
      <c r="U158" s="286">
        <v>0</v>
      </c>
      <c r="V158" s="285">
        <v>0</v>
      </c>
      <c r="W158" s="286">
        <v>0</v>
      </c>
      <c r="X158" s="285">
        <v>0</v>
      </c>
      <c r="Y158" s="287">
        <v>0</v>
      </c>
    </row>
    <row r="159" spans="1:25" x14ac:dyDescent="0.2">
      <c r="A159" s="278" t="s">
        <v>581</v>
      </c>
      <c r="B159" s="285">
        <v>0</v>
      </c>
      <c r="C159" s="286">
        <v>0</v>
      </c>
      <c r="D159" s="285">
        <v>0</v>
      </c>
      <c r="E159" s="286">
        <v>0</v>
      </c>
      <c r="F159" s="285">
        <v>0</v>
      </c>
      <c r="G159" s="286">
        <v>0</v>
      </c>
      <c r="H159" s="285">
        <v>0</v>
      </c>
      <c r="I159" s="287">
        <v>0</v>
      </c>
      <c r="J159" s="285">
        <v>0</v>
      </c>
      <c r="K159" s="286">
        <v>0</v>
      </c>
      <c r="L159" s="285">
        <v>0</v>
      </c>
      <c r="M159" s="286">
        <v>0</v>
      </c>
      <c r="N159" s="285">
        <v>0</v>
      </c>
      <c r="O159" s="286">
        <v>0</v>
      </c>
      <c r="P159" s="285">
        <v>0</v>
      </c>
      <c r="Q159" s="287">
        <v>0</v>
      </c>
      <c r="R159" s="285">
        <v>0</v>
      </c>
      <c r="S159" s="286">
        <v>0</v>
      </c>
      <c r="T159" s="285">
        <v>0</v>
      </c>
      <c r="U159" s="286">
        <v>0</v>
      </c>
      <c r="V159" s="285">
        <v>0</v>
      </c>
      <c r="W159" s="286">
        <v>0</v>
      </c>
      <c r="X159" s="285">
        <v>0</v>
      </c>
      <c r="Y159" s="287">
        <v>0</v>
      </c>
    </row>
    <row r="160" spans="1:25" x14ac:dyDescent="0.2">
      <c r="A160" s="278" t="s">
        <v>582</v>
      </c>
      <c r="B160" s="285">
        <v>0</v>
      </c>
      <c r="C160" s="286">
        <v>0</v>
      </c>
      <c r="D160" s="285">
        <v>0</v>
      </c>
      <c r="E160" s="286">
        <v>0</v>
      </c>
      <c r="F160" s="285">
        <v>0</v>
      </c>
      <c r="G160" s="286">
        <v>0</v>
      </c>
      <c r="H160" s="285">
        <v>0</v>
      </c>
      <c r="I160" s="287">
        <v>0</v>
      </c>
      <c r="J160" s="285">
        <v>0</v>
      </c>
      <c r="K160" s="286">
        <v>0</v>
      </c>
      <c r="L160" s="285">
        <v>0</v>
      </c>
      <c r="M160" s="286">
        <v>0</v>
      </c>
      <c r="N160" s="285">
        <v>0</v>
      </c>
      <c r="O160" s="286">
        <v>0</v>
      </c>
      <c r="P160" s="285">
        <v>0</v>
      </c>
      <c r="Q160" s="287">
        <v>0</v>
      </c>
      <c r="R160" s="285">
        <v>0</v>
      </c>
      <c r="S160" s="286">
        <v>0</v>
      </c>
      <c r="T160" s="285">
        <v>0</v>
      </c>
      <c r="U160" s="286">
        <v>0</v>
      </c>
      <c r="V160" s="285">
        <v>0</v>
      </c>
      <c r="W160" s="286">
        <v>0</v>
      </c>
      <c r="X160" s="285">
        <v>0</v>
      </c>
      <c r="Y160" s="287">
        <v>0</v>
      </c>
    </row>
    <row r="161" spans="1:25" x14ac:dyDescent="0.2">
      <c r="A161" s="278" t="s">
        <v>583</v>
      </c>
      <c r="B161" s="285">
        <v>0</v>
      </c>
      <c r="C161" s="286">
        <v>0</v>
      </c>
      <c r="D161" s="285">
        <v>0</v>
      </c>
      <c r="E161" s="286">
        <v>0</v>
      </c>
      <c r="F161" s="285">
        <v>0</v>
      </c>
      <c r="G161" s="286">
        <v>0</v>
      </c>
      <c r="H161" s="285">
        <v>0</v>
      </c>
      <c r="I161" s="287">
        <v>0</v>
      </c>
      <c r="J161" s="285">
        <v>0</v>
      </c>
      <c r="K161" s="286">
        <v>0</v>
      </c>
      <c r="L161" s="285">
        <v>0</v>
      </c>
      <c r="M161" s="286">
        <v>0</v>
      </c>
      <c r="N161" s="285">
        <v>0</v>
      </c>
      <c r="O161" s="286">
        <v>0</v>
      </c>
      <c r="P161" s="285">
        <v>0</v>
      </c>
      <c r="Q161" s="287">
        <v>0</v>
      </c>
      <c r="R161" s="285">
        <v>0</v>
      </c>
      <c r="S161" s="286">
        <v>0</v>
      </c>
      <c r="T161" s="285">
        <v>0</v>
      </c>
      <c r="U161" s="286">
        <v>0</v>
      </c>
      <c r="V161" s="285">
        <v>0</v>
      </c>
      <c r="W161" s="286">
        <v>0</v>
      </c>
      <c r="X161" s="285">
        <v>0</v>
      </c>
      <c r="Y161" s="287">
        <v>0</v>
      </c>
    </row>
    <row r="162" spans="1:25" x14ac:dyDescent="0.2">
      <c r="A162" s="278" t="s">
        <v>584</v>
      </c>
      <c r="B162" s="285">
        <v>0</v>
      </c>
      <c r="C162" s="286">
        <v>0</v>
      </c>
      <c r="D162" s="285">
        <v>0</v>
      </c>
      <c r="E162" s="286">
        <v>0</v>
      </c>
      <c r="F162" s="285">
        <v>0</v>
      </c>
      <c r="G162" s="286">
        <v>0</v>
      </c>
      <c r="H162" s="285">
        <v>0</v>
      </c>
      <c r="I162" s="287">
        <v>0</v>
      </c>
      <c r="J162" s="285">
        <v>0</v>
      </c>
      <c r="K162" s="286">
        <v>0</v>
      </c>
      <c r="L162" s="285">
        <v>0</v>
      </c>
      <c r="M162" s="286">
        <v>0</v>
      </c>
      <c r="N162" s="285">
        <v>0</v>
      </c>
      <c r="O162" s="286">
        <v>0</v>
      </c>
      <c r="P162" s="285">
        <v>0</v>
      </c>
      <c r="Q162" s="287">
        <v>0</v>
      </c>
      <c r="R162" s="285">
        <v>0</v>
      </c>
      <c r="S162" s="286">
        <v>0</v>
      </c>
      <c r="T162" s="285">
        <v>0</v>
      </c>
      <c r="U162" s="286">
        <v>0</v>
      </c>
      <c r="V162" s="285">
        <v>0</v>
      </c>
      <c r="W162" s="286">
        <v>0</v>
      </c>
      <c r="X162" s="285">
        <v>0</v>
      </c>
      <c r="Y162" s="287">
        <v>0</v>
      </c>
    </row>
    <row r="163" spans="1:25" ht="13.5" thickBot="1" x14ac:dyDescent="0.25">
      <c r="A163" s="278" t="s">
        <v>585</v>
      </c>
      <c r="B163" s="285">
        <v>0</v>
      </c>
      <c r="C163" s="286">
        <v>0</v>
      </c>
      <c r="D163" s="285">
        <v>0</v>
      </c>
      <c r="E163" s="286">
        <v>0</v>
      </c>
      <c r="F163" s="285">
        <v>0</v>
      </c>
      <c r="G163" s="286">
        <v>0</v>
      </c>
      <c r="H163" s="285">
        <v>0</v>
      </c>
      <c r="I163" s="287">
        <v>0</v>
      </c>
      <c r="J163" s="285">
        <v>0</v>
      </c>
      <c r="K163" s="286">
        <v>0</v>
      </c>
      <c r="L163" s="285">
        <v>0</v>
      </c>
      <c r="M163" s="286">
        <v>0</v>
      </c>
      <c r="N163" s="285">
        <v>0</v>
      </c>
      <c r="O163" s="286">
        <v>0</v>
      </c>
      <c r="P163" s="285">
        <v>0</v>
      </c>
      <c r="Q163" s="287">
        <v>0</v>
      </c>
      <c r="R163" s="285">
        <v>0</v>
      </c>
      <c r="S163" s="286">
        <v>0</v>
      </c>
      <c r="T163" s="285">
        <v>0</v>
      </c>
      <c r="U163" s="286">
        <v>0</v>
      </c>
      <c r="V163" s="285">
        <v>0</v>
      </c>
      <c r="W163" s="286">
        <v>0</v>
      </c>
      <c r="X163" s="285">
        <v>0</v>
      </c>
      <c r="Y163" s="287">
        <v>0</v>
      </c>
    </row>
    <row r="164" spans="1:25" ht="14.25" thickTop="1" thickBot="1" x14ac:dyDescent="0.25">
      <c r="A164" s="352" t="s">
        <v>14</v>
      </c>
      <c r="B164" s="394">
        <v>0</v>
      </c>
      <c r="C164" s="330">
        <v>0</v>
      </c>
      <c r="D164" s="394">
        <v>0</v>
      </c>
      <c r="E164" s="330">
        <v>0</v>
      </c>
      <c r="F164" s="394">
        <v>0</v>
      </c>
      <c r="G164" s="330">
        <v>0</v>
      </c>
      <c r="H164" s="394">
        <v>0</v>
      </c>
      <c r="I164" s="331">
        <v>0</v>
      </c>
      <c r="J164" s="394">
        <v>0</v>
      </c>
      <c r="K164" s="330">
        <v>0</v>
      </c>
      <c r="L164" s="394">
        <v>0</v>
      </c>
      <c r="M164" s="330">
        <v>0</v>
      </c>
      <c r="N164" s="394">
        <v>0</v>
      </c>
      <c r="O164" s="330">
        <v>0</v>
      </c>
      <c r="P164" s="394">
        <v>0</v>
      </c>
      <c r="Q164" s="331">
        <v>0</v>
      </c>
      <c r="R164" s="394">
        <v>0</v>
      </c>
      <c r="S164" s="330">
        <v>0</v>
      </c>
      <c r="T164" s="394">
        <v>0</v>
      </c>
      <c r="U164" s="330">
        <v>0</v>
      </c>
      <c r="V164" s="394">
        <v>0</v>
      </c>
      <c r="W164" s="330">
        <v>0</v>
      </c>
      <c r="X164" s="394">
        <v>0</v>
      </c>
      <c r="Y164" s="331">
        <v>0</v>
      </c>
    </row>
    <row r="165" spans="1:25" ht="14.25" thickTop="1" thickBot="1" x14ac:dyDescent="0.25">
      <c r="A165" s="278"/>
      <c r="Q165" s="280"/>
    </row>
    <row r="166" spans="1:25" ht="13.5" thickTop="1" x14ac:dyDescent="0.2">
      <c r="A166" s="277" t="s">
        <v>15</v>
      </c>
      <c r="B166" s="338">
        <v>2483778668.2800002</v>
      </c>
      <c r="C166" s="339"/>
      <c r="D166" s="338">
        <v>1822240985.1700001</v>
      </c>
      <c r="E166" s="339"/>
      <c r="F166" s="338">
        <v>1470627594.21</v>
      </c>
      <c r="G166" s="339"/>
      <c r="H166" s="338">
        <v>1238448109.3099999</v>
      </c>
      <c r="I166" s="340"/>
      <c r="J166" s="338">
        <v>41900000</v>
      </c>
      <c r="K166" s="339"/>
      <c r="L166" s="338">
        <v>0</v>
      </c>
      <c r="M166" s="339"/>
      <c r="N166" s="338">
        <v>0</v>
      </c>
      <c r="O166" s="339"/>
      <c r="P166" s="338">
        <v>0</v>
      </c>
      <c r="Q166" s="340"/>
      <c r="R166" s="338">
        <v>0</v>
      </c>
      <c r="S166" s="339"/>
      <c r="T166" s="338">
        <v>0</v>
      </c>
      <c r="U166" s="339"/>
      <c r="V166" s="338">
        <v>0</v>
      </c>
      <c r="W166" s="339"/>
      <c r="X166" s="338">
        <v>0</v>
      </c>
      <c r="Y166" s="340"/>
    </row>
    <row r="167" spans="1:25" x14ac:dyDescent="0.2">
      <c r="A167" s="278" t="s">
        <v>16</v>
      </c>
      <c r="B167" s="285">
        <v>891403672.87</v>
      </c>
      <c r="C167" s="286"/>
      <c r="D167" s="285">
        <v>784968470.94000006</v>
      </c>
      <c r="E167" s="286"/>
      <c r="F167" s="285">
        <v>712813436.11000001</v>
      </c>
      <c r="G167" s="286"/>
      <c r="H167" s="285">
        <v>745519551.62</v>
      </c>
      <c r="I167" s="287"/>
      <c r="J167" s="285">
        <v>500000</v>
      </c>
      <c r="K167" s="286"/>
      <c r="L167" s="285">
        <v>0</v>
      </c>
      <c r="M167" s="286"/>
      <c r="N167" s="285">
        <v>0</v>
      </c>
      <c r="O167" s="286"/>
      <c r="P167" s="285">
        <v>0</v>
      </c>
      <c r="Q167" s="287"/>
      <c r="R167" s="285">
        <v>0</v>
      </c>
      <c r="S167" s="286"/>
      <c r="T167" s="285">
        <v>0</v>
      </c>
      <c r="U167" s="286"/>
      <c r="V167" s="285">
        <v>0</v>
      </c>
      <c r="W167" s="286"/>
      <c r="X167" s="285">
        <v>0</v>
      </c>
      <c r="Y167" s="287"/>
    </row>
    <row r="168" spans="1:25" ht="13.5" thickBot="1" x14ac:dyDescent="0.25">
      <c r="A168" s="309" t="s">
        <v>2136</v>
      </c>
      <c r="B168" s="402">
        <v>1592374995.4100001</v>
      </c>
      <c r="C168" s="342"/>
      <c r="D168" s="402">
        <v>1037272514.23</v>
      </c>
      <c r="E168" s="342"/>
      <c r="F168" s="402">
        <v>757814158.10000002</v>
      </c>
      <c r="G168" s="342"/>
      <c r="H168" s="402">
        <v>492928557.69</v>
      </c>
      <c r="I168" s="343"/>
      <c r="J168" s="402">
        <v>41400000</v>
      </c>
      <c r="K168" s="342"/>
      <c r="L168" s="402">
        <v>0</v>
      </c>
      <c r="M168" s="342"/>
      <c r="N168" s="402">
        <v>0</v>
      </c>
      <c r="O168" s="342"/>
      <c r="P168" s="402">
        <v>0</v>
      </c>
      <c r="Q168" s="343"/>
      <c r="R168" s="402">
        <v>0</v>
      </c>
      <c r="S168" s="342"/>
      <c r="T168" s="402">
        <v>0</v>
      </c>
      <c r="U168" s="342"/>
      <c r="V168" s="402">
        <v>0</v>
      </c>
      <c r="W168" s="342"/>
      <c r="X168" s="402">
        <v>0</v>
      </c>
      <c r="Y168" s="343"/>
    </row>
    <row r="169" spans="1:25" ht="13.5" thickTop="1" x14ac:dyDescent="0.2"/>
  </sheetData>
  <mergeCells count="30">
    <mergeCell ref="B5:I6"/>
    <mergeCell ref="J5:Q6"/>
    <mergeCell ref="R5:Y6"/>
    <mergeCell ref="B7:C7"/>
    <mergeCell ref="D7:E7"/>
    <mergeCell ref="F7:G7"/>
    <mergeCell ref="H7:I7"/>
    <mergeCell ref="J7:K7"/>
    <mergeCell ref="L7:M7"/>
    <mergeCell ref="B102:I102"/>
    <mergeCell ref="J102:Q102"/>
    <mergeCell ref="R102:Y102"/>
    <mergeCell ref="N7:O7"/>
    <mergeCell ref="P7:Q7"/>
    <mergeCell ref="R7:S7"/>
    <mergeCell ref="T7:U7"/>
    <mergeCell ref="V7:W7"/>
    <mergeCell ref="X7:Y7"/>
    <mergeCell ref="X104:Y104"/>
    <mergeCell ref="B104:C104"/>
    <mergeCell ref="D104:E104"/>
    <mergeCell ref="F104:G104"/>
    <mergeCell ref="H104:I104"/>
    <mergeCell ref="J104:K104"/>
    <mergeCell ref="L104:M104"/>
    <mergeCell ref="N104:O104"/>
    <mergeCell ref="P104:Q104"/>
    <mergeCell ref="R104:S104"/>
    <mergeCell ref="T104:U104"/>
    <mergeCell ref="V104:W104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0"/>
  <sheetViews>
    <sheetView zoomScaleNormal="100" workbookViewId="0"/>
  </sheetViews>
  <sheetFormatPr defaultRowHeight="12.75" x14ac:dyDescent="0.2"/>
  <cols>
    <col min="1" max="1" width="46.42578125" style="276" bestFit="1" customWidth="1"/>
    <col min="2" max="2" width="9.140625" style="275"/>
    <col min="3" max="3" width="9.140625" style="276"/>
    <col min="4" max="4" width="9.140625" style="275"/>
    <col min="5" max="5" width="9.140625" style="276"/>
    <col min="6" max="6" width="9.140625" style="275"/>
    <col min="7" max="7" width="9.140625" style="276"/>
    <col min="8" max="8" width="9.140625" style="275"/>
    <col min="9" max="9" width="9.140625" style="276"/>
    <col min="10" max="10" width="9.140625" style="275"/>
    <col min="11" max="11" width="9.140625" style="276"/>
    <col min="12" max="12" width="9.140625" style="275"/>
    <col min="13" max="13" width="9.140625" style="276"/>
    <col min="14" max="14" width="9.140625" style="275"/>
    <col min="15" max="15" width="9.140625" style="276"/>
    <col min="16" max="16" width="9.140625" style="275"/>
    <col min="17" max="17" width="9.140625" style="276"/>
    <col min="18" max="18" width="9.140625" style="275"/>
    <col min="19" max="19" width="9.140625" style="276"/>
    <col min="20" max="20" width="9.140625" style="275"/>
    <col min="21" max="21" width="9.140625" style="276"/>
    <col min="22" max="22" width="9.140625" style="275"/>
    <col min="23" max="23" width="9.140625" style="276"/>
    <col min="24" max="24" width="9.140625" style="275"/>
    <col min="25" max="25" width="9.140625" style="276"/>
    <col min="26" max="26" width="9.140625" style="275"/>
    <col min="27" max="27" width="9.140625" style="276"/>
    <col min="28" max="28" width="9.140625" style="275"/>
    <col min="29" max="29" width="9.140625" style="276"/>
    <col min="30" max="30" width="9.140625" style="275"/>
    <col min="31" max="31" width="9.140625" style="276"/>
    <col min="32" max="32" width="9.140625" style="275"/>
    <col min="33" max="256" width="9.140625" style="276"/>
    <col min="257" max="257" width="46.42578125" style="276" bestFit="1" customWidth="1"/>
    <col min="258" max="512" width="9.140625" style="276"/>
    <col min="513" max="513" width="46.42578125" style="276" bestFit="1" customWidth="1"/>
    <col min="514" max="768" width="9.140625" style="276"/>
    <col min="769" max="769" width="46.42578125" style="276" bestFit="1" customWidth="1"/>
    <col min="770" max="1024" width="9.140625" style="276"/>
    <col min="1025" max="1025" width="46.42578125" style="276" bestFit="1" customWidth="1"/>
    <col min="1026" max="1280" width="9.140625" style="276"/>
    <col min="1281" max="1281" width="46.42578125" style="276" bestFit="1" customWidth="1"/>
    <col min="1282" max="1536" width="9.140625" style="276"/>
    <col min="1537" max="1537" width="46.42578125" style="276" bestFit="1" customWidth="1"/>
    <col min="1538" max="1792" width="9.140625" style="276"/>
    <col min="1793" max="1793" width="46.42578125" style="276" bestFit="1" customWidth="1"/>
    <col min="1794" max="2048" width="9.140625" style="276"/>
    <col min="2049" max="2049" width="46.42578125" style="276" bestFit="1" customWidth="1"/>
    <col min="2050" max="2304" width="9.140625" style="276"/>
    <col min="2305" max="2305" width="46.42578125" style="276" bestFit="1" customWidth="1"/>
    <col min="2306" max="2560" width="9.140625" style="276"/>
    <col min="2561" max="2561" width="46.42578125" style="276" bestFit="1" customWidth="1"/>
    <col min="2562" max="2816" width="9.140625" style="276"/>
    <col min="2817" max="2817" width="46.42578125" style="276" bestFit="1" customWidth="1"/>
    <col min="2818" max="3072" width="9.140625" style="276"/>
    <col min="3073" max="3073" width="46.42578125" style="276" bestFit="1" customWidth="1"/>
    <col min="3074" max="3328" width="9.140625" style="276"/>
    <col min="3329" max="3329" width="46.42578125" style="276" bestFit="1" customWidth="1"/>
    <col min="3330" max="3584" width="9.140625" style="276"/>
    <col min="3585" max="3585" width="46.42578125" style="276" bestFit="1" customWidth="1"/>
    <col min="3586" max="3840" width="9.140625" style="276"/>
    <col min="3841" max="3841" width="46.42578125" style="276" bestFit="1" customWidth="1"/>
    <col min="3842" max="4096" width="9.140625" style="276"/>
    <col min="4097" max="4097" width="46.42578125" style="276" bestFit="1" customWidth="1"/>
    <col min="4098" max="4352" width="9.140625" style="276"/>
    <col min="4353" max="4353" width="46.42578125" style="276" bestFit="1" customWidth="1"/>
    <col min="4354" max="4608" width="9.140625" style="276"/>
    <col min="4609" max="4609" width="46.42578125" style="276" bestFit="1" customWidth="1"/>
    <col min="4610" max="4864" width="9.140625" style="276"/>
    <col min="4865" max="4865" width="46.42578125" style="276" bestFit="1" customWidth="1"/>
    <col min="4866" max="5120" width="9.140625" style="276"/>
    <col min="5121" max="5121" width="46.42578125" style="276" bestFit="1" customWidth="1"/>
    <col min="5122" max="5376" width="9.140625" style="276"/>
    <col min="5377" max="5377" width="46.42578125" style="276" bestFit="1" customWidth="1"/>
    <col min="5378" max="5632" width="9.140625" style="276"/>
    <col min="5633" max="5633" width="46.42578125" style="276" bestFit="1" customWidth="1"/>
    <col min="5634" max="5888" width="9.140625" style="276"/>
    <col min="5889" max="5889" width="46.42578125" style="276" bestFit="1" customWidth="1"/>
    <col min="5890" max="6144" width="9.140625" style="276"/>
    <col min="6145" max="6145" width="46.42578125" style="276" bestFit="1" customWidth="1"/>
    <col min="6146" max="6400" width="9.140625" style="276"/>
    <col min="6401" max="6401" width="46.42578125" style="276" bestFit="1" customWidth="1"/>
    <col min="6402" max="6656" width="9.140625" style="276"/>
    <col min="6657" max="6657" width="46.42578125" style="276" bestFit="1" customWidth="1"/>
    <col min="6658" max="6912" width="9.140625" style="276"/>
    <col min="6913" max="6913" width="46.42578125" style="276" bestFit="1" customWidth="1"/>
    <col min="6914" max="7168" width="9.140625" style="276"/>
    <col min="7169" max="7169" width="46.42578125" style="276" bestFit="1" customWidth="1"/>
    <col min="7170" max="7424" width="9.140625" style="276"/>
    <col min="7425" max="7425" width="46.42578125" style="276" bestFit="1" customWidth="1"/>
    <col min="7426" max="7680" width="9.140625" style="276"/>
    <col min="7681" max="7681" width="46.42578125" style="276" bestFit="1" customWidth="1"/>
    <col min="7682" max="7936" width="9.140625" style="276"/>
    <col min="7937" max="7937" width="46.42578125" style="276" bestFit="1" customWidth="1"/>
    <col min="7938" max="8192" width="9.140625" style="276"/>
    <col min="8193" max="8193" width="46.42578125" style="276" bestFit="1" customWidth="1"/>
    <col min="8194" max="8448" width="9.140625" style="276"/>
    <col min="8449" max="8449" width="46.42578125" style="276" bestFit="1" customWidth="1"/>
    <col min="8450" max="8704" width="9.140625" style="276"/>
    <col min="8705" max="8705" width="46.42578125" style="276" bestFit="1" customWidth="1"/>
    <col min="8706" max="8960" width="9.140625" style="276"/>
    <col min="8961" max="8961" width="46.42578125" style="276" bestFit="1" customWidth="1"/>
    <col min="8962" max="9216" width="9.140625" style="276"/>
    <col min="9217" max="9217" width="46.42578125" style="276" bestFit="1" customWidth="1"/>
    <col min="9218" max="9472" width="9.140625" style="276"/>
    <col min="9473" max="9473" width="46.42578125" style="276" bestFit="1" customWidth="1"/>
    <col min="9474" max="9728" width="9.140625" style="276"/>
    <col min="9729" max="9729" width="46.42578125" style="276" bestFit="1" customWidth="1"/>
    <col min="9730" max="9984" width="9.140625" style="276"/>
    <col min="9985" max="9985" width="46.42578125" style="276" bestFit="1" customWidth="1"/>
    <col min="9986" max="10240" width="9.140625" style="276"/>
    <col min="10241" max="10241" width="46.42578125" style="276" bestFit="1" customWidth="1"/>
    <col min="10242" max="10496" width="9.140625" style="276"/>
    <col min="10497" max="10497" width="46.42578125" style="276" bestFit="1" customWidth="1"/>
    <col min="10498" max="10752" width="9.140625" style="276"/>
    <col min="10753" max="10753" width="46.42578125" style="276" bestFit="1" customWidth="1"/>
    <col min="10754" max="11008" width="9.140625" style="276"/>
    <col min="11009" max="11009" width="46.42578125" style="276" bestFit="1" customWidth="1"/>
    <col min="11010" max="11264" width="9.140625" style="276"/>
    <col min="11265" max="11265" width="46.42578125" style="276" bestFit="1" customWidth="1"/>
    <col min="11266" max="11520" width="9.140625" style="276"/>
    <col min="11521" max="11521" width="46.42578125" style="276" bestFit="1" customWidth="1"/>
    <col min="11522" max="11776" width="9.140625" style="276"/>
    <col min="11777" max="11777" width="46.42578125" style="276" bestFit="1" customWidth="1"/>
    <col min="11778" max="12032" width="9.140625" style="276"/>
    <col min="12033" max="12033" width="46.42578125" style="276" bestFit="1" customWidth="1"/>
    <col min="12034" max="12288" width="9.140625" style="276"/>
    <col min="12289" max="12289" width="46.42578125" style="276" bestFit="1" customWidth="1"/>
    <col min="12290" max="12544" width="9.140625" style="276"/>
    <col min="12545" max="12545" width="46.42578125" style="276" bestFit="1" customWidth="1"/>
    <col min="12546" max="12800" width="9.140625" style="276"/>
    <col min="12801" max="12801" width="46.42578125" style="276" bestFit="1" customWidth="1"/>
    <col min="12802" max="13056" width="9.140625" style="276"/>
    <col min="13057" max="13057" width="46.42578125" style="276" bestFit="1" customWidth="1"/>
    <col min="13058" max="13312" width="9.140625" style="276"/>
    <col min="13313" max="13313" width="46.42578125" style="276" bestFit="1" customWidth="1"/>
    <col min="13314" max="13568" width="9.140625" style="276"/>
    <col min="13569" max="13569" width="46.42578125" style="276" bestFit="1" customWidth="1"/>
    <col min="13570" max="13824" width="9.140625" style="276"/>
    <col min="13825" max="13825" width="46.42578125" style="276" bestFit="1" customWidth="1"/>
    <col min="13826" max="14080" width="9.140625" style="276"/>
    <col min="14081" max="14081" width="46.42578125" style="276" bestFit="1" customWidth="1"/>
    <col min="14082" max="14336" width="9.140625" style="276"/>
    <col min="14337" max="14337" width="46.42578125" style="276" bestFit="1" customWidth="1"/>
    <col min="14338" max="14592" width="9.140625" style="276"/>
    <col min="14593" max="14593" width="46.42578125" style="276" bestFit="1" customWidth="1"/>
    <col min="14594" max="14848" width="9.140625" style="276"/>
    <col min="14849" max="14849" width="46.42578125" style="276" bestFit="1" customWidth="1"/>
    <col min="14850" max="15104" width="9.140625" style="276"/>
    <col min="15105" max="15105" width="46.42578125" style="276" bestFit="1" customWidth="1"/>
    <col min="15106" max="15360" width="9.140625" style="276"/>
    <col min="15361" max="15361" width="46.42578125" style="276" bestFit="1" customWidth="1"/>
    <col min="15362" max="15616" width="9.140625" style="276"/>
    <col min="15617" max="15617" width="46.42578125" style="276" bestFit="1" customWidth="1"/>
    <col min="15618" max="15872" width="9.140625" style="276"/>
    <col min="15873" max="15873" width="46.42578125" style="276" bestFit="1" customWidth="1"/>
    <col min="15874" max="16128" width="9.140625" style="276"/>
    <col min="16129" max="16129" width="46.42578125" style="276" bestFit="1" customWidth="1"/>
    <col min="16130" max="16384" width="9.140625" style="276"/>
  </cols>
  <sheetData>
    <row r="1" spans="1:41" x14ac:dyDescent="0.2">
      <c r="A1" s="1" t="s">
        <v>75</v>
      </c>
    </row>
    <row r="2" spans="1:41" x14ac:dyDescent="0.2">
      <c r="A2" s="134" t="s">
        <v>2161</v>
      </c>
    </row>
    <row r="3" spans="1:41" ht="13.5" thickBot="1" x14ac:dyDescent="0.25"/>
    <row r="4" spans="1:41" ht="13.5" thickTop="1" x14ac:dyDescent="0.2">
      <c r="A4" s="277"/>
      <c r="B4" s="386"/>
      <c r="C4" s="356"/>
      <c r="D4" s="355"/>
      <c r="E4" s="356"/>
      <c r="F4" s="355"/>
      <c r="G4" s="356"/>
      <c r="H4" s="355"/>
      <c r="I4" s="308"/>
      <c r="J4" s="386"/>
      <c r="K4" s="356"/>
      <c r="L4" s="355"/>
      <c r="M4" s="356"/>
      <c r="N4" s="355"/>
      <c r="O4" s="356"/>
      <c r="P4" s="355"/>
      <c r="Q4" s="308"/>
      <c r="R4" s="386"/>
      <c r="S4" s="356"/>
      <c r="T4" s="355"/>
      <c r="U4" s="356"/>
      <c r="V4" s="355"/>
      <c r="W4" s="356"/>
      <c r="X4" s="355"/>
      <c r="Y4" s="308"/>
      <c r="Z4" s="386"/>
      <c r="AA4" s="356"/>
      <c r="AB4" s="355"/>
      <c r="AC4" s="356"/>
      <c r="AD4" s="355"/>
      <c r="AE4" s="356"/>
      <c r="AF4" s="355"/>
      <c r="AG4" s="308"/>
      <c r="AH4" s="403"/>
      <c r="AI4" s="356"/>
      <c r="AJ4" s="356"/>
      <c r="AK4" s="356"/>
      <c r="AL4" s="356"/>
      <c r="AM4" s="356"/>
      <c r="AN4" s="356"/>
      <c r="AO4" s="308"/>
    </row>
    <row r="5" spans="1:41" x14ac:dyDescent="0.2">
      <c r="A5" s="278"/>
      <c r="B5" s="449" t="s">
        <v>2162</v>
      </c>
      <c r="C5" s="433"/>
      <c r="D5" s="433"/>
      <c r="E5" s="433"/>
      <c r="F5" s="433"/>
      <c r="G5" s="433"/>
      <c r="H5" s="433"/>
      <c r="I5" s="434"/>
      <c r="J5" s="449" t="s">
        <v>2163</v>
      </c>
      <c r="K5" s="433"/>
      <c r="L5" s="433"/>
      <c r="M5" s="433"/>
      <c r="N5" s="433"/>
      <c r="O5" s="433"/>
      <c r="P5" s="433"/>
      <c r="Q5" s="434"/>
      <c r="R5" s="449" t="s">
        <v>2164</v>
      </c>
      <c r="S5" s="433"/>
      <c r="T5" s="433"/>
      <c r="U5" s="433"/>
      <c r="V5" s="433"/>
      <c r="W5" s="433"/>
      <c r="X5" s="433"/>
      <c r="Y5" s="434"/>
      <c r="Z5" s="449" t="s">
        <v>2165</v>
      </c>
      <c r="AA5" s="433"/>
      <c r="AB5" s="433"/>
      <c r="AC5" s="433"/>
      <c r="AD5" s="433"/>
      <c r="AE5" s="433"/>
      <c r="AF5" s="433"/>
      <c r="AG5" s="434"/>
      <c r="AH5" s="449" t="s">
        <v>2166</v>
      </c>
      <c r="AI5" s="433"/>
      <c r="AJ5" s="433"/>
      <c r="AK5" s="433"/>
      <c r="AL5" s="433"/>
      <c r="AM5" s="433"/>
      <c r="AN5" s="433"/>
      <c r="AO5" s="434"/>
    </row>
    <row r="6" spans="1:41" x14ac:dyDescent="0.2">
      <c r="A6" s="278"/>
      <c r="B6" s="387"/>
      <c r="C6" s="388"/>
      <c r="D6" s="389"/>
      <c r="E6" s="388"/>
      <c r="F6" s="389"/>
      <c r="G6" s="388"/>
      <c r="H6" s="389"/>
      <c r="I6" s="390"/>
      <c r="J6" s="387"/>
      <c r="K6" s="388"/>
      <c r="L6" s="389"/>
      <c r="M6" s="388"/>
      <c r="N6" s="389"/>
      <c r="O6" s="388"/>
      <c r="P6" s="389"/>
      <c r="Q6" s="390"/>
      <c r="R6" s="387"/>
      <c r="S6" s="388"/>
      <c r="T6" s="389"/>
      <c r="U6" s="388"/>
      <c r="V6" s="389"/>
      <c r="W6" s="388"/>
      <c r="X6" s="389"/>
      <c r="Y6" s="390"/>
      <c r="Z6" s="387"/>
      <c r="AA6" s="388"/>
      <c r="AB6" s="389"/>
      <c r="AC6" s="388"/>
      <c r="AD6" s="389"/>
      <c r="AE6" s="388"/>
      <c r="AF6" s="389"/>
      <c r="AG6" s="390"/>
      <c r="AH6" s="404"/>
      <c r="AI6" s="388"/>
      <c r="AJ6" s="388"/>
      <c r="AK6" s="388"/>
      <c r="AL6" s="388"/>
      <c r="AM6" s="388"/>
      <c r="AN6" s="388"/>
      <c r="AO6" s="390"/>
    </row>
    <row r="7" spans="1:41" x14ac:dyDescent="0.2">
      <c r="A7" s="278"/>
      <c r="B7" s="453" t="s">
        <v>3</v>
      </c>
      <c r="C7" s="448"/>
      <c r="D7" s="429" t="s">
        <v>6</v>
      </c>
      <c r="E7" s="454"/>
      <c r="F7" s="455" t="s">
        <v>7</v>
      </c>
      <c r="G7" s="454"/>
      <c r="H7" s="464" t="s">
        <v>8</v>
      </c>
      <c r="I7" s="465"/>
      <c r="J7" s="466" t="s">
        <v>3</v>
      </c>
      <c r="K7" s="467"/>
      <c r="L7" s="455" t="s">
        <v>6</v>
      </c>
      <c r="M7" s="454"/>
      <c r="N7" s="455" t="s">
        <v>7</v>
      </c>
      <c r="O7" s="454"/>
      <c r="P7" s="464" t="s">
        <v>8</v>
      </c>
      <c r="Q7" s="465"/>
      <c r="R7" s="455" t="s">
        <v>3</v>
      </c>
      <c r="S7" s="454"/>
      <c r="T7" s="455" t="s">
        <v>6</v>
      </c>
      <c r="U7" s="454"/>
      <c r="V7" s="455" t="s">
        <v>7</v>
      </c>
      <c r="W7" s="454"/>
      <c r="X7" s="464" t="s">
        <v>8</v>
      </c>
      <c r="Y7" s="465"/>
      <c r="Z7" s="455" t="s">
        <v>3</v>
      </c>
      <c r="AA7" s="454"/>
      <c r="AB7" s="455" t="s">
        <v>6</v>
      </c>
      <c r="AC7" s="454"/>
      <c r="AD7" s="455" t="s">
        <v>7</v>
      </c>
      <c r="AE7" s="454"/>
      <c r="AF7" s="464" t="s">
        <v>8</v>
      </c>
      <c r="AG7" s="465"/>
      <c r="AH7" s="455" t="s">
        <v>3</v>
      </c>
      <c r="AI7" s="454"/>
      <c r="AJ7" s="455" t="s">
        <v>6</v>
      </c>
      <c r="AK7" s="454"/>
      <c r="AL7" s="455" t="s">
        <v>7</v>
      </c>
      <c r="AM7" s="454"/>
      <c r="AN7" s="455" t="s">
        <v>8</v>
      </c>
      <c r="AO7" s="456"/>
    </row>
    <row r="8" spans="1:41" ht="13.5" thickBot="1" x14ac:dyDescent="0.25">
      <c r="A8" s="309"/>
      <c r="B8" s="357" t="s">
        <v>4</v>
      </c>
      <c r="C8" s="358" t="s">
        <v>5</v>
      </c>
      <c r="D8" s="359" t="s">
        <v>4</v>
      </c>
      <c r="E8" s="360" t="s">
        <v>5</v>
      </c>
      <c r="F8" s="359" t="s">
        <v>4</v>
      </c>
      <c r="G8" s="360" t="s">
        <v>5</v>
      </c>
      <c r="H8" s="359" t="s">
        <v>4</v>
      </c>
      <c r="I8" s="361" t="s">
        <v>5</v>
      </c>
      <c r="J8" s="357" t="s">
        <v>4</v>
      </c>
      <c r="K8" s="360" t="s">
        <v>5</v>
      </c>
      <c r="L8" s="359" t="s">
        <v>4</v>
      </c>
      <c r="M8" s="360" t="s">
        <v>5</v>
      </c>
      <c r="N8" s="359" t="s">
        <v>4</v>
      </c>
      <c r="O8" s="360" t="s">
        <v>5</v>
      </c>
      <c r="P8" s="359" t="s">
        <v>4</v>
      </c>
      <c r="Q8" s="361" t="s">
        <v>5</v>
      </c>
      <c r="R8" s="357" t="s">
        <v>4</v>
      </c>
      <c r="S8" s="360" t="s">
        <v>5</v>
      </c>
      <c r="T8" s="359" t="s">
        <v>4</v>
      </c>
      <c r="U8" s="360" t="s">
        <v>5</v>
      </c>
      <c r="V8" s="359" t="s">
        <v>4</v>
      </c>
      <c r="W8" s="360" t="s">
        <v>5</v>
      </c>
      <c r="X8" s="359" t="s">
        <v>4</v>
      </c>
      <c r="Y8" s="361" t="s">
        <v>5</v>
      </c>
      <c r="Z8" s="357" t="s">
        <v>4</v>
      </c>
      <c r="AA8" s="360" t="s">
        <v>5</v>
      </c>
      <c r="AB8" s="359" t="s">
        <v>4</v>
      </c>
      <c r="AC8" s="360" t="s">
        <v>5</v>
      </c>
      <c r="AD8" s="359" t="s">
        <v>4</v>
      </c>
      <c r="AE8" s="360" t="s">
        <v>5</v>
      </c>
      <c r="AF8" s="359" t="s">
        <v>4</v>
      </c>
      <c r="AG8" s="361" t="s">
        <v>5</v>
      </c>
      <c r="AH8" s="357" t="s">
        <v>4</v>
      </c>
      <c r="AI8" s="360" t="s">
        <v>5</v>
      </c>
      <c r="AJ8" s="360" t="s">
        <v>4</v>
      </c>
      <c r="AK8" s="360" t="s">
        <v>5</v>
      </c>
      <c r="AL8" s="360" t="s">
        <v>4</v>
      </c>
      <c r="AM8" s="360" t="s">
        <v>5</v>
      </c>
      <c r="AN8" s="360" t="s">
        <v>4</v>
      </c>
      <c r="AO8" s="361" t="s">
        <v>5</v>
      </c>
    </row>
    <row r="9" spans="1:41" ht="13.5" thickTop="1" x14ac:dyDescent="0.2">
      <c r="A9" s="284" t="s">
        <v>159</v>
      </c>
      <c r="B9" s="362"/>
      <c r="C9" s="286"/>
      <c r="D9" s="285"/>
      <c r="E9" s="286"/>
      <c r="F9" s="285"/>
      <c r="G9" s="286"/>
      <c r="H9" s="285"/>
      <c r="I9" s="287"/>
      <c r="J9" s="405"/>
      <c r="K9" s="286"/>
      <c r="L9" s="285"/>
      <c r="M9" s="286"/>
      <c r="N9" s="285"/>
      <c r="O9" s="286"/>
      <c r="P9" s="285"/>
      <c r="Q9" s="287"/>
      <c r="R9" s="405"/>
      <c r="S9" s="286"/>
      <c r="T9" s="285"/>
      <c r="U9" s="286"/>
      <c r="V9" s="285"/>
      <c r="W9" s="286"/>
      <c r="X9" s="285"/>
      <c r="Y9" s="287"/>
      <c r="Z9" s="405"/>
      <c r="AA9" s="286"/>
      <c r="AB9" s="285"/>
      <c r="AC9" s="286"/>
      <c r="AD9" s="285"/>
      <c r="AE9" s="286"/>
      <c r="AF9" s="285"/>
      <c r="AG9" s="287"/>
      <c r="AH9" s="405"/>
      <c r="AI9" s="286"/>
      <c r="AJ9" s="286"/>
      <c r="AK9" s="286"/>
      <c r="AL9" s="286"/>
      <c r="AM9" s="286"/>
      <c r="AN9" s="286"/>
      <c r="AO9" s="287"/>
    </row>
    <row r="10" spans="1:41" x14ac:dyDescent="0.2">
      <c r="A10" s="278" t="s">
        <v>2134</v>
      </c>
      <c r="B10" s="362">
        <v>1870974650.1900001</v>
      </c>
      <c r="C10" s="327">
        <v>20.214903061398399</v>
      </c>
      <c r="D10" s="285">
        <v>9023962867.3999996</v>
      </c>
      <c r="E10" s="327">
        <v>34.465510724978202</v>
      </c>
      <c r="F10" s="285">
        <v>8103340558.0500002</v>
      </c>
      <c r="G10" s="327">
        <v>32.409819424233802</v>
      </c>
      <c r="H10" s="285">
        <v>6979911913.9200001</v>
      </c>
      <c r="I10" s="291">
        <v>30.777471869558902</v>
      </c>
      <c r="J10" s="405">
        <v>970164845.57000005</v>
      </c>
      <c r="K10" s="327">
        <v>8.8285605429755698</v>
      </c>
      <c r="L10" s="285">
        <v>0</v>
      </c>
      <c r="M10" s="286">
        <v>0</v>
      </c>
      <c r="N10" s="285">
        <v>0</v>
      </c>
      <c r="O10" s="286">
        <v>0</v>
      </c>
      <c r="P10" s="285">
        <v>0</v>
      </c>
      <c r="Q10" s="291">
        <v>30.777471869558902</v>
      </c>
      <c r="R10" s="405">
        <v>970164845.57000005</v>
      </c>
      <c r="S10" s="286">
        <v>0</v>
      </c>
      <c r="T10" s="285">
        <v>0</v>
      </c>
      <c r="U10" s="286">
        <v>0</v>
      </c>
      <c r="V10" s="285">
        <v>0</v>
      </c>
      <c r="W10" s="286">
        <v>0</v>
      </c>
      <c r="X10" s="285">
        <v>0</v>
      </c>
      <c r="Y10" s="291">
        <v>30.777471869558902</v>
      </c>
      <c r="Z10" s="405">
        <v>970164845.57000005</v>
      </c>
      <c r="AA10" s="327">
        <v>7.9700973885970701</v>
      </c>
      <c r="AB10" s="285">
        <v>0</v>
      </c>
      <c r="AC10" s="286">
        <v>0</v>
      </c>
      <c r="AD10" s="285">
        <v>0</v>
      </c>
      <c r="AE10" s="286">
        <v>0</v>
      </c>
      <c r="AF10" s="285">
        <v>0</v>
      </c>
      <c r="AG10" s="291">
        <v>30.777471869558902</v>
      </c>
      <c r="AH10" s="405">
        <v>970164845.57000005</v>
      </c>
      <c r="AI10" s="327">
        <v>2.5826381850837699</v>
      </c>
      <c r="AJ10" s="286">
        <v>0</v>
      </c>
      <c r="AK10" s="286">
        <v>0</v>
      </c>
      <c r="AL10" s="286">
        <v>0</v>
      </c>
      <c r="AM10" s="286">
        <v>0</v>
      </c>
      <c r="AN10" s="286">
        <v>0</v>
      </c>
      <c r="AO10" s="287">
        <v>0</v>
      </c>
    </row>
    <row r="11" spans="1:41" x14ac:dyDescent="0.2">
      <c r="A11" s="278" t="s">
        <v>538</v>
      </c>
      <c r="B11" s="362">
        <v>286965453.22000003</v>
      </c>
      <c r="C11" s="327">
        <v>3.10051171362662</v>
      </c>
      <c r="D11" s="285">
        <v>1270323284.5899999</v>
      </c>
      <c r="E11" s="327">
        <v>4.8517864526453698</v>
      </c>
      <c r="F11" s="285">
        <v>1476941722.6400001</v>
      </c>
      <c r="G11" s="327">
        <v>5.9071211666313204</v>
      </c>
      <c r="H11" s="285">
        <v>1190467736.79</v>
      </c>
      <c r="I11" s="291">
        <v>5.24929078368476</v>
      </c>
      <c r="J11" s="405">
        <v>282290495.74000001</v>
      </c>
      <c r="K11" s="327">
        <v>2.5688610999741202</v>
      </c>
      <c r="L11" s="285">
        <v>0</v>
      </c>
      <c r="M11" s="286">
        <v>0</v>
      </c>
      <c r="N11" s="285">
        <v>0</v>
      </c>
      <c r="O11" s="286">
        <v>0</v>
      </c>
      <c r="P11" s="285">
        <v>0</v>
      </c>
      <c r="Q11" s="291">
        <v>5.24929078368476</v>
      </c>
      <c r="R11" s="405">
        <v>282290495.74000001</v>
      </c>
      <c r="S11" s="327">
        <v>2.1882503956018899</v>
      </c>
      <c r="T11" s="285">
        <v>0</v>
      </c>
      <c r="U11" s="286">
        <v>0</v>
      </c>
      <c r="V11" s="285">
        <v>0</v>
      </c>
      <c r="W11" s="286">
        <v>0</v>
      </c>
      <c r="X11" s="285">
        <v>0</v>
      </c>
      <c r="Y11" s="291">
        <v>5.24929078368476</v>
      </c>
      <c r="Z11" s="405">
        <v>282290495.74000001</v>
      </c>
      <c r="AA11" s="327">
        <v>13.2198840718206</v>
      </c>
      <c r="AB11" s="285">
        <v>0</v>
      </c>
      <c r="AC11" s="286">
        <v>0</v>
      </c>
      <c r="AD11" s="285">
        <v>0</v>
      </c>
      <c r="AE11" s="286">
        <v>0</v>
      </c>
      <c r="AF11" s="285">
        <v>0</v>
      </c>
      <c r="AG11" s="291">
        <v>5.24929078368476</v>
      </c>
      <c r="AH11" s="405">
        <v>282290495.74000001</v>
      </c>
      <c r="AI11" s="327">
        <v>3.0833952769951698</v>
      </c>
      <c r="AJ11" s="286">
        <v>0</v>
      </c>
      <c r="AK11" s="286">
        <v>0</v>
      </c>
      <c r="AL11" s="286">
        <v>0</v>
      </c>
      <c r="AM11" s="286">
        <v>0</v>
      </c>
      <c r="AN11" s="286">
        <v>0</v>
      </c>
      <c r="AO11" s="287">
        <v>0</v>
      </c>
    </row>
    <row r="12" spans="1:41" x14ac:dyDescent="0.2">
      <c r="A12" s="278" t="s">
        <v>539</v>
      </c>
      <c r="B12" s="362">
        <v>0</v>
      </c>
      <c r="C12" s="286">
        <v>0</v>
      </c>
      <c r="D12" s="285">
        <v>0</v>
      </c>
      <c r="E12" s="286">
        <v>0</v>
      </c>
      <c r="F12" s="285">
        <v>0</v>
      </c>
      <c r="G12" s="286">
        <v>0</v>
      </c>
      <c r="H12" s="285">
        <v>0</v>
      </c>
      <c r="I12" s="291">
        <v>0</v>
      </c>
      <c r="J12" s="405">
        <v>0</v>
      </c>
      <c r="K12" s="286">
        <v>0</v>
      </c>
      <c r="L12" s="285">
        <v>0</v>
      </c>
      <c r="M12" s="286">
        <v>0</v>
      </c>
      <c r="N12" s="285">
        <v>0</v>
      </c>
      <c r="O12" s="286">
        <v>0</v>
      </c>
      <c r="P12" s="285">
        <v>0</v>
      </c>
      <c r="Q12" s="291">
        <v>0</v>
      </c>
      <c r="R12" s="405">
        <v>0</v>
      </c>
      <c r="S12" s="286">
        <v>0</v>
      </c>
      <c r="T12" s="285">
        <v>0</v>
      </c>
      <c r="U12" s="286">
        <v>0</v>
      </c>
      <c r="V12" s="285">
        <v>0</v>
      </c>
      <c r="W12" s="286">
        <v>0</v>
      </c>
      <c r="X12" s="285">
        <v>0</v>
      </c>
      <c r="Y12" s="291">
        <v>0</v>
      </c>
      <c r="Z12" s="405">
        <v>0</v>
      </c>
      <c r="AA12" s="286">
        <v>0</v>
      </c>
      <c r="AB12" s="285">
        <v>0</v>
      </c>
      <c r="AC12" s="286">
        <v>0</v>
      </c>
      <c r="AD12" s="285">
        <v>0</v>
      </c>
      <c r="AE12" s="286">
        <v>0</v>
      </c>
      <c r="AF12" s="285">
        <v>0</v>
      </c>
      <c r="AG12" s="291">
        <v>0</v>
      </c>
      <c r="AH12" s="405">
        <v>0</v>
      </c>
      <c r="AI12" s="286">
        <v>0</v>
      </c>
      <c r="AJ12" s="286">
        <v>0</v>
      </c>
      <c r="AK12" s="286">
        <v>0</v>
      </c>
      <c r="AL12" s="286">
        <v>0</v>
      </c>
      <c r="AM12" s="286">
        <v>0</v>
      </c>
      <c r="AN12" s="286">
        <v>0</v>
      </c>
      <c r="AO12" s="287">
        <v>0</v>
      </c>
    </row>
    <row r="13" spans="1:41" x14ac:dyDescent="0.2">
      <c r="A13" s="278" t="s">
        <v>165</v>
      </c>
      <c r="B13" s="362">
        <v>7097482217.9700003</v>
      </c>
      <c r="C13" s="327">
        <v>76.684585224974896</v>
      </c>
      <c r="D13" s="285">
        <v>15975942067.73</v>
      </c>
      <c r="E13" s="327">
        <v>61.017427793962597</v>
      </c>
      <c r="F13" s="285">
        <v>15503374824.16</v>
      </c>
      <c r="G13" s="327">
        <v>62.006721168603001</v>
      </c>
      <c r="H13" s="285">
        <v>14508259918.85</v>
      </c>
      <c r="I13" s="291">
        <v>63.9732373467562</v>
      </c>
      <c r="J13" s="405">
        <v>9810498788.9899998</v>
      </c>
      <c r="K13" s="327">
        <v>89.276150244857902</v>
      </c>
      <c r="L13" s="285">
        <v>0</v>
      </c>
      <c r="M13" s="286">
        <v>0</v>
      </c>
      <c r="N13" s="285">
        <v>0</v>
      </c>
      <c r="O13" s="286">
        <v>0</v>
      </c>
      <c r="P13" s="285">
        <v>0</v>
      </c>
      <c r="Q13" s="291">
        <v>63.9732373467562</v>
      </c>
      <c r="R13" s="405">
        <v>9810498788.9899998</v>
      </c>
      <c r="S13" s="327">
        <v>97.811749604398102</v>
      </c>
      <c r="T13" s="285">
        <v>0</v>
      </c>
      <c r="U13" s="286">
        <v>0</v>
      </c>
      <c r="V13" s="285">
        <v>0</v>
      </c>
      <c r="W13" s="286">
        <v>0</v>
      </c>
      <c r="X13" s="285">
        <v>0</v>
      </c>
      <c r="Y13" s="291">
        <v>63.9732373467562</v>
      </c>
      <c r="Z13" s="405">
        <v>9810498788.9899998</v>
      </c>
      <c r="AA13" s="327">
        <v>80.3972870274836</v>
      </c>
      <c r="AB13" s="285">
        <v>0</v>
      </c>
      <c r="AC13" s="286">
        <v>0</v>
      </c>
      <c r="AD13" s="285">
        <v>0</v>
      </c>
      <c r="AE13" s="286">
        <v>0</v>
      </c>
      <c r="AF13" s="285">
        <v>0</v>
      </c>
      <c r="AG13" s="291">
        <v>63.9732373467562</v>
      </c>
      <c r="AH13" s="405">
        <v>9810498788.9899998</v>
      </c>
      <c r="AI13" s="327">
        <v>94.333966537921</v>
      </c>
      <c r="AJ13" s="286">
        <v>0</v>
      </c>
      <c r="AK13" s="286">
        <v>0</v>
      </c>
      <c r="AL13" s="286">
        <v>0</v>
      </c>
      <c r="AM13" s="286">
        <v>0</v>
      </c>
      <c r="AN13" s="286">
        <v>0</v>
      </c>
      <c r="AO13" s="287">
        <v>0</v>
      </c>
    </row>
    <row r="14" spans="1:41" ht="13.5" thickBot="1" x14ac:dyDescent="0.25">
      <c r="A14" s="278" t="s">
        <v>2150</v>
      </c>
      <c r="B14" s="362">
        <v>0</v>
      </c>
      <c r="C14" s="286">
        <v>0</v>
      </c>
      <c r="D14" s="285">
        <v>-87639662.109999999</v>
      </c>
      <c r="E14" s="327">
        <v>-0.33472497158623099</v>
      </c>
      <c r="F14" s="285">
        <v>-80924284.959999993</v>
      </c>
      <c r="G14" s="327">
        <v>-0.32366175946824299</v>
      </c>
      <c r="H14" s="285">
        <v>0</v>
      </c>
      <c r="I14" s="291">
        <v>0</v>
      </c>
      <c r="J14" s="405">
        <v>-74018381.969999999</v>
      </c>
      <c r="K14" s="327">
        <v>-0.67357188780768495</v>
      </c>
      <c r="L14" s="285">
        <v>0</v>
      </c>
      <c r="M14" s="286">
        <v>0</v>
      </c>
      <c r="N14" s="285">
        <v>0</v>
      </c>
      <c r="O14" s="286">
        <v>0</v>
      </c>
      <c r="P14" s="285">
        <v>0</v>
      </c>
      <c r="Q14" s="291">
        <v>0</v>
      </c>
      <c r="R14" s="405">
        <v>-74018381.969999999</v>
      </c>
      <c r="S14" s="286">
        <v>0</v>
      </c>
      <c r="T14" s="285">
        <v>0</v>
      </c>
      <c r="U14" s="286">
        <v>0</v>
      </c>
      <c r="V14" s="285">
        <v>0</v>
      </c>
      <c r="W14" s="286">
        <v>0</v>
      </c>
      <c r="X14" s="285">
        <v>0</v>
      </c>
      <c r="Y14" s="291">
        <v>0</v>
      </c>
      <c r="Z14" s="405">
        <v>-74018381.969999999</v>
      </c>
      <c r="AA14" s="327">
        <v>-1.5872684879013199</v>
      </c>
      <c r="AB14" s="285">
        <v>0</v>
      </c>
      <c r="AC14" s="286">
        <v>0</v>
      </c>
      <c r="AD14" s="285">
        <v>0</v>
      </c>
      <c r="AE14" s="286">
        <v>0</v>
      </c>
      <c r="AF14" s="285">
        <v>0</v>
      </c>
      <c r="AG14" s="291">
        <v>0</v>
      </c>
      <c r="AH14" s="405">
        <v>-74018381.969999999</v>
      </c>
      <c r="AI14" s="286">
        <v>0</v>
      </c>
      <c r="AJ14" s="286">
        <v>0</v>
      </c>
      <c r="AK14" s="286">
        <v>0</v>
      </c>
      <c r="AL14" s="286">
        <v>0</v>
      </c>
      <c r="AM14" s="286">
        <v>0</v>
      </c>
      <c r="AN14" s="286">
        <v>0</v>
      </c>
      <c r="AO14" s="287">
        <v>0</v>
      </c>
    </row>
    <row r="15" spans="1:41" ht="14.25" thickTop="1" thickBot="1" x14ac:dyDescent="0.25">
      <c r="A15" s="293" t="s">
        <v>2</v>
      </c>
      <c r="B15" s="363">
        <v>9255422321</v>
      </c>
      <c r="C15" s="364">
        <v>100</v>
      </c>
      <c r="D15" s="365">
        <v>26182588558</v>
      </c>
      <c r="E15" s="364">
        <v>100</v>
      </c>
      <c r="F15" s="365">
        <v>25002732820</v>
      </c>
      <c r="G15" s="364">
        <v>100</v>
      </c>
      <c r="H15" s="365">
        <v>22678639570</v>
      </c>
      <c r="I15" s="366">
        <v>99.999999999999901</v>
      </c>
      <c r="J15" s="406">
        <v>10988935748</v>
      </c>
      <c r="K15" s="364">
        <v>100</v>
      </c>
      <c r="L15" s="365">
        <v>0</v>
      </c>
      <c r="M15" s="364">
        <v>0</v>
      </c>
      <c r="N15" s="365">
        <v>0</v>
      </c>
      <c r="O15" s="364">
        <v>0</v>
      </c>
      <c r="P15" s="365">
        <v>0</v>
      </c>
      <c r="Q15" s="366">
        <v>99.999999999999901</v>
      </c>
      <c r="R15" s="406">
        <v>10988935748</v>
      </c>
      <c r="S15" s="364">
        <v>100</v>
      </c>
      <c r="T15" s="365">
        <v>0</v>
      </c>
      <c r="U15" s="364">
        <v>0</v>
      </c>
      <c r="V15" s="365">
        <v>0</v>
      </c>
      <c r="W15" s="364">
        <v>0</v>
      </c>
      <c r="X15" s="365">
        <v>0</v>
      </c>
      <c r="Y15" s="366">
        <v>99.999999999999901</v>
      </c>
      <c r="Z15" s="406">
        <v>10988935748</v>
      </c>
      <c r="AA15" s="364">
        <v>100</v>
      </c>
      <c r="AB15" s="365">
        <v>0</v>
      </c>
      <c r="AC15" s="364">
        <v>0</v>
      </c>
      <c r="AD15" s="365">
        <v>0</v>
      </c>
      <c r="AE15" s="364">
        <v>0</v>
      </c>
      <c r="AF15" s="365">
        <v>0</v>
      </c>
      <c r="AG15" s="366">
        <v>99.999999999999901</v>
      </c>
      <c r="AH15" s="406">
        <v>10988935748</v>
      </c>
      <c r="AI15" s="364">
        <v>100</v>
      </c>
      <c r="AJ15" s="367">
        <v>0</v>
      </c>
      <c r="AK15" s="364">
        <v>0</v>
      </c>
      <c r="AL15" s="367">
        <v>0</v>
      </c>
      <c r="AM15" s="364">
        <v>0</v>
      </c>
      <c r="AN15" s="367">
        <v>0</v>
      </c>
      <c r="AO15" s="366">
        <v>0</v>
      </c>
    </row>
    <row r="16" spans="1:41" ht="13.5" thickTop="1" x14ac:dyDescent="0.2">
      <c r="A16" s="288" t="s">
        <v>2151</v>
      </c>
      <c r="B16" s="362"/>
      <c r="C16" s="286"/>
      <c r="D16" s="285"/>
      <c r="E16" s="286"/>
      <c r="F16" s="285"/>
      <c r="G16" s="286"/>
      <c r="H16" s="285"/>
      <c r="I16" s="287"/>
      <c r="J16" s="405"/>
      <c r="K16" s="286"/>
      <c r="L16" s="285"/>
      <c r="M16" s="286"/>
      <c r="N16" s="285"/>
      <c r="O16" s="286"/>
      <c r="P16" s="285"/>
      <c r="Q16" s="287"/>
      <c r="R16" s="405"/>
      <c r="S16" s="286"/>
      <c r="T16" s="285"/>
      <c r="U16" s="286"/>
      <c r="V16" s="285"/>
      <c r="W16" s="286"/>
      <c r="X16" s="285"/>
      <c r="Y16" s="287"/>
      <c r="Z16" s="405"/>
      <c r="AA16" s="286"/>
      <c r="AB16" s="285"/>
      <c r="AC16" s="286"/>
      <c r="AD16" s="285"/>
      <c r="AE16" s="286"/>
      <c r="AF16" s="285"/>
      <c r="AG16" s="287"/>
      <c r="AH16" s="405"/>
      <c r="AI16" s="286"/>
      <c r="AJ16" s="286"/>
      <c r="AK16" s="286"/>
      <c r="AL16" s="286"/>
      <c r="AM16" s="286"/>
      <c r="AN16" s="286"/>
      <c r="AO16" s="287"/>
    </row>
    <row r="17" spans="1:41" x14ac:dyDescent="0.2">
      <c r="A17" s="278" t="s">
        <v>542</v>
      </c>
      <c r="B17" s="362">
        <v>36828.620000000003</v>
      </c>
      <c r="C17" s="327">
        <v>3.97913987295058E-4</v>
      </c>
      <c r="D17" s="285">
        <v>34765.82</v>
      </c>
      <c r="E17" s="327">
        <v>1.3278221106176701E-4</v>
      </c>
      <c r="F17" s="285">
        <v>35873.620000000003</v>
      </c>
      <c r="G17" s="327">
        <v>1.4347879593170699E-4</v>
      </c>
      <c r="H17" s="285">
        <v>0</v>
      </c>
      <c r="I17" s="287">
        <v>0</v>
      </c>
      <c r="J17" s="405">
        <v>0</v>
      </c>
      <c r="K17" s="286">
        <v>0</v>
      </c>
      <c r="L17" s="285">
        <v>0</v>
      </c>
      <c r="M17" s="286">
        <v>0</v>
      </c>
      <c r="N17" s="285">
        <v>0</v>
      </c>
      <c r="O17" s="286">
        <v>0</v>
      </c>
      <c r="P17" s="285">
        <v>0</v>
      </c>
      <c r="Q17" s="287">
        <v>0</v>
      </c>
      <c r="R17" s="405">
        <v>0</v>
      </c>
      <c r="S17" s="286">
        <v>0</v>
      </c>
      <c r="T17" s="285">
        <v>0</v>
      </c>
      <c r="U17" s="286">
        <v>0</v>
      </c>
      <c r="V17" s="285">
        <v>0</v>
      </c>
      <c r="W17" s="286">
        <v>0</v>
      </c>
      <c r="X17" s="285">
        <v>0</v>
      </c>
      <c r="Y17" s="287">
        <v>0</v>
      </c>
      <c r="Z17" s="405">
        <v>0</v>
      </c>
      <c r="AA17" s="286">
        <v>0</v>
      </c>
      <c r="AB17" s="285">
        <v>0</v>
      </c>
      <c r="AC17" s="286">
        <v>0</v>
      </c>
      <c r="AD17" s="285">
        <v>0</v>
      </c>
      <c r="AE17" s="286">
        <v>0</v>
      </c>
      <c r="AF17" s="285">
        <v>0</v>
      </c>
      <c r="AG17" s="287">
        <v>0</v>
      </c>
      <c r="AH17" s="405">
        <v>0</v>
      </c>
      <c r="AI17" s="286">
        <v>0</v>
      </c>
      <c r="AJ17" s="286">
        <v>0</v>
      </c>
      <c r="AK17" s="286">
        <v>0</v>
      </c>
      <c r="AL17" s="286">
        <v>0</v>
      </c>
      <c r="AM17" s="286">
        <v>0</v>
      </c>
      <c r="AN17" s="286">
        <v>0</v>
      </c>
      <c r="AO17" s="287">
        <v>0</v>
      </c>
    </row>
    <row r="18" spans="1:41" x14ac:dyDescent="0.2">
      <c r="A18" s="278" t="s">
        <v>543</v>
      </c>
      <c r="B18" s="362">
        <v>0</v>
      </c>
      <c r="C18" s="286">
        <v>0</v>
      </c>
      <c r="D18" s="285">
        <v>0</v>
      </c>
      <c r="E18" s="286">
        <v>0</v>
      </c>
      <c r="F18" s="285">
        <v>0</v>
      </c>
      <c r="G18" s="286">
        <v>0</v>
      </c>
      <c r="H18" s="285">
        <v>0</v>
      </c>
      <c r="I18" s="287">
        <v>0</v>
      </c>
      <c r="J18" s="405">
        <v>0</v>
      </c>
      <c r="K18" s="286">
        <v>0</v>
      </c>
      <c r="L18" s="285">
        <v>0</v>
      </c>
      <c r="M18" s="286">
        <v>0</v>
      </c>
      <c r="N18" s="285">
        <v>0</v>
      </c>
      <c r="O18" s="286">
        <v>0</v>
      </c>
      <c r="P18" s="285">
        <v>0</v>
      </c>
      <c r="Q18" s="287">
        <v>0</v>
      </c>
      <c r="R18" s="405">
        <v>0</v>
      </c>
      <c r="S18" s="286">
        <v>0</v>
      </c>
      <c r="T18" s="285">
        <v>0</v>
      </c>
      <c r="U18" s="286">
        <v>0</v>
      </c>
      <c r="V18" s="285">
        <v>0</v>
      </c>
      <c r="W18" s="286">
        <v>0</v>
      </c>
      <c r="X18" s="285">
        <v>0</v>
      </c>
      <c r="Y18" s="287">
        <v>0</v>
      </c>
      <c r="Z18" s="405">
        <v>0</v>
      </c>
      <c r="AA18" s="286">
        <v>0</v>
      </c>
      <c r="AB18" s="285">
        <v>0</v>
      </c>
      <c r="AC18" s="286">
        <v>0</v>
      </c>
      <c r="AD18" s="285">
        <v>0</v>
      </c>
      <c r="AE18" s="286">
        <v>0</v>
      </c>
      <c r="AF18" s="285">
        <v>0</v>
      </c>
      <c r="AG18" s="287">
        <v>0</v>
      </c>
      <c r="AH18" s="405">
        <v>0</v>
      </c>
      <c r="AI18" s="286">
        <v>0</v>
      </c>
      <c r="AJ18" s="286">
        <v>0</v>
      </c>
      <c r="AK18" s="286">
        <v>0</v>
      </c>
      <c r="AL18" s="286">
        <v>0</v>
      </c>
      <c r="AM18" s="286">
        <v>0</v>
      </c>
      <c r="AN18" s="286">
        <v>0</v>
      </c>
      <c r="AO18" s="287">
        <v>0</v>
      </c>
    </row>
    <row r="19" spans="1:41" x14ac:dyDescent="0.2">
      <c r="A19" s="278" t="s">
        <v>544</v>
      </c>
      <c r="B19" s="362">
        <v>44461943.979999997</v>
      </c>
      <c r="C19" s="327">
        <v>0.48038806265266798</v>
      </c>
      <c r="D19" s="285">
        <v>28727504</v>
      </c>
      <c r="E19" s="327">
        <v>0.10971987714961901</v>
      </c>
      <c r="F19" s="285">
        <v>16770100</v>
      </c>
      <c r="G19" s="327">
        <v>6.7073068055421306E-2</v>
      </c>
      <c r="H19" s="285">
        <v>9864800</v>
      </c>
      <c r="I19" s="328">
        <v>4.3498200012142003E-2</v>
      </c>
      <c r="J19" s="405">
        <v>0</v>
      </c>
      <c r="K19" s="286">
        <v>0</v>
      </c>
      <c r="L19" s="285">
        <v>0</v>
      </c>
      <c r="M19" s="286">
        <v>0</v>
      </c>
      <c r="N19" s="285">
        <v>0</v>
      </c>
      <c r="O19" s="286">
        <v>0</v>
      </c>
      <c r="P19" s="285">
        <v>0</v>
      </c>
      <c r="Q19" s="328">
        <v>4.3498200012142003E-2</v>
      </c>
      <c r="R19" s="405">
        <v>0</v>
      </c>
      <c r="S19" s="286">
        <v>0</v>
      </c>
      <c r="T19" s="285">
        <v>0</v>
      </c>
      <c r="U19" s="286">
        <v>0</v>
      </c>
      <c r="V19" s="285">
        <v>0</v>
      </c>
      <c r="W19" s="286">
        <v>0</v>
      </c>
      <c r="X19" s="285">
        <v>0</v>
      </c>
      <c r="Y19" s="328">
        <v>4.3498200012142003E-2</v>
      </c>
      <c r="Z19" s="405">
        <v>0</v>
      </c>
      <c r="AA19" s="286">
        <v>0</v>
      </c>
      <c r="AB19" s="285">
        <v>0</v>
      </c>
      <c r="AC19" s="286">
        <v>0</v>
      </c>
      <c r="AD19" s="285">
        <v>0</v>
      </c>
      <c r="AE19" s="286">
        <v>0</v>
      </c>
      <c r="AF19" s="285">
        <v>0</v>
      </c>
      <c r="AG19" s="328">
        <v>4.3498200012142003E-2</v>
      </c>
      <c r="AH19" s="405">
        <v>0</v>
      </c>
      <c r="AI19" s="286">
        <v>0</v>
      </c>
      <c r="AJ19" s="286">
        <v>0</v>
      </c>
      <c r="AK19" s="286">
        <v>0</v>
      </c>
      <c r="AL19" s="286">
        <v>0</v>
      </c>
      <c r="AM19" s="286">
        <v>0</v>
      </c>
      <c r="AN19" s="286">
        <v>0</v>
      </c>
      <c r="AO19" s="287">
        <v>0</v>
      </c>
    </row>
    <row r="20" spans="1:41" x14ac:dyDescent="0.2">
      <c r="A20" s="278" t="s">
        <v>545</v>
      </c>
      <c r="B20" s="362">
        <v>100776344.84999999</v>
      </c>
      <c r="C20" s="327">
        <v>1.08883572624457</v>
      </c>
      <c r="D20" s="285">
        <v>79481567.200000003</v>
      </c>
      <c r="E20" s="327">
        <v>0.30356649811425301</v>
      </c>
      <c r="F20" s="285">
        <v>85349543.670000002</v>
      </c>
      <c r="G20" s="327">
        <v>0.34136085957013101</v>
      </c>
      <c r="H20" s="285">
        <v>84422998.290000007</v>
      </c>
      <c r="I20" s="328">
        <v>0.37225777159629603</v>
      </c>
      <c r="J20" s="405">
        <v>0</v>
      </c>
      <c r="K20" s="286">
        <v>0</v>
      </c>
      <c r="L20" s="285">
        <v>0</v>
      </c>
      <c r="M20" s="286">
        <v>0</v>
      </c>
      <c r="N20" s="285">
        <v>0</v>
      </c>
      <c r="O20" s="286">
        <v>0</v>
      </c>
      <c r="P20" s="285">
        <v>0</v>
      </c>
      <c r="Q20" s="328">
        <v>0.37225777159629603</v>
      </c>
      <c r="R20" s="405">
        <v>0</v>
      </c>
      <c r="S20" s="286">
        <v>0</v>
      </c>
      <c r="T20" s="285">
        <v>0</v>
      </c>
      <c r="U20" s="286">
        <v>0</v>
      </c>
      <c r="V20" s="285">
        <v>0</v>
      </c>
      <c r="W20" s="286">
        <v>0</v>
      </c>
      <c r="X20" s="285">
        <v>0</v>
      </c>
      <c r="Y20" s="328">
        <v>0.37225777159629603</v>
      </c>
      <c r="Z20" s="405">
        <v>0</v>
      </c>
      <c r="AA20" s="286">
        <v>0</v>
      </c>
      <c r="AB20" s="285">
        <v>0</v>
      </c>
      <c r="AC20" s="286">
        <v>0</v>
      </c>
      <c r="AD20" s="285">
        <v>0</v>
      </c>
      <c r="AE20" s="286">
        <v>0</v>
      </c>
      <c r="AF20" s="285">
        <v>0</v>
      </c>
      <c r="AG20" s="328">
        <v>0.37225777159629603</v>
      </c>
      <c r="AH20" s="405">
        <v>0</v>
      </c>
      <c r="AI20" s="286">
        <v>0</v>
      </c>
      <c r="AJ20" s="286">
        <v>0</v>
      </c>
      <c r="AK20" s="286">
        <v>0</v>
      </c>
      <c r="AL20" s="286">
        <v>0</v>
      </c>
      <c r="AM20" s="286">
        <v>0</v>
      </c>
      <c r="AN20" s="286">
        <v>0</v>
      </c>
      <c r="AO20" s="287">
        <v>0</v>
      </c>
    </row>
    <row r="21" spans="1:41" x14ac:dyDescent="0.2">
      <c r="A21" s="278" t="s">
        <v>546</v>
      </c>
      <c r="B21" s="362">
        <v>0</v>
      </c>
      <c r="C21" s="286">
        <v>0</v>
      </c>
      <c r="D21" s="285">
        <v>0</v>
      </c>
      <c r="E21" s="286">
        <v>0</v>
      </c>
      <c r="F21" s="285">
        <v>0</v>
      </c>
      <c r="G21" s="286">
        <v>0</v>
      </c>
      <c r="H21" s="285">
        <v>0</v>
      </c>
      <c r="I21" s="287">
        <v>0</v>
      </c>
      <c r="J21" s="405">
        <v>0</v>
      </c>
      <c r="K21" s="286">
        <v>0</v>
      </c>
      <c r="L21" s="285">
        <v>0</v>
      </c>
      <c r="M21" s="286">
        <v>0</v>
      </c>
      <c r="N21" s="285">
        <v>0</v>
      </c>
      <c r="O21" s="286">
        <v>0</v>
      </c>
      <c r="P21" s="285">
        <v>0</v>
      </c>
      <c r="Q21" s="287">
        <v>0</v>
      </c>
      <c r="R21" s="405">
        <v>0</v>
      </c>
      <c r="S21" s="286">
        <v>0</v>
      </c>
      <c r="T21" s="285">
        <v>0</v>
      </c>
      <c r="U21" s="286">
        <v>0</v>
      </c>
      <c r="V21" s="285">
        <v>0</v>
      </c>
      <c r="W21" s="286">
        <v>0</v>
      </c>
      <c r="X21" s="285">
        <v>0</v>
      </c>
      <c r="Y21" s="287">
        <v>0</v>
      </c>
      <c r="Z21" s="405">
        <v>0</v>
      </c>
      <c r="AA21" s="286">
        <v>0</v>
      </c>
      <c r="AB21" s="285">
        <v>0</v>
      </c>
      <c r="AC21" s="286">
        <v>0</v>
      </c>
      <c r="AD21" s="285">
        <v>0</v>
      </c>
      <c r="AE21" s="286">
        <v>0</v>
      </c>
      <c r="AF21" s="285">
        <v>0</v>
      </c>
      <c r="AG21" s="287">
        <v>0</v>
      </c>
      <c r="AH21" s="405">
        <v>0</v>
      </c>
      <c r="AI21" s="286">
        <v>0</v>
      </c>
      <c r="AJ21" s="286">
        <v>0</v>
      </c>
      <c r="AK21" s="286">
        <v>0</v>
      </c>
      <c r="AL21" s="286">
        <v>0</v>
      </c>
      <c r="AM21" s="286">
        <v>0</v>
      </c>
      <c r="AN21" s="286">
        <v>0</v>
      </c>
      <c r="AO21" s="287">
        <v>0</v>
      </c>
    </row>
    <row r="22" spans="1:41" x14ac:dyDescent="0.2">
      <c r="A22" s="278" t="s">
        <v>547</v>
      </c>
      <c r="B22" s="362">
        <v>0</v>
      </c>
      <c r="C22" s="286">
        <v>0</v>
      </c>
      <c r="D22" s="285">
        <v>0</v>
      </c>
      <c r="E22" s="286">
        <v>0</v>
      </c>
      <c r="F22" s="285">
        <v>0</v>
      </c>
      <c r="G22" s="286">
        <v>0</v>
      </c>
      <c r="H22" s="285">
        <v>0</v>
      </c>
      <c r="I22" s="287">
        <v>0</v>
      </c>
      <c r="J22" s="405">
        <v>0</v>
      </c>
      <c r="K22" s="286">
        <v>0</v>
      </c>
      <c r="L22" s="285">
        <v>0</v>
      </c>
      <c r="M22" s="286">
        <v>0</v>
      </c>
      <c r="N22" s="285">
        <v>0</v>
      </c>
      <c r="O22" s="286">
        <v>0</v>
      </c>
      <c r="P22" s="285">
        <v>0</v>
      </c>
      <c r="Q22" s="287">
        <v>0</v>
      </c>
      <c r="R22" s="405">
        <v>0</v>
      </c>
      <c r="S22" s="286">
        <v>0</v>
      </c>
      <c r="T22" s="285">
        <v>0</v>
      </c>
      <c r="U22" s="286">
        <v>0</v>
      </c>
      <c r="V22" s="285">
        <v>0</v>
      </c>
      <c r="W22" s="286">
        <v>0</v>
      </c>
      <c r="X22" s="285">
        <v>0</v>
      </c>
      <c r="Y22" s="287">
        <v>0</v>
      </c>
      <c r="Z22" s="405">
        <v>0</v>
      </c>
      <c r="AA22" s="286">
        <v>0</v>
      </c>
      <c r="AB22" s="285">
        <v>0</v>
      </c>
      <c r="AC22" s="286">
        <v>0</v>
      </c>
      <c r="AD22" s="285">
        <v>0</v>
      </c>
      <c r="AE22" s="286">
        <v>0</v>
      </c>
      <c r="AF22" s="285">
        <v>0</v>
      </c>
      <c r="AG22" s="287">
        <v>0</v>
      </c>
      <c r="AH22" s="405">
        <v>0</v>
      </c>
      <c r="AI22" s="286">
        <v>0</v>
      </c>
      <c r="AJ22" s="286">
        <v>0</v>
      </c>
      <c r="AK22" s="286">
        <v>0</v>
      </c>
      <c r="AL22" s="286">
        <v>0</v>
      </c>
      <c r="AM22" s="286">
        <v>0</v>
      </c>
      <c r="AN22" s="286">
        <v>0</v>
      </c>
      <c r="AO22" s="287">
        <v>0</v>
      </c>
    </row>
    <row r="23" spans="1:41" x14ac:dyDescent="0.2">
      <c r="A23" s="278" t="s">
        <v>548</v>
      </c>
      <c r="B23" s="362">
        <v>0</v>
      </c>
      <c r="C23" s="286">
        <v>0</v>
      </c>
      <c r="D23" s="285">
        <v>0</v>
      </c>
      <c r="E23" s="286">
        <v>0</v>
      </c>
      <c r="F23" s="285">
        <v>0</v>
      </c>
      <c r="G23" s="286">
        <v>0</v>
      </c>
      <c r="H23" s="285">
        <v>0</v>
      </c>
      <c r="I23" s="287">
        <v>0</v>
      </c>
      <c r="J23" s="405">
        <v>0</v>
      </c>
      <c r="K23" s="286">
        <v>0</v>
      </c>
      <c r="L23" s="285">
        <v>0</v>
      </c>
      <c r="M23" s="286">
        <v>0</v>
      </c>
      <c r="N23" s="285">
        <v>0</v>
      </c>
      <c r="O23" s="286">
        <v>0</v>
      </c>
      <c r="P23" s="285">
        <v>0</v>
      </c>
      <c r="Q23" s="287">
        <v>0</v>
      </c>
      <c r="R23" s="405">
        <v>0</v>
      </c>
      <c r="S23" s="286">
        <v>0</v>
      </c>
      <c r="T23" s="285">
        <v>0</v>
      </c>
      <c r="U23" s="286">
        <v>0</v>
      </c>
      <c r="V23" s="285">
        <v>0</v>
      </c>
      <c r="W23" s="286">
        <v>0</v>
      </c>
      <c r="X23" s="285">
        <v>0</v>
      </c>
      <c r="Y23" s="287">
        <v>0</v>
      </c>
      <c r="Z23" s="405">
        <v>0</v>
      </c>
      <c r="AA23" s="286">
        <v>0</v>
      </c>
      <c r="AB23" s="285">
        <v>0</v>
      </c>
      <c r="AC23" s="286">
        <v>0</v>
      </c>
      <c r="AD23" s="285">
        <v>0</v>
      </c>
      <c r="AE23" s="286">
        <v>0</v>
      </c>
      <c r="AF23" s="285">
        <v>0</v>
      </c>
      <c r="AG23" s="287">
        <v>0</v>
      </c>
      <c r="AH23" s="405">
        <v>0</v>
      </c>
      <c r="AI23" s="286">
        <v>0</v>
      </c>
      <c r="AJ23" s="286">
        <v>0</v>
      </c>
      <c r="AK23" s="286">
        <v>0</v>
      </c>
      <c r="AL23" s="286">
        <v>0</v>
      </c>
      <c r="AM23" s="286">
        <v>0</v>
      </c>
      <c r="AN23" s="286">
        <v>0</v>
      </c>
      <c r="AO23" s="287">
        <v>0</v>
      </c>
    </row>
    <row r="24" spans="1:41" x14ac:dyDescent="0.2">
      <c r="A24" s="278" t="s">
        <v>549</v>
      </c>
      <c r="B24" s="362">
        <v>0</v>
      </c>
      <c r="C24" s="286">
        <v>0</v>
      </c>
      <c r="D24" s="285">
        <v>0</v>
      </c>
      <c r="E24" s="286">
        <v>0</v>
      </c>
      <c r="F24" s="285">
        <v>0</v>
      </c>
      <c r="G24" s="286">
        <v>0</v>
      </c>
      <c r="H24" s="285">
        <v>0</v>
      </c>
      <c r="I24" s="287">
        <v>0</v>
      </c>
      <c r="J24" s="405">
        <v>0</v>
      </c>
      <c r="K24" s="286">
        <v>0</v>
      </c>
      <c r="L24" s="285">
        <v>0</v>
      </c>
      <c r="M24" s="286">
        <v>0</v>
      </c>
      <c r="N24" s="285">
        <v>0</v>
      </c>
      <c r="O24" s="286">
        <v>0</v>
      </c>
      <c r="P24" s="285">
        <v>0</v>
      </c>
      <c r="Q24" s="287">
        <v>0</v>
      </c>
      <c r="R24" s="405">
        <v>0</v>
      </c>
      <c r="S24" s="286">
        <v>0</v>
      </c>
      <c r="T24" s="285">
        <v>0</v>
      </c>
      <c r="U24" s="286">
        <v>0</v>
      </c>
      <c r="V24" s="285">
        <v>0</v>
      </c>
      <c r="W24" s="286">
        <v>0</v>
      </c>
      <c r="X24" s="285">
        <v>0</v>
      </c>
      <c r="Y24" s="287">
        <v>0</v>
      </c>
      <c r="Z24" s="405">
        <v>0</v>
      </c>
      <c r="AA24" s="286">
        <v>0</v>
      </c>
      <c r="AB24" s="285">
        <v>0</v>
      </c>
      <c r="AC24" s="286">
        <v>0</v>
      </c>
      <c r="AD24" s="285">
        <v>0</v>
      </c>
      <c r="AE24" s="286">
        <v>0</v>
      </c>
      <c r="AF24" s="285">
        <v>0</v>
      </c>
      <c r="AG24" s="287">
        <v>0</v>
      </c>
      <c r="AH24" s="405">
        <v>0</v>
      </c>
      <c r="AI24" s="286">
        <v>0</v>
      </c>
      <c r="AJ24" s="286">
        <v>0</v>
      </c>
      <c r="AK24" s="286">
        <v>0</v>
      </c>
      <c r="AL24" s="286">
        <v>0</v>
      </c>
      <c r="AM24" s="286">
        <v>0</v>
      </c>
      <c r="AN24" s="286">
        <v>0</v>
      </c>
      <c r="AO24" s="287">
        <v>0</v>
      </c>
    </row>
    <row r="25" spans="1:41" x14ac:dyDescent="0.2">
      <c r="A25" s="278" t="s">
        <v>550</v>
      </c>
      <c r="B25" s="362">
        <v>0</v>
      </c>
      <c r="C25" s="286">
        <v>0</v>
      </c>
      <c r="D25" s="285">
        <v>0</v>
      </c>
      <c r="E25" s="286">
        <v>0</v>
      </c>
      <c r="F25" s="285">
        <v>0</v>
      </c>
      <c r="G25" s="286">
        <v>0</v>
      </c>
      <c r="H25" s="285">
        <v>0</v>
      </c>
      <c r="I25" s="287">
        <v>0</v>
      </c>
      <c r="J25" s="405">
        <v>0</v>
      </c>
      <c r="K25" s="286">
        <v>0</v>
      </c>
      <c r="L25" s="285">
        <v>0</v>
      </c>
      <c r="M25" s="286">
        <v>0</v>
      </c>
      <c r="N25" s="285">
        <v>0</v>
      </c>
      <c r="O25" s="286">
        <v>0</v>
      </c>
      <c r="P25" s="285">
        <v>0</v>
      </c>
      <c r="Q25" s="287">
        <v>0</v>
      </c>
      <c r="R25" s="405">
        <v>0</v>
      </c>
      <c r="S25" s="286">
        <v>0</v>
      </c>
      <c r="T25" s="285">
        <v>0</v>
      </c>
      <c r="U25" s="286">
        <v>0</v>
      </c>
      <c r="V25" s="285">
        <v>0</v>
      </c>
      <c r="W25" s="286">
        <v>0</v>
      </c>
      <c r="X25" s="285">
        <v>0</v>
      </c>
      <c r="Y25" s="287">
        <v>0</v>
      </c>
      <c r="Z25" s="405">
        <v>0</v>
      </c>
      <c r="AA25" s="286">
        <v>0</v>
      </c>
      <c r="AB25" s="285">
        <v>0</v>
      </c>
      <c r="AC25" s="286">
        <v>0</v>
      </c>
      <c r="AD25" s="285">
        <v>0</v>
      </c>
      <c r="AE25" s="286">
        <v>0</v>
      </c>
      <c r="AF25" s="285">
        <v>0</v>
      </c>
      <c r="AG25" s="287">
        <v>0</v>
      </c>
      <c r="AH25" s="405">
        <v>0</v>
      </c>
      <c r="AI25" s="286">
        <v>0</v>
      </c>
      <c r="AJ25" s="286">
        <v>0</v>
      </c>
      <c r="AK25" s="286">
        <v>0</v>
      </c>
      <c r="AL25" s="286">
        <v>0</v>
      </c>
      <c r="AM25" s="286">
        <v>0</v>
      </c>
      <c r="AN25" s="286">
        <v>0</v>
      </c>
      <c r="AO25" s="287">
        <v>0</v>
      </c>
    </row>
    <row r="26" spans="1:41" x14ac:dyDescent="0.2">
      <c r="A26" s="278" t="s">
        <v>551</v>
      </c>
      <c r="B26" s="362">
        <v>0</v>
      </c>
      <c r="C26" s="286">
        <v>0</v>
      </c>
      <c r="D26" s="285">
        <v>0</v>
      </c>
      <c r="E26" s="286">
        <v>0</v>
      </c>
      <c r="F26" s="285">
        <v>0</v>
      </c>
      <c r="G26" s="286">
        <v>0</v>
      </c>
      <c r="H26" s="285">
        <v>0</v>
      </c>
      <c r="I26" s="287">
        <v>0</v>
      </c>
      <c r="J26" s="405">
        <v>0</v>
      </c>
      <c r="K26" s="286">
        <v>0</v>
      </c>
      <c r="L26" s="285">
        <v>0</v>
      </c>
      <c r="M26" s="286">
        <v>0</v>
      </c>
      <c r="N26" s="285">
        <v>0</v>
      </c>
      <c r="O26" s="286">
        <v>0</v>
      </c>
      <c r="P26" s="285">
        <v>0</v>
      </c>
      <c r="Q26" s="287">
        <v>0</v>
      </c>
      <c r="R26" s="405">
        <v>0</v>
      </c>
      <c r="S26" s="286">
        <v>0</v>
      </c>
      <c r="T26" s="285">
        <v>0</v>
      </c>
      <c r="U26" s="286">
        <v>0</v>
      </c>
      <c r="V26" s="285">
        <v>0</v>
      </c>
      <c r="W26" s="286">
        <v>0</v>
      </c>
      <c r="X26" s="285">
        <v>0</v>
      </c>
      <c r="Y26" s="287">
        <v>0</v>
      </c>
      <c r="Z26" s="405">
        <v>0</v>
      </c>
      <c r="AA26" s="286">
        <v>0</v>
      </c>
      <c r="AB26" s="285">
        <v>0</v>
      </c>
      <c r="AC26" s="286">
        <v>0</v>
      </c>
      <c r="AD26" s="285">
        <v>0</v>
      </c>
      <c r="AE26" s="286">
        <v>0</v>
      </c>
      <c r="AF26" s="285">
        <v>0</v>
      </c>
      <c r="AG26" s="287">
        <v>0</v>
      </c>
      <c r="AH26" s="405">
        <v>0</v>
      </c>
      <c r="AI26" s="286">
        <v>0</v>
      </c>
      <c r="AJ26" s="286">
        <v>0</v>
      </c>
      <c r="AK26" s="286">
        <v>0</v>
      </c>
      <c r="AL26" s="286">
        <v>0</v>
      </c>
      <c r="AM26" s="286">
        <v>0</v>
      </c>
      <c r="AN26" s="286">
        <v>0</v>
      </c>
      <c r="AO26" s="287">
        <v>0</v>
      </c>
    </row>
    <row r="27" spans="1:41" x14ac:dyDescent="0.2">
      <c r="A27" s="278" t="s">
        <v>552</v>
      </c>
      <c r="B27" s="362">
        <v>0</v>
      </c>
      <c r="C27" s="286">
        <v>0</v>
      </c>
      <c r="D27" s="285">
        <v>0</v>
      </c>
      <c r="E27" s="286">
        <v>0</v>
      </c>
      <c r="F27" s="285">
        <v>0</v>
      </c>
      <c r="G27" s="286">
        <v>0</v>
      </c>
      <c r="H27" s="285">
        <v>0</v>
      </c>
      <c r="I27" s="287">
        <v>0</v>
      </c>
      <c r="J27" s="405">
        <v>0</v>
      </c>
      <c r="K27" s="286">
        <v>0</v>
      </c>
      <c r="L27" s="285">
        <v>0</v>
      </c>
      <c r="M27" s="286">
        <v>0</v>
      </c>
      <c r="N27" s="285">
        <v>0</v>
      </c>
      <c r="O27" s="286">
        <v>0</v>
      </c>
      <c r="P27" s="285">
        <v>0</v>
      </c>
      <c r="Q27" s="287">
        <v>0</v>
      </c>
      <c r="R27" s="405">
        <v>0</v>
      </c>
      <c r="S27" s="286">
        <v>0</v>
      </c>
      <c r="T27" s="285">
        <v>0</v>
      </c>
      <c r="U27" s="286">
        <v>0</v>
      </c>
      <c r="V27" s="285">
        <v>0</v>
      </c>
      <c r="W27" s="286">
        <v>0</v>
      </c>
      <c r="X27" s="285">
        <v>0</v>
      </c>
      <c r="Y27" s="287">
        <v>0</v>
      </c>
      <c r="Z27" s="405">
        <v>0</v>
      </c>
      <c r="AA27" s="286">
        <v>0</v>
      </c>
      <c r="AB27" s="285">
        <v>0</v>
      </c>
      <c r="AC27" s="286">
        <v>0</v>
      </c>
      <c r="AD27" s="285">
        <v>0</v>
      </c>
      <c r="AE27" s="286">
        <v>0</v>
      </c>
      <c r="AF27" s="285">
        <v>0</v>
      </c>
      <c r="AG27" s="287">
        <v>0</v>
      </c>
      <c r="AH27" s="405">
        <v>0</v>
      </c>
      <c r="AI27" s="286">
        <v>0</v>
      </c>
      <c r="AJ27" s="286">
        <v>0</v>
      </c>
      <c r="AK27" s="286">
        <v>0</v>
      </c>
      <c r="AL27" s="286">
        <v>0</v>
      </c>
      <c r="AM27" s="286">
        <v>0</v>
      </c>
      <c r="AN27" s="286">
        <v>0</v>
      </c>
      <c r="AO27" s="287">
        <v>0</v>
      </c>
    </row>
    <row r="28" spans="1:41" x14ac:dyDescent="0.2">
      <c r="A28" s="278" t="s">
        <v>553</v>
      </c>
      <c r="B28" s="362">
        <v>0</v>
      </c>
      <c r="C28" s="286">
        <v>0</v>
      </c>
      <c r="D28" s="285">
        <v>0</v>
      </c>
      <c r="E28" s="286">
        <v>0</v>
      </c>
      <c r="F28" s="285">
        <v>0</v>
      </c>
      <c r="G28" s="286">
        <v>0</v>
      </c>
      <c r="H28" s="285">
        <v>0</v>
      </c>
      <c r="I28" s="287">
        <v>0</v>
      </c>
      <c r="J28" s="405">
        <v>0</v>
      </c>
      <c r="K28" s="286">
        <v>0</v>
      </c>
      <c r="L28" s="285">
        <v>0</v>
      </c>
      <c r="M28" s="286">
        <v>0</v>
      </c>
      <c r="N28" s="285">
        <v>0</v>
      </c>
      <c r="O28" s="286">
        <v>0</v>
      </c>
      <c r="P28" s="285">
        <v>0</v>
      </c>
      <c r="Q28" s="287">
        <v>0</v>
      </c>
      <c r="R28" s="405">
        <v>0</v>
      </c>
      <c r="S28" s="286">
        <v>0</v>
      </c>
      <c r="T28" s="285">
        <v>0</v>
      </c>
      <c r="U28" s="286">
        <v>0</v>
      </c>
      <c r="V28" s="285">
        <v>0</v>
      </c>
      <c r="W28" s="286">
        <v>0</v>
      </c>
      <c r="X28" s="285">
        <v>0</v>
      </c>
      <c r="Y28" s="287">
        <v>0</v>
      </c>
      <c r="Z28" s="405">
        <v>0</v>
      </c>
      <c r="AA28" s="286">
        <v>0</v>
      </c>
      <c r="AB28" s="285">
        <v>0</v>
      </c>
      <c r="AC28" s="286">
        <v>0</v>
      </c>
      <c r="AD28" s="285">
        <v>0</v>
      </c>
      <c r="AE28" s="286">
        <v>0</v>
      </c>
      <c r="AF28" s="285">
        <v>0</v>
      </c>
      <c r="AG28" s="287">
        <v>0</v>
      </c>
      <c r="AH28" s="405">
        <v>0</v>
      </c>
      <c r="AI28" s="286">
        <v>0</v>
      </c>
      <c r="AJ28" s="286">
        <v>0</v>
      </c>
      <c r="AK28" s="286">
        <v>0</v>
      </c>
      <c r="AL28" s="286">
        <v>0</v>
      </c>
      <c r="AM28" s="286">
        <v>0</v>
      </c>
      <c r="AN28" s="286">
        <v>0</v>
      </c>
      <c r="AO28" s="287">
        <v>0</v>
      </c>
    </row>
    <row r="29" spans="1:41" ht="13.5" thickBot="1" x14ac:dyDescent="0.25">
      <c r="A29" s="278" t="s">
        <v>554</v>
      </c>
      <c r="B29" s="362">
        <v>0</v>
      </c>
      <c r="C29" s="286">
        <v>0</v>
      </c>
      <c r="D29" s="285">
        <v>0</v>
      </c>
      <c r="E29" s="286">
        <v>0</v>
      </c>
      <c r="F29" s="285">
        <v>0</v>
      </c>
      <c r="G29" s="286">
        <v>0</v>
      </c>
      <c r="H29" s="285">
        <v>0</v>
      </c>
      <c r="I29" s="287">
        <v>0</v>
      </c>
      <c r="J29" s="405">
        <v>0</v>
      </c>
      <c r="K29" s="286">
        <v>0</v>
      </c>
      <c r="L29" s="285">
        <v>0</v>
      </c>
      <c r="M29" s="286">
        <v>0</v>
      </c>
      <c r="N29" s="285">
        <v>0</v>
      </c>
      <c r="O29" s="286">
        <v>0</v>
      </c>
      <c r="P29" s="285">
        <v>0</v>
      </c>
      <c r="Q29" s="287">
        <v>0</v>
      </c>
      <c r="R29" s="405">
        <v>0</v>
      </c>
      <c r="S29" s="286">
        <v>0</v>
      </c>
      <c r="T29" s="285">
        <v>0</v>
      </c>
      <c r="U29" s="286">
        <v>0</v>
      </c>
      <c r="V29" s="285">
        <v>0</v>
      </c>
      <c r="W29" s="286">
        <v>0</v>
      </c>
      <c r="X29" s="285">
        <v>0</v>
      </c>
      <c r="Y29" s="287">
        <v>0</v>
      </c>
      <c r="Z29" s="405">
        <v>0</v>
      </c>
      <c r="AA29" s="286">
        <v>0</v>
      </c>
      <c r="AB29" s="285">
        <v>0</v>
      </c>
      <c r="AC29" s="286">
        <v>0</v>
      </c>
      <c r="AD29" s="285">
        <v>0</v>
      </c>
      <c r="AE29" s="286">
        <v>0</v>
      </c>
      <c r="AF29" s="285">
        <v>0</v>
      </c>
      <c r="AG29" s="287">
        <v>0</v>
      </c>
      <c r="AH29" s="405">
        <v>0</v>
      </c>
      <c r="AI29" s="286">
        <v>0</v>
      </c>
      <c r="AJ29" s="286">
        <v>0</v>
      </c>
      <c r="AK29" s="286">
        <v>0</v>
      </c>
      <c r="AL29" s="286">
        <v>0</v>
      </c>
      <c r="AM29" s="286">
        <v>0</v>
      </c>
      <c r="AN29" s="286">
        <v>0</v>
      </c>
      <c r="AO29" s="287">
        <v>0</v>
      </c>
    </row>
    <row r="30" spans="1:41" ht="14.25" thickTop="1" thickBot="1" x14ac:dyDescent="0.25">
      <c r="A30" s="293" t="s">
        <v>555</v>
      </c>
      <c r="B30" s="363">
        <v>145275117.44999999</v>
      </c>
      <c r="C30" s="364">
        <v>1.5696217028845301</v>
      </c>
      <c r="D30" s="365">
        <v>108243837.02</v>
      </c>
      <c r="E30" s="364">
        <v>0.41341915747493502</v>
      </c>
      <c r="F30" s="365">
        <v>102155517.29000001</v>
      </c>
      <c r="G30" s="364">
        <v>0.40857740642148499</v>
      </c>
      <c r="H30" s="365">
        <v>96869128.329999998</v>
      </c>
      <c r="I30" s="366">
        <v>0.42713818010503901</v>
      </c>
      <c r="J30" s="406">
        <v>0</v>
      </c>
      <c r="K30" s="367">
        <v>0</v>
      </c>
      <c r="L30" s="365">
        <v>0</v>
      </c>
      <c r="M30" s="367">
        <v>0</v>
      </c>
      <c r="N30" s="365">
        <v>0</v>
      </c>
      <c r="O30" s="367">
        <v>0</v>
      </c>
      <c r="P30" s="365">
        <v>0</v>
      </c>
      <c r="Q30" s="366">
        <v>0.42713818010503901</v>
      </c>
      <c r="R30" s="406">
        <v>0</v>
      </c>
      <c r="S30" s="367">
        <v>0</v>
      </c>
      <c r="T30" s="365">
        <v>0</v>
      </c>
      <c r="U30" s="367">
        <v>0</v>
      </c>
      <c r="V30" s="365">
        <v>0</v>
      </c>
      <c r="W30" s="367">
        <v>0</v>
      </c>
      <c r="X30" s="365">
        <v>0</v>
      </c>
      <c r="Y30" s="366">
        <v>0.42713818010503901</v>
      </c>
      <c r="Z30" s="406">
        <v>0</v>
      </c>
      <c r="AA30" s="367">
        <v>0</v>
      </c>
      <c r="AB30" s="365">
        <v>0</v>
      </c>
      <c r="AC30" s="367">
        <v>0</v>
      </c>
      <c r="AD30" s="365">
        <v>0</v>
      </c>
      <c r="AE30" s="367">
        <v>0</v>
      </c>
      <c r="AF30" s="365">
        <v>0</v>
      </c>
      <c r="AG30" s="366">
        <v>0.42713818010503901</v>
      </c>
      <c r="AH30" s="406">
        <v>0</v>
      </c>
      <c r="AI30" s="367">
        <v>0</v>
      </c>
      <c r="AJ30" s="367">
        <v>0</v>
      </c>
      <c r="AK30" s="367">
        <v>0</v>
      </c>
      <c r="AL30" s="367">
        <v>0</v>
      </c>
      <c r="AM30" s="367">
        <v>0</v>
      </c>
      <c r="AN30" s="367">
        <v>0</v>
      </c>
      <c r="AO30" s="392">
        <v>0</v>
      </c>
    </row>
    <row r="31" spans="1:41" ht="14.25" thickTop="1" thickBot="1" x14ac:dyDescent="0.25">
      <c r="A31" s="293" t="s">
        <v>228</v>
      </c>
      <c r="B31" s="363">
        <v>1725699532.74</v>
      </c>
      <c r="C31" s="364">
        <v>18.645281358513898</v>
      </c>
      <c r="D31" s="365">
        <v>8915719030.3799992</v>
      </c>
      <c r="E31" s="364">
        <v>34.052091567503297</v>
      </c>
      <c r="F31" s="365">
        <v>8001185040.7600002</v>
      </c>
      <c r="G31" s="364">
        <v>32.001242017812302</v>
      </c>
      <c r="H31" s="365">
        <v>6883042785.5900002</v>
      </c>
      <c r="I31" s="366">
        <v>30.350333689453901</v>
      </c>
      <c r="J31" s="406">
        <v>970164845.57000005</v>
      </c>
      <c r="K31" s="364">
        <v>8.8285605429755698</v>
      </c>
      <c r="L31" s="365">
        <v>0</v>
      </c>
      <c r="M31" s="367">
        <v>0</v>
      </c>
      <c r="N31" s="365">
        <v>0</v>
      </c>
      <c r="O31" s="367">
        <v>0</v>
      </c>
      <c r="P31" s="365">
        <v>0</v>
      </c>
      <c r="Q31" s="366">
        <v>30.350333689453901</v>
      </c>
      <c r="R31" s="406">
        <v>970164845.57000005</v>
      </c>
      <c r="S31" s="367">
        <v>0</v>
      </c>
      <c r="T31" s="365">
        <v>0</v>
      </c>
      <c r="U31" s="367">
        <v>0</v>
      </c>
      <c r="V31" s="365">
        <v>0</v>
      </c>
      <c r="W31" s="367">
        <v>0</v>
      </c>
      <c r="X31" s="365">
        <v>0</v>
      </c>
      <c r="Y31" s="366">
        <v>30.350333689453901</v>
      </c>
      <c r="Z31" s="406">
        <v>970164845.57000005</v>
      </c>
      <c r="AA31" s="364">
        <v>7.9700973885970701</v>
      </c>
      <c r="AB31" s="365">
        <v>0</v>
      </c>
      <c r="AC31" s="367">
        <v>0</v>
      </c>
      <c r="AD31" s="365">
        <v>0</v>
      </c>
      <c r="AE31" s="367">
        <v>0</v>
      </c>
      <c r="AF31" s="365">
        <v>0</v>
      </c>
      <c r="AG31" s="366">
        <v>30.350333689453901</v>
      </c>
      <c r="AH31" s="406">
        <v>970164845.57000005</v>
      </c>
      <c r="AI31" s="364">
        <v>2.5826381850837699</v>
      </c>
      <c r="AJ31" s="367">
        <v>0</v>
      </c>
      <c r="AK31" s="367">
        <v>0</v>
      </c>
      <c r="AL31" s="367">
        <v>0</v>
      </c>
      <c r="AM31" s="367">
        <v>0</v>
      </c>
      <c r="AN31" s="367">
        <v>0</v>
      </c>
      <c r="AO31" s="392">
        <v>0</v>
      </c>
    </row>
    <row r="32" spans="1:41" ht="14.25" thickTop="1" thickBot="1" x14ac:dyDescent="0.25">
      <c r="A32" s="293" t="s">
        <v>556</v>
      </c>
      <c r="B32" s="363">
        <v>1870974650.1900001</v>
      </c>
      <c r="C32" s="364">
        <v>20.214903061398399</v>
      </c>
      <c r="D32" s="365">
        <v>9023962867.3999996</v>
      </c>
      <c r="E32" s="364">
        <v>34.465510724978202</v>
      </c>
      <c r="F32" s="365">
        <v>8103340558.0500002</v>
      </c>
      <c r="G32" s="364">
        <v>32.409819424233802</v>
      </c>
      <c r="H32" s="365">
        <v>6979911913.9200001</v>
      </c>
      <c r="I32" s="366">
        <v>30.777471869558902</v>
      </c>
      <c r="J32" s="406">
        <v>970164845.57000005</v>
      </c>
      <c r="K32" s="364">
        <v>8.8285605429755698</v>
      </c>
      <c r="L32" s="365">
        <v>0</v>
      </c>
      <c r="M32" s="367">
        <v>0</v>
      </c>
      <c r="N32" s="365">
        <v>0</v>
      </c>
      <c r="O32" s="367">
        <v>0</v>
      </c>
      <c r="P32" s="365">
        <v>0</v>
      </c>
      <c r="Q32" s="366">
        <v>30.777471869558902</v>
      </c>
      <c r="R32" s="406">
        <v>970164845.57000005</v>
      </c>
      <c r="S32" s="367">
        <v>0</v>
      </c>
      <c r="T32" s="365">
        <v>0</v>
      </c>
      <c r="U32" s="367">
        <v>0</v>
      </c>
      <c r="V32" s="365">
        <v>0</v>
      </c>
      <c r="W32" s="367">
        <v>0</v>
      </c>
      <c r="X32" s="365">
        <v>0</v>
      </c>
      <c r="Y32" s="366">
        <v>30.777471869558902</v>
      </c>
      <c r="Z32" s="406">
        <v>970164845.57000005</v>
      </c>
      <c r="AA32" s="364">
        <v>7.9700973885970701</v>
      </c>
      <c r="AB32" s="365">
        <v>0</v>
      </c>
      <c r="AC32" s="367">
        <v>0</v>
      </c>
      <c r="AD32" s="365">
        <v>0</v>
      </c>
      <c r="AE32" s="367">
        <v>0</v>
      </c>
      <c r="AF32" s="365">
        <v>0</v>
      </c>
      <c r="AG32" s="366">
        <v>30.777471869558902</v>
      </c>
      <c r="AH32" s="406">
        <v>970164845.57000005</v>
      </c>
      <c r="AI32" s="364">
        <v>2.5826381850837699</v>
      </c>
      <c r="AJ32" s="367">
        <v>0</v>
      </c>
      <c r="AK32" s="367">
        <v>0</v>
      </c>
      <c r="AL32" s="367">
        <v>0</v>
      </c>
      <c r="AM32" s="367">
        <v>0</v>
      </c>
      <c r="AN32" s="367">
        <v>0</v>
      </c>
      <c r="AO32" s="392">
        <v>0</v>
      </c>
    </row>
    <row r="33" spans="1:41" ht="13.5" thickTop="1" x14ac:dyDescent="0.2">
      <c r="A33" s="278" t="s">
        <v>557</v>
      </c>
      <c r="B33" s="362">
        <v>0</v>
      </c>
      <c r="C33" s="286">
        <v>0</v>
      </c>
      <c r="D33" s="285">
        <v>0</v>
      </c>
      <c r="E33" s="286">
        <v>0</v>
      </c>
      <c r="F33" s="285">
        <v>0</v>
      </c>
      <c r="G33" s="286">
        <v>0</v>
      </c>
      <c r="H33" s="285">
        <v>0</v>
      </c>
      <c r="I33" s="287">
        <v>0</v>
      </c>
      <c r="J33" s="405">
        <v>0</v>
      </c>
      <c r="K33" s="286">
        <v>0</v>
      </c>
      <c r="L33" s="285">
        <v>0</v>
      </c>
      <c r="M33" s="286">
        <v>0</v>
      </c>
      <c r="N33" s="285">
        <v>0</v>
      </c>
      <c r="O33" s="286">
        <v>0</v>
      </c>
      <c r="P33" s="285">
        <v>0</v>
      </c>
      <c r="Q33" s="287">
        <v>0</v>
      </c>
      <c r="R33" s="405">
        <v>0</v>
      </c>
      <c r="S33" s="286">
        <v>0</v>
      </c>
      <c r="T33" s="285">
        <v>0</v>
      </c>
      <c r="U33" s="286">
        <v>0</v>
      </c>
      <c r="V33" s="285">
        <v>0</v>
      </c>
      <c r="W33" s="286">
        <v>0</v>
      </c>
      <c r="X33" s="285">
        <v>0</v>
      </c>
      <c r="Y33" s="287">
        <v>0</v>
      </c>
      <c r="Z33" s="405">
        <v>0</v>
      </c>
      <c r="AA33" s="286">
        <v>0</v>
      </c>
      <c r="AB33" s="285">
        <v>0</v>
      </c>
      <c r="AC33" s="286">
        <v>0</v>
      </c>
      <c r="AD33" s="285">
        <v>0</v>
      </c>
      <c r="AE33" s="286">
        <v>0</v>
      </c>
      <c r="AF33" s="285">
        <v>0</v>
      </c>
      <c r="AG33" s="287">
        <v>0</v>
      </c>
      <c r="AH33" s="405">
        <v>0</v>
      </c>
      <c r="AI33" s="286">
        <v>0</v>
      </c>
      <c r="AJ33" s="286">
        <v>0</v>
      </c>
      <c r="AK33" s="286">
        <v>0</v>
      </c>
      <c r="AL33" s="286">
        <v>0</v>
      </c>
      <c r="AM33" s="286">
        <v>0</v>
      </c>
      <c r="AN33" s="286">
        <v>0</v>
      </c>
      <c r="AO33" s="287">
        <v>0</v>
      </c>
    </row>
    <row r="34" spans="1:41" ht="13.5" thickBot="1" x14ac:dyDescent="0.25">
      <c r="A34" s="278" t="s">
        <v>558</v>
      </c>
      <c r="B34" s="362">
        <v>0</v>
      </c>
      <c r="C34" s="286">
        <v>0</v>
      </c>
      <c r="D34" s="285">
        <v>0</v>
      </c>
      <c r="E34" s="286">
        <v>0</v>
      </c>
      <c r="F34" s="285">
        <v>0</v>
      </c>
      <c r="G34" s="286">
        <v>0</v>
      </c>
      <c r="H34" s="285">
        <v>0</v>
      </c>
      <c r="I34" s="287">
        <v>0</v>
      </c>
      <c r="J34" s="405">
        <v>0</v>
      </c>
      <c r="K34" s="286">
        <v>0</v>
      </c>
      <c r="L34" s="285">
        <v>0</v>
      </c>
      <c r="M34" s="286">
        <v>0</v>
      </c>
      <c r="N34" s="285">
        <v>0</v>
      </c>
      <c r="O34" s="286">
        <v>0</v>
      </c>
      <c r="P34" s="285">
        <v>0</v>
      </c>
      <c r="Q34" s="287">
        <v>0</v>
      </c>
      <c r="R34" s="405">
        <v>0</v>
      </c>
      <c r="S34" s="286">
        <v>0</v>
      </c>
      <c r="T34" s="285">
        <v>0</v>
      </c>
      <c r="U34" s="286">
        <v>0</v>
      </c>
      <c r="V34" s="285">
        <v>0</v>
      </c>
      <c r="W34" s="286">
        <v>0</v>
      </c>
      <c r="X34" s="285">
        <v>0</v>
      </c>
      <c r="Y34" s="287">
        <v>0</v>
      </c>
      <c r="Z34" s="405">
        <v>0</v>
      </c>
      <c r="AA34" s="286">
        <v>0</v>
      </c>
      <c r="AB34" s="285">
        <v>0</v>
      </c>
      <c r="AC34" s="286">
        <v>0</v>
      </c>
      <c r="AD34" s="285">
        <v>0</v>
      </c>
      <c r="AE34" s="286">
        <v>0</v>
      </c>
      <c r="AF34" s="285">
        <v>0</v>
      </c>
      <c r="AG34" s="287">
        <v>0</v>
      </c>
      <c r="AH34" s="405">
        <v>0</v>
      </c>
      <c r="AI34" s="286">
        <v>0</v>
      </c>
      <c r="AJ34" s="286">
        <v>0</v>
      </c>
      <c r="AK34" s="286">
        <v>0</v>
      </c>
      <c r="AL34" s="286">
        <v>0</v>
      </c>
      <c r="AM34" s="286">
        <v>0</v>
      </c>
      <c r="AN34" s="286">
        <v>0</v>
      </c>
      <c r="AO34" s="287">
        <v>0</v>
      </c>
    </row>
    <row r="35" spans="1:41" ht="14.25" thickTop="1" thickBot="1" x14ac:dyDescent="0.25">
      <c r="A35" s="293" t="s">
        <v>559</v>
      </c>
      <c r="B35" s="363">
        <v>0</v>
      </c>
      <c r="C35" s="367">
        <v>0</v>
      </c>
      <c r="D35" s="365">
        <v>0</v>
      </c>
      <c r="E35" s="367">
        <v>0</v>
      </c>
      <c r="F35" s="365">
        <v>0</v>
      </c>
      <c r="G35" s="367">
        <v>0</v>
      </c>
      <c r="H35" s="365">
        <v>0</v>
      </c>
      <c r="I35" s="392">
        <v>0</v>
      </c>
      <c r="J35" s="406">
        <v>0</v>
      </c>
      <c r="K35" s="367">
        <v>0</v>
      </c>
      <c r="L35" s="365">
        <v>0</v>
      </c>
      <c r="M35" s="367">
        <v>0</v>
      </c>
      <c r="N35" s="365">
        <v>0</v>
      </c>
      <c r="O35" s="367">
        <v>0</v>
      </c>
      <c r="P35" s="365">
        <v>0</v>
      </c>
      <c r="Q35" s="392">
        <v>0</v>
      </c>
      <c r="R35" s="406">
        <v>0</v>
      </c>
      <c r="S35" s="367">
        <v>0</v>
      </c>
      <c r="T35" s="365">
        <v>0</v>
      </c>
      <c r="U35" s="367">
        <v>0</v>
      </c>
      <c r="V35" s="365">
        <v>0</v>
      </c>
      <c r="W35" s="367">
        <v>0</v>
      </c>
      <c r="X35" s="365">
        <v>0</v>
      </c>
      <c r="Y35" s="392">
        <v>0</v>
      </c>
      <c r="Z35" s="406">
        <v>0</v>
      </c>
      <c r="AA35" s="367">
        <v>0</v>
      </c>
      <c r="AB35" s="365">
        <v>0</v>
      </c>
      <c r="AC35" s="367">
        <v>0</v>
      </c>
      <c r="AD35" s="365">
        <v>0</v>
      </c>
      <c r="AE35" s="367">
        <v>0</v>
      </c>
      <c r="AF35" s="365">
        <v>0</v>
      </c>
      <c r="AG35" s="392">
        <v>0</v>
      </c>
      <c r="AH35" s="406">
        <v>0</v>
      </c>
      <c r="AI35" s="367">
        <v>0</v>
      </c>
      <c r="AJ35" s="367">
        <v>0</v>
      </c>
      <c r="AK35" s="367">
        <v>0</v>
      </c>
      <c r="AL35" s="367">
        <v>0</v>
      </c>
      <c r="AM35" s="367">
        <v>0</v>
      </c>
      <c r="AN35" s="367">
        <v>0</v>
      </c>
      <c r="AO35" s="392">
        <v>0</v>
      </c>
    </row>
    <row r="36" spans="1:41" ht="13.5" thickTop="1" x14ac:dyDescent="0.2">
      <c r="A36" s="288" t="s">
        <v>560</v>
      </c>
      <c r="B36" s="362"/>
      <c r="C36" s="286"/>
      <c r="D36" s="285"/>
      <c r="E36" s="286"/>
      <c r="F36" s="285"/>
      <c r="G36" s="286"/>
      <c r="H36" s="285"/>
      <c r="I36" s="287"/>
      <c r="J36" s="405"/>
      <c r="K36" s="286"/>
      <c r="L36" s="285"/>
      <c r="M36" s="286"/>
      <c r="N36" s="285"/>
      <c r="O36" s="286"/>
      <c r="P36" s="285"/>
      <c r="Q36" s="287"/>
      <c r="R36" s="405"/>
      <c r="S36" s="286"/>
      <c r="T36" s="285"/>
      <c r="U36" s="286"/>
      <c r="V36" s="285"/>
      <c r="W36" s="286"/>
      <c r="X36" s="285"/>
      <c r="Y36" s="287"/>
      <c r="Z36" s="405"/>
      <c r="AA36" s="286"/>
      <c r="AB36" s="285"/>
      <c r="AC36" s="286"/>
      <c r="AD36" s="285"/>
      <c r="AE36" s="286"/>
      <c r="AF36" s="285"/>
      <c r="AG36" s="287"/>
      <c r="AH36" s="405"/>
      <c r="AI36" s="286"/>
      <c r="AJ36" s="286"/>
      <c r="AK36" s="286"/>
      <c r="AL36" s="286"/>
      <c r="AM36" s="286"/>
      <c r="AN36" s="286"/>
      <c r="AO36" s="287"/>
    </row>
    <row r="37" spans="1:41" x14ac:dyDescent="0.2">
      <c r="A37" s="278" t="s">
        <v>561</v>
      </c>
      <c r="B37" s="289">
        <v>178127184.74000001</v>
      </c>
      <c r="C37" s="351">
        <v>1.9245711168525099</v>
      </c>
      <c r="D37" s="298">
        <v>283051120.94</v>
      </c>
      <c r="E37" s="351">
        <v>1.0810662219940399</v>
      </c>
      <c r="F37" s="298">
        <v>227547993.84999999</v>
      </c>
      <c r="G37" s="351">
        <v>0.91009249064559194</v>
      </c>
      <c r="H37" s="298">
        <v>167596463.81</v>
      </c>
      <c r="I37" s="328">
        <v>0.73900580895052104</v>
      </c>
      <c r="J37" s="405">
        <v>121769478.69</v>
      </c>
      <c r="K37" s="351">
        <v>1.10810984319846</v>
      </c>
      <c r="L37" s="298">
        <v>0</v>
      </c>
      <c r="M37" s="350">
        <v>0</v>
      </c>
      <c r="N37" s="298">
        <v>0</v>
      </c>
      <c r="O37" s="350">
        <v>0</v>
      </c>
      <c r="P37" s="298">
        <v>0</v>
      </c>
      <c r="Q37" s="328">
        <v>0.73900580895052104</v>
      </c>
      <c r="R37" s="405">
        <v>121769478.69</v>
      </c>
      <c r="S37" s="351">
        <v>1.8059334943927801</v>
      </c>
      <c r="T37" s="298">
        <v>0</v>
      </c>
      <c r="U37" s="350">
        <v>0</v>
      </c>
      <c r="V37" s="298">
        <v>0</v>
      </c>
      <c r="W37" s="350">
        <v>0</v>
      </c>
      <c r="X37" s="298">
        <v>0</v>
      </c>
      <c r="Y37" s="328">
        <v>0.73900580895052104</v>
      </c>
      <c r="Z37" s="405">
        <v>121769478.69</v>
      </c>
      <c r="AA37" s="351">
        <v>1.6557291711840401</v>
      </c>
      <c r="AB37" s="298">
        <v>0</v>
      </c>
      <c r="AC37" s="350">
        <v>0</v>
      </c>
      <c r="AD37" s="298">
        <v>0</v>
      </c>
      <c r="AE37" s="350">
        <v>0</v>
      </c>
      <c r="AF37" s="298">
        <v>0</v>
      </c>
      <c r="AG37" s="328">
        <v>0.73900580895052104</v>
      </c>
      <c r="AH37" s="405">
        <v>121769478.69</v>
      </c>
      <c r="AI37" s="351">
        <v>2.84280238169509</v>
      </c>
      <c r="AJ37" s="350">
        <v>0</v>
      </c>
      <c r="AK37" s="350">
        <v>0</v>
      </c>
      <c r="AL37" s="350">
        <v>0</v>
      </c>
      <c r="AM37" s="350">
        <v>0</v>
      </c>
      <c r="AN37" s="350">
        <v>0</v>
      </c>
      <c r="AO37" s="287">
        <v>0</v>
      </c>
    </row>
    <row r="38" spans="1:41" x14ac:dyDescent="0.2">
      <c r="A38" s="278" t="s">
        <v>562</v>
      </c>
      <c r="B38" s="289">
        <v>0</v>
      </c>
      <c r="C38" s="350">
        <v>0</v>
      </c>
      <c r="D38" s="298">
        <v>0</v>
      </c>
      <c r="E38" s="350">
        <v>0</v>
      </c>
      <c r="F38" s="298">
        <v>0</v>
      </c>
      <c r="G38" s="350">
        <v>0</v>
      </c>
      <c r="H38" s="298">
        <v>0</v>
      </c>
      <c r="I38" s="287">
        <v>0</v>
      </c>
      <c r="J38" s="405">
        <v>0</v>
      </c>
      <c r="K38" s="350">
        <v>0</v>
      </c>
      <c r="L38" s="298">
        <v>0</v>
      </c>
      <c r="M38" s="350">
        <v>0</v>
      </c>
      <c r="N38" s="298">
        <v>0</v>
      </c>
      <c r="O38" s="350">
        <v>0</v>
      </c>
      <c r="P38" s="298">
        <v>0</v>
      </c>
      <c r="Q38" s="287">
        <v>0</v>
      </c>
      <c r="R38" s="405">
        <v>0</v>
      </c>
      <c r="S38" s="350">
        <v>0</v>
      </c>
      <c r="T38" s="298">
        <v>0</v>
      </c>
      <c r="U38" s="350">
        <v>0</v>
      </c>
      <c r="V38" s="298">
        <v>0</v>
      </c>
      <c r="W38" s="350">
        <v>0</v>
      </c>
      <c r="X38" s="298">
        <v>0</v>
      </c>
      <c r="Y38" s="287">
        <v>0</v>
      </c>
      <c r="Z38" s="405">
        <v>0</v>
      </c>
      <c r="AA38" s="350">
        <v>0</v>
      </c>
      <c r="AB38" s="298">
        <v>0</v>
      </c>
      <c r="AC38" s="350">
        <v>0</v>
      </c>
      <c r="AD38" s="298">
        <v>0</v>
      </c>
      <c r="AE38" s="350">
        <v>0</v>
      </c>
      <c r="AF38" s="298">
        <v>0</v>
      </c>
      <c r="AG38" s="287">
        <v>0</v>
      </c>
      <c r="AH38" s="405">
        <v>0</v>
      </c>
      <c r="AI38" s="350">
        <v>0</v>
      </c>
      <c r="AJ38" s="350">
        <v>0</v>
      </c>
      <c r="AK38" s="350">
        <v>0</v>
      </c>
      <c r="AL38" s="350">
        <v>0</v>
      </c>
      <c r="AM38" s="350">
        <v>0</v>
      </c>
      <c r="AN38" s="350">
        <v>0</v>
      </c>
      <c r="AO38" s="287">
        <v>0</v>
      </c>
    </row>
    <row r="39" spans="1:41" x14ac:dyDescent="0.2">
      <c r="A39" s="278" t="s">
        <v>563</v>
      </c>
      <c r="B39" s="289">
        <v>0</v>
      </c>
      <c r="C39" s="350">
        <v>0</v>
      </c>
      <c r="D39" s="298">
        <v>0</v>
      </c>
      <c r="E39" s="350">
        <v>0</v>
      </c>
      <c r="F39" s="298">
        <v>0</v>
      </c>
      <c r="G39" s="350">
        <v>0</v>
      </c>
      <c r="H39" s="298">
        <v>0</v>
      </c>
      <c r="I39" s="287">
        <v>0</v>
      </c>
      <c r="J39" s="405">
        <v>0</v>
      </c>
      <c r="K39" s="350">
        <v>0</v>
      </c>
      <c r="L39" s="298">
        <v>0</v>
      </c>
      <c r="M39" s="350">
        <v>0</v>
      </c>
      <c r="N39" s="298">
        <v>0</v>
      </c>
      <c r="O39" s="350">
        <v>0</v>
      </c>
      <c r="P39" s="298">
        <v>0</v>
      </c>
      <c r="Q39" s="287">
        <v>0</v>
      </c>
      <c r="R39" s="405">
        <v>0</v>
      </c>
      <c r="S39" s="350">
        <v>0</v>
      </c>
      <c r="T39" s="298">
        <v>0</v>
      </c>
      <c r="U39" s="350">
        <v>0</v>
      </c>
      <c r="V39" s="298">
        <v>0</v>
      </c>
      <c r="W39" s="350">
        <v>0</v>
      </c>
      <c r="X39" s="298">
        <v>0</v>
      </c>
      <c r="Y39" s="287">
        <v>0</v>
      </c>
      <c r="Z39" s="405">
        <v>0</v>
      </c>
      <c r="AA39" s="350">
        <v>0</v>
      </c>
      <c r="AB39" s="298">
        <v>0</v>
      </c>
      <c r="AC39" s="350">
        <v>0</v>
      </c>
      <c r="AD39" s="298">
        <v>0</v>
      </c>
      <c r="AE39" s="350">
        <v>0</v>
      </c>
      <c r="AF39" s="298">
        <v>0</v>
      </c>
      <c r="AG39" s="287">
        <v>0</v>
      </c>
      <c r="AH39" s="405">
        <v>0</v>
      </c>
      <c r="AI39" s="350">
        <v>0</v>
      </c>
      <c r="AJ39" s="350">
        <v>0</v>
      </c>
      <c r="AK39" s="350">
        <v>0</v>
      </c>
      <c r="AL39" s="350">
        <v>0</v>
      </c>
      <c r="AM39" s="350">
        <v>0</v>
      </c>
      <c r="AN39" s="350">
        <v>0</v>
      </c>
      <c r="AO39" s="287">
        <v>0</v>
      </c>
    </row>
    <row r="40" spans="1:41" x14ac:dyDescent="0.2">
      <c r="A40" s="278" t="s">
        <v>564</v>
      </c>
      <c r="B40" s="289">
        <v>0</v>
      </c>
      <c r="C40" s="350">
        <v>0</v>
      </c>
      <c r="D40" s="298">
        <v>0</v>
      </c>
      <c r="E40" s="350">
        <v>0</v>
      </c>
      <c r="F40" s="298">
        <v>0</v>
      </c>
      <c r="G40" s="350">
        <v>0</v>
      </c>
      <c r="H40" s="298">
        <v>0</v>
      </c>
      <c r="I40" s="287">
        <v>0</v>
      </c>
      <c r="J40" s="405">
        <v>0</v>
      </c>
      <c r="K40" s="350">
        <v>0</v>
      </c>
      <c r="L40" s="298">
        <v>0</v>
      </c>
      <c r="M40" s="350">
        <v>0</v>
      </c>
      <c r="N40" s="298">
        <v>0</v>
      </c>
      <c r="O40" s="350">
        <v>0</v>
      </c>
      <c r="P40" s="298">
        <v>0</v>
      </c>
      <c r="Q40" s="287">
        <v>0</v>
      </c>
      <c r="R40" s="405">
        <v>0</v>
      </c>
      <c r="S40" s="350">
        <v>0</v>
      </c>
      <c r="T40" s="298">
        <v>0</v>
      </c>
      <c r="U40" s="350">
        <v>0</v>
      </c>
      <c r="V40" s="298">
        <v>0</v>
      </c>
      <c r="W40" s="350">
        <v>0</v>
      </c>
      <c r="X40" s="298">
        <v>0</v>
      </c>
      <c r="Y40" s="287">
        <v>0</v>
      </c>
      <c r="Z40" s="405">
        <v>0</v>
      </c>
      <c r="AA40" s="350">
        <v>0</v>
      </c>
      <c r="AB40" s="298">
        <v>0</v>
      </c>
      <c r="AC40" s="350">
        <v>0</v>
      </c>
      <c r="AD40" s="298">
        <v>0</v>
      </c>
      <c r="AE40" s="350">
        <v>0</v>
      </c>
      <c r="AF40" s="298">
        <v>0</v>
      </c>
      <c r="AG40" s="287">
        <v>0</v>
      </c>
      <c r="AH40" s="405">
        <v>0</v>
      </c>
      <c r="AI40" s="350">
        <v>0</v>
      </c>
      <c r="AJ40" s="350">
        <v>0</v>
      </c>
      <c r="AK40" s="350">
        <v>0</v>
      </c>
      <c r="AL40" s="350">
        <v>0</v>
      </c>
      <c r="AM40" s="350">
        <v>0</v>
      </c>
      <c r="AN40" s="350">
        <v>0</v>
      </c>
      <c r="AO40" s="287">
        <v>0</v>
      </c>
    </row>
    <row r="41" spans="1:41" x14ac:dyDescent="0.2">
      <c r="A41" s="278" t="s">
        <v>565</v>
      </c>
      <c r="B41" s="289">
        <v>36841642.729999997</v>
      </c>
      <c r="C41" s="351">
        <v>0.39805469108520197</v>
      </c>
      <c r="D41" s="298">
        <v>10085107.52</v>
      </c>
      <c r="E41" s="351">
        <v>3.8518374521333297E-2</v>
      </c>
      <c r="F41" s="298">
        <v>26117415.539999999</v>
      </c>
      <c r="G41" s="351">
        <v>0.104458243537375</v>
      </c>
      <c r="H41" s="298">
        <v>2817708.95</v>
      </c>
      <c r="I41" s="328">
        <v>1.2424506070381799E-2</v>
      </c>
      <c r="J41" s="405">
        <v>0</v>
      </c>
      <c r="K41" s="350">
        <v>0</v>
      </c>
      <c r="L41" s="298">
        <v>0</v>
      </c>
      <c r="M41" s="350">
        <v>0</v>
      </c>
      <c r="N41" s="298">
        <v>0</v>
      </c>
      <c r="O41" s="350">
        <v>0</v>
      </c>
      <c r="P41" s="298">
        <v>0</v>
      </c>
      <c r="Q41" s="328">
        <v>1.2424506070381799E-2</v>
      </c>
      <c r="R41" s="405">
        <v>0</v>
      </c>
      <c r="S41" s="351">
        <v>0.27314921942266102</v>
      </c>
      <c r="T41" s="298">
        <v>0</v>
      </c>
      <c r="U41" s="350">
        <v>0</v>
      </c>
      <c r="V41" s="298">
        <v>0</v>
      </c>
      <c r="W41" s="350">
        <v>0</v>
      </c>
      <c r="X41" s="298">
        <v>0</v>
      </c>
      <c r="Y41" s="328">
        <v>1.2424506070381799E-2</v>
      </c>
      <c r="Z41" s="405">
        <v>0</v>
      </c>
      <c r="AA41" s="350">
        <v>0</v>
      </c>
      <c r="AB41" s="298">
        <v>0</v>
      </c>
      <c r="AC41" s="350">
        <v>0</v>
      </c>
      <c r="AD41" s="298">
        <v>0</v>
      </c>
      <c r="AE41" s="350">
        <v>0</v>
      </c>
      <c r="AF41" s="298">
        <v>0</v>
      </c>
      <c r="AG41" s="328">
        <v>1.2424506070381799E-2</v>
      </c>
      <c r="AH41" s="405">
        <v>0</v>
      </c>
      <c r="AI41" s="351">
        <v>4.4484828568925702E-2</v>
      </c>
      <c r="AJ41" s="350">
        <v>0</v>
      </c>
      <c r="AK41" s="350">
        <v>0</v>
      </c>
      <c r="AL41" s="350">
        <v>0</v>
      </c>
      <c r="AM41" s="350">
        <v>0</v>
      </c>
      <c r="AN41" s="350">
        <v>0</v>
      </c>
      <c r="AO41" s="287">
        <v>0</v>
      </c>
    </row>
    <row r="42" spans="1:41" x14ac:dyDescent="0.2">
      <c r="A42" s="278" t="s">
        <v>566</v>
      </c>
      <c r="B42" s="289">
        <v>0</v>
      </c>
      <c r="C42" s="350">
        <v>0</v>
      </c>
      <c r="D42" s="298">
        <v>0</v>
      </c>
      <c r="E42" s="350">
        <v>0</v>
      </c>
      <c r="F42" s="298">
        <v>0</v>
      </c>
      <c r="G42" s="350">
        <v>0</v>
      </c>
      <c r="H42" s="298">
        <v>0</v>
      </c>
      <c r="I42" s="287">
        <v>0</v>
      </c>
      <c r="J42" s="405">
        <v>0</v>
      </c>
      <c r="K42" s="350">
        <v>0</v>
      </c>
      <c r="L42" s="298">
        <v>0</v>
      </c>
      <c r="M42" s="350">
        <v>0</v>
      </c>
      <c r="N42" s="298">
        <v>0</v>
      </c>
      <c r="O42" s="350">
        <v>0</v>
      </c>
      <c r="P42" s="298">
        <v>0</v>
      </c>
      <c r="Q42" s="287">
        <v>0</v>
      </c>
      <c r="R42" s="405">
        <v>0</v>
      </c>
      <c r="S42" s="350">
        <v>0</v>
      </c>
      <c r="T42" s="298">
        <v>0</v>
      </c>
      <c r="U42" s="350">
        <v>0</v>
      </c>
      <c r="V42" s="298">
        <v>0</v>
      </c>
      <c r="W42" s="350">
        <v>0</v>
      </c>
      <c r="X42" s="298">
        <v>0</v>
      </c>
      <c r="Y42" s="287">
        <v>0</v>
      </c>
      <c r="Z42" s="405">
        <v>0</v>
      </c>
      <c r="AA42" s="350">
        <v>0</v>
      </c>
      <c r="AB42" s="298">
        <v>0</v>
      </c>
      <c r="AC42" s="350">
        <v>0</v>
      </c>
      <c r="AD42" s="298">
        <v>0</v>
      </c>
      <c r="AE42" s="350">
        <v>0</v>
      </c>
      <c r="AF42" s="298">
        <v>0</v>
      </c>
      <c r="AG42" s="287">
        <v>0</v>
      </c>
      <c r="AH42" s="405">
        <v>0</v>
      </c>
      <c r="AI42" s="350">
        <v>0</v>
      </c>
      <c r="AJ42" s="350">
        <v>0</v>
      </c>
      <c r="AK42" s="350">
        <v>0</v>
      </c>
      <c r="AL42" s="350">
        <v>0</v>
      </c>
      <c r="AM42" s="350">
        <v>0</v>
      </c>
      <c r="AN42" s="350">
        <v>0</v>
      </c>
      <c r="AO42" s="287">
        <v>0</v>
      </c>
    </row>
    <row r="43" spans="1:41" x14ac:dyDescent="0.2">
      <c r="A43" s="278" t="s">
        <v>567</v>
      </c>
      <c r="B43" s="289">
        <v>0</v>
      </c>
      <c r="C43" s="350">
        <v>0</v>
      </c>
      <c r="D43" s="298">
        <v>0</v>
      </c>
      <c r="E43" s="350">
        <v>0</v>
      </c>
      <c r="F43" s="298">
        <v>0</v>
      </c>
      <c r="G43" s="350">
        <v>0</v>
      </c>
      <c r="H43" s="298">
        <v>0</v>
      </c>
      <c r="I43" s="287">
        <v>0</v>
      </c>
      <c r="J43" s="405">
        <v>0</v>
      </c>
      <c r="K43" s="350">
        <v>0</v>
      </c>
      <c r="L43" s="298">
        <v>0</v>
      </c>
      <c r="M43" s="350">
        <v>0</v>
      </c>
      <c r="N43" s="298">
        <v>0</v>
      </c>
      <c r="O43" s="350">
        <v>0</v>
      </c>
      <c r="P43" s="298">
        <v>0</v>
      </c>
      <c r="Q43" s="287">
        <v>0</v>
      </c>
      <c r="R43" s="405">
        <v>0</v>
      </c>
      <c r="S43" s="350">
        <v>0</v>
      </c>
      <c r="T43" s="298">
        <v>0</v>
      </c>
      <c r="U43" s="350">
        <v>0</v>
      </c>
      <c r="V43" s="298">
        <v>0</v>
      </c>
      <c r="W43" s="350">
        <v>0</v>
      </c>
      <c r="X43" s="298">
        <v>0</v>
      </c>
      <c r="Y43" s="287">
        <v>0</v>
      </c>
      <c r="Z43" s="405">
        <v>0</v>
      </c>
      <c r="AA43" s="350">
        <v>0</v>
      </c>
      <c r="AB43" s="298">
        <v>0</v>
      </c>
      <c r="AC43" s="350">
        <v>0</v>
      </c>
      <c r="AD43" s="298">
        <v>0</v>
      </c>
      <c r="AE43" s="350">
        <v>0</v>
      </c>
      <c r="AF43" s="298">
        <v>0</v>
      </c>
      <c r="AG43" s="287">
        <v>0</v>
      </c>
      <c r="AH43" s="405">
        <v>0</v>
      </c>
      <c r="AI43" s="350">
        <v>0</v>
      </c>
      <c r="AJ43" s="350">
        <v>0</v>
      </c>
      <c r="AK43" s="350">
        <v>0</v>
      </c>
      <c r="AL43" s="350">
        <v>0</v>
      </c>
      <c r="AM43" s="350">
        <v>0</v>
      </c>
      <c r="AN43" s="350">
        <v>0</v>
      </c>
      <c r="AO43" s="287">
        <v>0</v>
      </c>
    </row>
    <row r="44" spans="1:41" x14ac:dyDescent="0.2">
      <c r="A44" s="278" t="s">
        <v>568</v>
      </c>
      <c r="B44" s="289">
        <v>-68752891.239999995</v>
      </c>
      <c r="C44" s="351">
        <v>-0.74283904993920102</v>
      </c>
      <c r="D44" s="298">
        <v>-28640708.890000001</v>
      </c>
      <c r="E44" s="351">
        <v>-0.10938837780298601</v>
      </c>
      <c r="F44" s="298">
        <v>-10227409.630000001</v>
      </c>
      <c r="G44" s="351">
        <v>-4.0905167061833898E-2</v>
      </c>
      <c r="H44" s="298">
        <v>973349.76</v>
      </c>
      <c r="I44" s="328">
        <v>4.2919230539139597E-3</v>
      </c>
      <c r="J44" s="405">
        <v>-43848840.460000001</v>
      </c>
      <c r="K44" s="351">
        <v>-0.39902718028598599</v>
      </c>
      <c r="L44" s="298">
        <v>0</v>
      </c>
      <c r="M44" s="350">
        <v>0</v>
      </c>
      <c r="N44" s="298">
        <v>0</v>
      </c>
      <c r="O44" s="350">
        <v>0</v>
      </c>
      <c r="P44" s="298">
        <v>0</v>
      </c>
      <c r="Q44" s="328">
        <v>4.2919230539139597E-3</v>
      </c>
      <c r="R44" s="405">
        <v>-43848840.460000001</v>
      </c>
      <c r="S44" s="350">
        <v>0</v>
      </c>
      <c r="T44" s="298">
        <v>0</v>
      </c>
      <c r="U44" s="350">
        <v>0</v>
      </c>
      <c r="V44" s="298">
        <v>0</v>
      </c>
      <c r="W44" s="350">
        <v>0</v>
      </c>
      <c r="X44" s="298">
        <v>0</v>
      </c>
      <c r="Y44" s="328">
        <v>4.2919230539139597E-3</v>
      </c>
      <c r="Z44" s="405">
        <v>-43848840.460000001</v>
      </c>
      <c r="AA44" s="351">
        <v>0.687984947625362</v>
      </c>
      <c r="AB44" s="298">
        <v>0</v>
      </c>
      <c r="AC44" s="350">
        <v>0</v>
      </c>
      <c r="AD44" s="298">
        <v>0</v>
      </c>
      <c r="AE44" s="350">
        <v>0</v>
      </c>
      <c r="AF44" s="298">
        <v>0</v>
      </c>
      <c r="AG44" s="328">
        <v>4.2919230539139597E-3</v>
      </c>
      <c r="AH44" s="405">
        <v>-43848840.460000001</v>
      </c>
      <c r="AI44" s="350">
        <v>0</v>
      </c>
      <c r="AJ44" s="350">
        <v>0</v>
      </c>
      <c r="AK44" s="350">
        <v>0</v>
      </c>
      <c r="AL44" s="350">
        <v>0</v>
      </c>
      <c r="AM44" s="350">
        <v>0</v>
      </c>
      <c r="AN44" s="350">
        <v>0</v>
      </c>
      <c r="AO44" s="287">
        <v>0</v>
      </c>
    </row>
    <row r="45" spans="1:41" ht="13.5" thickBot="1" x14ac:dyDescent="0.25">
      <c r="A45" s="278" t="s">
        <v>569</v>
      </c>
      <c r="B45" s="289">
        <v>0</v>
      </c>
      <c r="C45" s="350">
        <v>0</v>
      </c>
      <c r="D45" s="298">
        <v>0</v>
      </c>
      <c r="E45" s="350">
        <v>0</v>
      </c>
      <c r="F45" s="298">
        <v>0</v>
      </c>
      <c r="G45" s="350">
        <v>0</v>
      </c>
      <c r="H45" s="298">
        <v>0</v>
      </c>
      <c r="I45" s="287">
        <v>0</v>
      </c>
      <c r="J45" s="405">
        <v>0</v>
      </c>
      <c r="K45" s="350">
        <v>0</v>
      </c>
      <c r="L45" s="298">
        <v>0</v>
      </c>
      <c r="M45" s="350">
        <v>0</v>
      </c>
      <c r="N45" s="298">
        <v>0</v>
      </c>
      <c r="O45" s="350">
        <v>0</v>
      </c>
      <c r="P45" s="298">
        <v>0</v>
      </c>
      <c r="Q45" s="287">
        <v>0</v>
      </c>
      <c r="R45" s="405">
        <v>0</v>
      </c>
      <c r="S45" s="350">
        <v>0</v>
      </c>
      <c r="T45" s="298">
        <v>0</v>
      </c>
      <c r="U45" s="350">
        <v>0</v>
      </c>
      <c r="V45" s="298">
        <v>0</v>
      </c>
      <c r="W45" s="350">
        <v>0</v>
      </c>
      <c r="X45" s="298">
        <v>0</v>
      </c>
      <c r="Y45" s="287">
        <v>0</v>
      </c>
      <c r="Z45" s="405">
        <v>0</v>
      </c>
      <c r="AA45" s="350">
        <v>0</v>
      </c>
      <c r="AB45" s="298">
        <v>0</v>
      </c>
      <c r="AC45" s="350">
        <v>0</v>
      </c>
      <c r="AD45" s="298">
        <v>0</v>
      </c>
      <c r="AE45" s="350">
        <v>0</v>
      </c>
      <c r="AF45" s="298">
        <v>0</v>
      </c>
      <c r="AG45" s="287">
        <v>0</v>
      </c>
      <c r="AH45" s="405">
        <v>0</v>
      </c>
      <c r="AI45" s="350">
        <v>0</v>
      </c>
      <c r="AJ45" s="350">
        <v>0</v>
      </c>
      <c r="AK45" s="350">
        <v>0</v>
      </c>
      <c r="AL45" s="350">
        <v>0</v>
      </c>
      <c r="AM45" s="350">
        <v>0</v>
      </c>
      <c r="AN45" s="350">
        <v>0</v>
      </c>
      <c r="AO45" s="287">
        <v>0</v>
      </c>
    </row>
    <row r="46" spans="1:41" ht="14.25" thickTop="1" thickBot="1" x14ac:dyDescent="0.25">
      <c r="A46" s="293" t="s">
        <v>570</v>
      </c>
      <c r="B46" s="363">
        <v>146215936.22999999</v>
      </c>
      <c r="C46" s="364">
        <v>1.5797867579985101</v>
      </c>
      <c r="D46" s="365">
        <v>264495519.56999999</v>
      </c>
      <c r="E46" s="364">
        <v>1.0101962187123901</v>
      </c>
      <c r="F46" s="365">
        <v>243437999.75999999</v>
      </c>
      <c r="G46" s="364">
        <v>0.97364556712113404</v>
      </c>
      <c r="H46" s="365">
        <v>171387522.52000001</v>
      </c>
      <c r="I46" s="366">
        <v>0.75572223807481698</v>
      </c>
      <c r="J46" s="406">
        <v>77920638.230000004</v>
      </c>
      <c r="K46" s="364">
        <v>0.70908266291248101</v>
      </c>
      <c r="L46" s="365">
        <v>0</v>
      </c>
      <c r="M46" s="367">
        <v>0</v>
      </c>
      <c r="N46" s="365">
        <v>0</v>
      </c>
      <c r="O46" s="367">
        <v>0</v>
      </c>
      <c r="P46" s="365">
        <v>0</v>
      </c>
      <c r="Q46" s="366">
        <v>0.75572223807481698</v>
      </c>
      <c r="R46" s="406">
        <v>77920638.230000004</v>
      </c>
      <c r="S46" s="364">
        <v>2.0790827138154402</v>
      </c>
      <c r="T46" s="365">
        <v>0</v>
      </c>
      <c r="U46" s="367">
        <v>0</v>
      </c>
      <c r="V46" s="365">
        <v>0</v>
      </c>
      <c r="W46" s="367">
        <v>0</v>
      </c>
      <c r="X46" s="365">
        <v>0</v>
      </c>
      <c r="Y46" s="366">
        <v>0.75572223807481698</v>
      </c>
      <c r="Z46" s="406">
        <v>77920638.230000004</v>
      </c>
      <c r="AA46" s="364">
        <v>2.3437141188093999</v>
      </c>
      <c r="AB46" s="365">
        <v>0</v>
      </c>
      <c r="AC46" s="367">
        <v>0</v>
      </c>
      <c r="AD46" s="365">
        <v>0</v>
      </c>
      <c r="AE46" s="367">
        <v>0</v>
      </c>
      <c r="AF46" s="365">
        <v>0</v>
      </c>
      <c r="AG46" s="366">
        <v>0.75572223807481698</v>
      </c>
      <c r="AH46" s="406">
        <v>77920638.230000004</v>
      </c>
      <c r="AI46" s="364">
        <v>2.8872872102640099</v>
      </c>
      <c r="AJ46" s="367">
        <v>0</v>
      </c>
      <c r="AK46" s="367">
        <v>0</v>
      </c>
      <c r="AL46" s="367">
        <v>0</v>
      </c>
      <c r="AM46" s="367">
        <v>0</v>
      </c>
      <c r="AN46" s="367">
        <v>0</v>
      </c>
      <c r="AO46" s="392">
        <v>0</v>
      </c>
    </row>
    <row r="47" spans="1:41" ht="13.5" thickTop="1" x14ac:dyDescent="0.2">
      <c r="A47" s="278" t="s">
        <v>1024</v>
      </c>
      <c r="B47" s="362">
        <v>0</v>
      </c>
      <c r="C47" s="286">
        <v>0</v>
      </c>
      <c r="D47" s="285">
        <v>165429835.53999999</v>
      </c>
      <c r="E47" s="327">
        <v>0.62602460770419799</v>
      </c>
      <c r="F47" s="285">
        <v>115819485.90000001</v>
      </c>
      <c r="G47" s="327">
        <v>0.45953989609027601</v>
      </c>
      <c r="H47" s="285">
        <v>114111810.19</v>
      </c>
      <c r="I47" s="328">
        <v>0.50011437690594196</v>
      </c>
      <c r="J47" s="405">
        <v>16403758.65</v>
      </c>
      <c r="K47" s="327">
        <v>0.14830234262243699</v>
      </c>
      <c r="L47" s="285">
        <v>0</v>
      </c>
      <c r="M47" s="286">
        <v>0</v>
      </c>
      <c r="N47" s="285">
        <v>0</v>
      </c>
      <c r="O47" s="286">
        <v>0</v>
      </c>
      <c r="P47" s="285">
        <v>0</v>
      </c>
      <c r="Q47" s="328">
        <v>0.50011437690594196</v>
      </c>
      <c r="R47" s="405">
        <v>16403758.65</v>
      </c>
      <c r="S47" s="286">
        <v>0</v>
      </c>
      <c r="T47" s="285">
        <v>0</v>
      </c>
      <c r="U47" s="286">
        <v>0</v>
      </c>
      <c r="V47" s="285">
        <v>0</v>
      </c>
      <c r="W47" s="286">
        <v>0</v>
      </c>
      <c r="X47" s="285">
        <v>0</v>
      </c>
      <c r="Y47" s="328">
        <v>0.50011437690594196</v>
      </c>
      <c r="Z47" s="405">
        <v>16403758.65</v>
      </c>
      <c r="AA47" s="327">
        <v>5.7363279843021804</v>
      </c>
      <c r="AB47" s="285">
        <v>0</v>
      </c>
      <c r="AC47" s="286">
        <v>0</v>
      </c>
      <c r="AD47" s="285">
        <v>0</v>
      </c>
      <c r="AE47" s="286">
        <v>0</v>
      </c>
      <c r="AF47" s="285">
        <v>0</v>
      </c>
      <c r="AG47" s="328">
        <v>0.50011437690594196</v>
      </c>
      <c r="AH47" s="405">
        <v>16403758.65</v>
      </c>
      <c r="AI47" s="286">
        <v>0</v>
      </c>
      <c r="AJ47" s="286">
        <v>0</v>
      </c>
      <c r="AK47" s="286">
        <v>0</v>
      </c>
      <c r="AL47" s="286">
        <v>0</v>
      </c>
      <c r="AM47" s="286">
        <v>0</v>
      </c>
      <c r="AN47" s="286">
        <v>0</v>
      </c>
      <c r="AO47" s="287">
        <v>0</v>
      </c>
    </row>
    <row r="48" spans="1:41" x14ac:dyDescent="0.2">
      <c r="A48" s="278" t="s">
        <v>1025</v>
      </c>
      <c r="B48" s="362">
        <v>137707910.69</v>
      </c>
      <c r="C48" s="327">
        <v>1.48786198954617</v>
      </c>
      <c r="D48" s="285">
        <v>808920237.74000001</v>
      </c>
      <c r="E48" s="327">
        <v>3.0611405303170001</v>
      </c>
      <c r="F48" s="285">
        <v>1116911816.8099999</v>
      </c>
      <c r="G48" s="327">
        <v>4.4315991929201699</v>
      </c>
      <c r="H48" s="285">
        <v>891467552.38</v>
      </c>
      <c r="I48" s="328">
        <v>3.9070078613953898</v>
      </c>
      <c r="J48" s="405">
        <v>187904198.97</v>
      </c>
      <c r="K48" s="327">
        <v>1.6987955925481499</v>
      </c>
      <c r="L48" s="285">
        <v>0</v>
      </c>
      <c r="M48" s="286">
        <v>0</v>
      </c>
      <c r="N48" s="285">
        <v>0</v>
      </c>
      <c r="O48" s="286">
        <v>0</v>
      </c>
      <c r="P48" s="285">
        <v>0</v>
      </c>
      <c r="Q48" s="328">
        <v>3.9070078613953898</v>
      </c>
      <c r="R48" s="405">
        <v>187904198.97</v>
      </c>
      <c r="S48" s="327">
        <v>0.109167681780357</v>
      </c>
      <c r="T48" s="285">
        <v>0</v>
      </c>
      <c r="U48" s="286">
        <v>0</v>
      </c>
      <c r="V48" s="285">
        <v>0</v>
      </c>
      <c r="W48" s="286">
        <v>0</v>
      </c>
      <c r="X48" s="285">
        <v>0</v>
      </c>
      <c r="Y48" s="328">
        <v>3.9070078613953898</v>
      </c>
      <c r="Z48" s="405">
        <v>187904198.97</v>
      </c>
      <c r="AA48" s="327">
        <v>4.8131843344639096</v>
      </c>
      <c r="AB48" s="285">
        <v>0</v>
      </c>
      <c r="AC48" s="286">
        <v>0</v>
      </c>
      <c r="AD48" s="285">
        <v>0</v>
      </c>
      <c r="AE48" s="286">
        <v>0</v>
      </c>
      <c r="AF48" s="285">
        <v>0</v>
      </c>
      <c r="AG48" s="328">
        <v>3.9070078613953898</v>
      </c>
      <c r="AH48" s="405">
        <v>187904198.97</v>
      </c>
      <c r="AI48" s="327">
        <v>4.3794021553875503E-2</v>
      </c>
      <c r="AJ48" s="286">
        <v>0</v>
      </c>
      <c r="AK48" s="286">
        <v>0</v>
      </c>
      <c r="AL48" s="286">
        <v>0</v>
      </c>
      <c r="AM48" s="286">
        <v>0</v>
      </c>
      <c r="AN48" s="286">
        <v>0</v>
      </c>
      <c r="AO48" s="287">
        <v>0</v>
      </c>
    </row>
    <row r="49" spans="1:41" ht="13.5" thickBot="1" x14ac:dyDescent="0.25">
      <c r="A49" s="278" t="s">
        <v>1026</v>
      </c>
      <c r="B49" s="362">
        <v>3041606.3</v>
      </c>
      <c r="C49" s="327">
        <v>3.28629661016476E-2</v>
      </c>
      <c r="D49" s="285">
        <v>-56161970.369999997</v>
      </c>
      <c r="E49" s="327">
        <v>-0.21252983389609201</v>
      </c>
      <c r="F49" s="285">
        <v>-80151864.790000007</v>
      </c>
      <c r="G49" s="327">
        <v>-0.31802057599220002</v>
      </c>
      <c r="H49" s="285">
        <v>13500851.699999999</v>
      </c>
      <c r="I49" s="328">
        <v>5.9169774139966498E-2</v>
      </c>
      <c r="J49" s="405">
        <v>-73956482.079999998</v>
      </c>
      <c r="K49" s="327">
        <v>-0.66862234312246105</v>
      </c>
      <c r="L49" s="285">
        <v>0</v>
      </c>
      <c r="M49" s="286">
        <v>0</v>
      </c>
      <c r="N49" s="285">
        <v>0</v>
      </c>
      <c r="O49" s="286">
        <v>0</v>
      </c>
      <c r="P49" s="285">
        <v>0</v>
      </c>
      <c r="Q49" s="328">
        <v>5.9169774139966498E-2</v>
      </c>
      <c r="R49" s="405">
        <v>-73956482.079999998</v>
      </c>
      <c r="S49" s="286">
        <v>0</v>
      </c>
      <c r="T49" s="285">
        <v>0</v>
      </c>
      <c r="U49" s="286">
        <v>0</v>
      </c>
      <c r="V49" s="285">
        <v>0</v>
      </c>
      <c r="W49" s="286">
        <v>0</v>
      </c>
      <c r="X49" s="285">
        <v>0</v>
      </c>
      <c r="Y49" s="328">
        <v>5.9169774139966498E-2</v>
      </c>
      <c r="Z49" s="405">
        <v>-73956482.079999998</v>
      </c>
      <c r="AA49" s="327">
        <v>-1.5395960654024301</v>
      </c>
      <c r="AB49" s="285">
        <v>0</v>
      </c>
      <c r="AC49" s="286">
        <v>0</v>
      </c>
      <c r="AD49" s="285">
        <v>0</v>
      </c>
      <c r="AE49" s="286">
        <v>0</v>
      </c>
      <c r="AF49" s="285">
        <v>0</v>
      </c>
      <c r="AG49" s="328">
        <v>5.9169774139966498E-2</v>
      </c>
      <c r="AH49" s="405">
        <v>-73956482.079999998</v>
      </c>
      <c r="AI49" s="327">
        <v>0.15231404515803601</v>
      </c>
      <c r="AJ49" s="286">
        <v>0</v>
      </c>
      <c r="AK49" s="286">
        <v>0</v>
      </c>
      <c r="AL49" s="286">
        <v>0</v>
      </c>
      <c r="AM49" s="286">
        <v>0</v>
      </c>
      <c r="AN49" s="286">
        <v>0</v>
      </c>
      <c r="AO49" s="287">
        <v>0</v>
      </c>
    </row>
    <row r="50" spans="1:41" ht="14.25" thickTop="1" thickBot="1" x14ac:dyDescent="0.25">
      <c r="A50" s="293" t="s">
        <v>1027</v>
      </c>
      <c r="B50" s="363">
        <v>140749516.99000001</v>
      </c>
      <c r="C50" s="364">
        <v>1.52072495564782</v>
      </c>
      <c r="D50" s="365">
        <v>1005827765.02</v>
      </c>
      <c r="E50" s="364">
        <v>3.80628397507162</v>
      </c>
      <c r="F50" s="365">
        <v>1233503722.8800001</v>
      </c>
      <c r="G50" s="364">
        <v>4.8942038400055097</v>
      </c>
      <c r="H50" s="365">
        <v>1019080214.27</v>
      </c>
      <c r="I50" s="366">
        <v>4.4662920124412997</v>
      </c>
      <c r="J50" s="406">
        <v>204369857.50999999</v>
      </c>
      <c r="K50" s="364">
        <v>1.84765755683358</v>
      </c>
      <c r="L50" s="365">
        <v>0</v>
      </c>
      <c r="M50" s="367">
        <v>0</v>
      </c>
      <c r="N50" s="365">
        <v>0</v>
      </c>
      <c r="O50" s="367">
        <v>0</v>
      </c>
      <c r="P50" s="365">
        <v>0</v>
      </c>
      <c r="Q50" s="366">
        <v>4.4662920124412997</v>
      </c>
      <c r="R50" s="406">
        <v>204369857.50999999</v>
      </c>
      <c r="S50" s="364">
        <v>0.109167681780357</v>
      </c>
      <c r="T50" s="365">
        <v>0</v>
      </c>
      <c r="U50" s="367">
        <v>0</v>
      </c>
      <c r="V50" s="365">
        <v>0</v>
      </c>
      <c r="W50" s="367">
        <v>0</v>
      </c>
      <c r="X50" s="365">
        <v>0</v>
      </c>
      <c r="Y50" s="366">
        <v>4.4662920124412997</v>
      </c>
      <c r="Z50" s="406">
        <v>204369857.50999999</v>
      </c>
      <c r="AA50" s="364">
        <v>10.5495123187661</v>
      </c>
      <c r="AB50" s="365">
        <v>0</v>
      </c>
      <c r="AC50" s="367">
        <v>0</v>
      </c>
      <c r="AD50" s="365">
        <v>0</v>
      </c>
      <c r="AE50" s="367">
        <v>0</v>
      </c>
      <c r="AF50" s="365">
        <v>0</v>
      </c>
      <c r="AG50" s="366">
        <v>4.4662920124412997</v>
      </c>
      <c r="AH50" s="406">
        <v>204369857.50999999</v>
      </c>
      <c r="AI50" s="364">
        <v>0.196108066711911</v>
      </c>
      <c r="AJ50" s="367">
        <v>0</v>
      </c>
      <c r="AK50" s="367">
        <v>0</v>
      </c>
      <c r="AL50" s="367">
        <v>0</v>
      </c>
      <c r="AM50" s="367">
        <v>0</v>
      </c>
      <c r="AN50" s="367">
        <v>0</v>
      </c>
      <c r="AO50" s="392">
        <v>0</v>
      </c>
    </row>
    <row r="51" spans="1:41" ht="14.25" thickTop="1" thickBot="1" x14ac:dyDescent="0.25">
      <c r="A51" s="293" t="s">
        <v>572</v>
      </c>
      <c r="B51" s="363">
        <v>286965453.22000003</v>
      </c>
      <c r="C51" s="364">
        <v>3.1005117136668199</v>
      </c>
      <c r="D51" s="365">
        <v>1270323284.5899999</v>
      </c>
      <c r="E51" s="364">
        <v>4.8071959528767998</v>
      </c>
      <c r="F51" s="365">
        <v>1476941722.6400001</v>
      </c>
      <c r="G51" s="364">
        <v>5.8600989330879001</v>
      </c>
      <c r="H51" s="365">
        <v>1190467736.79</v>
      </c>
      <c r="I51" s="366">
        <v>5.2174269203165498</v>
      </c>
      <c r="J51" s="406">
        <v>282290495.74000001</v>
      </c>
      <c r="K51" s="364">
        <v>2.5521188595573001</v>
      </c>
      <c r="L51" s="365">
        <v>0</v>
      </c>
      <c r="M51" s="367">
        <v>0</v>
      </c>
      <c r="N51" s="365">
        <v>0</v>
      </c>
      <c r="O51" s="367">
        <v>0</v>
      </c>
      <c r="P51" s="365">
        <v>0</v>
      </c>
      <c r="Q51" s="366">
        <v>5.2174269203165498</v>
      </c>
      <c r="R51" s="406">
        <v>282290495.74000001</v>
      </c>
      <c r="S51" s="364">
        <v>2.1882503954796499</v>
      </c>
      <c r="T51" s="365">
        <v>0</v>
      </c>
      <c r="U51" s="367">
        <v>0</v>
      </c>
      <c r="V51" s="365">
        <v>0</v>
      </c>
      <c r="W51" s="367">
        <v>0</v>
      </c>
      <c r="X51" s="365">
        <v>0</v>
      </c>
      <c r="Y51" s="366">
        <v>5.2174269203165498</v>
      </c>
      <c r="Z51" s="406">
        <v>282290495.74000001</v>
      </c>
      <c r="AA51" s="364">
        <v>12.8228347360202</v>
      </c>
      <c r="AB51" s="365">
        <v>0</v>
      </c>
      <c r="AC51" s="367">
        <v>0</v>
      </c>
      <c r="AD51" s="365">
        <v>0</v>
      </c>
      <c r="AE51" s="367">
        <v>0</v>
      </c>
      <c r="AF51" s="365">
        <v>0</v>
      </c>
      <c r="AG51" s="366">
        <v>5.2174269203165498</v>
      </c>
      <c r="AH51" s="406">
        <v>282290495.74000001</v>
      </c>
      <c r="AI51" s="364">
        <v>3.08339527669261</v>
      </c>
      <c r="AJ51" s="367">
        <v>0</v>
      </c>
      <c r="AK51" s="367">
        <v>0</v>
      </c>
      <c r="AL51" s="367">
        <v>0</v>
      </c>
      <c r="AM51" s="367">
        <v>0</v>
      </c>
      <c r="AN51" s="367">
        <v>0</v>
      </c>
      <c r="AO51" s="392">
        <v>0</v>
      </c>
    </row>
    <row r="52" spans="1:41" ht="13.5" thickTop="1" x14ac:dyDescent="0.2">
      <c r="A52" s="278" t="s">
        <v>230</v>
      </c>
      <c r="B52" s="362">
        <v>0</v>
      </c>
      <c r="C52" s="286">
        <v>0</v>
      </c>
      <c r="D52" s="285">
        <v>0</v>
      </c>
      <c r="E52" s="286">
        <v>0</v>
      </c>
      <c r="F52" s="285">
        <v>0</v>
      </c>
      <c r="G52" s="286">
        <v>0</v>
      </c>
      <c r="H52" s="285">
        <v>0</v>
      </c>
      <c r="I52" s="287">
        <v>0</v>
      </c>
      <c r="J52" s="405">
        <v>0</v>
      </c>
      <c r="K52" s="286">
        <v>0</v>
      </c>
      <c r="L52" s="285">
        <v>0</v>
      </c>
      <c r="M52" s="286">
        <v>0</v>
      </c>
      <c r="N52" s="285">
        <v>0</v>
      </c>
      <c r="O52" s="286">
        <v>0</v>
      </c>
      <c r="P52" s="285">
        <v>0</v>
      </c>
      <c r="Q52" s="287">
        <v>0</v>
      </c>
      <c r="R52" s="405">
        <v>0</v>
      </c>
      <c r="S52" s="286">
        <v>0</v>
      </c>
      <c r="T52" s="285">
        <v>0</v>
      </c>
      <c r="U52" s="286">
        <v>0</v>
      </c>
      <c r="V52" s="285">
        <v>0</v>
      </c>
      <c r="W52" s="286">
        <v>0</v>
      </c>
      <c r="X52" s="285">
        <v>0</v>
      </c>
      <c r="Y52" s="287">
        <v>0</v>
      </c>
      <c r="Z52" s="405">
        <v>0</v>
      </c>
      <c r="AA52" s="286">
        <v>0</v>
      </c>
      <c r="AB52" s="285">
        <v>0</v>
      </c>
      <c r="AC52" s="286">
        <v>0</v>
      </c>
      <c r="AD52" s="285">
        <v>0</v>
      </c>
      <c r="AE52" s="286">
        <v>0</v>
      </c>
      <c r="AF52" s="285">
        <v>0</v>
      </c>
      <c r="AG52" s="287">
        <v>0</v>
      </c>
      <c r="AH52" s="405">
        <v>0</v>
      </c>
      <c r="AI52" s="286">
        <v>0</v>
      </c>
      <c r="AJ52" s="286">
        <v>0</v>
      </c>
      <c r="AK52" s="286">
        <v>0</v>
      </c>
      <c r="AL52" s="286">
        <v>0</v>
      </c>
      <c r="AM52" s="286">
        <v>0</v>
      </c>
      <c r="AN52" s="286">
        <v>0</v>
      </c>
      <c r="AO52" s="287">
        <v>0</v>
      </c>
    </row>
    <row r="53" spans="1:41" x14ac:dyDescent="0.2">
      <c r="A53" s="278" t="s">
        <v>573</v>
      </c>
      <c r="B53" s="362">
        <v>0</v>
      </c>
      <c r="C53" s="286">
        <v>0</v>
      </c>
      <c r="D53" s="285">
        <v>0</v>
      </c>
      <c r="E53" s="286">
        <v>0</v>
      </c>
      <c r="F53" s="285">
        <v>0</v>
      </c>
      <c r="G53" s="286">
        <v>0</v>
      </c>
      <c r="H53" s="285">
        <v>0</v>
      </c>
      <c r="I53" s="287">
        <v>0</v>
      </c>
      <c r="J53" s="405">
        <v>0</v>
      </c>
      <c r="K53" s="286">
        <v>0</v>
      </c>
      <c r="L53" s="285">
        <v>0</v>
      </c>
      <c r="M53" s="286">
        <v>0</v>
      </c>
      <c r="N53" s="285">
        <v>0</v>
      </c>
      <c r="O53" s="286">
        <v>0</v>
      </c>
      <c r="P53" s="285">
        <v>0</v>
      </c>
      <c r="Q53" s="287">
        <v>0</v>
      </c>
      <c r="R53" s="405">
        <v>0</v>
      </c>
      <c r="S53" s="286">
        <v>0</v>
      </c>
      <c r="T53" s="285">
        <v>0</v>
      </c>
      <c r="U53" s="286">
        <v>0</v>
      </c>
      <c r="V53" s="285">
        <v>0</v>
      </c>
      <c r="W53" s="286">
        <v>0</v>
      </c>
      <c r="X53" s="285">
        <v>0</v>
      </c>
      <c r="Y53" s="287">
        <v>0</v>
      </c>
      <c r="Z53" s="405">
        <v>0</v>
      </c>
      <c r="AA53" s="286">
        <v>0</v>
      </c>
      <c r="AB53" s="285">
        <v>0</v>
      </c>
      <c r="AC53" s="286">
        <v>0</v>
      </c>
      <c r="AD53" s="285">
        <v>0</v>
      </c>
      <c r="AE53" s="286">
        <v>0</v>
      </c>
      <c r="AF53" s="285">
        <v>0</v>
      </c>
      <c r="AG53" s="287">
        <v>0</v>
      </c>
      <c r="AH53" s="405">
        <v>0</v>
      </c>
      <c r="AI53" s="286">
        <v>0</v>
      </c>
      <c r="AJ53" s="286">
        <v>0</v>
      </c>
      <c r="AK53" s="286">
        <v>0</v>
      </c>
      <c r="AL53" s="286">
        <v>0</v>
      </c>
      <c r="AM53" s="286">
        <v>0</v>
      </c>
      <c r="AN53" s="286">
        <v>0</v>
      </c>
      <c r="AO53" s="287">
        <v>0</v>
      </c>
    </row>
    <row r="54" spans="1:41" ht="13.5" thickBot="1" x14ac:dyDescent="0.25">
      <c r="A54" s="278" t="s">
        <v>574</v>
      </c>
      <c r="B54" s="362">
        <v>7097482217.9700003</v>
      </c>
      <c r="C54" s="327">
        <v>76.684585225969101</v>
      </c>
      <c r="D54" s="285">
        <v>15975942067.73</v>
      </c>
      <c r="E54" s="327">
        <v>60.456645157199603</v>
      </c>
      <c r="F54" s="285">
        <v>15503374824.16</v>
      </c>
      <c r="G54" s="327">
        <v>61.513131407735699</v>
      </c>
      <c r="H54" s="285">
        <v>14508259918.85</v>
      </c>
      <c r="I54" s="328">
        <v>63.584911651335602</v>
      </c>
      <c r="J54" s="405">
        <v>9810498788.9899998</v>
      </c>
      <c r="K54" s="327">
        <v>88.694303771764297</v>
      </c>
      <c r="L54" s="285">
        <v>0</v>
      </c>
      <c r="M54" s="286">
        <v>0</v>
      </c>
      <c r="N54" s="285">
        <v>0</v>
      </c>
      <c r="O54" s="286">
        <v>0</v>
      </c>
      <c r="P54" s="285">
        <v>0</v>
      </c>
      <c r="Q54" s="328">
        <v>63.584911651335602</v>
      </c>
      <c r="R54" s="405">
        <v>9810498788.9899998</v>
      </c>
      <c r="S54" s="327">
        <v>97.811749598933901</v>
      </c>
      <c r="T54" s="285">
        <v>0</v>
      </c>
      <c r="U54" s="286">
        <v>0</v>
      </c>
      <c r="V54" s="285">
        <v>0</v>
      </c>
      <c r="W54" s="286">
        <v>0</v>
      </c>
      <c r="X54" s="285">
        <v>0</v>
      </c>
      <c r="Y54" s="328">
        <v>63.584911651335602</v>
      </c>
      <c r="Z54" s="405">
        <v>9810498788.9899998</v>
      </c>
      <c r="AA54" s="327">
        <v>77.982614611220697</v>
      </c>
      <c r="AB54" s="285">
        <v>0</v>
      </c>
      <c r="AC54" s="286">
        <v>0</v>
      </c>
      <c r="AD54" s="285">
        <v>0</v>
      </c>
      <c r="AE54" s="286">
        <v>0</v>
      </c>
      <c r="AF54" s="285">
        <v>0</v>
      </c>
      <c r="AG54" s="328">
        <v>63.584911651335602</v>
      </c>
      <c r="AH54" s="405">
        <v>9810498788.9899998</v>
      </c>
      <c r="AI54" s="327">
        <v>94.333966528664504</v>
      </c>
      <c r="AJ54" s="286">
        <v>0</v>
      </c>
      <c r="AK54" s="286">
        <v>0</v>
      </c>
      <c r="AL54" s="286">
        <v>0</v>
      </c>
      <c r="AM54" s="286">
        <v>0</v>
      </c>
      <c r="AN54" s="286">
        <v>0</v>
      </c>
      <c r="AO54" s="287">
        <v>0</v>
      </c>
    </row>
    <row r="55" spans="1:41" ht="14.25" thickTop="1" thickBot="1" x14ac:dyDescent="0.25">
      <c r="A55" s="293" t="s">
        <v>233</v>
      </c>
      <c r="B55" s="363">
        <v>7097482217.9700003</v>
      </c>
      <c r="C55" s="364">
        <v>76.684585225969101</v>
      </c>
      <c r="D55" s="365">
        <v>15975942067.73</v>
      </c>
      <c r="E55" s="364">
        <v>60.456645157199603</v>
      </c>
      <c r="F55" s="365">
        <v>15503374824.16</v>
      </c>
      <c r="G55" s="364">
        <v>61.513131407735699</v>
      </c>
      <c r="H55" s="365">
        <v>14508259918.85</v>
      </c>
      <c r="I55" s="366">
        <v>63.584911651335602</v>
      </c>
      <c r="J55" s="406">
        <v>9810498788.9899998</v>
      </c>
      <c r="K55" s="364">
        <v>88.694303771764297</v>
      </c>
      <c r="L55" s="365">
        <v>0</v>
      </c>
      <c r="M55" s="367">
        <v>0</v>
      </c>
      <c r="N55" s="365">
        <v>0</v>
      </c>
      <c r="O55" s="367">
        <v>0</v>
      </c>
      <c r="P55" s="365">
        <v>0</v>
      </c>
      <c r="Q55" s="366">
        <v>63.584911651335602</v>
      </c>
      <c r="R55" s="406">
        <v>9810498788.9899998</v>
      </c>
      <c r="S55" s="364">
        <v>97.811749598933901</v>
      </c>
      <c r="T55" s="365">
        <v>0</v>
      </c>
      <c r="U55" s="367">
        <v>0</v>
      </c>
      <c r="V55" s="365">
        <v>0</v>
      </c>
      <c r="W55" s="367">
        <v>0</v>
      </c>
      <c r="X55" s="365">
        <v>0</v>
      </c>
      <c r="Y55" s="366">
        <v>63.584911651335602</v>
      </c>
      <c r="Z55" s="406">
        <v>9810498788.9899998</v>
      </c>
      <c r="AA55" s="364">
        <v>77.982614611220697</v>
      </c>
      <c r="AB55" s="365">
        <v>0</v>
      </c>
      <c r="AC55" s="367">
        <v>0</v>
      </c>
      <c r="AD55" s="365">
        <v>0</v>
      </c>
      <c r="AE55" s="367">
        <v>0</v>
      </c>
      <c r="AF55" s="365">
        <v>0</v>
      </c>
      <c r="AG55" s="366">
        <v>63.584911651335602</v>
      </c>
      <c r="AH55" s="406">
        <v>9810498788.9899998</v>
      </c>
      <c r="AI55" s="364">
        <v>94.333966528664504</v>
      </c>
      <c r="AJ55" s="367">
        <v>0</v>
      </c>
      <c r="AK55" s="367">
        <v>0</v>
      </c>
      <c r="AL55" s="367">
        <v>0</v>
      </c>
      <c r="AM55" s="367">
        <v>0</v>
      </c>
      <c r="AN55" s="367">
        <v>0</v>
      </c>
      <c r="AO55" s="392">
        <v>0</v>
      </c>
    </row>
    <row r="56" spans="1:41" ht="14.25" thickTop="1" thickBot="1" x14ac:dyDescent="0.25">
      <c r="A56" s="288"/>
      <c r="B56" s="362"/>
      <c r="C56" s="286"/>
      <c r="D56" s="285"/>
      <c r="E56" s="286"/>
      <c r="F56" s="285"/>
      <c r="G56" s="286"/>
      <c r="H56" s="285"/>
      <c r="I56" s="287"/>
      <c r="J56" s="405"/>
      <c r="K56" s="286"/>
      <c r="L56" s="285"/>
      <c r="M56" s="286"/>
      <c r="N56" s="285"/>
      <c r="O56" s="286"/>
      <c r="P56" s="285"/>
      <c r="Q56" s="287"/>
      <c r="R56" s="405"/>
      <c r="S56" s="286"/>
      <c r="T56" s="285"/>
      <c r="U56" s="286"/>
      <c r="V56" s="285"/>
      <c r="W56" s="286"/>
      <c r="X56" s="285"/>
      <c r="Y56" s="287"/>
      <c r="Z56" s="405"/>
      <c r="AA56" s="286"/>
      <c r="AB56" s="285"/>
      <c r="AC56" s="286"/>
      <c r="AD56" s="285"/>
      <c r="AE56" s="286"/>
      <c r="AF56" s="285"/>
      <c r="AG56" s="287"/>
      <c r="AH56" s="405"/>
      <c r="AI56" s="286"/>
      <c r="AJ56" s="286"/>
      <c r="AK56" s="286"/>
      <c r="AL56" s="286"/>
      <c r="AM56" s="286"/>
      <c r="AN56" s="286"/>
      <c r="AO56" s="287"/>
    </row>
    <row r="57" spans="1:41" s="299" customFormat="1" ht="13.5" thickTop="1" x14ac:dyDescent="0.2">
      <c r="A57" s="300" t="s">
        <v>234</v>
      </c>
      <c r="B57" s="368">
        <v>8574</v>
      </c>
      <c r="C57" s="334"/>
      <c r="D57" s="334">
        <v>15464</v>
      </c>
      <c r="E57" s="334"/>
      <c r="F57" s="334">
        <v>15190</v>
      </c>
      <c r="G57" s="334"/>
      <c r="H57" s="334">
        <v>15120</v>
      </c>
      <c r="I57" s="335"/>
      <c r="J57" s="407">
        <v>5393</v>
      </c>
      <c r="K57" s="334"/>
      <c r="L57" s="334">
        <v>0</v>
      </c>
      <c r="M57" s="334"/>
      <c r="N57" s="334">
        <v>0</v>
      </c>
      <c r="O57" s="334"/>
      <c r="P57" s="334">
        <v>0</v>
      </c>
      <c r="Q57" s="335"/>
      <c r="R57" s="407">
        <v>5393</v>
      </c>
      <c r="S57" s="334"/>
      <c r="T57" s="334">
        <v>0</v>
      </c>
      <c r="U57" s="334"/>
      <c r="V57" s="334">
        <v>0</v>
      </c>
      <c r="W57" s="334"/>
      <c r="X57" s="334">
        <v>0</v>
      </c>
      <c r="Y57" s="335"/>
      <c r="Z57" s="407">
        <v>5393</v>
      </c>
      <c r="AA57" s="334"/>
      <c r="AB57" s="334">
        <v>0</v>
      </c>
      <c r="AC57" s="334"/>
      <c r="AD57" s="334">
        <v>0</v>
      </c>
      <c r="AE57" s="334"/>
      <c r="AF57" s="334">
        <v>0</v>
      </c>
      <c r="AG57" s="335"/>
      <c r="AH57" s="407">
        <v>5393</v>
      </c>
      <c r="AI57" s="334"/>
      <c r="AJ57" s="334">
        <v>0</v>
      </c>
      <c r="AK57" s="334"/>
      <c r="AL57" s="334">
        <v>0</v>
      </c>
      <c r="AM57" s="334"/>
      <c r="AN57" s="334">
        <v>0</v>
      </c>
      <c r="AO57" s="335"/>
    </row>
    <row r="58" spans="1:41" s="299" customFormat="1" ht="13.5" thickBot="1" x14ac:dyDescent="0.25">
      <c r="A58" s="303" t="s">
        <v>576</v>
      </c>
      <c r="B58" s="369">
        <v>1079475.43</v>
      </c>
      <c r="C58" s="336"/>
      <c r="D58" s="336">
        <v>1708836.82</v>
      </c>
      <c r="E58" s="336"/>
      <c r="F58" s="336">
        <v>1659207.25</v>
      </c>
      <c r="G58" s="336"/>
      <c r="H58" s="336">
        <v>1509070.27</v>
      </c>
      <c r="I58" s="337"/>
      <c r="J58" s="408">
        <v>2050996.59</v>
      </c>
      <c r="K58" s="336"/>
      <c r="L58" s="336">
        <v>0</v>
      </c>
      <c r="M58" s="336"/>
      <c r="N58" s="336">
        <v>0</v>
      </c>
      <c r="O58" s="336"/>
      <c r="P58" s="336">
        <v>0</v>
      </c>
      <c r="Q58" s="337"/>
      <c r="R58" s="408">
        <v>2050996.59</v>
      </c>
      <c r="S58" s="336"/>
      <c r="T58" s="336">
        <v>0</v>
      </c>
      <c r="U58" s="336"/>
      <c r="V58" s="336">
        <v>0</v>
      </c>
      <c r="W58" s="336"/>
      <c r="X58" s="336">
        <v>0</v>
      </c>
      <c r="Y58" s="337"/>
      <c r="Z58" s="408">
        <v>2050996.59</v>
      </c>
      <c r="AA58" s="336"/>
      <c r="AB58" s="336">
        <v>0</v>
      </c>
      <c r="AC58" s="336"/>
      <c r="AD58" s="336">
        <v>0</v>
      </c>
      <c r="AE58" s="336"/>
      <c r="AF58" s="336">
        <v>0</v>
      </c>
      <c r="AG58" s="337"/>
      <c r="AH58" s="408">
        <v>2050996.59</v>
      </c>
      <c r="AI58" s="336"/>
      <c r="AJ58" s="336">
        <v>0</v>
      </c>
      <c r="AK58" s="336"/>
      <c r="AL58" s="336">
        <v>0</v>
      </c>
      <c r="AM58" s="336"/>
      <c r="AN58" s="336">
        <v>0</v>
      </c>
      <c r="AO58" s="337"/>
    </row>
    <row r="59" spans="1:41" ht="13.5" thickTop="1" x14ac:dyDescent="0.2">
      <c r="A59" s="278"/>
      <c r="B59" s="362"/>
      <c r="C59" s="286"/>
      <c r="D59" s="285"/>
      <c r="E59" s="286"/>
      <c r="F59" s="285"/>
      <c r="G59" s="286"/>
      <c r="H59" s="285"/>
      <c r="I59" s="287"/>
      <c r="J59" s="405"/>
      <c r="K59" s="286"/>
      <c r="L59" s="285"/>
      <c r="M59" s="286"/>
      <c r="N59" s="285"/>
      <c r="O59" s="286"/>
      <c r="P59" s="285"/>
      <c r="Q59" s="287"/>
      <c r="R59" s="405"/>
      <c r="S59" s="286"/>
      <c r="T59" s="285"/>
      <c r="U59" s="286"/>
      <c r="V59" s="285"/>
      <c r="W59" s="286"/>
      <c r="X59" s="285"/>
      <c r="Y59" s="287"/>
      <c r="Z59" s="405"/>
      <c r="AA59" s="286"/>
      <c r="AB59" s="285"/>
      <c r="AC59" s="286"/>
      <c r="AD59" s="285"/>
      <c r="AE59" s="286"/>
      <c r="AF59" s="285"/>
      <c r="AG59" s="287"/>
      <c r="AH59" s="405"/>
      <c r="AI59" s="286"/>
      <c r="AJ59" s="286"/>
      <c r="AK59" s="286"/>
      <c r="AL59" s="286"/>
      <c r="AM59" s="286"/>
      <c r="AN59" s="286"/>
      <c r="AO59" s="287"/>
    </row>
    <row r="60" spans="1:41" x14ac:dyDescent="0.2">
      <c r="A60" s="370" t="s">
        <v>577</v>
      </c>
      <c r="B60" s="371"/>
      <c r="C60" s="372"/>
      <c r="D60" s="373"/>
      <c r="E60" s="372"/>
      <c r="F60" s="373"/>
      <c r="G60" s="372"/>
      <c r="H60" s="373"/>
      <c r="I60" s="374"/>
      <c r="J60" s="409"/>
      <c r="K60" s="372"/>
      <c r="L60" s="373"/>
      <c r="M60" s="372"/>
      <c r="N60" s="373"/>
      <c r="O60" s="372"/>
      <c r="P60" s="373"/>
      <c r="Q60" s="374"/>
      <c r="R60" s="409"/>
      <c r="S60" s="372"/>
      <c r="T60" s="373"/>
      <c r="U60" s="372"/>
      <c r="V60" s="373"/>
      <c r="W60" s="372"/>
      <c r="X60" s="373"/>
      <c r="Y60" s="374"/>
      <c r="Z60" s="409"/>
      <c r="AA60" s="372"/>
      <c r="AB60" s="373"/>
      <c r="AC60" s="372"/>
      <c r="AD60" s="373"/>
      <c r="AE60" s="372"/>
      <c r="AF60" s="373"/>
      <c r="AG60" s="374"/>
      <c r="AH60" s="409"/>
      <c r="AI60" s="372"/>
      <c r="AJ60" s="372"/>
      <c r="AK60" s="372"/>
      <c r="AL60" s="372"/>
      <c r="AM60" s="372"/>
      <c r="AN60" s="372"/>
      <c r="AO60" s="374"/>
    </row>
    <row r="61" spans="1:41" x14ac:dyDescent="0.2">
      <c r="A61" s="375"/>
      <c r="B61" s="376"/>
      <c r="C61" s="377"/>
      <c r="D61" s="378"/>
      <c r="E61" s="377"/>
      <c r="F61" s="378"/>
      <c r="G61" s="377"/>
      <c r="H61" s="378"/>
      <c r="I61" s="379"/>
      <c r="J61" s="410"/>
      <c r="K61" s="377"/>
      <c r="L61" s="378"/>
      <c r="M61" s="377"/>
      <c r="N61" s="378"/>
      <c r="O61" s="377"/>
      <c r="P61" s="378"/>
      <c r="Q61" s="379"/>
      <c r="R61" s="410"/>
      <c r="S61" s="377"/>
      <c r="T61" s="378"/>
      <c r="U61" s="377"/>
      <c r="V61" s="378"/>
      <c r="W61" s="377"/>
      <c r="X61" s="378"/>
      <c r="Y61" s="379"/>
      <c r="Z61" s="410"/>
      <c r="AA61" s="377"/>
      <c r="AB61" s="378"/>
      <c r="AC61" s="377"/>
      <c r="AD61" s="378"/>
      <c r="AE61" s="377"/>
      <c r="AF61" s="378"/>
      <c r="AG61" s="379"/>
      <c r="AH61" s="410"/>
      <c r="AI61" s="377"/>
      <c r="AJ61" s="377"/>
      <c r="AK61" s="377"/>
      <c r="AL61" s="377"/>
      <c r="AM61" s="377"/>
      <c r="AN61" s="377"/>
      <c r="AO61" s="379"/>
    </row>
    <row r="62" spans="1:41" x14ac:dyDescent="0.2">
      <c r="A62" s="380"/>
      <c r="B62" s="381"/>
      <c r="C62" s="382"/>
      <c r="D62" s="383"/>
      <c r="E62" s="382"/>
      <c r="F62" s="383"/>
      <c r="G62" s="382"/>
      <c r="H62" s="383"/>
      <c r="I62" s="384"/>
      <c r="J62" s="411"/>
      <c r="K62" s="382"/>
      <c r="L62" s="383"/>
      <c r="M62" s="382"/>
      <c r="N62" s="383"/>
      <c r="O62" s="382"/>
      <c r="P62" s="383"/>
      <c r="Q62" s="384"/>
      <c r="R62" s="411"/>
      <c r="S62" s="382"/>
      <c r="T62" s="383"/>
      <c r="U62" s="382"/>
      <c r="V62" s="383"/>
      <c r="W62" s="382"/>
      <c r="X62" s="383"/>
      <c r="Y62" s="384"/>
      <c r="Z62" s="411"/>
      <c r="AA62" s="382"/>
      <c r="AB62" s="383"/>
      <c r="AC62" s="382"/>
      <c r="AD62" s="383"/>
      <c r="AE62" s="382"/>
      <c r="AF62" s="383"/>
      <c r="AG62" s="384"/>
      <c r="AH62" s="411"/>
      <c r="AI62" s="382"/>
      <c r="AJ62" s="382"/>
      <c r="AK62" s="382"/>
      <c r="AL62" s="382"/>
      <c r="AM62" s="382"/>
      <c r="AN62" s="382"/>
      <c r="AO62" s="384"/>
    </row>
    <row r="63" spans="1:41" x14ac:dyDescent="0.2">
      <c r="A63" s="278" t="s">
        <v>578</v>
      </c>
      <c r="B63" s="289">
        <v>350980722.88</v>
      </c>
      <c r="C63" s="351">
        <v>3.7921632389889499</v>
      </c>
      <c r="D63" s="298">
        <v>1133287253.1800001</v>
      </c>
      <c r="E63" s="351">
        <v>4.2886200410725399</v>
      </c>
      <c r="F63" s="298">
        <v>1366006271.8699999</v>
      </c>
      <c r="G63" s="351">
        <v>5.4199375463969801</v>
      </c>
      <c r="H63" s="298">
        <v>1075056723.0899999</v>
      </c>
      <c r="I63" s="328">
        <v>4.7116185635079502</v>
      </c>
      <c r="J63" s="405">
        <v>309735577.55000001</v>
      </c>
      <c r="K63" s="351">
        <v>2.8002430860063101</v>
      </c>
      <c r="L63" s="298">
        <v>0</v>
      </c>
      <c r="M63" s="350">
        <v>0</v>
      </c>
      <c r="N63" s="298">
        <v>0</v>
      </c>
      <c r="O63" s="350">
        <v>0</v>
      </c>
      <c r="P63" s="298">
        <v>0</v>
      </c>
      <c r="Q63" s="328">
        <v>4.7116185635079502</v>
      </c>
      <c r="R63" s="405">
        <v>309735577.55000001</v>
      </c>
      <c r="S63" s="351">
        <v>1.3464745706340999</v>
      </c>
      <c r="T63" s="298">
        <v>0</v>
      </c>
      <c r="U63" s="350">
        <v>0</v>
      </c>
      <c r="V63" s="298">
        <v>0</v>
      </c>
      <c r="W63" s="350">
        <v>0</v>
      </c>
      <c r="X63" s="298">
        <v>0</v>
      </c>
      <c r="Y63" s="328">
        <v>4.7116185635079502</v>
      </c>
      <c r="Z63" s="405">
        <v>309735577.55000001</v>
      </c>
      <c r="AA63" s="351">
        <v>6.41918491770328</v>
      </c>
      <c r="AB63" s="298">
        <v>0</v>
      </c>
      <c r="AC63" s="350">
        <v>0</v>
      </c>
      <c r="AD63" s="298">
        <v>0</v>
      </c>
      <c r="AE63" s="350">
        <v>0</v>
      </c>
      <c r="AF63" s="298">
        <v>0</v>
      </c>
      <c r="AG63" s="328">
        <v>4.7116185635079502</v>
      </c>
      <c r="AH63" s="405">
        <v>309735577.55000001</v>
      </c>
      <c r="AI63" s="351">
        <v>2.9951169482687399</v>
      </c>
      <c r="AJ63" s="350">
        <v>0</v>
      </c>
      <c r="AK63" s="350">
        <v>0</v>
      </c>
      <c r="AL63" s="350">
        <v>0</v>
      </c>
      <c r="AM63" s="350">
        <v>0</v>
      </c>
      <c r="AN63" s="350">
        <v>0</v>
      </c>
      <c r="AO63" s="287">
        <v>0</v>
      </c>
    </row>
    <row r="64" spans="1:41" x14ac:dyDescent="0.2">
      <c r="A64" s="278" t="s">
        <v>579</v>
      </c>
      <c r="B64" s="289">
        <v>611930.31000000006</v>
      </c>
      <c r="C64" s="351">
        <v>6.61158711898404E-3</v>
      </c>
      <c r="D64" s="298">
        <v>-1319542.58</v>
      </c>
      <c r="E64" s="351">
        <v>-4.99345310534234E-3</v>
      </c>
      <c r="F64" s="298">
        <v>-2305930.9500000002</v>
      </c>
      <c r="G64" s="351">
        <v>-9.1493004041589606E-3</v>
      </c>
      <c r="H64" s="298">
        <v>1957417.12</v>
      </c>
      <c r="I64" s="328">
        <v>8.5787127702546193E-3</v>
      </c>
      <c r="J64" s="405">
        <v>-3604580.28</v>
      </c>
      <c r="K64" s="351">
        <v>-3.2588122704099998E-2</v>
      </c>
      <c r="L64" s="298">
        <v>0</v>
      </c>
      <c r="M64" s="350">
        <v>0</v>
      </c>
      <c r="N64" s="298">
        <v>0</v>
      </c>
      <c r="O64" s="350">
        <v>0</v>
      </c>
      <c r="P64" s="298">
        <v>0</v>
      </c>
      <c r="Q64" s="328">
        <v>8.5787127702546193E-3</v>
      </c>
      <c r="R64" s="405">
        <v>-3604580.28</v>
      </c>
      <c r="S64" s="351">
        <v>0.55863787806619603</v>
      </c>
      <c r="T64" s="298">
        <v>0</v>
      </c>
      <c r="U64" s="350">
        <v>0</v>
      </c>
      <c r="V64" s="298">
        <v>0</v>
      </c>
      <c r="W64" s="350">
        <v>0</v>
      </c>
      <c r="X64" s="298">
        <v>0</v>
      </c>
      <c r="Y64" s="328">
        <v>8.5787127702546193E-3</v>
      </c>
      <c r="Z64" s="405">
        <v>-3604580.28</v>
      </c>
      <c r="AA64" s="350">
        <v>0</v>
      </c>
      <c r="AB64" s="298">
        <v>0</v>
      </c>
      <c r="AC64" s="350">
        <v>0</v>
      </c>
      <c r="AD64" s="298">
        <v>0</v>
      </c>
      <c r="AE64" s="350">
        <v>0</v>
      </c>
      <c r="AF64" s="298">
        <v>0</v>
      </c>
      <c r="AG64" s="328">
        <v>8.5787127702546193E-3</v>
      </c>
      <c r="AH64" s="405">
        <v>-3604580.28</v>
      </c>
      <c r="AI64" s="351">
        <v>3.9766711224411402E-2</v>
      </c>
      <c r="AJ64" s="350">
        <v>0</v>
      </c>
      <c r="AK64" s="350">
        <v>0</v>
      </c>
      <c r="AL64" s="350">
        <v>0</v>
      </c>
      <c r="AM64" s="350">
        <v>0</v>
      </c>
      <c r="AN64" s="350">
        <v>0</v>
      </c>
      <c r="AO64" s="287">
        <v>0</v>
      </c>
    </row>
    <row r="65" spans="1:41" x14ac:dyDescent="0.2">
      <c r="A65" s="278" t="s">
        <v>580</v>
      </c>
      <c r="B65" s="289">
        <v>-8778501.8100000005</v>
      </c>
      <c r="C65" s="351">
        <v>-9.4847123181353896E-2</v>
      </c>
      <c r="D65" s="298">
        <v>-11246746.84</v>
      </c>
      <c r="E65" s="351">
        <v>-4.25602809522048E-2</v>
      </c>
      <c r="F65" s="298">
        <v>-8186293.4299999997</v>
      </c>
      <c r="G65" s="351">
        <v>-3.2480962965375303E-2</v>
      </c>
      <c r="H65" s="298">
        <v>0</v>
      </c>
      <c r="I65" s="328">
        <v>0</v>
      </c>
      <c r="J65" s="405">
        <v>-8778501.8100000005</v>
      </c>
      <c r="K65" s="351">
        <v>-7.9364273208098607E-2</v>
      </c>
      <c r="L65" s="298">
        <v>0</v>
      </c>
      <c r="M65" s="350">
        <v>0</v>
      </c>
      <c r="N65" s="298">
        <v>0</v>
      </c>
      <c r="O65" s="350">
        <v>0</v>
      </c>
      <c r="P65" s="298">
        <v>0</v>
      </c>
      <c r="Q65" s="328">
        <v>0</v>
      </c>
      <c r="R65" s="405">
        <v>-8778501.8100000005</v>
      </c>
      <c r="S65" s="350">
        <v>0</v>
      </c>
      <c r="T65" s="298">
        <v>0</v>
      </c>
      <c r="U65" s="350">
        <v>0</v>
      </c>
      <c r="V65" s="298">
        <v>0</v>
      </c>
      <c r="W65" s="350">
        <v>0</v>
      </c>
      <c r="X65" s="298">
        <v>0</v>
      </c>
      <c r="Y65" s="328">
        <v>0</v>
      </c>
      <c r="Z65" s="405">
        <v>-8778501.8100000005</v>
      </c>
      <c r="AA65" s="350">
        <v>0</v>
      </c>
      <c r="AB65" s="298">
        <v>0</v>
      </c>
      <c r="AC65" s="350">
        <v>0</v>
      </c>
      <c r="AD65" s="298">
        <v>0</v>
      </c>
      <c r="AE65" s="350">
        <v>0</v>
      </c>
      <c r="AF65" s="298">
        <v>0</v>
      </c>
      <c r="AG65" s="328">
        <v>0</v>
      </c>
      <c r="AH65" s="405">
        <v>-8778501.8100000005</v>
      </c>
      <c r="AI65" s="350">
        <v>0</v>
      </c>
      <c r="AJ65" s="350">
        <v>0</v>
      </c>
      <c r="AK65" s="350">
        <v>0</v>
      </c>
      <c r="AL65" s="350">
        <v>0</v>
      </c>
      <c r="AM65" s="350">
        <v>0</v>
      </c>
      <c r="AN65" s="350">
        <v>0</v>
      </c>
      <c r="AO65" s="287">
        <v>0</v>
      </c>
    </row>
    <row r="66" spans="1:41" x14ac:dyDescent="0.2">
      <c r="A66" s="278" t="s">
        <v>581</v>
      </c>
      <c r="B66" s="289">
        <v>-55964474.82</v>
      </c>
      <c r="C66" s="351">
        <v>-0.60466689554995001</v>
      </c>
      <c r="D66" s="298">
        <v>-20340621.219999999</v>
      </c>
      <c r="E66" s="351">
        <v>-7.6973596559196597E-2</v>
      </c>
      <c r="F66" s="298">
        <v>0</v>
      </c>
      <c r="G66" s="350">
        <v>0</v>
      </c>
      <c r="H66" s="298">
        <v>0</v>
      </c>
      <c r="I66" s="287">
        <v>0</v>
      </c>
      <c r="J66" s="405">
        <v>-31465758.370000001</v>
      </c>
      <c r="K66" s="351">
        <v>-0.284474173159246</v>
      </c>
      <c r="L66" s="298">
        <v>0</v>
      </c>
      <c r="M66" s="350">
        <v>0</v>
      </c>
      <c r="N66" s="298">
        <v>0</v>
      </c>
      <c r="O66" s="350">
        <v>0</v>
      </c>
      <c r="P66" s="298">
        <v>0</v>
      </c>
      <c r="Q66" s="287">
        <v>0</v>
      </c>
      <c r="R66" s="405">
        <v>-31465758.370000001</v>
      </c>
      <c r="S66" s="350">
        <v>0</v>
      </c>
      <c r="T66" s="298">
        <v>0</v>
      </c>
      <c r="U66" s="350">
        <v>0</v>
      </c>
      <c r="V66" s="298">
        <v>0</v>
      </c>
      <c r="W66" s="350">
        <v>0</v>
      </c>
      <c r="X66" s="298">
        <v>0</v>
      </c>
      <c r="Y66" s="287">
        <v>0</v>
      </c>
      <c r="Z66" s="405">
        <v>-31465758.370000001</v>
      </c>
      <c r="AA66" s="350">
        <v>0</v>
      </c>
      <c r="AB66" s="298">
        <v>0</v>
      </c>
      <c r="AC66" s="350">
        <v>0</v>
      </c>
      <c r="AD66" s="298">
        <v>0</v>
      </c>
      <c r="AE66" s="350">
        <v>0</v>
      </c>
      <c r="AF66" s="298">
        <v>0</v>
      </c>
      <c r="AG66" s="287">
        <v>0</v>
      </c>
      <c r="AH66" s="405">
        <v>-31465758.370000001</v>
      </c>
      <c r="AI66" s="350">
        <v>0</v>
      </c>
      <c r="AJ66" s="350">
        <v>0</v>
      </c>
      <c r="AK66" s="350">
        <v>0</v>
      </c>
      <c r="AL66" s="350">
        <v>0</v>
      </c>
      <c r="AM66" s="350">
        <v>0</v>
      </c>
      <c r="AN66" s="350">
        <v>0</v>
      </c>
      <c r="AO66" s="287">
        <v>0</v>
      </c>
    </row>
    <row r="67" spans="1:41" x14ac:dyDescent="0.2">
      <c r="A67" s="278" t="s">
        <v>582</v>
      </c>
      <c r="B67" s="289">
        <v>0</v>
      </c>
      <c r="C67" s="350">
        <v>0</v>
      </c>
      <c r="D67" s="298">
        <v>23166199.91</v>
      </c>
      <c r="E67" s="351">
        <v>8.7666237249859003E-2</v>
      </c>
      <c r="F67" s="298">
        <v>5071474.21</v>
      </c>
      <c r="G67" s="351">
        <v>2.0122216165767901E-2</v>
      </c>
      <c r="H67" s="298">
        <v>2219096.16</v>
      </c>
      <c r="I67" s="328">
        <v>9.7255655791009896E-3</v>
      </c>
      <c r="J67" s="405">
        <v>1266527.6100000001</v>
      </c>
      <c r="K67" s="351">
        <v>1.1450364246793901E-2</v>
      </c>
      <c r="L67" s="298">
        <v>0</v>
      </c>
      <c r="M67" s="350">
        <v>0</v>
      </c>
      <c r="N67" s="298">
        <v>0</v>
      </c>
      <c r="O67" s="350">
        <v>0</v>
      </c>
      <c r="P67" s="298">
        <v>0</v>
      </c>
      <c r="Q67" s="328">
        <v>9.7255655791009896E-3</v>
      </c>
      <c r="R67" s="405">
        <v>1266527.6100000001</v>
      </c>
      <c r="S67" s="350">
        <v>0</v>
      </c>
      <c r="T67" s="298">
        <v>0</v>
      </c>
      <c r="U67" s="350">
        <v>0</v>
      </c>
      <c r="V67" s="298">
        <v>0</v>
      </c>
      <c r="W67" s="350">
        <v>0</v>
      </c>
      <c r="X67" s="298">
        <v>0</v>
      </c>
      <c r="Y67" s="328">
        <v>9.7255655791009896E-3</v>
      </c>
      <c r="Z67" s="405">
        <v>1266527.6100000001</v>
      </c>
      <c r="AA67" s="351">
        <v>1.0943719307170301</v>
      </c>
      <c r="AB67" s="298">
        <v>0</v>
      </c>
      <c r="AC67" s="350">
        <v>0</v>
      </c>
      <c r="AD67" s="298">
        <v>0</v>
      </c>
      <c r="AE67" s="350">
        <v>0</v>
      </c>
      <c r="AF67" s="298">
        <v>0</v>
      </c>
      <c r="AG67" s="328">
        <v>9.7255655791009896E-3</v>
      </c>
      <c r="AH67" s="405">
        <v>1266527.6100000001</v>
      </c>
      <c r="AI67" s="350">
        <v>0</v>
      </c>
      <c r="AJ67" s="350">
        <v>0</v>
      </c>
      <c r="AK67" s="350">
        <v>0</v>
      </c>
      <c r="AL67" s="350">
        <v>0</v>
      </c>
      <c r="AM67" s="350">
        <v>0</v>
      </c>
      <c r="AN67" s="350">
        <v>0</v>
      </c>
      <c r="AO67" s="287">
        <v>0</v>
      </c>
    </row>
    <row r="68" spans="1:41" x14ac:dyDescent="0.2">
      <c r="A68" s="278" t="s">
        <v>583</v>
      </c>
      <c r="B68" s="289">
        <v>0</v>
      </c>
      <c r="C68" s="350">
        <v>0</v>
      </c>
      <c r="D68" s="298">
        <v>108093467.31</v>
      </c>
      <c r="E68" s="351">
        <v>0.40905058176018899</v>
      </c>
      <c r="F68" s="298">
        <v>87304427.450000003</v>
      </c>
      <c r="G68" s="351">
        <v>0.346399979302568</v>
      </c>
      <c r="H68" s="298">
        <v>84744565.400000006</v>
      </c>
      <c r="I68" s="328">
        <v>0.37140744196957698</v>
      </c>
      <c r="J68" s="405">
        <v>9316303.8699999992</v>
      </c>
      <c r="K68" s="351">
        <v>8.4226409201862001E-2</v>
      </c>
      <c r="L68" s="298">
        <v>0</v>
      </c>
      <c r="M68" s="350">
        <v>0</v>
      </c>
      <c r="N68" s="298">
        <v>0</v>
      </c>
      <c r="O68" s="350">
        <v>0</v>
      </c>
      <c r="P68" s="298">
        <v>0</v>
      </c>
      <c r="Q68" s="328">
        <v>0.37140744196957698</v>
      </c>
      <c r="R68" s="405">
        <v>9316303.8699999992</v>
      </c>
      <c r="S68" s="350">
        <v>0</v>
      </c>
      <c r="T68" s="298">
        <v>0</v>
      </c>
      <c r="U68" s="350">
        <v>0</v>
      </c>
      <c r="V68" s="298">
        <v>0</v>
      </c>
      <c r="W68" s="350">
        <v>0</v>
      </c>
      <c r="X68" s="298">
        <v>0</v>
      </c>
      <c r="Y68" s="328">
        <v>0.37140744196957698</v>
      </c>
      <c r="Z68" s="405">
        <v>9316303.8699999992</v>
      </c>
      <c r="AA68" s="351">
        <v>3.1173535751116299</v>
      </c>
      <c r="AB68" s="298">
        <v>0</v>
      </c>
      <c r="AC68" s="350">
        <v>0</v>
      </c>
      <c r="AD68" s="298">
        <v>0</v>
      </c>
      <c r="AE68" s="350">
        <v>0</v>
      </c>
      <c r="AF68" s="298">
        <v>0</v>
      </c>
      <c r="AG68" s="328">
        <v>0.37140744196957698</v>
      </c>
      <c r="AH68" s="405">
        <v>9316303.8699999992</v>
      </c>
      <c r="AI68" s="350">
        <v>0</v>
      </c>
      <c r="AJ68" s="350">
        <v>0</v>
      </c>
      <c r="AK68" s="350">
        <v>0</v>
      </c>
      <c r="AL68" s="350">
        <v>0</v>
      </c>
      <c r="AM68" s="350">
        <v>0</v>
      </c>
      <c r="AN68" s="350">
        <v>0</v>
      </c>
      <c r="AO68" s="287">
        <v>0</v>
      </c>
    </row>
    <row r="69" spans="1:41" x14ac:dyDescent="0.2">
      <c r="A69" s="278" t="s">
        <v>584</v>
      </c>
      <c r="B69" s="289">
        <v>115776.66</v>
      </c>
      <c r="C69" s="351">
        <v>1.25090629018685E-3</v>
      </c>
      <c r="D69" s="298">
        <v>38683274.829999998</v>
      </c>
      <c r="E69" s="351">
        <v>0.146386423410963</v>
      </c>
      <c r="F69" s="298">
        <v>29051733.829999998</v>
      </c>
      <c r="G69" s="351">
        <v>0.115269297232138</v>
      </c>
      <c r="H69" s="298">
        <v>25754814.66</v>
      </c>
      <c r="I69" s="328">
        <v>0.11287484673643899</v>
      </c>
      <c r="J69" s="405">
        <v>5820927.1699999999</v>
      </c>
      <c r="K69" s="351">
        <v>5.2625569173781798E-2</v>
      </c>
      <c r="L69" s="298">
        <v>0</v>
      </c>
      <c r="M69" s="350">
        <v>0</v>
      </c>
      <c r="N69" s="298">
        <v>0</v>
      </c>
      <c r="O69" s="350">
        <v>0</v>
      </c>
      <c r="P69" s="298">
        <v>0</v>
      </c>
      <c r="Q69" s="328">
        <v>0.11287484673643899</v>
      </c>
      <c r="R69" s="405">
        <v>5820927.1699999999</v>
      </c>
      <c r="S69" s="351">
        <v>0.283137946779354</v>
      </c>
      <c r="T69" s="298">
        <v>0</v>
      </c>
      <c r="U69" s="350">
        <v>0</v>
      </c>
      <c r="V69" s="298">
        <v>0</v>
      </c>
      <c r="W69" s="350">
        <v>0</v>
      </c>
      <c r="X69" s="298">
        <v>0</v>
      </c>
      <c r="Y69" s="328">
        <v>0.11287484673643899</v>
      </c>
      <c r="Z69" s="405">
        <v>5820927.1699999999</v>
      </c>
      <c r="AA69" s="351">
        <v>2.1919243124882399</v>
      </c>
      <c r="AB69" s="298">
        <v>0</v>
      </c>
      <c r="AC69" s="350">
        <v>0</v>
      </c>
      <c r="AD69" s="298">
        <v>0</v>
      </c>
      <c r="AE69" s="350">
        <v>0</v>
      </c>
      <c r="AF69" s="298">
        <v>0</v>
      </c>
      <c r="AG69" s="328">
        <v>0.11287484673643899</v>
      </c>
      <c r="AH69" s="405">
        <v>5820927.1699999999</v>
      </c>
      <c r="AI69" s="351">
        <v>4.8511617199459102E-2</v>
      </c>
      <c r="AJ69" s="350">
        <v>0</v>
      </c>
      <c r="AK69" s="350">
        <v>0</v>
      </c>
      <c r="AL69" s="350">
        <v>0</v>
      </c>
      <c r="AM69" s="350">
        <v>0</v>
      </c>
      <c r="AN69" s="350">
        <v>0</v>
      </c>
      <c r="AO69" s="287">
        <v>0</v>
      </c>
    </row>
    <row r="70" spans="1:41" ht="13.5" thickBot="1" x14ac:dyDescent="0.25">
      <c r="A70" s="278" t="s">
        <v>585</v>
      </c>
      <c r="B70" s="289">
        <v>0</v>
      </c>
      <c r="C70" s="350">
        <v>0</v>
      </c>
      <c r="D70" s="298">
        <v>0</v>
      </c>
      <c r="E70" s="350">
        <v>0</v>
      </c>
      <c r="F70" s="298">
        <v>39.659999999999997</v>
      </c>
      <c r="G70" s="351">
        <v>1.5735998253934801E-7</v>
      </c>
      <c r="H70" s="298">
        <v>735120.36</v>
      </c>
      <c r="I70" s="328">
        <v>3.2217897532265199E-3</v>
      </c>
      <c r="J70" s="405">
        <v>0</v>
      </c>
      <c r="K70" s="350">
        <v>0</v>
      </c>
      <c r="L70" s="298">
        <v>0</v>
      </c>
      <c r="M70" s="350">
        <v>0</v>
      </c>
      <c r="N70" s="298">
        <v>0</v>
      </c>
      <c r="O70" s="350">
        <v>0</v>
      </c>
      <c r="P70" s="298">
        <v>0</v>
      </c>
      <c r="Q70" s="328">
        <v>3.2217897532265199E-3</v>
      </c>
      <c r="R70" s="405">
        <v>0</v>
      </c>
      <c r="S70" s="350">
        <v>0</v>
      </c>
      <c r="T70" s="298">
        <v>0</v>
      </c>
      <c r="U70" s="350">
        <v>0</v>
      </c>
      <c r="V70" s="298">
        <v>0</v>
      </c>
      <c r="W70" s="350">
        <v>0</v>
      </c>
      <c r="X70" s="298">
        <v>0</v>
      </c>
      <c r="Y70" s="328">
        <v>3.2217897532265199E-3</v>
      </c>
      <c r="Z70" s="405">
        <v>0</v>
      </c>
      <c r="AA70" s="350">
        <v>0</v>
      </c>
      <c r="AB70" s="298">
        <v>0</v>
      </c>
      <c r="AC70" s="350">
        <v>0</v>
      </c>
      <c r="AD70" s="298">
        <v>0</v>
      </c>
      <c r="AE70" s="350">
        <v>0</v>
      </c>
      <c r="AF70" s="298">
        <v>0</v>
      </c>
      <c r="AG70" s="328">
        <v>3.2217897532265199E-3</v>
      </c>
      <c r="AH70" s="405">
        <v>0</v>
      </c>
      <c r="AI70" s="350">
        <v>0</v>
      </c>
      <c r="AJ70" s="350">
        <v>0</v>
      </c>
      <c r="AK70" s="350">
        <v>0</v>
      </c>
      <c r="AL70" s="350">
        <v>0</v>
      </c>
      <c r="AM70" s="350">
        <v>0</v>
      </c>
      <c r="AN70" s="350">
        <v>0</v>
      </c>
      <c r="AO70" s="287">
        <v>0</v>
      </c>
    </row>
    <row r="71" spans="1:41" ht="14.25" thickTop="1" thickBot="1" x14ac:dyDescent="0.25">
      <c r="A71" s="293" t="s">
        <v>14</v>
      </c>
      <c r="B71" s="363">
        <v>286965453.22000003</v>
      </c>
      <c r="C71" s="364">
        <v>3.1005117136668199</v>
      </c>
      <c r="D71" s="365">
        <v>1270323284.5899999</v>
      </c>
      <c r="E71" s="364">
        <v>4.8071959528767998</v>
      </c>
      <c r="F71" s="365">
        <v>1476941722.6400001</v>
      </c>
      <c r="G71" s="364">
        <v>5.8600989330879001</v>
      </c>
      <c r="H71" s="365">
        <v>1190467736.79</v>
      </c>
      <c r="I71" s="366">
        <v>5.2174269203165498</v>
      </c>
      <c r="J71" s="406">
        <v>282290495.74000001</v>
      </c>
      <c r="K71" s="364">
        <v>2.5521188595573001</v>
      </c>
      <c r="L71" s="365">
        <v>0</v>
      </c>
      <c r="M71" s="367">
        <v>0</v>
      </c>
      <c r="N71" s="365">
        <v>0</v>
      </c>
      <c r="O71" s="367">
        <v>0</v>
      </c>
      <c r="P71" s="365">
        <v>0</v>
      </c>
      <c r="Q71" s="366">
        <v>5.2174269203165498</v>
      </c>
      <c r="R71" s="406">
        <v>282290495.74000001</v>
      </c>
      <c r="S71" s="364">
        <v>2.1882503954796499</v>
      </c>
      <c r="T71" s="365">
        <v>0</v>
      </c>
      <c r="U71" s="367">
        <v>0</v>
      </c>
      <c r="V71" s="365">
        <v>0</v>
      </c>
      <c r="W71" s="367">
        <v>0</v>
      </c>
      <c r="X71" s="365">
        <v>0</v>
      </c>
      <c r="Y71" s="366">
        <v>5.2174269203165498</v>
      </c>
      <c r="Z71" s="406">
        <v>282290495.74000001</v>
      </c>
      <c r="AA71" s="364">
        <v>12.8228347360202</v>
      </c>
      <c r="AB71" s="365">
        <v>0</v>
      </c>
      <c r="AC71" s="367">
        <v>0</v>
      </c>
      <c r="AD71" s="365">
        <v>0</v>
      </c>
      <c r="AE71" s="367">
        <v>0</v>
      </c>
      <c r="AF71" s="365">
        <v>0</v>
      </c>
      <c r="AG71" s="366">
        <v>5.2174269203165498</v>
      </c>
      <c r="AH71" s="406">
        <v>282290495.74000001</v>
      </c>
      <c r="AI71" s="364">
        <v>3.08339527669261</v>
      </c>
      <c r="AJ71" s="367">
        <v>0</v>
      </c>
      <c r="AK71" s="367">
        <v>0</v>
      </c>
      <c r="AL71" s="367">
        <v>0</v>
      </c>
      <c r="AM71" s="367">
        <v>0</v>
      </c>
      <c r="AN71" s="367">
        <v>0</v>
      </c>
      <c r="AO71" s="392">
        <v>0</v>
      </c>
    </row>
    <row r="72" spans="1:41" ht="14.25" thickTop="1" thickBot="1" x14ac:dyDescent="0.25">
      <c r="A72" s="278"/>
      <c r="B72" s="362"/>
      <c r="C72" s="286"/>
      <c r="D72" s="285"/>
      <c r="E72" s="286"/>
      <c r="F72" s="285"/>
      <c r="G72" s="286"/>
      <c r="H72" s="285"/>
      <c r="I72" s="287"/>
      <c r="J72" s="405"/>
      <c r="K72" s="286"/>
      <c r="L72" s="285"/>
      <c r="M72" s="286"/>
      <c r="N72" s="285"/>
      <c r="O72" s="286"/>
      <c r="P72" s="285"/>
      <c r="Q72" s="287"/>
      <c r="R72" s="405"/>
      <c r="S72" s="286"/>
      <c r="T72" s="285"/>
      <c r="U72" s="286"/>
      <c r="V72" s="285"/>
      <c r="W72" s="286"/>
      <c r="X72" s="285"/>
      <c r="Y72" s="287"/>
      <c r="Z72" s="405"/>
      <c r="AA72" s="286"/>
      <c r="AB72" s="285"/>
      <c r="AC72" s="286"/>
      <c r="AD72" s="285"/>
      <c r="AE72" s="286"/>
      <c r="AF72" s="285"/>
      <c r="AG72" s="287"/>
      <c r="AH72" s="405"/>
      <c r="AI72" s="286"/>
      <c r="AJ72" s="286"/>
      <c r="AK72" s="286"/>
      <c r="AL72" s="286"/>
      <c r="AM72" s="286"/>
      <c r="AN72" s="286"/>
      <c r="AO72" s="287"/>
    </row>
    <row r="73" spans="1:41" ht="13.5" thickTop="1" x14ac:dyDescent="0.2">
      <c r="A73" s="277" t="s">
        <v>2131</v>
      </c>
      <c r="B73" s="355">
        <v>875914898.78999996</v>
      </c>
      <c r="C73" s="339"/>
      <c r="D73" s="338">
        <v>1618671631.95</v>
      </c>
      <c r="E73" s="339"/>
      <c r="F73" s="338">
        <v>1384907253.52</v>
      </c>
      <c r="G73" s="339"/>
      <c r="H73" s="338">
        <v>2059353407.0999999</v>
      </c>
      <c r="I73" s="340"/>
      <c r="J73" s="412">
        <v>588249359.63</v>
      </c>
      <c r="K73" s="339"/>
      <c r="L73" s="338">
        <v>0</v>
      </c>
      <c r="M73" s="339"/>
      <c r="N73" s="338">
        <v>0</v>
      </c>
      <c r="O73" s="339"/>
      <c r="P73" s="338">
        <v>0</v>
      </c>
      <c r="Q73" s="340"/>
      <c r="R73" s="412">
        <v>588249359.63</v>
      </c>
      <c r="S73" s="339"/>
      <c r="T73" s="338">
        <v>0</v>
      </c>
      <c r="U73" s="339"/>
      <c r="V73" s="338">
        <v>0</v>
      </c>
      <c r="W73" s="339"/>
      <c r="X73" s="338">
        <v>0</v>
      </c>
      <c r="Y73" s="340"/>
      <c r="Z73" s="412">
        <v>588249359.63</v>
      </c>
      <c r="AA73" s="339"/>
      <c r="AB73" s="338">
        <v>0</v>
      </c>
      <c r="AC73" s="339"/>
      <c r="AD73" s="338">
        <v>0</v>
      </c>
      <c r="AE73" s="339"/>
      <c r="AF73" s="338">
        <v>0</v>
      </c>
      <c r="AG73" s="340"/>
      <c r="AH73" s="412">
        <v>588249359.63</v>
      </c>
      <c r="AI73" s="339"/>
      <c r="AJ73" s="339">
        <v>0</v>
      </c>
      <c r="AK73" s="339"/>
      <c r="AL73" s="339">
        <v>0</v>
      </c>
      <c r="AM73" s="339"/>
      <c r="AN73" s="339">
        <v>0</v>
      </c>
      <c r="AO73" s="340"/>
    </row>
    <row r="74" spans="1:41" ht="13.5" thickBot="1" x14ac:dyDescent="0.25">
      <c r="A74" s="278" t="s">
        <v>2152</v>
      </c>
      <c r="B74" s="362">
        <v>413062046.11000001</v>
      </c>
      <c r="C74" s="286"/>
      <c r="D74" s="285">
        <v>1394787003.3699999</v>
      </c>
      <c r="E74" s="286"/>
      <c r="F74" s="285">
        <v>1326600455.29</v>
      </c>
      <c r="G74" s="286"/>
      <c r="H74" s="285">
        <v>1836750246.04</v>
      </c>
      <c r="I74" s="287"/>
      <c r="J74" s="405">
        <v>431295527.81</v>
      </c>
      <c r="K74" s="286"/>
      <c r="L74" s="285">
        <v>0</v>
      </c>
      <c r="M74" s="286"/>
      <c r="N74" s="285">
        <v>0</v>
      </c>
      <c r="O74" s="286"/>
      <c r="P74" s="285">
        <v>0</v>
      </c>
      <c r="Q74" s="287"/>
      <c r="R74" s="405">
        <v>431295527.81</v>
      </c>
      <c r="S74" s="286"/>
      <c r="T74" s="285">
        <v>0</v>
      </c>
      <c r="U74" s="286"/>
      <c r="V74" s="285">
        <v>0</v>
      </c>
      <c r="W74" s="286"/>
      <c r="X74" s="285">
        <v>0</v>
      </c>
      <c r="Y74" s="287"/>
      <c r="Z74" s="405">
        <v>431295527.81</v>
      </c>
      <c r="AA74" s="286"/>
      <c r="AB74" s="285">
        <v>0</v>
      </c>
      <c r="AC74" s="286"/>
      <c r="AD74" s="285">
        <v>0</v>
      </c>
      <c r="AE74" s="286"/>
      <c r="AF74" s="285">
        <v>0</v>
      </c>
      <c r="AG74" s="287"/>
      <c r="AH74" s="405">
        <v>431295527.81</v>
      </c>
      <c r="AI74" s="286"/>
      <c r="AJ74" s="286">
        <v>0</v>
      </c>
      <c r="AK74" s="286"/>
      <c r="AL74" s="286">
        <v>0</v>
      </c>
      <c r="AM74" s="286"/>
      <c r="AN74" s="286">
        <v>0</v>
      </c>
      <c r="AO74" s="287"/>
    </row>
    <row r="75" spans="1:41" ht="14.25" thickTop="1" thickBot="1" x14ac:dyDescent="0.25">
      <c r="A75" s="293" t="s">
        <v>2136</v>
      </c>
      <c r="B75" s="385">
        <v>462852852.68000001</v>
      </c>
      <c r="C75" s="330"/>
      <c r="D75" s="329">
        <v>223884628.58000001</v>
      </c>
      <c r="E75" s="330"/>
      <c r="F75" s="329">
        <v>58306798.229999997</v>
      </c>
      <c r="G75" s="330"/>
      <c r="H75" s="329">
        <v>222603161.06</v>
      </c>
      <c r="I75" s="331"/>
      <c r="J75" s="395">
        <v>156953831.81999999</v>
      </c>
      <c r="K75" s="330"/>
      <c r="L75" s="329">
        <v>0</v>
      </c>
      <c r="M75" s="330"/>
      <c r="N75" s="329">
        <v>0</v>
      </c>
      <c r="O75" s="330"/>
      <c r="P75" s="329">
        <v>0</v>
      </c>
      <c r="Q75" s="331"/>
      <c r="R75" s="395">
        <v>156953831.81999999</v>
      </c>
      <c r="S75" s="330"/>
      <c r="T75" s="329">
        <v>0</v>
      </c>
      <c r="U75" s="330"/>
      <c r="V75" s="329">
        <v>0</v>
      </c>
      <c r="W75" s="330"/>
      <c r="X75" s="329">
        <v>0</v>
      </c>
      <c r="Y75" s="331"/>
      <c r="Z75" s="395">
        <v>156953831.81999999</v>
      </c>
      <c r="AA75" s="330"/>
      <c r="AB75" s="329">
        <v>0</v>
      </c>
      <c r="AC75" s="330"/>
      <c r="AD75" s="329">
        <v>0</v>
      </c>
      <c r="AE75" s="330"/>
      <c r="AF75" s="329">
        <v>0</v>
      </c>
      <c r="AG75" s="331"/>
      <c r="AH75" s="395">
        <v>156953831.81999999</v>
      </c>
      <c r="AI75" s="330"/>
      <c r="AJ75" s="330">
        <v>0</v>
      </c>
      <c r="AK75" s="330"/>
      <c r="AL75" s="330">
        <v>0</v>
      </c>
      <c r="AM75" s="330"/>
      <c r="AN75" s="330">
        <v>0</v>
      </c>
      <c r="AO75" s="331"/>
    </row>
    <row r="76" spans="1:41" ht="13.5" thickTop="1" x14ac:dyDescent="0.2"/>
    <row r="77" spans="1:41" x14ac:dyDescent="0.2">
      <c r="A77" s="1" t="s">
        <v>75</v>
      </c>
    </row>
    <row r="78" spans="1:41" x14ac:dyDescent="0.2">
      <c r="A78" s="134" t="s">
        <v>2167</v>
      </c>
    </row>
    <row r="79" spans="1:41" ht="13.5" thickBot="1" x14ac:dyDescent="0.25"/>
    <row r="80" spans="1:41" ht="13.5" thickTop="1" x14ac:dyDescent="0.2">
      <c r="A80" s="277"/>
      <c r="B80" s="442" t="s">
        <v>2141</v>
      </c>
      <c r="C80" s="442"/>
      <c r="D80" s="442"/>
      <c r="E80" s="442"/>
      <c r="F80" s="442"/>
      <c r="G80" s="442"/>
      <c r="H80" s="442"/>
      <c r="I80" s="461"/>
      <c r="J80" s="442" t="s">
        <v>2140</v>
      </c>
      <c r="K80" s="442"/>
      <c r="L80" s="442"/>
      <c r="M80" s="442"/>
      <c r="N80" s="442"/>
      <c r="O80" s="442"/>
      <c r="P80" s="442"/>
      <c r="Q80" s="461"/>
      <c r="R80" s="442" t="s">
        <v>2168</v>
      </c>
      <c r="S80" s="442"/>
      <c r="T80" s="442"/>
      <c r="U80" s="442"/>
      <c r="V80" s="442"/>
      <c r="W80" s="442"/>
      <c r="X80" s="442"/>
      <c r="Y80" s="461"/>
      <c r="Z80" s="442" t="s">
        <v>2169</v>
      </c>
      <c r="AA80" s="442"/>
      <c r="AB80" s="442"/>
      <c r="AC80" s="442"/>
      <c r="AD80" s="442"/>
      <c r="AE80" s="442"/>
      <c r="AF80" s="442"/>
      <c r="AG80" s="461"/>
      <c r="AH80" s="442" t="s">
        <v>2170</v>
      </c>
      <c r="AI80" s="442"/>
      <c r="AJ80" s="442"/>
      <c r="AK80" s="442"/>
      <c r="AL80" s="442"/>
      <c r="AM80" s="442"/>
      <c r="AN80" s="442"/>
      <c r="AO80" s="461"/>
    </row>
    <row r="81" spans="1:42" x14ac:dyDescent="0.2">
      <c r="A81" s="278"/>
      <c r="B81" s="462"/>
      <c r="C81" s="462"/>
      <c r="D81" s="462"/>
      <c r="E81" s="462"/>
      <c r="F81" s="462"/>
      <c r="G81" s="462"/>
      <c r="H81" s="462"/>
      <c r="I81" s="463"/>
      <c r="J81" s="462"/>
      <c r="K81" s="462"/>
      <c r="L81" s="462"/>
      <c r="M81" s="462"/>
      <c r="N81" s="462"/>
      <c r="O81" s="462"/>
      <c r="P81" s="462"/>
      <c r="Q81" s="463"/>
      <c r="R81" s="462"/>
      <c r="S81" s="462"/>
      <c r="T81" s="462"/>
      <c r="U81" s="462"/>
      <c r="V81" s="462"/>
      <c r="W81" s="462"/>
      <c r="X81" s="462"/>
      <c r="Y81" s="463"/>
      <c r="Z81" s="462"/>
      <c r="AA81" s="462"/>
      <c r="AB81" s="462"/>
      <c r="AC81" s="462"/>
      <c r="AD81" s="462"/>
      <c r="AE81" s="462"/>
      <c r="AF81" s="462"/>
      <c r="AG81" s="463"/>
      <c r="AH81" s="462"/>
      <c r="AI81" s="462"/>
      <c r="AJ81" s="462"/>
      <c r="AK81" s="462"/>
      <c r="AL81" s="462"/>
      <c r="AM81" s="462"/>
      <c r="AN81" s="462"/>
      <c r="AO81" s="463"/>
    </row>
    <row r="82" spans="1:42" x14ac:dyDescent="0.2">
      <c r="A82" s="278"/>
      <c r="B82" s="429" t="s">
        <v>3</v>
      </c>
      <c r="C82" s="460"/>
      <c r="D82" s="429" t="s">
        <v>6</v>
      </c>
      <c r="E82" s="460"/>
      <c r="F82" s="429" t="s">
        <v>7</v>
      </c>
      <c r="G82" s="460"/>
      <c r="H82" s="429" t="s">
        <v>8</v>
      </c>
      <c r="I82" s="456"/>
      <c r="J82" s="429" t="s">
        <v>3</v>
      </c>
      <c r="K82" s="460"/>
      <c r="L82" s="429" t="s">
        <v>6</v>
      </c>
      <c r="M82" s="460"/>
      <c r="N82" s="429" t="s">
        <v>7</v>
      </c>
      <c r="O82" s="460"/>
      <c r="P82" s="429" t="s">
        <v>8</v>
      </c>
      <c r="Q82" s="456"/>
      <c r="R82" s="429" t="s">
        <v>3</v>
      </c>
      <c r="S82" s="460"/>
      <c r="T82" s="429" t="s">
        <v>6</v>
      </c>
      <c r="U82" s="460"/>
      <c r="V82" s="429" t="s">
        <v>7</v>
      </c>
      <c r="W82" s="460"/>
      <c r="X82" s="429" t="s">
        <v>8</v>
      </c>
      <c r="Y82" s="456"/>
      <c r="Z82" s="429" t="s">
        <v>3</v>
      </c>
      <c r="AA82" s="460"/>
      <c r="AB82" s="429" t="s">
        <v>6</v>
      </c>
      <c r="AC82" s="460"/>
      <c r="AD82" s="429" t="s">
        <v>7</v>
      </c>
      <c r="AE82" s="460"/>
      <c r="AF82" s="429" t="s">
        <v>8</v>
      </c>
      <c r="AG82" s="456"/>
      <c r="AH82" s="429" t="s">
        <v>3</v>
      </c>
      <c r="AI82" s="460"/>
      <c r="AJ82" s="429" t="s">
        <v>6</v>
      </c>
      <c r="AK82" s="460"/>
      <c r="AL82" s="429" t="s">
        <v>7</v>
      </c>
      <c r="AM82" s="460"/>
      <c r="AN82" s="429" t="s">
        <v>8</v>
      </c>
      <c r="AO82" s="456"/>
    </row>
    <row r="83" spans="1:42" ht="13.5" thickBot="1" x14ac:dyDescent="0.25">
      <c r="A83" s="278"/>
      <c r="B83" s="281" t="s">
        <v>4</v>
      </c>
      <c r="C83" s="345" t="s">
        <v>5</v>
      </c>
      <c r="D83" s="281" t="s">
        <v>4</v>
      </c>
      <c r="E83" s="345" t="s">
        <v>5</v>
      </c>
      <c r="F83" s="281" t="s">
        <v>4</v>
      </c>
      <c r="G83" s="345" t="s">
        <v>5</v>
      </c>
      <c r="H83" s="281" t="s">
        <v>4</v>
      </c>
      <c r="I83" s="346" t="s">
        <v>5</v>
      </c>
      <c r="J83" s="281" t="s">
        <v>4</v>
      </c>
      <c r="K83" s="345" t="s">
        <v>5</v>
      </c>
      <c r="L83" s="281" t="s">
        <v>4</v>
      </c>
      <c r="M83" s="345" t="s">
        <v>5</v>
      </c>
      <c r="N83" s="281" t="s">
        <v>4</v>
      </c>
      <c r="O83" s="345" t="s">
        <v>5</v>
      </c>
      <c r="P83" s="281" t="s">
        <v>4</v>
      </c>
      <c r="Q83" s="346" t="s">
        <v>5</v>
      </c>
      <c r="R83" s="281" t="s">
        <v>4</v>
      </c>
      <c r="S83" s="345" t="s">
        <v>5</v>
      </c>
      <c r="T83" s="281" t="s">
        <v>4</v>
      </c>
      <c r="U83" s="345" t="s">
        <v>5</v>
      </c>
      <c r="V83" s="281" t="s">
        <v>4</v>
      </c>
      <c r="W83" s="345" t="s">
        <v>5</v>
      </c>
      <c r="X83" s="281" t="s">
        <v>4</v>
      </c>
      <c r="Y83" s="346" t="s">
        <v>5</v>
      </c>
      <c r="Z83" s="281" t="s">
        <v>4</v>
      </c>
      <c r="AA83" s="345" t="s">
        <v>5</v>
      </c>
      <c r="AB83" s="281" t="s">
        <v>4</v>
      </c>
      <c r="AC83" s="345" t="s">
        <v>5</v>
      </c>
      <c r="AD83" s="281" t="s">
        <v>4</v>
      </c>
      <c r="AE83" s="345" t="s">
        <v>5</v>
      </c>
      <c r="AF83" s="281" t="s">
        <v>4</v>
      </c>
      <c r="AG83" s="346" t="s">
        <v>5</v>
      </c>
      <c r="AH83" s="345" t="s">
        <v>4</v>
      </c>
      <c r="AI83" s="345" t="s">
        <v>5</v>
      </c>
      <c r="AJ83" s="345" t="s">
        <v>4</v>
      </c>
      <c r="AK83" s="345" t="s">
        <v>5</v>
      </c>
      <c r="AL83" s="345" t="s">
        <v>4</v>
      </c>
      <c r="AM83" s="345" t="s">
        <v>5</v>
      </c>
      <c r="AN83" s="345" t="s">
        <v>4</v>
      </c>
      <c r="AO83" s="346" t="s">
        <v>5</v>
      </c>
    </row>
    <row r="84" spans="1:42" ht="13.5" thickTop="1" x14ac:dyDescent="0.2">
      <c r="A84" s="284" t="s">
        <v>159</v>
      </c>
      <c r="B84" s="347"/>
      <c r="C84" s="348"/>
      <c r="D84" s="347"/>
      <c r="E84" s="348"/>
      <c r="F84" s="347"/>
      <c r="G84" s="348"/>
      <c r="H84" s="347"/>
      <c r="I84" s="349"/>
      <c r="J84" s="347"/>
      <c r="K84" s="348"/>
      <c r="L84" s="347"/>
      <c r="M84" s="348"/>
      <c r="N84" s="347"/>
      <c r="O84" s="348"/>
      <c r="P84" s="347"/>
      <c r="Q84" s="349"/>
      <c r="R84" s="347"/>
      <c r="S84" s="348"/>
      <c r="T84" s="347"/>
      <c r="U84" s="348"/>
      <c r="V84" s="347"/>
      <c r="W84" s="348"/>
      <c r="X84" s="347"/>
      <c r="Y84" s="349"/>
      <c r="Z84" s="347"/>
      <c r="AA84" s="348"/>
      <c r="AB84" s="347"/>
      <c r="AC84" s="348"/>
      <c r="AD84" s="347"/>
      <c r="AE84" s="348"/>
      <c r="AF84" s="347"/>
      <c r="AG84" s="349"/>
      <c r="AH84" s="347"/>
      <c r="AI84" s="348"/>
      <c r="AJ84" s="347"/>
      <c r="AK84" s="348"/>
      <c r="AL84" s="347"/>
      <c r="AM84" s="348"/>
      <c r="AN84" s="347"/>
      <c r="AO84" s="349"/>
    </row>
    <row r="85" spans="1:42" x14ac:dyDescent="0.2">
      <c r="A85" s="288" t="s">
        <v>160</v>
      </c>
      <c r="B85" s="289">
        <v>4623760765.6300001</v>
      </c>
      <c r="C85" s="290">
        <v>14.303699999999999</v>
      </c>
      <c r="D85" s="289">
        <v>5049663977.5799999</v>
      </c>
      <c r="E85" s="290">
        <v>17.901</v>
      </c>
      <c r="F85" s="289">
        <v>4740358251.3699999</v>
      </c>
      <c r="G85" s="290">
        <v>18.410699999999999</v>
      </c>
      <c r="H85" s="289">
        <v>4151136129.5300002</v>
      </c>
      <c r="I85" s="291">
        <v>18.146699999999999</v>
      </c>
      <c r="J85" s="289">
        <v>0</v>
      </c>
      <c r="K85" s="290">
        <v>0</v>
      </c>
      <c r="L85" s="289">
        <v>2027545407.0599999</v>
      </c>
      <c r="M85" s="290">
        <v>51.790399999999998</v>
      </c>
      <c r="N85" s="289">
        <v>1589267906.47</v>
      </c>
      <c r="O85" s="290">
        <v>48.692100000000003</v>
      </c>
      <c r="P85" s="289">
        <v>1433139327.74</v>
      </c>
      <c r="Q85" s="291">
        <v>50.1873</v>
      </c>
      <c r="R85" s="289">
        <v>1157979209.9200001</v>
      </c>
      <c r="S85" s="290">
        <v>0</v>
      </c>
      <c r="T85" s="289">
        <v>0</v>
      </c>
      <c r="U85" s="290">
        <v>0</v>
      </c>
      <c r="V85" s="289">
        <v>0</v>
      </c>
      <c r="W85" s="290">
        <v>0</v>
      </c>
      <c r="X85" s="289">
        <v>0</v>
      </c>
      <c r="Y85" s="291">
        <v>0</v>
      </c>
      <c r="Z85" s="289">
        <v>2463122459.29</v>
      </c>
      <c r="AA85" s="290">
        <v>84.315899999999999</v>
      </c>
      <c r="AB85" s="289">
        <v>0</v>
      </c>
      <c r="AC85" s="290">
        <v>0</v>
      </c>
      <c r="AD85" s="289">
        <v>0</v>
      </c>
      <c r="AE85" s="290">
        <v>0</v>
      </c>
      <c r="AF85" s="289">
        <v>0</v>
      </c>
      <c r="AG85" s="291">
        <v>0</v>
      </c>
      <c r="AH85" s="289">
        <v>27809677.850000001</v>
      </c>
      <c r="AI85" s="290">
        <v>49.588299999999997</v>
      </c>
      <c r="AJ85" s="289">
        <v>0</v>
      </c>
      <c r="AK85" s="290">
        <v>0</v>
      </c>
      <c r="AL85" s="289">
        <v>0</v>
      </c>
      <c r="AM85" s="290">
        <v>0</v>
      </c>
      <c r="AN85" s="289">
        <v>0</v>
      </c>
      <c r="AO85" s="291">
        <v>0</v>
      </c>
    </row>
    <row r="86" spans="1:42" x14ac:dyDescent="0.2">
      <c r="A86" s="278" t="s">
        <v>161</v>
      </c>
      <c r="B86" s="289">
        <v>261540297.69999999</v>
      </c>
      <c r="C86" s="290">
        <v>0.80910000000000004</v>
      </c>
      <c r="D86" s="289">
        <v>182344444.28999999</v>
      </c>
      <c r="E86" s="290">
        <v>0.64639999999999997</v>
      </c>
      <c r="F86" s="289">
        <v>226608751.08000001</v>
      </c>
      <c r="G86" s="290">
        <v>0.88009999999999999</v>
      </c>
      <c r="H86" s="289">
        <v>224539335.41</v>
      </c>
      <c r="I86" s="291">
        <v>0.98160000000000003</v>
      </c>
      <c r="J86" s="289">
        <v>1740519.45</v>
      </c>
      <c r="K86" s="290">
        <v>2.7734999999999999</v>
      </c>
      <c r="L86" s="289">
        <v>55824681.969999999</v>
      </c>
      <c r="M86" s="290">
        <v>1.4259999999999999</v>
      </c>
      <c r="N86" s="289">
        <v>70267375.329999998</v>
      </c>
      <c r="O86" s="290">
        <v>2.1528999999999998</v>
      </c>
      <c r="P86" s="289">
        <v>74312163.849999994</v>
      </c>
      <c r="Q86" s="291">
        <v>2.6023000000000001</v>
      </c>
      <c r="R86" s="289">
        <v>54274636.590000004</v>
      </c>
      <c r="S86" s="290">
        <v>0</v>
      </c>
      <c r="T86" s="289">
        <v>0</v>
      </c>
      <c r="U86" s="290">
        <v>0</v>
      </c>
      <c r="V86" s="289">
        <v>0</v>
      </c>
      <c r="W86" s="290">
        <v>0</v>
      </c>
      <c r="X86" s="289">
        <v>0</v>
      </c>
      <c r="Y86" s="291">
        <v>0</v>
      </c>
      <c r="Z86" s="289">
        <v>69950806.019999996</v>
      </c>
      <c r="AA86" s="290">
        <v>2.3944999999999999</v>
      </c>
      <c r="AB86" s="289">
        <v>0</v>
      </c>
      <c r="AC86" s="290">
        <v>0</v>
      </c>
      <c r="AD86" s="289">
        <v>0</v>
      </c>
      <c r="AE86" s="290">
        <v>0</v>
      </c>
      <c r="AF86" s="289">
        <v>0</v>
      </c>
      <c r="AG86" s="291">
        <v>0</v>
      </c>
      <c r="AH86" s="289">
        <v>3104125.8</v>
      </c>
      <c r="AI86" s="290">
        <v>5.5350999999999999</v>
      </c>
      <c r="AJ86" s="289">
        <v>0</v>
      </c>
      <c r="AK86" s="290">
        <v>0</v>
      </c>
      <c r="AL86" s="289">
        <v>0</v>
      </c>
      <c r="AM86" s="290">
        <v>0</v>
      </c>
      <c r="AN86" s="289">
        <v>0</v>
      </c>
      <c r="AO86" s="291">
        <v>0</v>
      </c>
    </row>
    <row r="87" spans="1:42" x14ac:dyDescent="0.2">
      <c r="A87" s="278" t="s">
        <v>2128</v>
      </c>
      <c r="B87" s="289">
        <v>0</v>
      </c>
      <c r="C87" s="290">
        <v>0</v>
      </c>
      <c r="D87" s="289">
        <v>0</v>
      </c>
      <c r="E87" s="290">
        <v>0</v>
      </c>
      <c r="F87" s="289">
        <v>0</v>
      </c>
      <c r="G87" s="290">
        <v>0</v>
      </c>
      <c r="H87" s="289">
        <v>0</v>
      </c>
      <c r="I87" s="291">
        <v>0</v>
      </c>
      <c r="J87" s="289">
        <v>0</v>
      </c>
      <c r="K87" s="290">
        <v>0</v>
      </c>
      <c r="L87" s="289">
        <v>0</v>
      </c>
      <c r="M87" s="290">
        <v>0</v>
      </c>
      <c r="N87" s="289">
        <v>0</v>
      </c>
      <c r="O87" s="290">
        <v>0</v>
      </c>
      <c r="P87" s="289">
        <v>0</v>
      </c>
      <c r="Q87" s="291">
        <v>0</v>
      </c>
      <c r="R87" s="289">
        <v>0</v>
      </c>
      <c r="S87" s="290">
        <v>0</v>
      </c>
      <c r="T87" s="289">
        <v>0</v>
      </c>
      <c r="U87" s="290">
        <v>0</v>
      </c>
      <c r="V87" s="289">
        <v>0</v>
      </c>
      <c r="W87" s="290">
        <v>0</v>
      </c>
      <c r="X87" s="289">
        <v>0</v>
      </c>
      <c r="Y87" s="291">
        <v>0</v>
      </c>
      <c r="Z87" s="289">
        <v>0</v>
      </c>
      <c r="AA87" s="290">
        <v>0</v>
      </c>
      <c r="AB87" s="289">
        <v>0</v>
      </c>
      <c r="AC87" s="290">
        <v>0</v>
      </c>
      <c r="AD87" s="289">
        <v>0</v>
      </c>
      <c r="AE87" s="290">
        <v>0</v>
      </c>
      <c r="AF87" s="289">
        <v>0</v>
      </c>
      <c r="AG87" s="291">
        <v>0</v>
      </c>
      <c r="AH87" s="289">
        <v>0</v>
      </c>
      <c r="AI87" s="290">
        <v>0</v>
      </c>
      <c r="AJ87" s="289">
        <v>0</v>
      </c>
      <c r="AK87" s="290">
        <v>0</v>
      </c>
      <c r="AL87" s="289">
        <v>0</v>
      </c>
      <c r="AM87" s="290">
        <v>0</v>
      </c>
      <c r="AN87" s="289">
        <v>0</v>
      </c>
      <c r="AO87" s="291">
        <v>0</v>
      </c>
    </row>
    <row r="88" spans="1:42" x14ac:dyDescent="0.2">
      <c r="A88" s="278" t="s">
        <v>2129</v>
      </c>
      <c r="B88" s="289">
        <v>6907555</v>
      </c>
      <c r="C88" s="290">
        <v>2.1399999999999999E-2</v>
      </c>
      <c r="D88" s="289">
        <v>0</v>
      </c>
      <c r="E88" s="290">
        <v>0</v>
      </c>
      <c r="F88" s="289">
        <v>0</v>
      </c>
      <c r="G88" s="290">
        <v>0</v>
      </c>
      <c r="H88" s="289">
        <v>0</v>
      </c>
      <c r="I88" s="291">
        <v>0</v>
      </c>
      <c r="J88" s="289">
        <v>0</v>
      </c>
      <c r="K88" s="290">
        <v>0</v>
      </c>
      <c r="L88" s="289">
        <v>0</v>
      </c>
      <c r="M88" s="290">
        <v>0</v>
      </c>
      <c r="N88" s="289">
        <v>0</v>
      </c>
      <c r="O88" s="290">
        <v>0</v>
      </c>
      <c r="P88" s="289">
        <v>0</v>
      </c>
      <c r="Q88" s="291">
        <v>0</v>
      </c>
      <c r="R88" s="289">
        <v>0</v>
      </c>
      <c r="S88" s="290">
        <v>0</v>
      </c>
      <c r="T88" s="289">
        <v>0</v>
      </c>
      <c r="U88" s="290">
        <v>0</v>
      </c>
      <c r="V88" s="289">
        <v>0</v>
      </c>
      <c r="W88" s="290">
        <v>0</v>
      </c>
      <c r="X88" s="289">
        <v>0</v>
      </c>
      <c r="Y88" s="291">
        <v>0</v>
      </c>
      <c r="Z88" s="289">
        <v>0</v>
      </c>
      <c r="AA88" s="290">
        <v>0</v>
      </c>
      <c r="AB88" s="289">
        <v>0</v>
      </c>
      <c r="AC88" s="290">
        <v>0</v>
      </c>
      <c r="AD88" s="289">
        <v>0</v>
      </c>
      <c r="AE88" s="290">
        <v>0</v>
      </c>
      <c r="AF88" s="289">
        <v>0</v>
      </c>
      <c r="AG88" s="291">
        <v>0</v>
      </c>
      <c r="AH88" s="289">
        <v>0</v>
      </c>
      <c r="AI88" s="290">
        <v>0</v>
      </c>
      <c r="AJ88" s="289">
        <v>0</v>
      </c>
      <c r="AK88" s="290">
        <v>0</v>
      </c>
      <c r="AL88" s="289">
        <v>0</v>
      </c>
      <c r="AM88" s="290">
        <v>0</v>
      </c>
      <c r="AN88" s="289">
        <v>0</v>
      </c>
      <c r="AO88" s="291">
        <v>0</v>
      </c>
    </row>
    <row r="89" spans="1:42" x14ac:dyDescent="0.2">
      <c r="A89" s="292" t="s">
        <v>2158</v>
      </c>
      <c r="B89" s="289">
        <v>200202636.81</v>
      </c>
      <c r="C89" s="290">
        <v>0.61929999999999996</v>
      </c>
      <c r="D89" s="289">
        <v>55459177.170000002</v>
      </c>
      <c r="E89" s="290">
        <v>0.1966</v>
      </c>
      <c r="F89" s="289">
        <v>78851665.980000004</v>
      </c>
      <c r="G89" s="290">
        <v>0.30620000000000003</v>
      </c>
      <c r="H89" s="289">
        <v>93035238.439999998</v>
      </c>
      <c r="I89" s="291">
        <v>0.40670000000000001</v>
      </c>
      <c r="J89" s="289">
        <v>5005.28</v>
      </c>
      <c r="K89" s="290">
        <v>8.0000000000000002E-3</v>
      </c>
      <c r="L89" s="289">
        <v>95595228.170000002</v>
      </c>
      <c r="M89" s="290">
        <v>2.4418000000000002</v>
      </c>
      <c r="N89" s="289">
        <v>87726731.379999995</v>
      </c>
      <c r="O89" s="290">
        <v>2.6878000000000002</v>
      </c>
      <c r="P89" s="289">
        <v>14632713.01</v>
      </c>
      <c r="Q89" s="291">
        <v>0.51239999999999997</v>
      </c>
      <c r="R89" s="289">
        <v>15673230.24</v>
      </c>
      <c r="S89" s="290">
        <v>0</v>
      </c>
      <c r="T89" s="289">
        <v>0</v>
      </c>
      <c r="U89" s="290">
        <v>0</v>
      </c>
      <c r="V89" s="289">
        <v>0</v>
      </c>
      <c r="W89" s="290">
        <v>0</v>
      </c>
      <c r="X89" s="289">
        <v>0</v>
      </c>
      <c r="Y89" s="291">
        <v>0</v>
      </c>
      <c r="Z89" s="289">
        <v>18307639.899999999</v>
      </c>
      <c r="AA89" s="290">
        <v>0.62670000000000003</v>
      </c>
      <c r="AB89" s="289">
        <v>0</v>
      </c>
      <c r="AC89" s="290">
        <v>0</v>
      </c>
      <c r="AD89" s="289">
        <v>0</v>
      </c>
      <c r="AE89" s="290">
        <v>0</v>
      </c>
      <c r="AF89" s="289">
        <v>0</v>
      </c>
      <c r="AG89" s="291">
        <v>0</v>
      </c>
      <c r="AH89" s="289">
        <v>25167378.460000001</v>
      </c>
      <c r="AI89" s="290">
        <v>44.8767</v>
      </c>
      <c r="AJ89" s="289">
        <v>0</v>
      </c>
      <c r="AK89" s="290">
        <v>0</v>
      </c>
      <c r="AL89" s="289">
        <v>0</v>
      </c>
      <c r="AM89" s="290">
        <v>0</v>
      </c>
      <c r="AN89" s="289">
        <v>0</v>
      </c>
      <c r="AO89" s="291">
        <v>0</v>
      </c>
    </row>
    <row r="90" spans="1:42" x14ac:dyDescent="0.2">
      <c r="A90" s="278" t="s">
        <v>1162</v>
      </c>
      <c r="B90" s="289">
        <v>151099037.18000001</v>
      </c>
      <c r="C90" s="290">
        <v>0.46739999999999998</v>
      </c>
      <c r="D90" s="289">
        <v>16242900.15</v>
      </c>
      <c r="E90" s="290">
        <v>5.7599999999999998E-2</v>
      </c>
      <c r="F90" s="289">
        <v>3398424.69</v>
      </c>
      <c r="G90" s="290">
        <v>1.32E-2</v>
      </c>
      <c r="H90" s="289">
        <v>7537918.21</v>
      </c>
      <c r="I90" s="291">
        <v>3.3000000000000002E-2</v>
      </c>
      <c r="J90" s="289">
        <v>0</v>
      </c>
      <c r="K90" s="290">
        <v>0</v>
      </c>
      <c r="L90" s="289">
        <v>2589875.17</v>
      </c>
      <c r="M90" s="290">
        <v>6.6199999999999995E-2</v>
      </c>
      <c r="N90" s="289">
        <v>2563813.1800000002</v>
      </c>
      <c r="O90" s="290">
        <v>7.8600000000000003E-2</v>
      </c>
      <c r="P90" s="289">
        <v>16527468.74</v>
      </c>
      <c r="Q90" s="291">
        <v>0.57879999999999998</v>
      </c>
      <c r="R90" s="289">
        <v>5272710.26</v>
      </c>
      <c r="S90" s="290">
        <v>0</v>
      </c>
      <c r="T90" s="289">
        <v>0</v>
      </c>
      <c r="U90" s="290">
        <v>0</v>
      </c>
      <c r="V90" s="289">
        <v>0</v>
      </c>
      <c r="W90" s="290">
        <v>0</v>
      </c>
      <c r="X90" s="289">
        <v>0</v>
      </c>
      <c r="Y90" s="291">
        <v>0</v>
      </c>
      <c r="Z90" s="289">
        <v>448590.72</v>
      </c>
      <c r="AA90" s="290">
        <v>1.54E-2</v>
      </c>
      <c r="AB90" s="289">
        <v>0</v>
      </c>
      <c r="AC90" s="290">
        <v>0</v>
      </c>
      <c r="AD90" s="289">
        <v>0</v>
      </c>
      <c r="AE90" s="290">
        <v>0</v>
      </c>
      <c r="AF90" s="289">
        <v>0</v>
      </c>
      <c r="AG90" s="291">
        <v>0</v>
      </c>
      <c r="AH90" s="289">
        <v>0</v>
      </c>
      <c r="AI90" s="290">
        <v>0</v>
      </c>
      <c r="AJ90" s="289">
        <v>0</v>
      </c>
      <c r="AK90" s="290">
        <v>0</v>
      </c>
      <c r="AL90" s="289">
        <v>0</v>
      </c>
      <c r="AM90" s="290">
        <v>0</v>
      </c>
      <c r="AN90" s="289">
        <v>0</v>
      </c>
      <c r="AO90" s="291">
        <v>0</v>
      </c>
    </row>
    <row r="91" spans="1:42" ht="13.5" thickBot="1" x14ac:dyDescent="0.25">
      <c r="A91" s="278" t="s">
        <v>165</v>
      </c>
      <c r="B91" s="289">
        <v>27082207594.029999</v>
      </c>
      <c r="C91" s="290">
        <v>83.7791</v>
      </c>
      <c r="D91" s="289">
        <v>22905197233.740002</v>
      </c>
      <c r="E91" s="290">
        <v>81.198499999999996</v>
      </c>
      <c r="F91" s="289">
        <v>20698604872.740002</v>
      </c>
      <c r="G91" s="290">
        <v>80.389700000000005</v>
      </c>
      <c r="H91" s="289">
        <v>18399169833.669998</v>
      </c>
      <c r="I91" s="291">
        <v>80.432100000000005</v>
      </c>
      <c r="J91" s="289">
        <v>61009211.450000003</v>
      </c>
      <c r="K91" s="290">
        <v>97.218500000000006</v>
      </c>
      <c r="L91" s="289">
        <v>1733350880.8800001</v>
      </c>
      <c r="M91" s="290">
        <v>44.275700000000001</v>
      </c>
      <c r="N91" s="289">
        <v>1514089353.2</v>
      </c>
      <c r="O91" s="290">
        <v>46.3887</v>
      </c>
      <c r="P91" s="289">
        <v>1316968726.5599999</v>
      </c>
      <c r="Q91" s="291">
        <v>46.119100000000003</v>
      </c>
      <c r="R91" s="289">
        <v>1593797765.1300001</v>
      </c>
      <c r="S91" s="290">
        <v>0</v>
      </c>
      <c r="T91" s="289">
        <v>0</v>
      </c>
      <c r="U91" s="290">
        <v>0</v>
      </c>
      <c r="V91" s="289">
        <v>0</v>
      </c>
      <c r="W91" s="290">
        <v>0</v>
      </c>
      <c r="X91" s="289">
        <v>0</v>
      </c>
      <c r="Y91" s="291">
        <v>0</v>
      </c>
      <c r="Z91" s="289">
        <v>369473482.81999999</v>
      </c>
      <c r="AA91" s="290">
        <v>12.647600000000001</v>
      </c>
      <c r="AB91" s="289">
        <v>0</v>
      </c>
      <c r="AC91" s="290">
        <v>0</v>
      </c>
      <c r="AD91" s="289">
        <v>0</v>
      </c>
      <c r="AE91" s="290">
        <v>0</v>
      </c>
      <c r="AF91" s="289">
        <v>0</v>
      </c>
      <c r="AG91" s="291">
        <v>0</v>
      </c>
      <c r="AH91" s="289">
        <v>0</v>
      </c>
      <c r="AI91" s="290">
        <v>0</v>
      </c>
      <c r="AJ91" s="289">
        <v>0</v>
      </c>
      <c r="AK91" s="290">
        <v>0</v>
      </c>
      <c r="AL91" s="289">
        <v>0</v>
      </c>
      <c r="AM91" s="290">
        <v>0</v>
      </c>
      <c r="AN91" s="289">
        <v>0</v>
      </c>
      <c r="AO91" s="291">
        <v>0</v>
      </c>
    </row>
    <row r="92" spans="1:42" ht="14.25" thickTop="1" thickBot="1" x14ac:dyDescent="0.25">
      <c r="A92" s="293" t="s">
        <v>2</v>
      </c>
      <c r="B92" s="294">
        <v>32325717886.349998</v>
      </c>
      <c r="C92" s="295">
        <v>100</v>
      </c>
      <c r="D92" s="294">
        <v>28208907732.93</v>
      </c>
      <c r="E92" s="295">
        <v>100</v>
      </c>
      <c r="F92" s="294">
        <v>25747821965.860001</v>
      </c>
      <c r="G92" s="295">
        <v>100</v>
      </c>
      <c r="H92" s="294">
        <v>22875418455.259998</v>
      </c>
      <c r="I92" s="296">
        <v>100</v>
      </c>
      <c r="J92" s="294">
        <v>62754736.18</v>
      </c>
      <c r="K92" s="295">
        <v>100</v>
      </c>
      <c r="L92" s="294">
        <v>3914906073.25</v>
      </c>
      <c r="M92" s="295">
        <v>100</v>
      </c>
      <c r="N92" s="294">
        <v>3263915179.5599999</v>
      </c>
      <c r="O92" s="295">
        <v>100</v>
      </c>
      <c r="P92" s="294">
        <v>2855580399.9000001</v>
      </c>
      <c r="Q92" s="296">
        <v>100</v>
      </c>
      <c r="R92" s="294">
        <v>2826997552.1399999</v>
      </c>
      <c r="S92" s="295">
        <v>0</v>
      </c>
      <c r="T92" s="294">
        <v>0</v>
      </c>
      <c r="U92" s="295">
        <v>0</v>
      </c>
      <c r="V92" s="294">
        <v>0</v>
      </c>
      <c r="W92" s="295">
        <v>0</v>
      </c>
      <c r="X92" s="294">
        <v>0</v>
      </c>
      <c r="Y92" s="296">
        <v>0</v>
      </c>
      <c r="Z92" s="294">
        <v>2921302978.75</v>
      </c>
      <c r="AA92" s="295">
        <v>100</v>
      </c>
      <c r="AB92" s="294">
        <v>0</v>
      </c>
      <c r="AC92" s="295">
        <v>0</v>
      </c>
      <c r="AD92" s="294">
        <v>0</v>
      </c>
      <c r="AE92" s="295">
        <v>0</v>
      </c>
      <c r="AF92" s="294">
        <v>0</v>
      </c>
      <c r="AG92" s="296">
        <v>0</v>
      </c>
      <c r="AH92" s="294">
        <v>56081182.109999999</v>
      </c>
      <c r="AI92" s="295">
        <v>100</v>
      </c>
      <c r="AJ92" s="294">
        <v>0</v>
      </c>
      <c r="AK92" s="295">
        <v>0</v>
      </c>
      <c r="AL92" s="294">
        <v>0</v>
      </c>
      <c r="AM92" s="295">
        <v>0</v>
      </c>
      <c r="AN92" s="294">
        <v>0</v>
      </c>
      <c r="AO92" s="296">
        <v>0</v>
      </c>
      <c r="AP92" s="134"/>
    </row>
    <row r="93" spans="1:42" ht="13.5" thickTop="1" x14ac:dyDescent="0.2">
      <c r="A93" s="278"/>
      <c r="B93" s="289"/>
      <c r="C93" s="297"/>
      <c r="D93" s="289"/>
      <c r="E93" s="297"/>
      <c r="F93" s="289"/>
      <c r="G93" s="297"/>
      <c r="H93" s="289"/>
      <c r="I93" s="280"/>
      <c r="J93" s="289"/>
      <c r="K93" s="297"/>
      <c r="L93" s="289"/>
      <c r="M93" s="297"/>
      <c r="N93" s="289"/>
      <c r="O93" s="297"/>
      <c r="P93" s="289"/>
      <c r="Q93" s="280"/>
      <c r="R93" s="289"/>
      <c r="S93" s="297"/>
      <c r="T93" s="289"/>
      <c r="U93" s="297"/>
      <c r="V93" s="289"/>
      <c r="W93" s="297"/>
      <c r="X93" s="289"/>
      <c r="Y93" s="280"/>
      <c r="Z93" s="289"/>
      <c r="AA93" s="297"/>
      <c r="AB93" s="289"/>
      <c r="AC93" s="297"/>
      <c r="AD93" s="289"/>
      <c r="AE93" s="297"/>
      <c r="AF93" s="289"/>
      <c r="AG93" s="280"/>
      <c r="AH93" s="289"/>
      <c r="AI93" s="297"/>
      <c r="AJ93" s="289"/>
      <c r="AK93" s="297"/>
      <c r="AL93" s="289"/>
      <c r="AM93" s="297"/>
      <c r="AN93" s="289"/>
      <c r="AO93" s="280"/>
    </row>
    <row r="94" spans="1:42" x14ac:dyDescent="0.2">
      <c r="A94" s="288" t="s">
        <v>166</v>
      </c>
      <c r="B94" s="289"/>
      <c r="C94" s="297"/>
      <c r="D94" s="289"/>
      <c r="E94" s="297"/>
      <c r="F94" s="289"/>
      <c r="G94" s="297"/>
      <c r="H94" s="289"/>
      <c r="I94" s="280"/>
      <c r="J94" s="289"/>
      <c r="K94" s="297"/>
      <c r="L94" s="289"/>
      <c r="M94" s="297"/>
      <c r="N94" s="289"/>
      <c r="O94" s="297"/>
      <c r="P94" s="289"/>
      <c r="Q94" s="280"/>
      <c r="R94" s="289"/>
      <c r="S94" s="297"/>
      <c r="T94" s="289"/>
      <c r="U94" s="297"/>
      <c r="V94" s="289"/>
      <c r="W94" s="297"/>
      <c r="X94" s="289"/>
      <c r="Y94" s="280"/>
      <c r="Z94" s="289"/>
      <c r="AA94" s="297"/>
      <c r="AB94" s="289"/>
      <c r="AC94" s="297"/>
      <c r="AD94" s="289"/>
      <c r="AE94" s="297"/>
      <c r="AF94" s="289"/>
      <c r="AG94" s="280"/>
      <c r="AH94" s="289"/>
      <c r="AI94" s="297"/>
      <c r="AJ94" s="289"/>
      <c r="AK94" s="297"/>
      <c r="AL94" s="289"/>
      <c r="AM94" s="297"/>
      <c r="AN94" s="289"/>
      <c r="AO94" s="280"/>
    </row>
    <row r="95" spans="1:42" x14ac:dyDescent="0.2">
      <c r="A95" s="278" t="s">
        <v>542</v>
      </c>
      <c r="B95" s="275">
        <v>0</v>
      </c>
      <c r="C95" s="350">
        <v>0</v>
      </c>
      <c r="D95" s="275">
        <v>0</v>
      </c>
      <c r="E95" s="350">
        <v>0</v>
      </c>
      <c r="F95" s="275">
        <v>0</v>
      </c>
      <c r="G95" s="350">
        <v>0</v>
      </c>
      <c r="H95" s="275">
        <v>0</v>
      </c>
      <c r="I95" s="287">
        <v>0</v>
      </c>
      <c r="J95" s="275">
        <v>0</v>
      </c>
      <c r="K95" s="350">
        <v>0</v>
      </c>
      <c r="L95" s="275">
        <v>0</v>
      </c>
      <c r="M95" s="350">
        <v>0</v>
      </c>
      <c r="N95" s="275">
        <v>0</v>
      </c>
      <c r="O95" s="350">
        <v>0</v>
      </c>
      <c r="P95" s="275">
        <v>0</v>
      </c>
      <c r="Q95" s="287">
        <v>0</v>
      </c>
      <c r="R95" s="275">
        <v>0</v>
      </c>
      <c r="S95" s="350">
        <v>0</v>
      </c>
      <c r="T95" s="275">
        <v>0</v>
      </c>
      <c r="U95" s="350">
        <v>0</v>
      </c>
      <c r="V95" s="275">
        <v>0</v>
      </c>
      <c r="W95" s="350">
        <v>0</v>
      </c>
      <c r="X95" s="275">
        <v>0</v>
      </c>
      <c r="Y95" s="287">
        <v>0</v>
      </c>
      <c r="Z95" s="275">
        <v>0</v>
      </c>
      <c r="AA95" s="350">
        <v>0</v>
      </c>
      <c r="AB95" s="275">
        <v>0</v>
      </c>
      <c r="AC95" s="350">
        <v>0</v>
      </c>
      <c r="AD95" s="275">
        <v>0</v>
      </c>
      <c r="AE95" s="350">
        <v>0</v>
      </c>
      <c r="AF95" s="275">
        <v>0</v>
      </c>
      <c r="AG95" s="287">
        <v>0</v>
      </c>
      <c r="AH95" s="275">
        <v>0</v>
      </c>
      <c r="AI95" s="350">
        <v>0</v>
      </c>
      <c r="AJ95" s="275">
        <v>0</v>
      </c>
      <c r="AK95" s="350">
        <v>0</v>
      </c>
      <c r="AL95" s="275">
        <v>0</v>
      </c>
      <c r="AM95" s="350">
        <v>0</v>
      </c>
      <c r="AN95" s="275">
        <v>0</v>
      </c>
      <c r="AO95" s="287">
        <v>0</v>
      </c>
    </row>
    <row r="96" spans="1:42" x14ac:dyDescent="0.2">
      <c r="A96" s="278" t="s">
        <v>543</v>
      </c>
      <c r="B96" s="275">
        <v>1615140</v>
      </c>
      <c r="C96" s="351">
        <v>5.0000000000000001E-3</v>
      </c>
      <c r="D96" s="275">
        <v>1757340</v>
      </c>
      <c r="E96" s="351">
        <v>6.1999999999999998E-3</v>
      </c>
      <c r="F96" s="275">
        <v>1560000</v>
      </c>
      <c r="G96" s="351">
        <v>6.1000000000000004E-3</v>
      </c>
      <c r="H96" s="275">
        <v>1413060</v>
      </c>
      <c r="I96" s="328">
        <v>6.1999999999999998E-3</v>
      </c>
      <c r="J96" s="275">
        <v>0</v>
      </c>
      <c r="K96" s="350">
        <v>0</v>
      </c>
      <c r="L96" s="275">
        <v>0</v>
      </c>
      <c r="M96" s="350">
        <v>0</v>
      </c>
      <c r="N96" s="275">
        <v>2644977</v>
      </c>
      <c r="O96" s="351">
        <v>8.1000000000000003E-2</v>
      </c>
      <c r="P96" s="275">
        <v>8078827</v>
      </c>
      <c r="Q96" s="328">
        <v>0.28289999999999998</v>
      </c>
      <c r="R96" s="275">
        <v>0</v>
      </c>
      <c r="S96" s="350">
        <v>0</v>
      </c>
      <c r="T96" s="275">
        <v>0</v>
      </c>
      <c r="U96" s="350">
        <v>0</v>
      </c>
      <c r="V96" s="275">
        <v>0</v>
      </c>
      <c r="W96" s="350">
        <v>0</v>
      </c>
      <c r="X96" s="275">
        <v>0</v>
      </c>
      <c r="Y96" s="287">
        <v>0</v>
      </c>
      <c r="Z96" s="275">
        <v>0</v>
      </c>
      <c r="AA96" s="350">
        <v>0</v>
      </c>
      <c r="AB96" s="275">
        <v>0</v>
      </c>
      <c r="AC96" s="350">
        <v>0</v>
      </c>
      <c r="AD96" s="275">
        <v>0</v>
      </c>
      <c r="AE96" s="350">
        <v>0</v>
      </c>
      <c r="AF96" s="275">
        <v>0</v>
      </c>
      <c r="AG96" s="287">
        <v>0</v>
      </c>
      <c r="AH96" s="275">
        <v>0</v>
      </c>
      <c r="AI96" s="350">
        <v>0</v>
      </c>
      <c r="AJ96" s="275">
        <v>0</v>
      </c>
      <c r="AK96" s="350">
        <v>0</v>
      </c>
      <c r="AL96" s="275">
        <v>0</v>
      </c>
      <c r="AM96" s="350">
        <v>0</v>
      </c>
      <c r="AN96" s="275">
        <v>0</v>
      </c>
      <c r="AO96" s="287">
        <v>0</v>
      </c>
    </row>
    <row r="97" spans="1:41" x14ac:dyDescent="0.2">
      <c r="A97" s="278" t="s">
        <v>544</v>
      </c>
      <c r="B97" s="275">
        <v>0</v>
      </c>
      <c r="C97" s="350">
        <v>0</v>
      </c>
      <c r="D97" s="275">
        <v>0</v>
      </c>
      <c r="E97" s="350">
        <v>0</v>
      </c>
      <c r="F97" s="275">
        <v>0</v>
      </c>
      <c r="G97" s="350">
        <v>0</v>
      </c>
      <c r="H97" s="275">
        <v>0</v>
      </c>
      <c r="I97" s="287">
        <v>0</v>
      </c>
      <c r="J97" s="275">
        <v>0</v>
      </c>
      <c r="K97" s="350">
        <v>0</v>
      </c>
      <c r="L97" s="275">
        <v>0</v>
      </c>
      <c r="M97" s="350">
        <v>0</v>
      </c>
      <c r="N97" s="275">
        <v>0</v>
      </c>
      <c r="O97" s="350">
        <v>0</v>
      </c>
      <c r="P97" s="275">
        <v>0</v>
      </c>
      <c r="Q97" s="287">
        <v>0</v>
      </c>
      <c r="R97" s="275">
        <v>0</v>
      </c>
      <c r="S97" s="350">
        <v>0</v>
      </c>
      <c r="T97" s="275">
        <v>0</v>
      </c>
      <c r="U97" s="350">
        <v>0</v>
      </c>
      <c r="V97" s="275">
        <v>0</v>
      </c>
      <c r="W97" s="350">
        <v>0</v>
      </c>
      <c r="X97" s="275">
        <v>0</v>
      </c>
      <c r="Y97" s="287">
        <v>0</v>
      </c>
      <c r="Z97" s="275">
        <v>0</v>
      </c>
      <c r="AA97" s="350">
        <v>0</v>
      </c>
      <c r="AB97" s="275">
        <v>0</v>
      </c>
      <c r="AC97" s="350">
        <v>0</v>
      </c>
      <c r="AD97" s="275">
        <v>0</v>
      </c>
      <c r="AE97" s="350">
        <v>0</v>
      </c>
      <c r="AF97" s="275">
        <v>0</v>
      </c>
      <c r="AG97" s="287">
        <v>0</v>
      </c>
      <c r="AH97" s="275">
        <v>0</v>
      </c>
      <c r="AI97" s="350">
        <v>0</v>
      </c>
      <c r="AJ97" s="275">
        <v>0</v>
      </c>
      <c r="AK97" s="350">
        <v>0</v>
      </c>
      <c r="AL97" s="275">
        <v>0</v>
      </c>
      <c r="AM97" s="350">
        <v>0</v>
      </c>
      <c r="AN97" s="275">
        <v>0</v>
      </c>
      <c r="AO97" s="287">
        <v>0</v>
      </c>
    </row>
    <row r="98" spans="1:41" x14ac:dyDescent="0.2">
      <c r="A98" s="278" t="s">
        <v>545</v>
      </c>
      <c r="B98" s="275">
        <v>0</v>
      </c>
      <c r="C98" s="350">
        <v>0</v>
      </c>
      <c r="D98" s="275">
        <v>0</v>
      </c>
      <c r="E98" s="350">
        <v>0</v>
      </c>
      <c r="F98" s="275">
        <v>0</v>
      </c>
      <c r="G98" s="350">
        <v>0</v>
      </c>
      <c r="H98" s="275">
        <v>0</v>
      </c>
      <c r="I98" s="287">
        <v>0</v>
      </c>
      <c r="J98" s="275">
        <v>0</v>
      </c>
      <c r="K98" s="350">
        <v>0</v>
      </c>
      <c r="L98" s="275">
        <v>0</v>
      </c>
      <c r="M98" s="350">
        <v>0</v>
      </c>
      <c r="N98" s="275">
        <v>0</v>
      </c>
      <c r="O98" s="350">
        <v>0</v>
      </c>
      <c r="P98" s="275">
        <v>0</v>
      </c>
      <c r="Q98" s="287">
        <v>0</v>
      </c>
      <c r="R98" s="275">
        <v>0</v>
      </c>
      <c r="S98" s="350">
        <v>0</v>
      </c>
      <c r="T98" s="275">
        <v>0</v>
      </c>
      <c r="U98" s="350">
        <v>0</v>
      </c>
      <c r="V98" s="275">
        <v>0</v>
      </c>
      <c r="W98" s="350">
        <v>0</v>
      </c>
      <c r="X98" s="275">
        <v>0</v>
      </c>
      <c r="Y98" s="287">
        <v>0</v>
      </c>
      <c r="Z98" s="275">
        <v>0</v>
      </c>
      <c r="AA98" s="350">
        <v>0</v>
      </c>
      <c r="AB98" s="275">
        <v>0</v>
      </c>
      <c r="AC98" s="350">
        <v>0</v>
      </c>
      <c r="AD98" s="275">
        <v>0</v>
      </c>
      <c r="AE98" s="350">
        <v>0</v>
      </c>
      <c r="AF98" s="275">
        <v>0</v>
      </c>
      <c r="AG98" s="287">
        <v>0</v>
      </c>
      <c r="AH98" s="275">
        <v>0</v>
      </c>
      <c r="AI98" s="350">
        <v>0</v>
      </c>
      <c r="AJ98" s="275">
        <v>0</v>
      </c>
      <c r="AK98" s="350">
        <v>0</v>
      </c>
      <c r="AL98" s="275">
        <v>0</v>
      </c>
      <c r="AM98" s="350">
        <v>0</v>
      </c>
      <c r="AN98" s="275">
        <v>0</v>
      </c>
      <c r="AO98" s="287">
        <v>0</v>
      </c>
    </row>
    <row r="99" spans="1:41" x14ac:dyDescent="0.2">
      <c r="A99" s="278" t="s">
        <v>546</v>
      </c>
      <c r="B99" s="275">
        <v>0</v>
      </c>
      <c r="C99" s="350">
        <v>0</v>
      </c>
      <c r="D99" s="275">
        <v>0</v>
      </c>
      <c r="E99" s="350">
        <v>0</v>
      </c>
      <c r="F99" s="275">
        <v>0</v>
      </c>
      <c r="G99" s="350">
        <v>0</v>
      </c>
      <c r="H99" s="275">
        <v>0</v>
      </c>
      <c r="I99" s="287">
        <v>0</v>
      </c>
      <c r="J99" s="275">
        <v>0</v>
      </c>
      <c r="K99" s="350">
        <v>0</v>
      </c>
      <c r="L99" s="275">
        <v>9409089.2899999991</v>
      </c>
      <c r="M99" s="351">
        <v>0.24030000000000001</v>
      </c>
      <c r="N99" s="275">
        <v>8958108.2100000009</v>
      </c>
      <c r="O99" s="351">
        <v>0.27450000000000002</v>
      </c>
      <c r="P99" s="275">
        <v>8443793.5999999996</v>
      </c>
      <c r="Q99" s="328">
        <v>0.29570000000000002</v>
      </c>
      <c r="R99" s="275">
        <v>29591697</v>
      </c>
      <c r="S99" s="351">
        <v>0.29570000000000002</v>
      </c>
      <c r="T99" s="275">
        <v>0</v>
      </c>
      <c r="U99" s="350">
        <v>0</v>
      </c>
      <c r="V99" s="275">
        <v>0</v>
      </c>
      <c r="W99" s="350">
        <v>0</v>
      </c>
      <c r="X99" s="275">
        <v>0</v>
      </c>
      <c r="Y99" s="287">
        <v>0</v>
      </c>
      <c r="Z99" s="275">
        <v>0</v>
      </c>
      <c r="AA99" s="350">
        <v>0</v>
      </c>
      <c r="AB99" s="275">
        <v>0</v>
      </c>
      <c r="AC99" s="350">
        <v>0</v>
      </c>
      <c r="AD99" s="275">
        <v>0</v>
      </c>
      <c r="AE99" s="350">
        <v>0</v>
      </c>
      <c r="AF99" s="275">
        <v>0</v>
      </c>
      <c r="AG99" s="287">
        <v>0</v>
      </c>
      <c r="AH99" s="275">
        <v>9834251.2400000002</v>
      </c>
      <c r="AI99" s="351">
        <v>17.535699999999999</v>
      </c>
      <c r="AJ99" s="275">
        <v>0</v>
      </c>
      <c r="AK99" s="350">
        <v>0</v>
      </c>
      <c r="AL99" s="275">
        <v>0</v>
      </c>
      <c r="AM99" s="350">
        <v>0</v>
      </c>
      <c r="AN99" s="275">
        <v>0</v>
      </c>
      <c r="AO99" s="287">
        <v>0</v>
      </c>
    </row>
    <row r="100" spans="1:41" x14ac:dyDescent="0.2">
      <c r="A100" s="278" t="s">
        <v>547</v>
      </c>
      <c r="B100" s="275">
        <v>0</v>
      </c>
      <c r="C100" s="350">
        <v>0</v>
      </c>
      <c r="D100" s="275">
        <v>0</v>
      </c>
      <c r="E100" s="350">
        <v>0</v>
      </c>
      <c r="F100" s="275">
        <v>0</v>
      </c>
      <c r="G100" s="350">
        <v>0</v>
      </c>
      <c r="H100" s="275">
        <v>0</v>
      </c>
      <c r="I100" s="287">
        <v>0</v>
      </c>
      <c r="J100" s="275">
        <v>0</v>
      </c>
      <c r="K100" s="350">
        <v>0</v>
      </c>
      <c r="L100" s="275">
        <v>0</v>
      </c>
      <c r="M100" s="350">
        <v>0</v>
      </c>
      <c r="N100" s="275">
        <v>0</v>
      </c>
      <c r="O100" s="350">
        <v>0</v>
      </c>
      <c r="P100" s="275">
        <v>0</v>
      </c>
      <c r="Q100" s="287">
        <v>0</v>
      </c>
      <c r="R100" s="275">
        <v>0</v>
      </c>
      <c r="S100" s="350">
        <v>0</v>
      </c>
      <c r="T100" s="275">
        <v>0</v>
      </c>
      <c r="U100" s="350">
        <v>0</v>
      </c>
      <c r="V100" s="275">
        <v>0</v>
      </c>
      <c r="W100" s="350">
        <v>0</v>
      </c>
      <c r="X100" s="275">
        <v>0</v>
      </c>
      <c r="Y100" s="287">
        <v>0</v>
      </c>
      <c r="Z100" s="275">
        <v>0</v>
      </c>
      <c r="AA100" s="350">
        <v>0</v>
      </c>
      <c r="AB100" s="275">
        <v>0</v>
      </c>
      <c r="AC100" s="350">
        <v>0</v>
      </c>
      <c r="AD100" s="275">
        <v>0</v>
      </c>
      <c r="AE100" s="350">
        <v>0</v>
      </c>
      <c r="AF100" s="275">
        <v>0</v>
      </c>
      <c r="AG100" s="287">
        <v>0</v>
      </c>
      <c r="AH100" s="275">
        <v>0</v>
      </c>
      <c r="AI100" s="350">
        <v>0</v>
      </c>
      <c r="AJ100" s="275">
        <v>0</v>
      </c>
      <c r="AK100" s="350">
        <v>0</v>
      </c>
      <c r="AL100" s="275">
        <v>0</v>
      </c>
      <c r="AM100" s="350">
        <v>0</v>
      </c>
      <c r="AN100" s="275">
        <v>0</v>
      </c>
      <c r="AO100" s="287">
        <v>0</v>
      </c>
    </row>
    <row r="101" spans="1:41" x14ac:dyDescent="0.2">
      <c r="A101" s="278" t="s">
        <v>548</v>
      </c>
      <c r="B101" s="275">
        <v>0</v>
      </c>
      <c r="C101" s="350">
        <v>0</v>
      </c>
      <c r="D101" s="275">
        <v>0</v>
      </c>
      <c r="E101" s="350">
        <v>0</v>
      </c>
      <c r="F101" s="275">
        <v>0</v>
      </c>
      <c r="G101" s="350">
        <v>0</v>
      </c>
      <c r="H101" s="275">
        <v>0</v>
      </c>
      <c r="I101" s="287">
        <v>0</v>
      </c>
      <c r="J101" s="275">
        <v>0</v>
      </c>
      <c r="K101" s="350">
        <v>0</v>
      </c>
      <c r="L101" s="275">
        <v>0</v>
      </c>
      <c r="M101" s="350">
        <v>0</v>
      </c>
      <c r="N101" s="275">
        <v>0</v>
      </c>
      <c r="O101" s="350">
        <v>0</v>
      </c>
      <c r="P101" s="275">
        <v>0</v>
      </c>
      <c r="Q101" s="287">
        <v>0</v>
      </c>
      <c r="R101" s="275">
        <v>0</v>
      </c>
      <c r="S101" s="350">
        <v>0</v>
      </c>
      <c r="T101" s="275">
        <v>0</v>
      </c>
      <c r="U101" s="350">
        <v>0</v>
      </c>
      <c r="V101" s="275">
        <v>0</v>
      </c>
      <c r="W101" s="350">
        <v>0</v>
      </c>
      <c r="X101" s="275">
        <v>0</v>
      </c>
      <c r="Y101" s="287">
        <v>0</v>
      </c>
      <c r="Z101" s="275">
        <v>0</v>
      </c>
      <c r="AA101" s="350">
        <v>0</v>
      </c>
      <c r="AB101" s="275">
        <v>0</v>
      </c>
      <c r="AC101" s="350">
        <v>0</v>
      </c>
      <c r="AD101" s="275">
        <v>0</v>
      </c>
      <c r="AE101" s="350">
        <v>0</v>
      </c>
      <c r="AF101" s="275">
        <v>0</v>
      </c>
      <c r="AG101" s="287">
        <v>0</v>
      </c>
      <c r="AH101" s="275">
        <v>0</v>
      </c>
      <c r="AI101" s="350">
        <v>0</v>
      </c>
      <c r="AJ101" s="275">
        <v>0</v>
      </c>
      <c r="AK101" s="350">
        <v>0</v>
      </c>
      <c r="AL101" s="275">
        <v>0</v>
      </c>
      <c r="AM101" s="350">
        <v>0</v>
      </c>
      <c r="AN101" s="275">
        <v>0</v>
      </c>
      <c r="AO101" s="287">
        <v>0</v>
      </c>
    </row>
    <row r="102" spans="1:41" x14ac:dyDescent="0.2">
      <c r="A102" s="278" t="s">
        <v>549</v>
      </c>
      <c r="B102" s="275">
        <v>0</v>
      </c>
      <c r="C102" s="350">
        <v>0</v>
      </c>
      <c r="D102" s="275">
        <v>0</v>
      </c>
      <c r="E102" s="350">
        <v>0</v>
      </c>
      <c r="F102" s="275">
        <v>0</v>
      </c>
      <c r="G102" s="350">
        <v>0</v>
      </c>
      <c r="H102" s="275">
        <v>0</v>
      </c>
      <c r="I102" s="287">
        <v>0</v>
      </c>
      <c r="J102" s="275">
        <v>0</v>
      </c>
      <c r="K102" s="350">
        <v>0</v>
      </c>
      <c r="L102" s="275">
        <v>0</v>
      </c>
      <c r="M102" s="350">
        <v>0</v>
      </c>
      <c r="N102" s="275">
        <v>0</v>
      </c>
      <c r="O102" s="350">
        <v>0</v>
      </c>
      <c r="P102" s="275">
        <v>0</v>
      </c>
      <c r="Q102" s="287">
        <v>0</v>
      </c>
      <c r="R102" s="275">
        <v>0</v>
      </c>
      <c r="S102" s="350">
        <v>0</v>
      </c>
      <c r="T102" s="275">
        <v>0</v>
      </c>
      <c r="U102" s="350">
        <v>0</v>
      </c>
      <c r="V102" s="275">
        <v>0</v>
      </c>
      <c r="W102" s="350">
        <v>0</v>
      </c>
      <c r="X102" s="275">
        <v>0</v>
      </c>
      <c r="Y102" s="287">
        <v>0</v>
      </c>
      <c r="Z102" s="275">
        <v>0</v>
      </c>
      <c r="AA102" s="350">
        <v>0</v>
      </c>
      <c r="AB102" s="275">
        <v>0</v>
      </c>
      <c r="AC102" s="350">
        <v>0</v>
      </c>
      <c r="AD102" s="275">
        <v>0</v>
      </c>
      <c r="AE102" s="350">
        <v>0</v>
      </c>
      <c r="AF102" s="275">
        <v>0</v>
      </c>
      <c r="AG102" s="287">
        <v>0</v>
      </c>
      <c r="AH102" s="275">
        <v>0</v>
      </c>
      <c r="AI102" s="350">
        <v>0</v>
      </c>
      <c r="AJ102" s="275">
        <v>0</v>
      </c>
      <c r="AK102" s="350">
        <v>0</v>
      </c>
      <c r="AL102" s="275">
        <v>0</v>
      </c>
      <c r="AM102" s="350">
        <v>0</v>
      </c>
      <c r="AN102" s="275">
        <v>0</v>
      </c>
      <c r="AO102" s="287">
        <v>0</v>
      </c>
    </row>
    <row r="103" spans="1:41" x14ac:dyDescent="0.2">
      <c r="A103" s="278" t="s">
        <v>550</v>
      </c>
      <c r="B103" s="275">
        <v>0</v>
      </c>
      <c r="C103" s="350">
        <v>0</v>
      </c>
      <c r="D103" s="275">
        <v>0</v>
      </c>
      <c r="E103" s="350">
        <v>0</v>
      </c>
      <c r="F103" s="275">
        <v>0</v>
      </c>
      <c r="G103" s="350">
        <v>0</v>
      </c>
      <c r="H103" s="275">
        <v>0</v>
      </c>
      <c r="I103" s="287">
        <v>0</v>
      </c>
      <c r="J103" s="275">
        <v>0</v>
      </c>
      <c r="K103" s="350">
        <v>0</v>
      </c>
      <c r="L103" s="275">
        <v>0</v>
      </c>
      <c r="M103" s="350">
        <v>0</v>
      </c>
      <c r="N103" s="275">
        <v>0</v>
      </c>
      <c r="O103" s="350">
        <v>0</v>
      </c>
      <c r="P103" s="275">
        <v>0</v>
      </c>
      <c r="Q103" s="287">
        <v>0</v>
      </c>
      <c r="R103" s="275">
        <v>0</v>
      </c>
      <c r="S103" s="350">
        <v>0</v>
      </c>
      <c r="T103" s="275">
        <v>0</v>
      </c>
      <c r="U103" s="350">
        <v>0</v>
      </c>
      <c r="V103" s="275">
        <v>0</v>
      </c>
      <c r="W103" s="350">
        <v>0</v>
      </c>
      <c r="X103" s="275">
        <v>0</v>
      </c>
      <c r="Y103" s="287">
        <v>0</v>
      </c>
      <c r="Z103" s="275">
        <v>0</v>
      </c>
      <c r="AA103" s="350">
        <v>0</v>
      </c>
      <c r="AB103" s="275">
        <v>0</v>
      </c>
      <c r="AC103" s="350">
        <v>0</v>
      </c>
      <c r="AD103" s="275">
        <v>0</v>
      </c>
      <c r="AE103" s="350">
        <v>0</v>
      </c>
      <c r="AF103" s="275">
        <v>0</v>
      </c>
      <c r="AG103" s="287">
        <v>0</v>
      </c>
      <c r="AH103" s="275">
        <v>0</v>
      </c>
      <c r="AI103" s="350">
        <v>0</v>
      </c>
      <c r="AJ103" s="275">
        <v>0</v>
      </c>
      <c r="AK103" s="350">
        <v>0</v>
      </c>
      <c r="AL103" s="275">
        <v>0</v>
      </c>
      <c r="AM103" s="350">
        <v>0</v>
      </c>
      <c r="AN103" s="275">
        <v>0</v>
      </c>
      <c r="AO103" s="287">
        <v>0</v>
      </c>
    </row>
    <row r="104" spans="1:41" x14ac:dyDescent="0.2">
      <c r="A104" s="278" t="s">
        <v>551</v>
      </c>
      <c r="B104" s="275">
        <v>0</v>
      </c>
      <c r="C104" s="350">
        <v>0</v>
      </c>
      <c r="D104" s="275">
        <v>0</v>
      </c>
      <c r="E104" s="350">
        <v>0</v>
      </c>
      <c r="F104" s="275">
        <v>0</v>
      </c>
      <c r="G104" s="350">
        <v>0</v>
      </c>
      <c r="H104" s="275">
        <v>0</v>
      </c>
      <c r="I104" s="287">
        <v>0</v>
      </c>
      <c r="J104" s="275">
        <v>0</v>
      </c>
      <c r="K104" s="350">
        <v>0</v>
      </c>
      <c r="L104" s="275">
        <v>0</v>
      </c>
      <c r="M104" s="350">
        <v>0</v>
      </c>
      <c r="N104" s="275">
        <v>0</v>
      </c>
      <c r="O104" s="350">
        <v>0</v>
      </c>
      <c r="P104" s="275">
        <v>0</v>
      </c>
      <c r="Q104" s="287">
        <v>0</v>
      </c>
      <c r="R104" s="275">
        <v>0</v>
      </c>
      <c r="S104" s="350">
        <v>0</v>
      </c>
      <c r="T104" s="275">
        <v>0</v>
      </c>
      <c r="U104" s="350">
        <v>0</v>
      </c>
      <c r="V104" s="275">
        <v>0</v>
      </c>
      <c r="W104" s="350">
        <v>0</v>
      </c>
      <c r="X104" s="275">
        <v>0</v>
      </c>
      <c r="Y104" s="287">
        <v>0</v>
      </c>
      <c r="Z104" s="275">
        <v>0</v>
      </c>
      <c r="AA104" s="350">
        <v>0</v>
      </c>
      <c r="AB104" s="275">
        <v>0</v>
      </c>
      <c r="AC104" s="350">
        <v>0</v>
      </c>
      <c r="AD104" s="275">
        <v>0</v>
      </c>
      <c r="AE104" s="350">
        <v>0</v>
      </c>
      <c r="AF104" s="275">
        <v>0</v>
      </c>
      <c r="AG104" s="287">
        <v>0</v>
      </c>
      <c r="AH104" s="275">
        <v>0</v>
      </c>
      <c r="AI104" s="350">
        <v>0</v>
      </c>
      <c r="AJ104" s="275">
        <v>0</v>
      </c>
      <c r="AK104" s="350">
        <v>0</v>
      </c>
      <c r="AL104" s="275">
        <v>0</v>
      </c>
      <c r="AM104" s="350">
        <v>0</v>
      </c>
      <c r="AN104" s="275">
        <v>0</v>
      </c>
      <c r="AO104" s="287">
        <v>0</v>
      </c>
    </row>
    <row r="105" spans="1:41" x14ac:dyDescent="0.2">
      <c r="A105" s="278" t="s">
        <v>552</v>
      </c>
      <c r="B105" s="275">
        <v>0</v>
      </c>
      <c r="C105" s="350">
        <v>0</v>
      </c>
      <c r="D105" s="275">
        <v>0</v>
      </c>
      <c r="E105" s="350">
        <v>0</v>
      </c>
      <c r="F105" s="275">
        <v>0</v>
      </c>
      <c r="G105" s="350">
        <v>0</v>
      </c>
      <c r="H105" s="275">
        <v>0</v>
      </c>
      <c r="I105" s="287">
        <v>0</v>
      </c>
      <c r="J105" s="275">
        <v>0</v>
      </c>
      <c r="K105" s="350">
        <v>0</v>
      </c>
      <c r="L105" s="275">
        <v>0</v>
      </c>
      <c r="M105" s="350">
        <v>0</v>
      </c>
      <c r="N105" s="275">
        <v>0</v>
      </c>
      <c r="O105" s="350">
        <v>0</v>
      </c>
      <c r="P105" s="275">
        <v>0</v>
      </c>
      <c r="Q105" s="287">
        <v>0</v>
      </c>
      <c r="R105" s="275">
        <v>0</v>
      </c>
      <c r="S105" s="350">
        <v>0</v>
      </c>
      <c r="T105" s="275">
        <v>0</v>
      </c>
      <c r="U105" s="350">
        <v>0</v>
      </c>
      <c r="V105" s="275">
        <v>0</v>
      </c>
      <c r="W105" s="350">
        <v>0</v>
      </c>
      <c r="X105" s="275">
        <v>0</v>
      </c>
      <c r="Y105" s="287">
        <v>0</v>
      </c>
      <c r="Z105" s="275">
        <v>0</v>
      </c>
      <c r="AA105" s="350">
        <v>0</v>
      </c>
      <c r="AB105" s="275">
        <v>0</v>
      </c>
      <c r="AC105" s="350">
        <v>0</v>
      </c>
      <c r="AD105" s="275">
        <v>0</v>
      </c>
      <c r="AE105" s="350">
        <v>0</v>
      </c>
      <c r="AF105" s="275">
        <v>0</v>
      </c>
      <c r="AG105" s="287">
        <v>0</v>
      </c>
      <c r="AH105" s="275">
        <v>0</v>
      </c>
      <c r="AI105" s="350">
        <v>0</v>
      </c>
      <c r="AJ105" s="275">
        <v>0</v>
      </c>
      <c r="AK105" s="350">
        <v>0</v>
      </c>
      <c r="AL105" s="275">
        <v>0</v>
      </c>
      <c r="AM105" s="350">
        <v>0</v>
      </c>
      <c r="AN105" s="275">
        <v>0</v>
      </c>
      <c r="AO105" s="287">
        <v>0</v>
      </c>
    </row>
    <row r="106" spans="1:41" x14ac:dyDescent="0.2">
      <c r="A106" s="278" t="s">
        <v>553</v>
      </c>
      <c r="B106" s="275">
        <v>0</v>
      </c>
      <c r="C106" s="350">
        <v>0</v>
      </c>
      <c r="D106" s="275">
        <v>0</v>
      </c>
      <c r="E106" s="350">
        <v>0</v>
      </c>
      <c r="F106" s="275">
        <v>0</v>
      </c>
      <c r="G106" s="350">
        <v>0</v>
      </c>
      <c r="H106" s="275">
        <v>0</v>
      </c>
      <c r="I106" s="287">
        <v>0</v>
      </c>
      <c r="J106" s="275">
        <v>0</v>
      </c>
      <c r="K106" s="350">
        <v>0</v>
      </c>
      <c r="L106" s="275">
        <v>0</v>
      </c>
      <c r="M106" s="350">
        <v>0</v>
      </c>
      <c r="N106" s="275">
        <v>0</v>
      </c>
      <c r="O106" s="350">
        <v>0</v>
      </c>
      <c r="P106" s="275">
        <v>0</v>
      </c>
      <c r="Q106" s="287">
        <v>0</v>
      </c>
      <c r="R106" s="275">
        <v>0</v>
      </c>
      <c r="S106" s="350">
        <v>0</v>
      </c>
      <c r="T106" s="275">
        <v>0</v>
      </c>
      <c r="U106" s="350">
        <v>0</v>
      </c>
      <c r="V106" s="275">
        <v>0</v>
      </c>
      <c r="W106" s="350">
        <v>0</v>
      </c>
      <c r="X106" s="275">
        <v>0</v>
      </c>
      <c r="Y106" s="287">
        <v>0</v>
      </c>
      <c r="Z106" s="275">
        <v>0</v>
      </c>
      <c r="AA106" s="350">
        <v>0</v>
      </c>
      <c r="AB106" s="275">
        <v>0</v>
      </c>
      <c r="AC106" s="350">
        <v>0</v>
      </c>
      <c r="AD106" s="275">
        <v>0</v>
      </c>
      <c r="AE106" s="350">
        <v>0</v>
      </c>
      <c r="AF106" s="275">
        <v>0</v>
      </c>
      <c r="AG106" s="287">
        <v>0</v>
      </c>
      <c r="AH106" s="275">
        <v>0</v>
      </c>
      <c r="AI106" s="350">
        <v>0</v>
      </c>
      <c r="AJ106" s="275">
        <v>0</v>
      </c>
      <c r="AK106" s="350">
        <v>0</v>
      </c>
      <c r="AL106" s="275">
        <v>0</v>
      </c>
      <c r="AM106" s="350">
        <v>0</v>
      </c>
      <c r="AN106" s="275">
        <v>0</v>
      </c>
      <c r="AO106" s="287">
        <v>0</v>
      </c>
    </row>
    <row r="107" spans="1:41" ht="13.5" thickBot="1" x14ac:dyDescent="0.25">
      <c r="A107" s="278" t="s">
        <v>554</v>
      </c>
      <c r="B107" s="289">
        <v>0</v>
      </c>
      <c r="C107" s="290">
        <v>0</v>
      </c>
      <c r="D107" s="289">
        <v>0</v>
      </c>
      <c r="E107" s="290">
        <v>0</v>
      </c>
      <c r="F107" s="289">
        <v>0</v>
      </c>
      <c r="G107" s="290">
        <v>0</v>
      </c>
      <c r="H107" s="289">
        <v>0</v>
      </c>
      <c r="I107" s="291">
        <v>0</v>
      </c>
      <c r="J107" s="289">
        <v>0</v>
      </c>
      <c r="K107" s="290">
        <v>0</v>
      </c>
      <c r="L107" s="289">
        <v>48704473.200000003</v>
      </c>
      <c r="M107" s="290">
        <v>1.2441</v>
      </c>
      <c r="N107" s="289">
        <v>48193816.68</v>
      </c>
      <c r="O107" s="290">
        <v>1.4765999999999999</v>
      </c>
      <c r="P107" s="289">
        <v>56062025.420000002</v>
      </c>
      <c r="Q107" s="291">
        <v>1.9632000000000001</v>
      </c>
      <c r="R107" s="289">
        <v>0</v>
      </c>
      <c r="S107" s="290">
        <v>0</v>
      </c>
      <c r="T107" s="289">
        <v>0</v>
      </c>
      <c r="U107" s="290">
        <v>0</v>
      </c>
      <c r="V107" s="289">
        <v>0</v>
      </c>
      <c r="W107" s="290">
        <v>0</v>
      </c>
      <c r="X107" s="289">
        <v>0</v>
      </c>
      <c r="Y107" s="291">
        <v>0</v>
      </c>
      <c r="Z107" s="289">
        <v>0</v>
      </c>
      <c r="AA107" s="290">
        <v>0</v>
      </c>
      <c r="AB107" s="289">
        <v>0</v>
      </c>
      <c r="AC107" s="290">
        <v>0</v>
      </c>
      <c r="AD107" s="289">
        <v>0</v>
      </c>
      <c r="AE107" s="290">
        <v>0</v>
      </c>
      <c r="AF107" s="289">
        <v>0</v>
      </c>
      <c r="AG107" s="291">
        <v>0</v>
      </c>
      <c r="AH107" s="289">
        <v>2046225.6</v>
      </c>
      <c r="AI107" s="290">
        <v>3.6486999999999998</v>
      </c>
      <c r="AJ107" s="289">
        <v>0</v>
      </c>
      <c r="AK107" s="290">
        <v>0</v>
      </c>
      <c r="AL107" s="289">
        <v>0</v>
      </c>
      <c r="AM107" s="290">
        <v>0</v>
      </c>
      <c r="AN107" s="289">
        <v>0</v>
      </c>
      <c r="AO107" s="291">
        <v>0</v>
      </c>
    </row>
    <row r="108" spans="1:41" ht="14.25" thickTop="1" thickBot="1" x14ac:dyDescent="0.25">
      <c r="A108" s="293" t="s">
        <v>227</v>
      </c>
      <c r="B108" s="294">
        <v>1615140</v>
      </c>
      <c r="C108" s="295">
        <v>5.0000000000000001E-3</v>
      </c>
      <c r="D108" s="294">
        <v>1757340</v>
      </c>
      <c r="E108" s="295">
        <v>6.1999999999999998E-3</v>
      </c>
      <c r="F108" s="294">
        <v>1560000</v>
      </c>
      <c r="G108" s="295">
        <v>6.1000000000000004E-3</v>
      </c>
      <c r="H108" s="294">
        <v>1413060</v>
      </c>
      <c r="I108" s="296">
        <v>6.1999999999999998E-3</v>
      </c>
      <c r="J108" s="294">
        <v>0</v>
      </c>
      <c r="K108" s="295">
        <v>0</v>
      </c>
      <c r="L108" s="294">
        <v>58113562.490000002</v>
      </c>
      <c r="M108" s="295">
        <v>1.4843999999999999</v>
      </c>
      <c r="N108" s="294">
        <v>59796901.890000001</v>
      </c>
      <c r="O108" s="295">
        <v>1.8321000000000001</v>
      </c>
      <c r="P108" s="294">
        <v>72584646.019999996</v>
      </c>
      <c r="Q108" s="296">
        <v>2.5419</v>
      </c>
      <c r="R108" s="294">
        <v>29591697</v>
      </c>
      <c r="S108" s="295">
        <v>0</v>
      </c>
      <c r="T108" s="294">
        <v>0</v>
      </c>
      <c r="U108" s="295">
        <v>0</v>
      </c>
      <c r="V108" s="294">
        <v>0</v>
      </c>
      <c r="W108" s="295">
        <v>0</v>
      </c>
      <c r="X108" s="294">
        <v>0</v>
      </c>
      <c r="Y108" s="296">
        <v>0</v>
      </c>
      <c r="Z108" s="294">
        <v>0</v>
      </c>
      <c r="AA108" s="295">
        <v>0</v>
      </c>
      <c r="AB108" s="294">
        <v>0</v>
      </c>
      <c r="AC108" s="295">
        <v>0</v>
      </c>
      <c r="AD108" s="294">
        <v>0</v>
      </c>
      <c r="AE108" s="295">
        <v>0</v>
      </c>
      <c r="AF108" s="294">
        <v>0</v>
      </c>
      <c r="AG108" s="296">
        <v>0</v>
      </c>
      <c r="AH108" s="294">
        <v>11880476.84</v>
      </c>
      <c r="AI108" s="295">
        <v>21.1844</v>
      </c>
      <c r="AJ108" s="294">
        <v>0</v>
      </c>
      <c r="AK108" s="295">
        <v>0</v>
      </c>
      <c r="AL108" s="294">
        <v>0</v>
      </c>
      <c r="AM108" s="295">
        <v>0</v>
      </c>
      <c r="AN108" s="294">
        <v>0</v>
      </c>
      <c r="AO108" s="296">
        <v>0</v>
      </c>
    </row>
    <row r="109" spans="1:41" ht="14.25" thickTop="1" thickBot="1" x14ac:dyDescent="0.25">
      <c r="A109" s="293" t="s">
        <v>228</v>
      </c>
      <c r="B109" s="294">
        <v>4622145625.6300001</v>
      </c>
      <c r="C109" s="295">
        <v>14.2987</v>
      </c>
      <c r="D109" s="294">
        <v>5047906637.5799999</v>
      </c>
      <c r="E109" s="295">
        <v>17.8947</v>
      </c>
      <c r="F109" s="294">
        <v>4738798251.3699999</v>
      </c>
      <c r="G109" s="295">
        <v>18.404699999999998</v>
      </c>
      <c r="H109" s="294">
        <v>4149723069.5300002</v>
      </c>
      <c r="I109" s="296">
        <v>18.140499999999999</v>
      </c>
      <c r="J109" s="294">
        <v>0</v>
      </c>
      <c r="K109" s="295">
        <v>0</v>
      </c>
      <c r="L109" s="294">
        <v>1969431844.5699999</v>
      </c>
      <c r="M109" s="295">
        <v>50.305999999999997</v>
      </c>
      <c r="N109" s="294">
        <v>1529471004.5799999</v>
      </c>
      <c r="O109" s="295">
        <v>46.86</v>
      </c>
      <c r="P109" s="294">
        <v>1360554681.72</v>
      </c>
      <c r="Q109" s="296">
        <v>47.645499999999998</v>
      </c>
      <c r="R109" s="294">
        <v>1128387512.9200001</v>
      </c>
      <c r="S109" s="295">
        <v>0</v>
      </c>
      <c r="T109" s="294">
        <v>0</v>
      </c>
      <c r="U109" s="295">
        <v>0</v>
      </c>
      <c r="V109" s="294">
        <v>0</v>
      </c>
      <c r="W109" s="295">
        <v>0</v>
      </c>
      <c r="X109" s="294">
        <v>0</v>
      </c>
      <c r="Y109" s="296">
        <v>0</v>
      </c>
      <c r="Z109" s="294">
        <v>2463122459.29</v>
      </c>
      <c r="AA109" s="295">
        <v>84.315899999999999</v>
      </c>
      <c r="AB109" s="294">
        <v>0</v>
      </c>
      <c r="AC109" s="295">
        <v>0</v>
      </c>
      <c r="AD109" s="294">
        <v>0</v>
      </c>
      <c r="AE109" s="295">
        <v>0</v>
      </c>
      <c r="AF109" s="294">
        <v>0</v>
      </c>
      <c r="AG109" s="296">
        <v>0</v>
      </c>
      <c r="AH109" s="294">
        <v>15929201.01</v>
      </c>
      <c r="AI109" s="295">
        <v>28.4038</v>
      </c>
      <c r="AJ109" s="294">
        <v>0</v>
      </c>
      <c r="AK109" s="295">
        <v>0</v>
      </c>
      <c r="AL109" s="294">
        <v>0</v>
      </c>
      <c r="AM109" s="295">
        <v>0</v>
      </c>
      <c r="AN109" s="294">
        <v>0</v>
      </c>
      <c r="AO109" s="296">
        <v>0</v>
      </c>
    </row>
    <row r="110" spans="1:41" ht="14.25" thickTop="1" thickBot="1" x14ac:dyDescent="0.25">
      <c r="A110" s="293" t="s">
        <v>229</v>
      </c>
      <c r="B110" s="294">
        <v>4623760765.6300001</v>
      </c>
      <c r="C110" s="295">
        <v>14.303699999999999</v>
      </c>
      <c r="D110" s="294">
        <v>5049663977.5799999</v>
      </c>
      <c r="E110" s="295">
        <v>17.901</v>
      </c>
      <c r="F110" s="294">
        <v>4740358251.3699999</v>
      </c>
      <c r="G110" s="295">
        <v>18.410699999999999</v>
      </c>
      <c r="H110" s="294">
        <v>4151136129.5300002</v>
      </c>
      <c r="I110" s="296">
        <v>18.146699999999999</v>
      </c>
      <c r="J110" s="294">
        <v>0</v>
      </c>
      <c r="K110" s="295">
        <v>0</v>
      </c>
      <c r="L110" s="294">
        <v>2027545407.0599999</v>
      </c>
      <c r="M110" s="295">
        <v>51.790399999999998</v>
      </c>
      <c r="N110" s="294">
        <v>1589267906.47</v>
      </c>
      <c r="O110" s="295">
        <v>48.692100000000003</v>
      </c>
      <c r="P110" s="294">
        <v>1433139327.74</v>
      </c>
      <c r="Q110" s="296">
        <v>50.1873</v>
      </c>
      <c r="R110" s="294">
        <v>1157979209.9200001</v>
      </c>
      <c r="S110" s="295">
        <v>0</v>
      </c>
      <c r="T110" s="294">
        <v>0</v>
      </c>
      <c r="U110" s="295">
        <v>0</v>
      </c>
      <c r="V110" s="294">
        <v>0</v>
      </c>
      <c r="W110" s="295">
        <v>0</v>
      </c>
      <c r="X110" s="294">
        <v>0</v>
      </c>
      <c r="Y110" s="296">
        <v>0</v>
      </c>
      <c r="Z110" s="294">
        <v>2463122459.29</v>
      </c>
      <c r="AA110" s="295">
        <v>84.315899999999999</v>
      </c>
      <c r="AB110" s="294">
        <v>0</v>
      </c>
      <c r="AC110" s="295">
        <v>0</v>
      </c>
      <c r="AD110" s="294">
        <v>0</v>
      </c>
      <c r="AE110" s="295">
        <v>0</v>
      </c>
      <c r="AF110" s="294">
        <v>0</v>
      </c>
      <c r="AG110" s="296">
        <v>0</v>
      </c>
      <c r="AH110" s="294">
        <v>27809677.850000001</v>
      </c>
      <c r="AI110" s="295">
        <v>49.588299999999997</v>
      </c>
      <c r="AJ110" s="294">
        <v>0</v>
      </c>
      <c r="AK110" s="295">
        <v>0</v>
      </c>
      <c r="AL110" s="294">
        <v>0</v>
      </c>
      <c r="AM110" s="295">
        <v>0</v>
      </c>
      <c r="AN110" s="294">
        <v>0</v>
      </c>
      <c r="AO110" s="296">
        <v>0</v>
      </c>
    </row>
    <row r="111" spans="1:41" ht="13.5" thickTop="1" x14ac:dyDescent="0.2">
      <c r="A111" s="278" t="s">
        <v>230</v>
      </c>
      <c r="B111" s="289">
        <v>0</v>
      </c>
      <c r="C111" s="290">
        <v>0</v>
      </c>
      <c r="D111" s="289">
        <v>0</v>
      </c>
      <c r="E111" s="290">
        <v>0</v>
      </c>
      <c r="F111" s="289">
        <v>0</v>
      </c>
      <c r="G111" s="290">
        <v>0</v>
      </c>
      <c r="H111" s="289">
        <v>0</v>
      </c>
      <c r="I111" s="291">
        <v>0</v>
      </c>
      <c r="J111" s="289">
        <v>0</v>
      </c>
      <c r="K111" s="290">
        <v>0</v>
      </c>
      <c r="L111" s="289">
        <v>0</v>
      </c>
      <c r="M111" s="290">
        <v>0</v>
      </c>
      <c r="N111" s="289">
        <v>0</v>
      </c>
      <c r="O111" s="290">
        <v>0</v>
      </c>
      <c r="P111" s="289">
        <v>0</v>
      </c>
      <c r="Q111" s="291">
        <v>0</v>
      </c>
      <c r="R111" s="289">
        <v>0</v>
      </c>
      <c r="S111" s="290">
        <v>0</v>
      </c>
      <c r="T111" s="289">
        <v>0</v>
      </c>
      <c r="U111" s="290">
        <v>0</v>
      </c>
      <c r="V111" s="289">
        <v>0</v>
      </c>
      <c r="W111" s="290">
        <v>0</v>
      </c>
      <c r="X111" s="289">
        <v>0</v>
      </c>
      <c r="Y111" s="291">
        <v>0</v>
      </c>
      <c r="Z111" s="289">
        <v>0</v>
      </c>
      <c r="AA111" s="290">
        <v>0</v>
      </c>
      <c r="AB111" s="289">
        <v>0</v>
      </c>
      <c r="AC111" s="290">
        <v>0</v>
      </c>
      <c r="AD111" s="289">
        <v>0</v>
      </c>
      <c r="AE111" s="290">
        <v>0</v>
      </c>
      <c r="AF111" s="289">
        <v>0</v>
      </c>
      <c r="AG111" s="291">
        <v>0</v>
      </c>
      <c r="AH111" s="289">
        <v>0</v>
      </c>
      <c r="AI111" s="290">
        <v>0</v>
      </c>
      <c r="AJ111" s="289">
        <v>0</v>
      </c>
      <c r="AK111" s="290">
        <v>0</v>
      </c>
      <c r="AL111" s="289">
        <v>0</v>
      </c>
      <c r="AM111" s="290">
        <v>0</v>
      </c>
      <c r="AN111" s="289">
        <v>0</v>
      </c>
      <c r="AO111" s="291">
        <v>0</v>
      </c>
    </row>
    <row r="112" spans="1:41" x14ac:dyDescent="0.2">
      <c r="A112" s="278" t="s">
        <v>573</v>
      </c>
      <c r="B112" s="289">
        <v>0</v>
      </c>
      <c r="C112" s="290">
        <v>0</v>
      </c>
      <c r="D112" s="289">
        <v>0</v>
      </c>
      <c r="E112" s="290">
        <v>0</v>
      </c>
      <c r="F112" s="289">
        <v>0</v>
      </c>
      <c r="G112" s="290">
        <v>0</v>
      </c>
      <c r="H112" s="289">
        <v>0</v>
      </c>
      <c r="I112" s="291">
        <v>0</v>
      </c>
      <c r="J112" s="289">
        <v>0</v>
      </c>
      <c r="K112" s="290">
        <v>0</v>
      </c>
      <c r="L112" s="289">
        <v>0</v>
      </c>
      <c r="M112" s="290">
        <v>0</v>
      </c>
      <c r="N112" s="289">
        <v>0</v>
      </c>
      <c r="O112" s="290">
        <v>0</v>
      </c>
      <c r="P112" s="289">
        <v>0</v>
      </c>
      <c r="Q112" s="291">
        <v>0</v>
      </c>
      <c r="R112" s="289">
        <v>0</v>
      </c>
      <c r="S112" s="290">
        <v>0</v>
      </c>
      <c r="T112" s="289">
        <v>0</v>
      </c>
      <c r="U112" s="290">
        <v>0</v>
      </c>
      <c r="V112" s="289">
        <v>0</v>
      </c>
      <c r="W112" s="290">
        <v>0</v>
      </c>
      <c r="X112" s="289">
        <v>0</v>
      </c>
      <c r="Y112" s="291">
        <v>0</v>
      </c>
      <c r="Z112" s="289">
        <v>0</v>
      </c>
      <c r="AA112" s="290">
        <v>0</v>
      </c>
      <c r="AB112" s="289">
        <v>0</v>
      </c>
      <c r="AC112" s="290">
        <v>0</v>
      </c>
      <c r="AD112" s="289">
        <v>0</v>
      </c>
      <c r="AE112" s="290">
        <v>0</v>
      </c>
      <c r="AF112" s="289">
        <v>0</v>
      </c>
      <c r="AG112" s="291">
        <v>0</v>
      </c>
      <c r="AH112" s="289">
        <v>0</v>
      </c>
      <c r="AI112" s="290">
        <v>0</v>
      </c>
      <c r="AJ112" s="289">
        <v>0</v>
      </c>
      <c r="AK112" s="290">
        <v>0</v>
      </c>
      <c r="AL112" s="289">
        <v>0</v>
      </c>
      <c r="AM112" s="290">
        <v>0</v>
      </c>
      <c r="AN112" s="289">
        <v>0</v>
      </c>
      <c r="AO112" s="291">
        <v>0</v>
      </c>
    </row>
    <row r="113" spans="1:41" ht="13.5" thickBot="1" x14ac:dyDescent="0.25">
      <c r="A113" s="278" t="s">
        <v>574</v>
      </c>
      <c r="B113" s="289">
        <v>27082207594.029999</v>
      </c>
      <c r="C113" s="290">
        <v>83.7791</v>
      </c>
      <c r="D113" s="289">
        <v>22905197233.740002</v>
      </c>
      <c r="E113" s="290">
        <v>81.198499999999996</v>
      </c>
      <c r="F113" s="289">
        <v>20698604872.740002</v>
      </c>
      <c r="G113" s="290">
        <v>80.389700000000005</v>
      </c>
      <c r="H113" s="289">
        <v>18399169833.669998</v>
      </c>
      <c r="I113" s="291">
        <v>80.432100000000005</v>
      </c>
      <c r="J113" s="289">
        <v>61009211.450000003</v>
      </c>
      <c r="K113" s="290">
        <v>97.218500000000006</v>
      </c>
      <c r="L113" s="289">
        <v>1733350880.8800001</v>
      </c>
      <c r="M113" s="290">
        <v>44.275700000000001</v>
      </c>
      <c r="N113" s="289">
        <v>1514089353.2</v>
      </c>
      <c r="O113" s="290">
        <v>46.3887</v>
      </c>
      <c r="P113" s="289">
        <v>1316968726.5599999</v>
      </c>
      <c r="Q113" s="291">
        <v>46.119100000000003</v>
      </c>
      <c r="R113" s="289">
        <v>1593797765.1300001</v>
      </c>
      <c r="S113" s="290">
        <v>0</v>
      </c>
      <c r="T113" s="289">
        <v>0</v>
      </c>
      <c r="U113" s="290">
        <v>0</v>
      </c>
      <c r="V113" s="289">
        <v>0</v>
      </c>
      <c r="W113" s="290">
        <v>0</v>
      </c>
      <c r="X113" s="289">
        <v>0</v>
      </c>
      <c r="Y113" s="291">
        <v>0</v>
      </c>
      <c r="Z113" s="289">
        <v>369473482.81999999</v>
      </c>
      <c r="AA113" s="290">
        <v>12.647600000000001</v>
      </c>
      <c r="AB113" s="289">
        <v>0</v>
      </c>
      <c r="AC113" s="290">
        <v>0</v>
      </c>
      <c r="AD113" s="289">
        <v>0</v>
      </c>
      <c r="AE113" s="290">
        <v>0</v>
      </c>
      <c r="AF113" s="289">
        <v>0</v>
      </c>
      <c r="AG113" s="291">
        <v>0</v>
      </c>
      <c r="AH113" s="289">
        <v>0</v>
      </c>
      <c r="AI113" s="290">
        <v>0</v>
      </c>
      <c r="AJ113" s="289">
        <v>0</v>
      </c>
      <c r="AK113" s="290">
        <v>0</v>
      </c>
      <c r="AL113" s="289">
        <v>0</v>
      </c>
      <c r="AM113" s="290">
        <v>0</v>
      </c>
      <c r="AN113" s="289">
        <v>0</v>
      </c>
      <c r="AO113" s="291">
        <v>0</v>
      </c>
    </row>
    <row r="114" spans="1:41" ht="14.25" thickTop="1" thickBot="1" x14ac:dyDescent="0.25">
      <c r="A114" s="293" t="s">
        <v>233</v>
      </c>
      <c r="B114" s="294">
        <v>27082207594.029999</v>
      </c>
      <c r="C114" s="295">
        <v>83.7791</v>
      </c>
      <c r="D114" s="294">
        <v>22905197233.740002</v>
      </c>
      <c r="E114" s="295">
        <v>81.198499999999996</v>
      </c>
      <c r="F114" s="294">
        <v>20698604872.740002</v>
      </c>
      <c r="G114" s="295">
        <v>80.389700000000005</v>
      </c>
      <c r="H114" s="294">
        <v>18399169833.669998</v>
      </c>
      <c r="I114" s="296">
        <v>80.432100000000005</v>
      </c>
      <c r="J114" s="294">
        <v>61009211.450000003</v>
      </c>
      <c r="K114" s="295">
        <v>97.218500000000006</v>
      </c>
      <c r="L114" s="294">
        <v>1733350880.8800001</v>
      </c>
      <c r="M114" s="295">
        <v>44.275700000000001</v>
      </c>
      <c r="N114" s="294">
        <v>1514089353.2</v>
      </c>
      <c r="O114" s="295">
        <v>46.3887</v>
      </c>
      <c r="P114" s="294">
        <v>1316968726.5599999</v>
      </c>
      <c r="Q114" s="296">
        <v>46.119100000000003</v>
      </c>
      <c r="R114" s="294">
        <v>1593797765.1300001</v>
      </c>
      <c r="S114" s="295">
        <v>0</v>
      </c>
      <c r="T114" s="294">
        <v>0</v>
      </c>
      <c r="U114" s="295">
        <v>0</v>
      </c>
      <c r="V114" s="294">
        <v>0</v>
      </c>
      <c r="W114" s="295">
        <v>0</v>
      </c>
      <c r="X114" s="294">
        <v>0</v>
      </c>
      <c r="Y114" s="296">
        <v>0</v>
      </c>
      <c r="Z114" s="294">
        <v>369473482.81999999</v>
      </c>
      <c r="AA114" s="295">
        <v>12.647600000000001</v>
      </c>
      <c r="AB114" s="294">
        <v>0</v>
      </c>
      <c r="AC114" s="295">
        <v>0</v>
      </c>
      <c r="AD114" s="294">
        <v>0</v>
      </c>
      <c r="AE114" s="295">
        <v>0</v>
      </c>
      <c r="AF114" s="294">
        <v>0</v>
      </c>
      <c r="AG114" s="296">
        <v>0</v>
      </c>
      <c r="AH114" s="294">
        <v>0</v>
      </c>
      <c r="AI114" s="295">
        <v>0</v>
      </c>
      <c r="AJ114" s="294">
        <v>0</v>
      </c>
      <c r="AK114" s="295">
        <v>0</v>
      </c>
      <c r="AL114" s="294">
        <v>0</v>
      </c>
      <c r="AM114" s="295">
        <v>0</v>
      </c>
      <c r="AN114" s="294">
        <v>0</v>
      </c>
      <c r="AO114" s="296">
        <v>0</v>
      </c>
    </row>
    <row r="115" spans="1:41" ht="14.25" thickTop="1" thickBot="1" x14ac:dyDescent="0.25">
      <c r="AH115" s="275"/>
      <c r="AJ115" s="275"/>
      <c r="AL115" s="275"/>
      <c r="AN115" s="275"/>
    </row>
    <row r="116" spans="1:41" s="299" customFormat="1" ht="13.5" thickTop="1" x14ac:dyDescent="0.2">
      <c r="A116" s="300" t="s">
        <v>234</v>
      </c>
      <c r="B116" s="301">
        <v>77918</v>
      </c>
      <c r="C116" s="301"/>
      <c r="D116" s="301">
        <v>74327</v>
      </c>
      <c r="E116" s="301"/>
      <c r="F116" s="301">
        <v>74879</v>
      </c>
      <c r="G116" s="301"/>
      <c r="H116" s="301">
        <v>64832</v>
      </c>
      <c r="I116" s="302"/>
      <c r="J116" s="301">
        <v>101</v>
      </c>
      <c r="K116" s="301"/>
      <c r="L116" s="301">
        <v>10920</v>
      </c>
      <c r="M116" s="301"/>
      <c r="N116" s="301">
        <v>10935</v>
      </c>
      <c r="O116" s="301"/>
      <c r="P116" s="301">
        <v>10850</v>
      </c>
      <c r="Q116" s="302"/>
      <c r="R116" s="301">
        <v>2735</v>
      </c>
      <c r="S116" s="301"/>
      <c r="T116" s="301">
        <v>0</v>
      </c>
      <c r="U116" s="301"/>
      <c r="V116" s="301">
        <v>0</v>
      </c>
      <c r="W116" s="301"/>
      <c r="X116" s="301">
        <v>0</v>
      </c>
      <c r="Y116" s="302"/>
      <c r="Z116" s="301">
        <v>4665</v>
      </c>
      <c r="AA116" s="301"/>
      <c r="AB116" s="301">
        <v>0</v>
      </c>
      <c r="AC116" s="301"/>
      <c r="AD116" s="301">
        <v>0</v>
      </c>
      <c r="AE116" s="301"/>
      <c r="AF116" s="301">
        <v>0</v>
      </c>
      <c r="AG116" s="302"/>
      <c r="AH116" s="301">
        <v>12</v>
      </c>
      <c r="AI116" s="301"/>
      <c r="AJ116" s="301">
        <v>0</v>
      </c>
      <c r="AK116" s="301"/>
      <c r="AL116" s="301">
        <v>0</v>
      </c>
      <c r="AM116" s="301"/>
      <c r="AN116" s="301">
        <v>0</v>
      </c>
      <c r="AO116" s="302"/>
    </row>
    <row r="117" spans="1:41" s="299" customFormat="1" ht="13.5" thickBot="1" x14ac:dyDescent="0.25">
      <c r="A117" s="303" t="s">
        <v>235</v>
      </c>
      <c r="B117" s="304">
        <v>414868.42431700003</v>
      </c>
      <c r="C117" s="304"/>
      <c r="D117" s="304">
        <v>379524.368433</v>
      </c>
      <c r="E117" s="304"/>
      <c r="F117" s="304">
        <v>343859.05213800003</v>
      </c>
      <c r="G117" s="304"/>
      <c r="H117" s="304">
        <v>352841.47419199999</v>
      </c>
      <c r="I117" s="305"/>
      <c r="J117" s="304">
        <v>621334.02158399997</v>
      </c>
      <c r="K117" s="304"/>
      <c r="L117" s="304">
        <v>358507.88229099999</v>
      </c>
      <c r="M117" s="304"/>
      <c r="N117" s="304">
        <v>298483.32689500001</v>
      </c>
      <c r="O117" s="304"/>
      <c r="P117" s="304">
        <v>263187.13363499998</v>
      </c>
      <c r="Q117" s="305"/>
      <c r="R117" s="304">
        <v>1033637.13057</v>
      </c>
      <c r="S117" s="304"/>
      <c r="T117" s="304">
        <v>0</v>
      </c>
      <c r="U117" s="304"/>
      <c r="V117" s="304">
        <v>0</v>
      </c>
      <c r="W117" s="304"/>
      <c r="X117" s="304">
        <v>0</v>
      </c>
      <c r="Y117" s="305"/>
      <c r="Z117" s="304">
        <v>626217.14442599996</v>
      </c>
      <c r="AA117" s="304"/>
      <c r="AB117" s="304">
        <v>0</v>
      </c>
      <c r="AC117" s="304"/>
      <c r="AD117" s="304">
        <v>0</v>
      </c>
      <c r="AE117" s="304"/>
      <c r="AF117" s="304">
        <v>0</v>
      </c>
      <c r="AG117" s="305"/>
      <c r="AH117" s="304">
        <v>4673431.8425000003</v>
      </c>
      <c r="AI117" s="304"/>
      <c r="AJ117" s="304">
        <v>0</v>
      </c>
      <c r="AK117" s="304"/>
      <c r="AL117" s="304">
        <v>0</v>
      </c>
      <c r="AM117" s="304"/>
      <c r="AN117" s="304">
        <v>0</v>
      </c>
      <c r="AO117" s="305"/>
    </row>
    <row r="118" spans="1:41" ht="14.25" thickTop="1" thickBot="1" x14ac:dyDescent="0.25">
      <c r="AH118" s="275"/>
      <c r="AJ118" s="275"/>
      <c r="AL118" s="275"/>
      <c r="AN118" s="275"/>
    </row>
    <row r="119" spans="1:41" ht="13.5" thickTop="1" x14ac:dyDescent="0.2">
      <c r="A119" s="277" t="s">
        <v>2131</v>
      </c>
      <c r="B119" s="306">
        <v>1764678386.5599999</v>
      </c>
      <c r="C119" s="307"/>
      <c r="D119" s="306">
        <v>2698590555.6700001</v>
      </c>
      <c r="E119" s="307"/>
      <c r="F119" s="306">
        <v>2445273830.5700002</v>
      </c>
      <c r="G119" s="307"/>
      <c r="H119" s="306">
        <v>1551320939.8299999</v>
      </c>
      <c r="I119" s="308"/>
      <c r="J119" s="306">
        <v>13562428.609999999</v>
      </c>
      <c r="K119" s="307"/>
      <c r="L119" s="306">
        <v>675425303.88999999</v>
      </c>
      <c r="M119" s="307"/>
      <c r="N119" s="306">
        <v>451726746.94999999</v>
      </c>
      <c r="O119" s="307"/>
      <c r="P119" s="306">
        <v>493456409.35000002</v>
      </c>
      <c r="Q119" s="308"/>
      <c r="R119" s="306">
        <v>631345926.11000001</v>
      </c>
      <c r="S119" s="307"/>
      <c r="T119" s="306">
        <v>0</v>
      </c>
      <c r="U119" s="307"/>
      <c r="V119" s="306">
        <v>0</v>
      </c>
      <c r="W119" s="307"/>
      <c r="X119" s="306">
        <v>0</v>
      </c>
      <c r="Y119" s="308"/>
      <c r="Z119" s="306">
        <v>545501504.87</v>
      </c>
      <c r="AA119" s="307"/>
      <c r="AB119" s="306">
        <v>0</v>
      </c>
      <c r="AC119" s="307"/>
      <c r="AD119" s="306">
        <v>0</v>
      </c>
      <c r="AE119" s="307"/>
      <c r="AF119" s="306">
        <v>0</v>
      </c>
      <c r="AG119" s="308"/>
      <c r="AH119" s="306">
        <v>1969.8</v>
      </c>
      <c r="AI119" s="307"/>
      <c r="AJ119" s="306">
        <v>0</v>
      </c>
      <c r="AK119" s="307"/>
      <c r="AL119" s="306">
        <v>0</v>
      </c>
      <c r="AM119" s="307"/>
      <c r="AN119" s="306">
        <v>0</v>
      </c>
      <c r="AO119" s="308"/>
    </row>
    <row r="120" spans="1:41" ht="13.5" thickBot="1" x14ac:dyDescent="0.25">
      <c r="A120" s="309" t="s">
        <v>2132</v>
      </c>
      <c r="B120" s="310">
        <v>2375502522.4699998</v>
      </c>
      <c r="C120" s="311"/>
      <c r="D120" s="310">
        <v>1321207959.3599999</v>
      </c>
      <c r="E120" s="311"/>
      <c r="F120" s="310">
        <v>1632354742.1600001</v>
      </c>
      <c r="G120" s="311"/>
      <c r="H120" s="310">
        <v>1650821081.04</v>
      </c>
      <c r="I120" s="312"/>
      <c r="J120" s="310">
        <v>647509.26</v>
      </c>
      <c r="K120" s="311"/>
      <c r="L120" s="310">
        <v>199325390.93000001</v>
      </c>
      <c r="M120" s="311"/>
      <c r="N120" s="310">
        <v>231184050.52000001</v>
      </c>
      <c r="O120" s="311"/>
      <c r="P120" s="310">
        <v>466093727.89999998</v>
      </c>
      <c r="Q120" s="312"/>
      <c r="R120" s="310">
        <v>241162189.30000001</v>
      </c>
      <c r="S120" s="311"/>
      <c r="T120" s="310">
        <v>0</v>
      </c>
      <c r="U120" s="311"/>
      <c r="V120" s="310">
        <v>0</v>
      </c>
      <c r="W120" s="311"/>
      <c r="X120" s="310">
        <v>0</v>
      </c>
      <c r="Y120" s="312"/>
      <c r="Z120" s="310">
        <v>63929291.109999999</v>
      </c>
      <c r="AA120" s="311"/>
      <c r="AB120" s="310">
        <v>0</v>
      </c>
      <c r="AC120" s="311"/>
      <c r="AD120" s="310">
        <v>0</v>
      </c>
      <c r="AE120" s="311"/>
      <c r="AF120" s="310">
        <v>0</v>
      </c>
      <c r="AG120" s="312"/>
      <c r="AH120" s="310">
        <v>0</v>
      </c>
      <c r="AI120" s="311"/>
      <c r="AJ120" s="310">
        <v>0</v>
      </c>
      <c r="AK120" s="311"/>
      <c r="AL120" s="310">
        <v>0</v>
      </c>
      <c r="AM120" s="311"/>
      <c r="AN120" s="310">
        <v>0</v>
      </c>
      <c r="AO120" s="312"/>
    </row>
    <row r="121" spans="1:41" ht="14.25" thickTop="1" thickBot="1" x14ac:dyDescent="0.25">
      <c r="A121" s="293" t="s">
        <v>2133</v>
      </c>
      <c r="B121" s="294">
        <v>-610824135.90999997</v>
      </c>
      <c r="C121" s="313"/>
      <c r="D121" s="294">
        <v>1377382596.3099999</v>
      </c>
      <c r="E121" s="313"/>
      <c r="F121" s="294">
        <v>812919088.40999997</v>
      </c>
      <c r="G121" s="313"/>
      <c r="H121" s="294">
        <v>-99500141.209999993</v>
      </c>
      <c r="I121" s="314"/>
      <c r="J121" s="294">
        <v>12914919.35</v>
      </c>
      <c r="K121" s="313"/>
      <c r="L121" s="294">
        <v>476099912.95999998</v>
      </c>
      <c r="M121" s="313"/>
      <c r="N121" s="294">
        <v>220542696.43000001</v>
      </c>
      <c r="O121" s="313"/>
      <c r="P121" s="294">
        <v>27362681.449999999</v>
      </c>
      <c r="Q121" s="314"/>
      <c r="R121" s="294">
        <v>390183736.81</v>
      </c>
      <c r="S121" s="313"/>
      <c r="T121" s="294">
        <v>0</v>
      </c>
      <c r="U121" s="313"/>
      <c r="V121" s="294">
        <v>0</v>
      </c>
      <c r="W121" s="313"/>
      <c r="X121" s="294">
        <v>0</v>
      </c>
      <c r="Y121" s="314"/>
      <c r="Z121" s="294">
        <v>481572213.75999999</v>
      </c>
      <c r="AA121" s="313"/>
      <c r="AB121" s="294">
        <v>0</v>
      </c>
      <c r="AC121" s="313"/>
      <c r="AD121" s="294">
        <v>0</v>
      </c>
      <c r="AE121" s="313"/>
      <c r="AF121" s="294">
        <v>0</v>
      </c>
      <c r="AG121" s="314"/>
      <c r="AH121" s="294">
        <v>1969.8</v>
      </c>
      <c r="AI121" s="313"/>
      <c r="AJ121" s="294">
        <v>0</v>
      </c>
      <c r="AK121" s="313"/>
      <c r="AL121" s="294">
        <v>0</v>
      </c>
      <c r="AM121" s="313"/>
      <c r="AN121" s="294">
        <v>0</v>
      </c>
      <c r="AO121" s="314"/>
    </row>
    <row r="122" spans="1:41" ht="13.5" thickTop="1" x14ac:dyDescent="0.2"/>
    <row r="125" spans="1:41" x14ac:dyDescent="0.2">
      <c r="A125" s="1" t="s">
        <v>75</v>
      </c>
    </row>
    <row r="126" spans="1:41" x14ac:dyDescent="0.2">
      <c r="A126" s="134" t="s">
        <v>2171</v>
      </c>
    </row>
    <row r="127" spans="1:41" ht="13.5" thickBot="1" x14ac:dyDescent="0.25"/>
    <row r="128" spans="1:41" ht="13.5" thickTop="1" x14ac:dyDescent="0.2">
      <c r="A128" s="277"/>
      <c r="B128" s="386"/>
      <c r="C128" s="356"/>
      <c r="D128" s="355"/>
      <c r="E128" s="356"/>
      <c r="F128" s="355"/>
      <c r="G128" s="356"/>
      <c r="H128" s="355"/>
      <c r="I128" s="308"/>
      <c r="J128" s="386"/>
      <c r="K128" s="356"/>
      <c r="L128" s="355"/>
      <c r="M128" s="356"/>
      <c r="N128" s="355"/>
      <c r="O128" s="356"/>
      <c r="P128" s="355"/>
      <c r="Q128" s="308"/>
      <c r="R128" s="386"/>
      <c r="S128" s="356"/>
      <c r="T128" s="355"/>
      <c r="U128" s="356"/>
      <c r="V128" s="355"/>
      <c r="W128" s="356"/>
      <c r="X128" s="355"/>
      <c r="Y128" s="308"/>
      <c r="Z128" s="386"/>
      <c r="AA128" s="356"/>
      <c r="AB128" s="355"/>
      <c r="AC128" s="356"/>
      <c r="AD128" s="355"/>
      <c r="AE128" s="356"/>
      <c r="AF128" s="355"/>
      <c r="AG128" s="308"/>
    </row>
    <row r="129" spans="1:33" x14ac:dyDescent="0.2">
      <c r="A129" s="278"/>
      <c r="B129" s="449" t="s">
        <v>2149</v>
      </c>
      <c r="C129" s="433"/>
      <c r="D129" s="433"/>
      <c r="E129" s="433"/>
      <c r="F129" s="433"/>
      <c r="G129" s="433"/>
      <c r="H129" s="433"/>
      <c r="I129" s="434"/>
      <c r="J129" s="449" t="s">
        <v>2155</v>
      </c>
      <c r="K129" s="433"/>
      <c r="L129" s="433"/>
      <c r="M129" s="433"/>
      <c r="N129" s="433"/>
      <c r="O129" s="433"/>
      <c r="P129" s="433"/>
      <c r="Q129" s="434"/>
      <c r="R129" s="449" t="s">
        <v>2154</v>
      </c>
      <c r="S129" s="433"/>
      <c r="T129" s="433"/>
      <c r="U129" s="433"/>
      <c r="V129" s="433"/>
      <c r="W129" s="433"/>
      <c r="X129" s="433"/>
      <c r="Y129" s="434"/>
      <c r="Z129" s="449" t="s">
        <v>2172</v>
      </c>
      <c r="AA129" s="433"/>
      <c r="AB129" s="433"/>
      <c r="AC129" s="433"/>
      <c r="AD129" s="433"/>
      <c r="AE129" s="433"/>
      <c r="AF129" s="433"/>
      <c r="AG129" s="434"/>
    </row>
    <row r="130" spans="1:33" x14ac:dyDescent="0.2">
      <c r="A130" s="278"/>
      <c r="B130" s="387"/>
      <c r="C130" s="388"/>
      <c r="D130" s="389"/>
      <c r="E130" s="388"/>
      <c r="F130" s="389"/>
      <c r="G130" s="388"/>
      <c r="H130" s="389"/>
      <c r="I130" s="390"/>
      <c r="J130" s="387"/>
      <c r="K130" s="388"/>
      <c r="L130" s="389"/>
      <c r="M130" s="388"/>
      <c r="N130" s="389"/>
      <c r="O130" s="388"/>
      <c r="P130" s="389"/>
      <c r="Q130" s="390"/>
      <c r="R130" s="387"/>
      <c r="S130" s="388"/>
      <c r="T130" s="389"/>
      <c r="U130" s="388"/>
      <c r="V130" s="389"/>
      <c r="W130" s="388"/>
      <c r="X130" s="389"/>
      <c r="Y130" s="390"/>
      <c r="Z130" s="387"/>
      <c r="AA130" s="388"/>
      <c r="AB130" s="389"/>
      <c r="AC130" s="388"/>
      <c r="AD130" s="389"/>
      <c r="AE130" s="388"/>
      <c r="AF130" s="389"/>
      <c r="AG130" s="390"/>
    </row>
    <row r="131" spans="1:33" x14ac:dyDescent="0.2">
      <c r="A131" s="278"/>
      <c r="B131" s="437" t="s">
        <v>3</v>
      </c>
      <c r="C131" s="448"/>
      <c r="D131" s="437" t="s">
        <v>6</v>
      </c>
      <c r="E131" s="448"/>
      <c r="F131" s="437" t="s">
        <v>7</v>
      </c>
      <c r="G131" s="448"/>
      <c r="H131" s="437" t="s">
        <v>8</v>
      </c>
      <c r="I131" s="447"/>
      <c r="J131" s="437" t="s">
        <v>3</v>
      </c>
      <c r="K131" s="448"/>
      <c r="L131" s="437" t="s">
        <v>6</v>
      </c>
      <c r="M131" s="448"/>
      <c r="N131" s="437" t="s">
        <v>7</v>
      </c>
      <c r="O131" s="448"/>
      <c r="P131" s="437" t="s">
        <v>8</v>
      </c>
      <c r="Q131" s="447"/>
      <c r="R131" s="437" t="s">
        <v>3</v>
      </c>
      <c r="S131" s="448"/>
      <c r="T131" s="437" t="s">
        <v>6</v>
      </c>
      <c r="U131" s="448"/>
      <c r="V131" s="437" t="s">
        <v>7</v>
      </c>
      <c r="W131" s="448"/>
      <c r="X131" s="437" t="s">
        <v>8</v>
      </c>
      <c r="Y131" s="447"/>
      <c r="Z131" s="437" t="s">
        <v>3</v>
      </c>
      <c r="AA131" s="448"/>
      <c r="AB131" s="437" t="s">
        <v>6</v>
      </c>
      <c r="AC131" s="448"/>
      <c r="AD131" s="437" t="s">
        <v>7</v>
      </c>
      <c r="AE131" s="448"/>
      <c r="AF131" s="437" t="s">
        <v>8</v>
      </c>
      <c r="AG131" s="447"/>
    </row>
    <row r="132" spans="1:33" ht="13.5" thickBot="1" x14ac:dyDescent="0.25">
      <c r="A132" s="309"/>
      <c r="B132" s="357" t="s">
        <v>4</v>
      </c>
      <c r="C132" s="358" t="s">
        <v>5</v>
      </c>
      <c r="D132" s="391" t="s">
        <v>4</v>
      </c>
      <c r="E132" s="358" t="s">
        <v>5</v>
      </c>
      <c r="F132" s="391" t="s">
        <v>4</v>
      </c>
      <c r="G132" s="358" t="s">
        <v>5</v>
      </c>
      <c r="H132" s="391" t="s">
        <v>4</v>
      </c>
      <c r="I132" s="361" t="s">
        <v>5</v>
      </c>
      <c r="J132" s="357" t="s">
        <v>4</v>
      </c>
      <c r="K132" s="358" t="s">
        <v>5</v>
      </c>
      <c r="L132" s="391" t="s">
        <v>4</v>
      </c>
      <c r="M132" s="358" t="s">
        <v>5</v>
      </c>
      <c r="N132" s="391" t="s">
        <v>4</v>
      </c>
      <c r="O132" s="358" t="s">
        <v>5</v>
      </c>
      <c r="P132" s="391" t="s">
        <v>4</v>
      </c>
      <c r="Q132" s="361" t="s">
        <v>5</v>
      </c>
      <c r="R132" s="357" t="s">
        <v>4</v>
      </c>
      <c r="S132" s="358" t="s">
        <v>5</v>
      </c>
      <c r="T132" s="391" t="s">
        <v>4</v>
      </c>
      <c r="U132" s="358" t="s">
        <v>5</v>
      </c>
      <c r="V132" s="391" t="s">
        <v>4</v>
      </c>
      <c r="W132" s="358" t="s">
        <v>5</v>
      </c>
      <c r="X132" s="391" t="s">
        <v>4</v>
      </c>
      <c r="Y132" s="361" t="s">
        <v>5</v>
      </c>
      <c r="Z132" s="357" t="s">
        <v>4</v>
      </c>
      <c r="AA132" s="358" t="s">
        <v>5</v>
      </c>
      <c r="AB132" s="391" t="s">
        <v>4</v>
      </c>
      <c r="AC132" s="358" t="s">
        <v>5</v>
      </c>
      <c r="AD132" s="391" t="s">
        <v>4</v>
      </c>
      <c r="AE132" s="358" t="s">
        <v>5</v>
      </c>
      <c r="AF132" s="391" t="s">
        <v>4</v>
      </c>
      <c r="AG132" s="361" t="s">
        <v>5</v>
      </c>
    </row>
    <row r="133" spans="1:33" ht="13.5" thickTop="1" x14ac:dyDescent="0.2">
      <c r="A133" s="288" t="s">
        <v>159</v>
      </c>
      <c r="B133" s="285"/>
      <c r="C133" s="286"/>
      <c r="D133" s="285"/>
      <c r="E133" s="286"/>
      <c r="F133" s="285"/>
      <c r="G133" s="286"/>
      <c r="H133" s="285"/>
      <c r="I133" s="287"/>
      <c r="J133" s="285"/>
      <c r="K133" s="286"/>
      <c r="L133" s="285"/>
      <c r="M133" s="286"/>
      <c r="N133" s="285"/>
      <c r="O133" s="286"/>
      <c r="P133" s="285"/>
      <c r="Q133" s="287"/>
      <c r="R133" s="285"/>
      <c r="S133" s="286"/>
      <c r="T133" s="285"/>
      <c r="U133" s="286"/>
      <c r="V133" s="285"/>
      <c r="W133" s="286"/>
      <c r="X133" s="285"/>
      <c r="Y133" s="287"/>
      <c r="Z133" s="285"/>
      <c r="AA133" s="286"/>
      <c r="AB133" s="285"/>
      <c r="AC133" s="286"/>
      <c r="AD133" s="285"/>
      <c r="AE133" s="286"/>
      <c r="AF133" s="285"/>
      <c r="AG133" s="287"/>
    </row>
    <row r="134" spans="1:33" x14ac:dyDescent="0.2">
      <c r="A134" s="278"/>
      <c r="B134" s="285"/>
      <c r="C134" s="286"/>
      <c r="D134" s="285"/>
      <c r="E134" s="286"/>
      <c r="F134" s="285"/>
      <c r="G134" s="286"/>
      <c r="H134" s="285"/>
      <c r="I134" s="287"/>
      <c r="J134" s="285"/>
      <c r="K134" s="286"/>
      <c r="L134" s="285"/>
      <c r="M134" s="286"/>
      <c r="N134" s="285"/>
      <c r="O134" s="286"/>
      <c r="P134" s="285"/>
      <c r="Q134" s="287"/>
      <c r="R134" s="285"/>
      <c r="S134" s="286"/>
      <c r="T134" s="285"/>
      <c r="U134" s="286"/>
      <c r="V134" s="285"/>
      <c r="W134" s="286"/>
      <c r="X134" s="285"/>
      <c r="Y134" s="287"/>
      <c r="Z134" s="285"/>
      <c r="AA134" s="286"/>
      <c r="AB134" s="285"/>
      <c r="AC134" s="286"/>
      <c r="AD134" s="285"/>
      <c r="AE134" s="286"/>
      <c r="AF134" s="285"/>
      <c r="AG134" s="287"/>
    </row>
    <row r="135" spans="1:33" x14ac:dyDescent="0.2">
      <c r="A135" s="287" t="s">
        <v>538</v>
      </c>
      <c r="B135" s="285">
        <v>0</v>
      </c>
      <c r="C135" s="286">
        <v>0</v>
      </c>
      <c r="D135" s="285">
        <v>1036782895.8200001</v>
      </c>
      <c r="E135" s="327">
        <v>51.800917954974899</v>
      </c>
      <c r="F135" s="285">
        <v>1091323974.46</v>
      </c>
      <c r="G135" s="327">
        <v>54.459442212267597</v>
      </c>
      <c r="H135" s="285">
        <v>846568229.75999999</v>
      </c>
      <c r="I135" s="328">
        <v>48.738142261167702</v>
      </c>
      <c r="J135" s="285">
        <v>4021704.76</v>
      </c>
      <c r="K135" s="327">
        <v>1.0220728300797199</v>
      </c>
      <c r="L135" s="285">
        <v>36718407.810000002</v>
      </c>
      <c r="M135" s="327">
        <v>8.1629809872037296</v>
      </c>
      <c r="N135" s="285">
        <v>63595561.399999999</v>
      </c>
      <c r="O135" s="327">
        <v>13.5482557142732</v>
      </c>
      <c r="P135" s="285">
        <v>97577925.230000004</v>
      </c>
      <c r="Q135" s="328">
        <v>21.2685511807903</v>
      </c>
      <c r="R135" s="285">
        <v>249139009.19</v>
      </c>
      <c r="S135" s="327">
        <v>84.552451271962298</v>
      </c>
      <c r="T135" s="285">
        <v>0</v>
      </c>
      <c r="U135" s="286">
        <v>0</v>
      </c>
      <c r="V135" s="285">
        <v>0</v>
      </c>
      <c r="W135" s="286">
        <v>0</v>
      </c>
      <c r="X135" s="285">
        <v>0</v>
      </c>
      <c r="Y135" s="287">
        <v>0</v>
      </c>
      <c r="Z135" s="285">
        <v>797282828.27999997</v>
      </c>
      <c r="AA135" s="327">
        <v>64.829108394228598</v>
      </c>
      <c r="AB135" s="285">
        <v>0</v>
      </c>
      <c r="AC135" s="286">
        <v>0</v>
      </c>
      <c r="AD135" s="285">
        <v>0</v>
      </c>
      <c r="AE135" s="286">
        <v>0</v>
      </c>
      <c r="AF135" s="285">
        <v>0</v>
      </c>
      <c r="AG135" s="287">
        <v>0</v>
      </c>
    </row>
    <row r="136" spans="1:33" x14ac:dyDescent="0.2">
      <c r="A136" s="287" t="s">
        <v>165</v>
      </c>
      <c r="B136" s="285">
        <v>0</v>
      </c>
      <c r="C136" s="286">
        <v>0</v>
      </c>
      <c r="D136" s="285">
        <v>964693017.63999999</v>
      </c>
      <c r="E136" s="327">
        <v>48.199082045025001</v>
      </c>
      <c r="F136" s="285">
        <v>912596613.27999997</v>
      </c>
      <c r="G136" s="327">
        <v>45.540557787732297</v>
      </c>
      <c r="H136" s="285">
        <v>890404478.85000002</v>
      </c>
      <c r="I136" s="328">
        <v>51.261857738832198</v>
      </c>
      <c r="J136" s="285">
        <v>389463440.49000001</v>
      </c>
      <c r="K136" s="327">
        <v>98.977927169920207</v>
      </c>
      <c r="L136" s="285">
        <v>413097754.54000002</v>
      </c>
      <c r="M136" s="327">
        <v>91.837019012796205</v>
      </c>
      <c r="N136" s="285">
        <v>405804800.83999997</v>
      </c>
      <c r="O136" s="327">
        <v>86.451744285726704</v>
      </c>
      <c r="P136" s="285">
        <v>361211789.22000003</v>
      </c>
      <c r="Q136" s="328">
        <v>78.731448819209604</v>
      </c>
      <c r="R136" s="285">
        <v>45517154.460000001</v>
      </c>
      <c r="S136" s="327">
        <v>15.447548728037599</v>
      </c>
      <c r="T136" s="285">
        <v>0</v>
      </c>
      <c r="U136" s="286">
        <v>0</v>
      </c>
      <c r="V136" s="285">
        <v>0</v>
      </c>
      <c r="W136" s="286">
        <v>0</v>
      </c>
      <c r="X136" s="285">
        <v>0</v>
      </c>
      <c r="Y136" s="287">
        <v>0</v>
      </c>
      <c r="Z136" s="285">
        <v>432539466.10000002</v>
      </c>
      <c r="AA136" s="327">
        <v>35.170891605771303</v>
      </c>
      <c r="AB136" s="285">
        <v>0</v>
      </c>
      <c r="AC136" s="286">
        <v>0</v>
      </c>
      <c r="AD136" s="285">
        <v>0</v>
      </c>
      <c r="AE136" s="286">
        <v>0</v>
      </c>
      <c r="AF136" s="285">
        <v>0</v>
      </c>
      <c r="AG136" s="287">
        <v>0</v>
      </c>
    </row>
    <row r="137" spans="1:33" ht="13.5" thickBot="1" x14ac:dyDescent="0.25">
      <c r="A137" s="287" t="s">
        <v>2150</v>
      </c>
      <c r="B137" s="285">
        <v>0</v>
      </c>
      <c r="C137" s="286">
        <v>0</v>
      </c>
      <c r="D137" s="285">
        <v>0</v>
      </c>
      <c r="E137" s="286">
        <v>0</v>
      </c>
      <c r="F137" s="285">
        <v>0</v>
      </c>
      <c r="G137" s="286">
        <v>0</v>
      </c>
      <c r="H137" s="285">
        <v>0</v>
      </c>
      <c r="I137" s="287">
        <v>0</v>
      </c>
      <c r="J137" s="285">
        <v>0</v>
      </c>
      <c r="K137" s="286">
        <v>0</v>
      </c>
      <c r="L137" s="285">
        <v>0</v>
      </c>
      <c r="M137" s="286">
        <v>0</v>
      </c>
      <c r="N137" s="285">
        <v>0</v>
      </c>
      <c r="O137" s="286">
        <v>0</v>
      </c>
      <c r="P137" s="285">
        <v>0</v>
      </c>
      <c r="Q137" s="287">
        <v>0</v>
      </c>
      <c r="R137" s="285">
        <v>0</v>
      </c>
      <c r="S137" s="286">
        <v>0</v>
      </c>
      <c r="T137" s="285">
        <v>0</v>
      </c>
      <c r="U137" s="286">
        <v>0</v>
      </c>
      <c r="V137" s="285">
        <v>0</v>
      </c>
      <c r="W137" s="286">
        <v>0</v>
      </c>
      <c r="X137" s="285">
        <v>0</v>
      </c>
      <c r="Y137" s="287">
        <v>0</v>
      </c>
      <c r="Z137" s="285">
        <v>0</v>
      </c>
      <c r="AA137" s="286">
        <v>0</v>
      </c>
      <c r="AB137" s="285">
        <v>0</v>
      </c>
      <c r="AC137" s="286">
        <v>0</v>
      </c>
      <c r="AD137" s="285">
        <v>0</v>
      </c>
      <c r="AE137" s="286">
        <v>0</v>
      </c>
      <c r="AF137" s="285">
        <v>0</v>
      </c>
      <c r="AG137" s="287">
        <v>0</v>
      </c>
    </row>
    <row r="138" spans="1:33" ht="14.25" thickTop="1" thickBot="1" x14ac:dyDescent="0.25">
      <c r="A138" s="392" t="s">
        <v>2</v>
      </c>
      <c r="B138" s="365">
        <v>0</v>
      </c>
      <c r="C138" s="364">
        <v>0</v>
      </c>
      <c r="D138" s="365">
        <v>2001475913</v>
      </c>
      <c r="E138" s="364">
        <v>100</v>
      </c>
      <c r="F138" s="365">
        <v>2003920588</v>
      </c>
      <c r="G138" s="364">
        <v>100</v>
      </c>
      <c r="H138" s="365">
        <v>1736972709</v>
      </c>
      <c r="I138" s="366">
        <v>100</v>
      </c>
      <c r="J138" s="365">
        <v>393485145</v>
      </c>
      <c r="K138" s="364">
        <v>100</v>
      </c>
      <c r="L138" s="365">
        <v>449816162</v>
      </c>
      <c r="M138" s="364">
        <v>100</v>
      </c>
      <c r="N138" s="365">
        <v>469400362</v>
      </c>
      <c r="O138" s="364">
        <v>100</v>
      </c>
      <c r="P138" s="365">
        <v>458789714</v>
      </c>
      <c r="Q138" s="366">
        <v>100</v>
      </c>
      <c r="R138" s="365">
        <v>294656164</v>
      </c>
      <c r="S138" s="364">
        <v>100</v>
      </c>
      <c r="T138" s="365">
        <v>0</v>
      </c>
      <c r="U138" s="364">
        <v>0</v>
      </c>
      <c r="V138" s="365">
        <v>0</v>
      </c>
      <c r="W138" s="364">
        <v>0</v>
      </c>
      <c r="X138" s="365">
        <v>0</v>
      </c>
      <c r="Y138" s="366">
        <v>0</v>
      </c>
      <c r="Z138" s="365">
        <v>1229822294</v>
      </c>
      <c r="AA138" s="364">
        <v>100</v>
      </c>
      <c r="AB138" s="365">
        <v>0</v>
      </c>
      <c r="AC138" s="364">
        <v>0</v>
      </c>
      <c r="AD138" s="365">
        <v>0</v>
      </c>
      <c r="AE138" s="364">
        <v>0</v>
      </c>
      <c r="AF138" s="365">
        <v>0</v>
      </c>
      <c r="AG138" s="366">
        <v>0</v>
      </c>
    </row>
    <row r="139" spans="1:33" ht="13.5" thickTop="1" x14ac:dyDescent="0.2">
      <c r="A139" s="393" t="s">
        <v>2151</v>
      </c>
      <c r="B139" s="285"/>
      <c r="C139" s="286"/>
      <c r="D139" s="285"/>
      <c r="E139" s="286"/>
      <c r="F139" s="285"/>
      <c r="G139" s="286"/>
      <c r="H139" s="285"/>
      <c r="I139" s="287"/>
      <c r="J139" s="285"/>
      <c r="K139" s="286"/>
      <c r="L139" s="285"/>
      <c r="M139" s="286"/>
      <c r="N139" s="285"/>
      <c r="O139" s="286"/>
      <c r="P139" s="285"/>
      <c r="Q139" s="287"/>
      <c r="R139" s="285"/>
      <c r="S139" s="286"/>
      <c r="T139" s="285"/>
      <c r="U139" s="286"/>
      <c r="V139" s="285"/>
      <c r="W139" s="286"/>
      <c r="X139" s="285"/>
      <c r="Y139" s="287"/>
      <c r="Z139" s="285"/>
      <c r="AA139" s="286"/>
      <c r="AB139" s="285"/>
      <c r="AC139" s="286"/>
      <c r="AD139" s="285"/>
      <c r="AE139" s="286"/>
      <c r="AF139" s="285"/>
      <c r="AG139" s="287"/>
    </row>
    <row r="140" spans="1:33" x14ac:dyDescent="0.2">
      <c r="A140" s="393" t="s">
        <v>560</v>
      </c>
      <c r="B140" s="285"/>
      <c r="C140" s="286"/>
      <c r="D140" s="285"/>
      <c r="E140" s="286"/>
      <c r="F140" s="285"/>
      <c r="G140" s="286"/>
      <c r="H140" s="285"/>
      <c r="I140" s="287"/>
      <c r="J140" s="285"/>
      <c r="K140" s="286"/>
      <c r="L140" s="285"/>
      <c r="M140" s="286"/>
      <c r="N140" s="285"/>
      <c r="O140" s="286"/>
      <c r="P140" s="285"/>
      <c r="Q140" s="287"/>
      <c r="R140" s="285"/>
      <c r="S140" s="286"/>
      <c r="T140" s="285"/>
      <c r="U140" s="286"/>
      <c r="V140" s="285"/>
      <c r="W140" s="286"/>
      <c r="X140" s="285"/>
      <c r="Y140" s="287"/>
      <c r="Z140" s="285"/>
      <c r="AA140" s="286"/>
      <c r="AB140" s="285"/>
      <c r="AC140" s="286"/>
      <c r="AD140" s="285"/>
      <c r="AE140" s="286"/>
      <c r="AF140" s="285"/>
      <c r="AG140" s="287"/>
    </row>
    <row r="141" spans="1:33" x14ac:dyDescent="0.2">
      <c r="A141" s="278" t="s">
        <v>561</v>
      </c>
      <c r="B141" s="289">
        <v>0</v>
      </c>
      <c r="C141" s="297">
        <v>0</v>
      </c>
      <c r="D141" s="289">
        <v>162466083.33000001</v>
      </c>
      <c r="E141" s="290">
        <v>8.11731394004841</v>
      </c>
      <c r="F141" s="289">
        <v>149447010.84</v>
      </c>
      <c r="G141" s="290">
        <v>7.4577311972499203</v>
      </c>
      <c r="H141" s="289">
        <v>127516892.90000001</v>
      </c>
      <c r="I141" s="291">
        <v>7.3413296747790797</v>
      </c>
      <c r="J141" s="289">
        <v>3724201.56</v>
      </c>
      <c r="K141" s="290">
        <v>0.94646560485373199</v>
      </c>
      <c r="L141" s="289">
        <v>3770660.91</v>
      </c>
      <c r="M141" s="290">
        <v>0.83826710234259305</v>
      </c>
      <c r="N141" s="289">
        <v>2859621.04</v>
      </c>
      <c r="O141" s="290">
        <v>0.60920725036379497</v>
      </c>
      <c r="P141" s="289">
        <v>34136996.960000001</v>
      </c>
      <c r="Q141" s="291">
        <v>7.4406630935315601</v>
      </c>
      <c r="R141" s="289">
        <v>4407797.74</v>
      </c>
      <c r="S141" s="290">
        <v>1.49591228141953</v>
      </c>
      <c r="T141" s="289">
        <v>0</v>
      </c>
      <c r="U141" s="297">
        <v>0</v>
      </c>
      <c r="V141" s="289">
        <v>0</v>
      </c>
      <c r="W141" s="297">
        <v>0</v>
      </c>
      <c r="X141" s="289">
        <v>0</v>
      </c>
      <c r="Y141" s="280">
        <v>0</v>
      </c>
      <c r="Z141" s="289">
        <v>156033760.44</v>
      </c>
      <c r="AA141" s="290">
        <v>12.6875046218496</v>
      </c>
      <c r="AB141" s="289">
        <v>0</v>
      </c>
      <c r="AC141" s="297">
        <v>0</v>
      </c>
      <c r="AD141" s="289">
        <v>0</v>
      </c>
      <c r="AE141" s="297">
        <v>0</v>
      </c>
      <c r="AF141" s="289">
        <v>0</v>
      </c>
      <c r="AG141" s="280">
        <v>0</v>
      </c>
    </row>
    <row r="142" spans="1:33" x14ac:dyDescent="0.2">
      <c r="A142" s="278" t="s">
        <v>562</v>
      </c>
      <c r="B142" s="289">
        <v>0</v>
      </c>
      <c r="C142" s="297">
        <v>0</v>
      </c>
      <c r="D142" s="289">
        <v>0</v>
      </c>
      <c r="E142" s="297">
        <v>0</v>
      </c>
      <c r="F142" s="289">
        <v>15665707.050000001</v>
      </c>
      <c r="G142" s="290">
        <v>0.78175288710754798</v>
      </c>
      <c r="H142" s="289">
        <v>0</v>
      </c>
      <c r="I142" s="280">
        <v>0</v>
      </c>
      <c r="J142" s="289">
        <v>0</v>
      </c>
      <c r="K142" s="297">
        <v>0</v>
      </c>
      <c r="L142" s="289">
        <v>0</v>
      </c>
      <c r="M142" s="297">
        <v>0</v>
      </c>
      <c r="N142" s="289">
        <v>0</v>
      </c>
      <c r="O142" s="297">
        <v>0</v>
      </c>
      <c r="P142" s="289">
        <v>0</v>
      </c>
      <c r="Q142" s="280">
        <v>0</v>
      </c>
      <c r="R142" s="289">
        <v>0</v>
      </c>
      <c r="S142" s="297">
        <v>0</v>
      </c>
      <c r="T142" s="289">
        <v>0</v>
      </c>
      <c r="U142" s="297">
        <v>0</v>
      </c>
      <c r="V142" s="289">
        <v>0</v>
      </c>
      <c r="W142" s="297">
        <v>0</v>
      </c>
      <c r="X142" s="289">
        <v>0</v>
      </c>
      <c r="Y142" s="280">
        <v>0</v>
      </c>
      <c r="Z142" s="289">
        <v>0</v>
      </c>
      <c r="AA142" s="297">
        <v>0</v>
      </c>
      <c r="AB142" s="289">
        <v>0</v>
      </c>
      <c r="AC142" s="297">
        <v>0</v>
      </c>
      <c r="AD142" s="289">
        <v>0</v>
      </c>
      <c r="AE142" s="297">
        <v>0</v>
      </c>
      <c r="AF142" s="289">
        <v>0</v>
      </c>
      <c r="AG142" s="280">
        <v>0</v>
      </c>
    </row>
    <row r="143" spans="1:33" x14ac:dyDescent="0.2">
      <c r="A143" s="278" t="s">
        <v>563</v>
      </c>
      <c r="B143" s="289">
        <v>0</v>
      </c>
      <c r="C143" s="297">
        <v>0</v>
      </c>
      <c r="D143" s="289">
        <v>0</v>
      </c>
      <c r="E143" s="297">
        <v>0</v>
      </c>
      <c r="F143" s="289">
        <v>0</v>
      </c>
      <c r="G143" s="297">
        <v>0</v>
      </c>
      <c r="H143" s="289">
        <v>0</v>
      </c>
      <c r="I143" s="280">
        <v>0</v>
      </c>
      <c r="J143" s="289">
        <v>0</v>
      </c>
      <c r="K143" s="297">
        <v>0</v>
      </c>
      <c r="L143" s="289">
        <v>0</v>
      </c>
      <c r="M143" s="297">
        <v>0</v>
      </c>
      <c r="N143" s="289">
        <v>0</v>
      </c>
      <c r="O143" s="297">
        <v>0</v>
      </c>
      <c r="P143" s="289">
        <v>0</v>
      </c>
      <c r="Q143" s="280">
        <v>0</v>
      </c>
      <c r="R143" s="289">
        <v>0</v>
      </c>
      <c r="S143" s="297">
        <v>0</v>
      </c>
      <c r="T143" s="289">
        <v>0</v>
      </c>
      <c r="U143" s="297">
        <v>0</v>
      </c>
      <c r="V143" s="289">
        <v>0</v>
      </c>
      <c r="W143" s="297">
        <v>0</v>
      </c>
      <c r="X143" s="289">
        <v>0</v>
      </c>
      <c r="Y143" s="280">
        <v>0</v>
      </c>
      <c r="Z143" s="289">
        <v>0</v>
      </c>
      <c r="AA143" s="297">
        <v>0</v>
      </c>
      <c r="AB143" s="289">
        <v>0</v>
      </c>
      <c r="AC143" s="297">
        <v>0</v>
      </c>
      <c r="AD143" s="289">
        <v>0</v>
      </c>
      <c r="AE143" s="297">
        <v>0</v>
      </c>
      <c r="AF143" s="289">
        <v>0</v>
      </c>
      <c r="AG143" s="280">
        <v>0</v>
      </c>
    </row>
    <row r="144" spans="1:33" x14ac:dyDescent="0.2">
      <c r="A144" s="278" t="s">
        <v>564</v>
      </c>
      <c r="B144" s="289">
        <v>0</v>
      </c>
      <c r="C144" s="297">
        <v>0</v>
      </c>
      <c r="D144" s="289">
        <v>0</v>
      </c>
      <c r="E144" s="297">
        <v>0</v>
      </c>
      <c r="F144" s="289">
        <v>0</v>
      </c>
      <c r="G144" s="297">
        <v>0</v>
      </c>
      <c r="H144" s="289">
        <v>0</v>
      </c>
      <c r="I144" s="280">
        <v>0</v>
      </c>
      <c r="J144" s="289">
        <v>0</v>
      </c>
      <c r="K144" s="297">
        <v>0</v>
      </c>
      <c r="L144" s="289">
        <v>0</v>
      </c>
      <c r="M144" s="297">
        <v>0</v>
      </c>
      <c r="N144" s="289">
        <v>0</v>
      </c>
      <c r="O144" s="297">
        <v>0</v>
      </c>
      <c r="P144" s="289">
        <v>0</v>
      </c>
      <c r="Q144" s="280">
        <v>0</v>
      </c>
      <c r="R144" s="289">
        <v>0</v>
      </c>
      <c r="S144" s="297">
        <v>0</v>
      </c>
      <c r="T144" s="289">
        <v>0</v>
      </c>
      <c r="U144" s="297">
        <v>0</v>
      </c>
      <c r="V144" s="289">
        <v>0</v>
      </c>
      <c r="W144" s="297">
        <v>0</v>
      </c>
      <c r="X144" s="289">
        <v>0</v>
      </c>
      <c r="Y144" s="280">
        <v>0</v>
      </c>
      <c r="Z144" s="289">
        <v>0</v>
      </c>
      <c r="AA144" s="297">
        <v>0</v>
      </c>
      <c r="AB144" s="289">
        <v>0</v>
      </c>
      <c r="AC144" s="297">
        <v>0</v>
      </c>
      <c r="AD144" s="289">
        <v>0</v>
      </c>
      <c r="AE144" s="297">
        <v>0</v>
      </c>
      <c r="AF144" s="289">
        <v>0</v>
      </c>
      <c r="AG144" s="280">
        <v>0</v>
      </c>
    </row>
    <row r="145" spans="1:33" x14ac:dyDescent="0.2">
      <c r="A145" s="278" t="s">
        <v>565</v>
      </c>
      <c r="B145" s="289">
        <v>0</v>
      </c>
      <c r="C145" s="297">
        <v>0</v>
      </c>
      <c r="D145" s="289">
        <v>32419.41</v>
      </c>
      <c r="E145" s="290">
        <v>1.6197751760077699E-3</v>
      </c>
      <c r="F145" s="289">
        <v>63944177.350000001</v>
      </c>
      <c r="G145" s="290">
        <v>3.19095366059967</v>
      </c>
      <c r="H145" s="289">
        <v>409501</v>
      </c>
      <c r="I145" s="291">
        <v>2.35755575185576E-2</v>
      </c>
      <c r="J145" s="289">
        <v>0</v>
      </c>
      <c r="K145" s="297">
        <v>0</v>
      </c>
      <c r="L145" s="289">
        <v>0</v>
      </c>
      <c r="M145" s="297">
        <v>0</v>
      </c>
      <c r="N145" s="289">
        <v>0</v>
      </c>
      <c r="O145" s="297">
        <v>0</v>
      </c>
      <c r="P145" s="289">
        <v>0</v>
      </c>
      <c r="Q145" s="280">
        <v>0</v>
      </c>
      <c r="R145" s="289">
        <v>0</v>
      </c>
      <c r="S145" s="297">
        <v>0</v>
      </c>
      <c r="T145" s="289">
        <v>0</v>
      </c>
      <c r="U145" s="297">
        <v>0</v>
      </c>
      <c r="V145" s="289">
        <v>0</v>
      </c>
      <c r="W145" s="297">
        <v>0</v>
      </c>
      <c r="X145" s="289">
        <v>0</v>
      </c>
      <c r="Y145" s="280">
        <v>0</v>
      </c>
      <c r="Z145" s="289">
        <v>0</v>
      </c>
      <c r="AA145" s="297">
        <v>0</v>
      </c>
      <c r="AB145" s="289">
        <v>0</v>
      </c>
      <c r="AC145" s="297">
        <v>0</v>
      </c>
      <c r="AD145" s="289">
        <v>0</v>
      </c>
      <c r="AE145" s="297">
        <v>0</v>
      </c>
      <c r="AF145" s="289">
        <v>0</v>
      </c>
      <c r="AG145" s="280">
        <v>0</v>
      </c>
    </row>
    <row r="146" spans="1:33" x14ac:dyDescent="0.2">
      <c r="A146" s="278" t="s">
        <v>566</v>
      </c>
      <c r="B146" s="289">
        <v>0</v>
      </c>
      <c r="C146" s="297">
        <v>0</v>
      </c>
      <c r="D146" s="289">
        <v>0</v>
      </c>
      <c r="E146" s="297">
        <v>0</v>
      </c>
      <c r="F146" s="289">
        <v>14874785.369999999</v>
      </c>
      <c r="G146" s="290">
        <v>0.74228417338511499</v>
      </c>
      <c r="H146" s="289">
        <v>0</v>
      </c>
      <c r="I146" s="280">
        <v>0</v>
      </c>
      <c r="J146" s="289">
        <v>0</v>
      </c>
      <c r="K146" s="297">
        <v>0</v>
      </c>
      <c r="L146" s="289">
        <v>0</v>
      </c>
      <c r="M146" s="297">
        <v>0</v>
      </c>
      <c r="N146" s="289">
        <v>0</v>
      </c>
      <c r="O146" s="297">
        <v>0</v>
      </c>
      <c r="P146" s="289">
        <v>0</v>
      </c>
      <c r="Q146" s="280">
        <v>0</v>
      </c>
      <c r="R146" s="289">
        <v>0</v>
      </c>
      <c r="S146" s="297">
        <v>0</v>
      </c>
      <c r="T146" s="289">
        <v>0</v>
      </c>
      <c r="U146" s="297">
        <v>0</v>
      </c>
      <c r="V146" s="289">
        <v>0</v>
      </c>
      <c r="W146" s="297">
        <v>0</v>
      </c>
      <c r="X146" s="289">
        <v>0</v>
      </c>
      <c r="Y146" s="280">
        <v>0</v>
      </c>
      <c r="Z146" s="289">
        <v>0</v>
      </c>
      <c r="AA146" s="297">
        <v>0</v>
      </c>
      <c r="AB146" s="289">
        <v>0</v>
      </c>
      <c r="AC146" s="297">
        <v>0</v>
      </c>
      <c r="AD146" s="289">
        <v>0</v>
      </c>
      <c r="AE146" s="297">
        <v>0</v>
      </c>
      <c r="AF146" s="289">
        <v>0</v>
      </c>
      <c r="AG146" s="280">
        <v>0</v>
      </c>
    </row>
    <row r="147" spans="1:33" x14ac:dyDescent="0.2">
      <c r="A147" s="278" t="s">
        <v>567</v>
      </c>
      <c r="B147" s="289">
        <v>0</v>
      </c>
      <c r="C147" s="297">
        <v>0</v>
      </c>
      <c r="D147" s="289">
        <v>0</v>
      </c>
      <c r="E147" s="297">
        <v>0</v>
      </c>
      <c r="F147" s="289">
        <v>0</v>
      </c>
      <c r="G147" s="297">
        <v>0</v>
      </c>
      <c r="H147" s="289">
        <v>0</v>
      </c>
      <c r="I147" s="280">
        <v>0</v>
      </c>
      <c r="J147" s="289">
        <v>0</v>
      </c>
      <c r="K147" s="297">
        <v>0</v>
      </c>
      <c r="L147" s="289">
        <v>0</v>
      </c>
      <c r="M147" s="297">
        <v>0</v>
      </c>
      <c r="N147" s="289">
        <v>0</v>
      </c>
      <c r="O147" s="297">
        <v>0</v>
      </c>
      <c r="P147" s="289">
        <v>0</v>
      </c>
      <c r="Q147" s="280">
        <v>0</v>
      </c>
      <c r="R147" s="289">
        <v>0</v>
      </c>
      <c r="S147" s="297">
        <v>0</v>
      </c>
      <c r="T147" s="289">
        <v>0</v>
      </c>
      <c r="U147" s="297">
        <v>0</v>
      </c>
      <c r="V147" s="289">
        <v>0</v>
      </c>
      <c r="W147" s="297">
        <v>0</v>
      </c>
      <c r="X147" s="289">
        <v>0</v>
      </c>
      <c r="Y147" s="280">
        <v>0</v>
      </c>
      <c r="Z147" s="289">
        <v>0</v>
      </c>
      <c r="AA147" s="297">
        <v>0</v>
      </c>
      <c r="AB147" s="289">
        <v>0</v>
      </c>
      <c r="AC147" s="297">
        <v>0</v>
      </c>
      <c r="AD147" s="289">
        <v>0</v>
      </c>
      <c r="AE147" s="297">
        <v>0</v>
      </c>
      <c r="AF147" s="289">
        <v>0</v>
      </c>
      <c r="AG147" s="280">
        <v>0</v>
      </c>
    </row>
    <row r="148" spans="1:33" x14ac:dyDescent="0.2">
      <c r="A148" s="278" t="s">
        <v>568</v>
      </c>
      <c r="B148" s="289">
        <v>0</v>
      </c>
      <c r="C148" s="297">
        <v>0</v>
      </c>
      <c r="D148" s="289">
        <v>0</v>
      </c>
      <c r="E148" s="297">
        <v>0</v>
      </c>
      <c r="F148" s="289">
        <v>1623579.78</v>
      </c>
      <c r="G148" s="290">
        <v>8.1020165665898702E-2</v>
      </c>
      <c r="H148" s="289">
        <v>0</v>
      </c>
      <c r="I148" s="280">
        <v>0</v>
      </c>
      <c r="J148" s="289">
        <v>0</v>
      </c>
      <c r="K148" s="297">
        <v>0</v>
      </c>
      <c r="L148" s="289">
        <v>0</v>
      </c>
      <c r="M148" s="297">
        <v>0</v>
      </c>
      <c r="N148" s="289">
        <v>0</v>
      </c>
      <c r="O148" s="297">
        <v>0</v>
      </c>
      <c r="P148" s="289">
        <v>0</v>
      </c>
      <c r="Q148" s="280">
        <v>0</v>
      </c>
      <c r="R148" s="289">
        <v>0</v>
      </c>
      <c r="S148" s="297">
        <v>0</v>
      </c>
      <c r="T148" s="289">
        <v>0</v>
      </c>
      <c r="U148" s="297">
        <v>0</v>
      </c>
      <c r="V148" s="289">
        <v>0</v>
      </c>
      <c r="W148" s="297">
        <v>0</v>
      </c>
      <c r="X148" s="289">
        <v>0</v>
      </c>
      <c r="Y148" s="280">
        <v>0</v>
      </c>
      <c r="Z148" s="289">
        <v>0</v>
      </c>
      <c r="AA148" s="297">
        <v>0</v>
      </c>
      <c r="AB148" s="289">
        <v>0</v>
      </c>
      <c r="AC148" s="297">
        <v>0</v>
      </c>
      <c r="AD148" s="289">
        <v>0</v>
      </c>
      <c r="AE148" s="297">
        <v>0</v>
      </c>
      <c r="AF148" s="289">
        <v>0</v>
      </c>
      <c r="AG148" s="280">
        <v>0</v>
      </c>
    </row>
    <row r="149" spans="1:33" ht="13.5" thickBot="1" x14ac:dyDescent="0.25">
      <c r="A149" s="278" t="s">
        <v>569</v>
      </c>
      <c r="B149" s="289">
        <v>0</v>
      </c>
      <c r="C149" s="297">
        <v>0</v>
      </c>
      <c r="D149" s="289">
        <v>0</v>
      </c>
      <c r="E149" s="297">
        <v>0</v>
      </c>
      <c r="F149" s="289">
        <v>0</v>
      </c>
      <c r="G149" s="297">
        <v>0</v>
      </c>
      <c r="H149" s="289">
        <v>0</v>
      </c>
      <c r="I149" s="280">
        <v>0</v>
      </c>
      <c r="J149" s="289">
        <v>0</v>
      </c>
      <c r="K149" s="297">
        <v>0</v>
      </c>
      <c r="L149" s="289">
        <v>0</v>
      </c>
      <c r="M149" s="297">
        <v>0</v>
      </c>
      <c r="N149" s="289">
        <v>0</v>
      </c>
      <c r="O149" s="297">
        <v>0</v>
      </c>
      <c r="P149" s="289">
        <v>0</v>
      </c>
      <c r="Q149" s="280">
        <v>0</v>
      </c>
      <c r="R149" s="289">
        <v>0</v>
      </c>
      <c r="S149" s="297">
        <v>0</v>
      </c>
      <c r="T149" s="289">
        <v>0</v>
      </c>
      <c r="U149" s="297">
        <v>0</v>
      </c>
      <c r="V149" s="289">
        <v>0</v>
      </c>
      <c r="W149" s="297">
        <v>0</v>
      </c>
      <c r="X149" s="289">
        <v>0</v>
      </c>
      <c r="Y149" s="280">
        <v>0</v>
      </c>
      <c r="Z149" s="289">
        <v>0</v>
      </c>
      <c r="AA149" s="297">
        <v>0</v>
      </c>
      <c r="AB149" s="289">
        <v>0</v>
      </c>
      <c r="AC149" s="297">
        <v>0</v>
      </c>
      <c r="AD149" s="289">
        <v>0</v>
      </c>
      <c r="AE149" s="297">
        <v>0</v>
      </c>
      <c r="AF149" s="289">
        <v>0</v>
      </c>
      <c r="AG149" s="280">
        <v>0</v>
      </c>
    </row>
    <row r="150" spans="1:33" ht="14.25" thickTop="1" thickBot="1" x14ac:dyDescent="0.25">
      <c r="A150" s="293" t="s">
        <v>570</v>
      </c>
      <c r="B150" s="394">
        <v>0</v>
      </c>
      <c r="C150" s="313">
        <v>0</v>
      </c>
      <c r="D150" s="394">
        <v>162498502.74000001</v>
      </c>
      <c r="E150" s="295">
        <v>8.1189337152244203</v>
      </c>
      <c r="F150" s="394">
        <v>245555260.38999999</v>
      </c>
      <c r="G150" s="295">
        <v>12.253742084008101</v>
      </c>
      <c r="H150" s="394">
        <v>127926393.90000001</v>
      </c>
      <c r="I150" s="296">
        <v>7.36490523229764</v>
      </c>
      <c r="J150" s="395">
        <v>3724201.56</v>
      </c>
      <c r="K150" s="295">
        <v>0.94646560485373199</v>
      </c>
      <c r="L150" s="394">
        <v>3770660.91</v>
      </c>
      <c r="M150" s="295">
        <v>0.83826710234259305</v>
      </c>
      <c r="N150" s="394">
        <v>2859621.04</v>
      </c>
      <c r="O150" s="295">
        <v>0.60920725036379497</v>
      </c>
      <c r="P150" s="394">
        <v>34136996.960000001</v>
      </c>
      <c r="Q150" s="296">
        <v>7.4406630935315601</v>
      </c>
      <c r="R150" s="395">
        <v>4407797.74</v>
      </c>
      <c r="S150" s="295">
        <v>1.49591228141953</v>
      </c>
      <c r="T150" s="394">
        <v>0</v>
      </c>
      <c r="U150" s="313">
        <v>0</v>
      </c>
      <c r="V150" s="394">
        <v>0</v>
      </c>
      <c r="W150" s="313">
        <v>0</v>
      </c>
      <c r="X150" s="394">
        <v>0</v>
      </c>
      <c r="Y150" s="314">
        <v>0</v>
      </c>
      <c r="Z150" s="395">
        <v>156033760.44</v>
      </c>
      <c r="AA150" s="295">
        <v>12.6875046218496</v>
      </c>
      <c r="AB150" s="394">
        <v>0</v>
      </c>
      <c r="AC150" s="313">
        <v>0</v>
      </c>
      <c r="AD150" s="394">
        <v>0</v>
      </c>
      <c r="AE150" s="313">
        <v>0</v>
      </c>
      <c r="AF150" s="394">
        <v>0</v>
      </c>
      <c r="AG150" s="314">
        <v>0</v>
      </c>
    </row>
    <row r="151" spans="1:33" ht="13.5" thickTop="1" x14ac:dyDescent="0.2">
      <c r="A151" s="278" t="s">
        <v>1024</v>
      </c>
      <c r="B151" s="289">
        <v>0</v>
      </c>
      <c r="C151" s="297">
        <v>0</v>
      </c>
      <c r="D151" s="289">
        <v>7048766.8799999999</v>
      </c>
      <c r="E151" s="290">
        <v>0.35217845156967698</v>
      </c>
      <c r="F151" s="289">
        <v>17574884.550000001</v>
      </c>
      <c r="G151" s="290">
        <v>0.87702500074965295</v>
      </c>
      <c r="H151" s="289">
        <v>8287956.4800000004</v>
      </c>
      <c r="I151" s="291">
        <v>0.47714949339939</v>
      </c>
      <c r="J151" s="289">
        <v>0</v>
      </c>
      <c r="K151" s="297">
        <v>0</v>
      </c>
      <c r="L151" s="289">
        <v>0</v>
      </c>
      <c r="M151" s="297">
        <v>0</v>
      </c>
      <c r="N151" s="289">
        <v>15199226.439999999</v>
      </c>
      <c r="O151" s="290">
        <v>3.2380090965016999</v>
      </c>
      <c r="P151" s="289">
        <v>18382259.780000001</v>
      </c>
      <c r="Q151" s="291">
        <v>4.0066852440346103</v>
      </c>
      <c r="R151" s="289">
        <v>16711508.630000001</v>
      </c>
      <c r="S151" s="290">
        <v>5.6715286123399</v>
      </c>
      <c r="T151" s="289">
        <v>0</v>
      </c>
      <c r="U151" s="297">
        <v>0</v>
      </c>
      <c r="V151" s="289">
        <v>0</v>
      </c>
      <c r="W151" s="297">
        <v>0</v>
      </c>
      <c r="X151" s="289">
        <v>0</v>
      </c>
      <c r="Y151" s="280">
        <v>0</v>
      </c>
      <c r="Z151" s="289">
        <v>0</v>
      </c>
      <c r="AA151" s="297">
        <v>0</v>
      </c>
      <c r="AB151" s="289">
        <v>0</v>
      </c>
      <c r="AC151" s="297">
        <v>0</v>
      </c>
      <c r="AD151" s="289">
        <v>0</v>
      </c>
      <c r="AE151" s="297">
        <v>0</v>
      </c>
      <c r="AF151" s="289">
        <v>0</v>
      </c>
      <c r="AG151" s="280">
        <v>0</v>
      </c>
    </row>
    <row r="152" spans="1:33" x14ac:dyDescent="0.2">
      <c r="A152" s="278" t="s">
        <v>1025</v>
      </c>
      <c r="B152" s="289">
        <v>0</v>
      </c>
      <c r="C152" s="297">
        <v>0</v>
      </c>
      <c r="D152" s="289">
        <v>276986726.29000002</v>
      </c>
      <c r="E152" s="290">
        <v>13.8391236411788</v>
      </c>
      <c r="F152" s="289">
        <v>314086550.02999997</v>
      </c>
      <c r="G152" s="290">
        <v>15.673602634022201</v>
      </c>
      <c r="H152" s="289">
        <v>306376922.04000002</v>
      </c>
      <c r="I152" s="291">
        <v>17.638557042791099</v>
      </c>
      <c r="J152" s="289">
        <v>297503.2</v>
      </c>
      <c r="K152" s="290">
        <v>7.5607225245209395E-2</v>
      </c>
      <c r="L152" s="289">
        <v>32947746.899999999</v>
      </c>
      <c r="M152" s="290">
        <v>7.3247138860010104</v>
      </c>
      <c r="N152" s="289">
        <v>45536713.920000002</v>
      </c>
      <c r="O152" s="290">
        <v>9.7010393574842908</v>
      </c>
      <c r="P152" s="289">
        <v>43623790.990000002</v>
      </c>
      <c r="Q152" s="291">
        <v>9.50845008939827</v>
      </c>
      <c r="R152" s="289">
        <v>80523578.819999993</v>
      </c>
      <c r="S152" s="290">
        <v>27.327980456880901</v>
      </c>
      <c r="T152" s="289">
        <v>0</v>
      </c>
      <c r="U152" s="297">
        <v>0</v>
      </c>
      <c r="V152" s="289">
        <v>0</v>
      </c>
      <c r="W152" s="297">
        <v>0</v>
      </c>
      <c r="X152" s="289">
        <v>0</v>
      </c>
      <c r="Y152" s="280">
        <v>0</v>
      </c>
      <c r="Z152" s="289">
        <v>198077352.24000001</v>
      </c>
      <c r="AA152" s="290">
        <v>16.106176733039799</v>
      </c>
      <c r="AB152" s="289">
        <v>0</v>
      </c>
      <c r="AC152" s="297">
        <v>0</v>
      </c>
      <c r="AD152" s="289">
        <v>0</v>
      </c>
      <c r="AE152" s="297">
        <v>0</v>
      </c>
      <c r="AF152" s="289">
        <v>0</v>
      </c>
      <c r="AG152" s="280">
        <v>0</v>
      </c>
    </row>
    <row r="153" spans="1:33" ht="13.5" thickBot="1" x14ac:dyDescent="0.25">
      <c r="A153" s="278" t="s">
        <v>1026</v>
      </c>
      <c r="B153" s="289">
        <v>0</v>
      </c>
      <c r="C153" s="297">
        <v>0</v>
      </c>
      <c r="D153" s="289">
        <v>590248899.90999997</v>
      </c>
      <c r="E153" s="290">
        <v>29.490682150493999</v>
      </c>
      <c r="F153" s="289">
        <v>514107279.49000001</v>
      </c>
      <c r="G153" s="290">
        <v>25.6550724926451</v>
      </c>
      <c r="H153" s="289">
        <v>403976957.33999997</v>
      </c>
      <c r="I153" s="291">
        <v>23.257530490773998</v>
      </c>
      <c r="J153" s="289">
        <v>0</v>
      </c>
      <c r="K153" s="297">
        <v>0</v>
      </c>
      <c r="L153" s="289">
        <v>0</v>
      </c>
      <c r="M153" s="297">
        <v>0</v>
      </c>
      <c r="N153" s="289">
        <v>0</v>
      </c>
      <c r="O153" s="297">
        <v>0</v>
      </c>
      <c r="P153" s="289">
        <v>1434877.5</v>
      </c>
      <c r="Q153" s="291">
        <v>0.31275276136083802</v>
      </c>
      <c r="R153" s="289">
        <v>147496124</v>
      </c>
      <c r="S153" s="290">
        <v>50.057029918503197</v>
      </c>
      <c r="T153" s="289">
        <v>0</v>
      </c>
      <c r="U153" s="297">
        <v>0</v>
      </c>
      <c r="V153" s="289">
        <v>0</v>
      </c>
      <c r="W153" s="297">
        <v>0</v>
      </c>
      <c r="X153" s="289">
        <v>0</v>
      </c>
      <c r="Y153" s="280">
        <v>0</v>
      </c>
      <c r="Z153" s="289">
        <v>443171715.60000002</v>
      </c>
      <c r="AA153" s="290">
        <v>36.035427038067198</v>
      </c>
      <c r="AB153" s="289">
        <v>0</v>
      </c>
      <c r="AC153" s="297">
        <v>0</v>
      </c>
      <c r="AD153" s="289">
        <v>0</v>
      </c>
      <c r="AE153" s="297">
        <v>0</v>
      </c>
      <c r="AF153" s="289">
        <v>0</v>
      </c>
      <c r="AG153" s="280">
        <v>0</v>
      </c>
    </row>
    <row r="154" spans="1:33" ht="14.25" thickTop="1" thickBot="1" x14ac:dyDescent="0.25">
      <c r="A154" s="293" t="s">
        <v>1027</v>
      </c>
      <c r="B154" s="394">
        <v>0</v>
      </c>
      <c r="C154" s="313">
        <v>0</v>
      </c>
      <c r="D154" s="394">
        <v>874284393.08000004</v>
      </c>
      <c r="E154" s="295">
        <v>43.681984243242503</v>
      </c>
      <c r="F154" s="394">
        <v>845768714.07000005</v>
      </c>
      <c r="G154" s="295">
        <v>42.205700127417003</v>
      </c>
      <c r="H154" s="394">
        <v>718641835.86000001</v>
      </c>
      <c r="I154" s="296">
        <v>41.373237026964503</v>
      </c>
      <c r="J154" s="395">
        <v>297503.2</v>
      </c>
      <c r="K154" s="295">
        <v>7.5607225245209395E-2</v>
      </c>
      <c r="L154" s="394">
        <v>32947746.899999999</v>
      </c>
      <c r="M154" s="295">
        <v>7.3247138860010104</v>
      </c>
      <c r="N154" s="394">
        <v>60735940.359999999</v>
      </c>
      <c r="O154" s="295">
        <v>12.939048453986</v>
      </c>
      <c r="P154" s="394">
        <v>63440928.270000003</v>
      </c>
      <c r="Q154" s="296">
        <v>13.8278880947937</v>
      </c>
      <c r="R154" s="395">
        <v>244731211.44999999</v>
      </c>
      <c r="S154" s="295">
        <v>83.056538987723997</v>
      </c>
      <c r="T154" s="394">
        <v>0</v>
      </c>
      <c r="U154" s="313">
        <v>0</v>
      </c>
      <c r="V154" s="394">
        <v>0</v>
      </c>
      <c r="W154" s="313">
        <v>0</v>
      </c>
      <c r="X154" s="394">
        <v>0</v>
      </c>
      <c r="Y154" s="314">
        <v>0</v>
      </c>
      <c r="Z154" s="395">
        <v>641249067.84000003</v>
      </c>
      <c r="AA154" s="295">
        <v>52.141603771107</v>
      </c>
      <c r="AB154" s="394">
        <v>0</v>
      </c>
      <c r="AC154" s="313">
        <v>0</v>
      </c>
      <c r="AD154" s="394">
        <v>0</v>
      </c>
      <c r="AE154" s="313">
        <v>0</v>
      </c>
      <c r="AF154" s="394">
        <v>0</v>
      </c>
      <c r="AG154" s="314">
        <v>0</v>
      </c>
    </row>
    <row r="155" spans="1:33" ht="14.25" thickTop="1" thickBot="1" x14ac:dyDescent="0.25">
      <c r="A155" s="293" t="s">
        <v>572</v>
      </c>
      <c r="B155" s="394">
        <v>0</v>
      </c>
      <c r="C155" s="313">
        <v>0</v>
      </c>
      <c r="D155" s="394">
        <v>1036782895.8200001</v>
      </c>
      <c r="E155" s="295">
        <v>51.8009179591159</v>
      </c>
      <c r="F155" s="394">
        <v>1091323974.46</v>
      </c>
      <c r="G155" s="295">
        <v>54.459442211180601</v>
      </c>
      <c r="H155" s="394">
        <v>846568229.75999999</v>
      </c>
      <c r="I155" s="296">
        <v>48.738142258922899</v>
      </c>
      <c r="J155" s="395">
        <v>4021704.76</v>
      </c>
      <c r="K155" s="295">
        <v>1.0220728303394699</v>
      </c>
      <c r="L155" s="394">
        <v>36718407.810000002</v>
      </c>
      <c r="M155" s="295">
        <v>8.1629809884740503</v>
      </c>
      <c r="N155" s="394">
        <v>63595561.399999999</v>
      </c>
      <c r="O155" s="295">
        <v>13.5482557038825</v>
      </c>
      <c r="P155" s="394">
        <v>97577925.230000004</v>
      </c>
      <c r="Q155" s="296">
        <v>21.2685511923798</v>
      </c>
      <c r="R155" s="395">
        <v>249139009.19</v>
      </c>
      <c r="S155" s="295">
        <v>84.552451269092799</v>
      </c>
      <c r="T155" s="394">
        <v>0</v>
      </c>
      <c r="U155" s="313">
        <v>0</v>
      </c>
      <c r="V155" s="394">
        <v>0</v>
      </c>
      <c r="W155" s="313">
        <v>0</v>
      </c>
      <c r="X155" s="394">
        <v>0</v>
      </c>
      <c r="Y155" s="314">
        <v>0</v>
      </c>
      <c r="Z155" s="395">
        <v>797282828.27999997</v>
      </c>
      <c r="AA155" s="295">
        <v>64.8291083926472</v>
      </c>
      <c r="AB155" s="394">
        <v>0</v>
      </c>
      <c r="AC155" s="313">
        <v>0</v>
      </c>
      <c r="AD155" s="394">
        <v>0</v>
      </c>
      <c r="AE155" s="313">
        <v>0</v>
      </c>
      <c r="AF155" s="394">
        <v>0</v>
      </c>
      <c r="AG155" s="314">
        <v>0</v>
      </c>
    </row>
    <row r="156" spans="1:33" ht="13.5" thickTop="1" x14ac:dyDescent="0.2">
      <c r="A156" s="278" t="s">
        <v>230</v>
      </c>
      <c r="B156" s="289">
        <v>0</v>
      </c>
      <c r="C156" s="297">
        <v>0</v>
      </c>
      <c r="D156" s="289">
        <v>0</v>
      </c>
      <c r="E156" s="297">
        <v>0</v>
      </c>
      <c r="F156" s="289">
        <v>9460412.1400000006</v>
      </c>
      <c r="G156" s="290">
        <v>0.472095161738944</v>
      </c>
      <c r="H156" s="289">
        <v>0</v>
      </c>
      <c r="I156" s="280">
        <v>0</v>
      </c>
      <c r="J156" s="289">
        <v>0</v>
      </c>
      <c r="K156" s="297">
        <v>0</v>
      </c>
      <c r="L156" s="289">
        <v>0</v>
      </c>
      <c r="M156" s="297">
        <v>0</v>
      </c>
      <c r="N156" s="289">
        <v>0</v>
      </c>
      <c r="O156" s="297">
        <v>0</v>
      </c>
      <c r="P156" s="289">
        <v>0</v>
      </c>
      <c r="Q156" s="280">
        <v>0</v>
      </c>
      <c r="R156" s="289">
        <v>0</v>
      </c>
      <c r="S156" s="297">
        <v>0</v>
      </c>
      <c r="T156" s="289">
        <v>0</v>
      </c>
      <c r="U156" s="297">
        <v>0</v>
      </c>
      <c r="V156" s="289">
        <v>0</v>
      </c>
      <c r="W156" s="297">
        <v>0</v>
      </c>
      <c r="X156" s="289">
        <v>0</v>
      </c>
      <c r="Y156" s="280">
        <v>0</v>
      </c>
      <c r="Z156" s="289">
        <v>0</v>
      </c>
      <c r="AA156" s="297">
        <v>0</v>
      </c>
      <c r="AB156" s="289">
        <v>0</v>
      </c>
      <c r="AC156" s="297">
        <v>0</v>
      </c>
      <c r="AD156" s="289">
        <v>0</v>
      </c>
      <c r="AE156" s="297">
        <v>0</v>
      </c>
      <c r="AF156" s="289">
        <v>0</v>
      </c>
      <c r="AG156" s="280">
        <v>0</v>
      </c>
    </row>
    <row r="157" spans="1:33" x14ac:dyDescent="0.2">
      <c r="A157" s="278" t="s">
        <v>573</v>
      </c>
      <c r="B157" s="289">
        <v>0</v>
      </c>
      <c r="C157" s="297">
        <v>0</v>
      </c>
      <c r="D157" s="289">
        <v>0</v>
      </c>
      <c r="E157" s="297">
        <v>0</v>
      </c>
      <c r="F157" s="289">
        <v>0</v>
      </c>
      <c r="G157" s="297">
        <v>0</v>
      </c>
      <c r="H157" s="289">
        <v>0</v>
      </c>
      <c r="I157" s="280">
        <v>0</v>
      </c>
      <c r="J157" s="289">
        <v>0</v>
      </c>
      <c r="K157" s="297">
        <v>0</v>
      </c>
      <c r="L157" s="289">
        <v>0</v>
      </c>
      <c r="M157" s="297">
        <v>0</v>
      </c>
      <c r="N157" s="289">
        <v>0</v>
      </c>
      <c r="O157" s="297">
        <v>0</v>
      </c>
      <c r="P157" s="289">
        <v>0</v>
      </c>
      <c r="Q157" s="280">
        <v>0</v>
      </c>
      <c r="R157" s="289">
        <v>0</v>
      </c>
      <c r="S157" s="297">
        <v>0</v>
      </c>
      <c r="T157" s="289">
        <v>0</v>
      </c>
      <c r="U157" s="297">
        <v>0</v>
      </c>
      <c r="V157" s="289">
        <v>0</v>
      </c>
      <c r="W157" s="297">
        <v>0</v>
      </c>
      <c r="X157" s="289">
        <v>0</v>
      </c>
      <c r="Y157" s="280">
        <v>0</v>
      </c>
      <c r="Z157" s="289">
        <v>0</v>
      </c>
      <c r="AA157" s="297">
        <v>0</v>
      </c>
      <c r="AB157" s="289">
        <v>0</v>
      </c>
      <c r="AC157" s="297">
        <v>0</v>
      </c>
      <c r="AD157" s="289">
        <v>0</v>
      </c>
      <c r="AE157" s="297">
        <v>0</v>
      </c>
      <c r="AF157" s="289">
        <v>0</v>
      </c>
      <c r="AG157" s="280">
        <v>0</v>
      </c>
    </row>
    <row r="158" spans="1:33" ht="13.5" thickBot="1" x14ac:dyDescent="0.25">
      <c r="A158" s="278" t="s">
        <v>574</v>
      </c>
      <c r="B158" s="289">
        <v>0</v>
      </c>
      <c r="C158" s="297">
        <v>0</v>
      </c>
      <c r="D158" s="289">
        <v>964693017.63999999</v>
      </c>
      <c r="E158" s="290">
        <v>48.199082048878097</v>
      </c>
      <c r="F158" s="289">
        <v>903136201.13999999</v>
      </c>
      <c r="G158" s="290">
        <v>45.068462625084301</v>
      </c>
      <c r="H158" s="289">
        <v>890404478.85000002</v>
      </c>
      <c r="I158" s="291">
        <v>51.261857736471299</v>
      </c>
      <c r="J158" s="289">
        <v>389463440.49000001</v>
      </c>
      <c r="K158" s="290">
        <v>98.9779271950744</v>
      </c>
      <c r="L158" s="289">
        <v>413097754.54000002</v>
      </c>
      <c r="M158" s="290">
        <v>91.837019027087806</v>
      </c>
      <c r="N158" s="289">
        <v>405804800.83999997</v>
      </c>
      <c r="O158" s="290">
        <v>86.451744219423801</v>
      </c>
      <c r="P158" s="289">
        <v>361211789.22000003</v>
      </c>
      <c r="Q158" s="291">
        <v>78.731448862111307</v>
      </c>
      <c r="R158" s="289">
        <v>45517154.460000001</v>
      </c>
      <c r="S158" s="290">
        <v>15.447548727513301</v>
      </c>
      <c r="T158" s="289">
        <v>0</v>
      </c>
      <c r="U158" s="297">
        <v>0</v>
      </c>
      <c r="V158" s="289">
        <v>0</v>
      </c>
      <c r="W158" s="297">
        <v>0</v>
      </c>
      <c r="X158" s="289">
        <v>0</v>
      </c>
      <c r="Y158" s="280">
        <v>0</v>
      </c>
      <c r="Z158" s="289">
        <v>432539466.10000002</v>
      </c>
      <c r="AA158" s="290">
        <v>35.170891604913301</v>
      </c>
      <c r="AB158" s="289">
        <v>0</v>
      </c>
      <c r="AC158" s="297">
        <v>0</v>
      </c>
      <c r="AD158" s="289">
        <v>0</v>
      </c>
      <c r="AE158" s="297">
        <v>0</v>
      </c>
      <c r="AF158" s="289">
        <v>0</v>
      </c>
      <c r="AG158" s="280">
        <v>0</v>
      </c>
    </row>
    <row r="159" spans="1:33" ht="14.25" thickTop="1" thickBot="1" x14ac:dyDescent="0.25">
      <c r="A159" s="293" t="s">
        <v>233</v>
      </c>
      <c r="B159" s="394">
        <v>0</v>
      </c>
      <c r="C159" s="313">
        <v>0</v>
      </c>
      <c r="D159" s="394">
        <v>964693017.63999999</v>
      </c>
      <c r="E159" s="295">
        <v>48.199082048878097</v>
      </c>
      <c r="F159" s="394">
        <v>912596613.27999997</v>
      </c>
      <c r="G159" s="295">
        <v>45.5405577868232</v>
      </c>
      <c r="H159" s="394">
        <v>890404478.85000002</v>
      </c>
      <c r="I159" s="296">
        <v>51.261857736471299</v>
      </c>
      <c r="J159" s="395">
        <v>389463440.49000001</v>
      </c>
      <c r="K159" s="295">
        <v>98.9779271950744</v>
      </c>
      <c r="L159" s="394">
        <v>413097754.54000002</v>
      </c>
      <c r="M159" s="295">
        <v>91.837019027087806</v>
      </c>
      <c r="N159" s="394">
        <v>405804800.83999997</v>
      </c>
      <c r="O159" s="295">
        <v>86.451744219423801</v>
      </c>
      <c r="P159" s="394">
        <v>361211789.22000003</v>
      </c>
      <c r="Q159" s="296">
        <v>78.731448862111307</v>
      </c>
      <c r="R159" s="395">
        <v>45517154.460000001</v>
      </c>
      <c r="S159" s="295">
        <v>15.447548727513301</v>
      </c>
      <c r="T159" s="394">
        <v>0</v>
      </c>
      <c r="U159" s="313">
        <v>0</v>
      </c>
      <c r="V159" s="394">
        <v>0</v>
      </c>
      <c r="W159" s="313">
        <v>0</v>
      </c>
      <c r="X159" s="394">
        <v>0</v>
      </c>
      <c r="Y159" s="314">
        <v>0</v>
      </c>
      <c r="Z159" s="395">
        <v>432539466.10000002</v>
      </c>
      <c r="AA159" s="295">
        <v>35.170891604913301</v>
      </c>
      <c r="AB159" s="394">
        <v>0</v>
      </c>
      <c r="AC159" s="313">
        <v>0</v>
      </c>
      <c r="AD159" s="394">
        <v>0</v>
      </c>
      <c r="AE159" s="313">
        <v>0</v>
      </c>
      <c r="AF159" s="394">
        <v>0</v>
      </c>
      <c r="AG159" s="314">
        <v>0</v>
      </c>
    </row>
    <row r="160" spans="1:33" ht="14.25" thickTop="1" thickBot="1" x14ac:dyDescent="0.25">
      <c r="A160" s="278"/>
      <c r="I160" s="280"/>
      <c r="Q160" s="280"/>
      <c r="Y160" s="280"/>
      <c r="AG160" s="280"/>
    </row>
    <row r="161" spans="1:33" s="299" customFormat="1" ht="13.5" thickTop="1" x14ac:dyDescent="0.2">
      <c r="A161" s="300" t="s">
        <v>234</v>
      </c>
      <c r="B161" s="301">
        <v>0</v>
      </c>
      <c r="C161" s="301"/>
      <c r="D161" s="301">
        <v>5065</v>
      </c>
      <c r="E161" s="301"/>
      <c r="F161" s="301">
        <v>5232</v>
      </c>
      <c r="G161" s="301"/>
      <c r="H161" s="301">
        <v>5281</v>
      </c>
      <c r="I161" s="302"/>
      <c r="J161" s="301">
        <v>505</v>
      </c>
      <c r="K161" s="301"/>
      <c r="L161" s="301">
        <v>520</v>
      </c>
      <c r="M161" s="301"/>
      <c r="N161" s="301">
        <v>659</v>
      </c>
      <c r="O161" s="301"/>
      <c r="P161" s="301">
        <v>675</v>
      </c>
      <c r="Q161" s="302"/>
      <c r="R161" s="301">
        <v>3705</v>
      </c>
      <c r="S161" s="301"/>
      <c r="T161" s="301">
        <v>0</v>
      </c>
      <c r="U161" s="301"/>
      <c r="V161" s="301">
        <v>0</v>
      </c>
      <c r="W161" s="301"/>
      <c r="X161" s="301">
        <v>0</v>
      </c>
      <c r="Y161" s="302"/>
      <c r="Z161" s="301">
        <v>901</v>
      </c>
      <c r="AA161" s="301"/>
      <c r="AB161" s="301">
        <v>0</v>
      </c>
      <c r="AC161" s="301"/>
      <c r="AD161" s="301">
        <v>0</v>
      </c>
      <c r="AE161" s="301"/>
      <c r="AF161" s="301">
        <v>0</v>
      </c>
      <c r="AG161" s="302"/>
    </row>
    <row r="162" spans="1:33" s="299" customFormat="1" ht="13.5" thickBot="1" x14ac:dyDescent="0.25">
      <c r="A162" s="303" t="s">
        <v>576</v>
      </c>
      <c r="B162" s="304">
        <v>0</v>
      </c>
      <c r="C162" s="304"/>
      <c r="D162" s="304">
        <v>395158.13</v>
      </c>
      <c r="E162" s="304"/>
      <c r="F162" s="304">
        <v>383012.34</v>
      </c>
      <c r="G162" s="304"/>
      <c r="H162" s="304">
        <v>328909.81</v>
      </c>
      <c r="I162" s="305"/>
      <c r="J162" s="304">
        <v>779178.51</v>
      </c>
      <c r="K162" s="304"/>
      <c r="L162" s="304">
        <v>865031.08</v>
      </c>
      <c r="M162" s="304"/>
      <c r="N162" s="304">
        <v>712291.9</v>
      </c>
      <c r="O162" s="304"/>
      <c r="P162" s="304">
        <v>679688.47</v>
      </c>
      <c r="Q162" s="305"/>
      <c r="R162" s="304">
        <v>79529.33</v>
      </c>
      <c r="S162" s="304"/>
      <c r="T162" s="304">
        <v>0</v>
      </c>
      <c r="U162" s="304"/>
      <c r="V162" s="304">
        <v>0</v>
      </c>
      <c r="W162" s="304"/>
      <c r="X162" s="304">
        <v>0</v>
      </c>
      <c r="Y162" s="305"/>
      <c r="Z162" s="304">
        <v>1364952.6</v>
      </c>
      <c r="AA162" s="304"/>
      <c r="AB162" s="304">
        <v>0</v>
      </c>
      <c r="AC162" s="304"/>
      <c r="AD162" s="304">
        <v>0</v>
      </c>
      <c r="AE162" s="304"/>
      <c r="AF162" s="304">
        <v>0</v>
      </c>
      <c r="AG162" s="305"/>
    </row>
    <row r="163" spans="1:33" ht="13.5" thickTop="1" x14ac:dyDescent="0.2">
      <c r="A163" s="278"/>
      <c r="I163" s="280"/>
      <c r="Q163" s="280"/>
      <c r="Y163" s="280"/>
      <c r="AG163" s="280"/>
    </row>
    <row r="164" spans="1:33" x14ac:dyDescent="0.2">
      <c r="A164" s="370" t="s">
        <v>577</v>
      </c>
      <c r="B164" s="371"/>
      <c r="C164" s="396"/>
      <c r="D164" s="371"/>
      <c r="E164" s="396"/>
      <c r="F164" s="371"/>
      <c r="G164" s="396"/>
      <c r="H164" s="371"/>
      <c r="I164" s="397"/>
      <c r="J164" s="371"/>
      <c r="K164" s="396"/>
      <c r="L164" s="371"/>
      <c r="M164" s="396"/>
      <c r="N164" s="371"/>
      <c r="O164" s="396"/>
      <c r="P164" s="371"/>
      <c r="Q164" s="397"/>
      <c r="R164" s="371"/>
      <c r="S164" s="396"/>
      <c r="T164" s="371"/>
      <c r="U164" s="396"/>
      <c r="V164" s="371"/>
      <c r="W164" s="396"/>
      <c r="X164" s="371"/>
      <c r="Y164" s="397"/>
      <c r="Z164" s="371"/>
      <c r="AA164" s="396"/>
      <c r="AB164" s="371"/>
      <c r="AC164" s="396"/>
      <c r="AD164" s="371"/>
      <c r="AE164" s="396"/>
      <c r="AF164" s="371"/>
      <c r="AG164" s="397"/>
    </row>
    <row r="165" spans="1:33" x14ac:dyDescent="0.2">
      <c r="A165" s="375"/>
      <c r="B165" s="376"/>
      <c r="C165" s="398"/>
      <c r="D165" s="376"/>
      <c r="E165" s="398"/>
      <c r="F165" s="376"/>
      <c r="G165" s="398"/>
      <c r="H165" s="376"/>
      <c r="I165" s="399"/>
      <c r="J165" s="376"/>
      <c r="K165" s="398"/>
      <c r="L165" s="376"/>
      <c r="M165" s="398"/>
      <c r="N165" s="376"/>
      <c r="O165" s="398"/>
      <c r="P165" s="376"/>
      <c r="Q165" s="399"/>
      <c r="R165" s="376"/>
      <c r="S165" s="398"/>
      <c r="T165" s="376"/>
      <c r="U165" s="398"/>
      <c r="V165" s="376"/>
      <c r="W165" s="398"/>
      <c r="X165" s="376"/>
      <c r="Y165" s="399"/>
      <c r="Z165" s="376"/>
      <c r="AA165" s="398"/>
      <c r="AB165" s="376"/>
      <c r="AC165" s="398"/>
      <c r="AD165" s="376"/>
      <c r="AE165" s="398"/>
      <c r="AF165" s="376"/>
      <c r="AG165" s="399"/>
    </row>
    <row r="166" spans="1:33" x14ac:dyDescent="0.2">
      <c r="A166" s="380"/>
      <c r="B166" s="381"/>
      <c r="C166" s="400"/>
      <c r="D166" s="381"/>
      <c r="E166" s="400"/>
      <c r="F166" s="381"/>
      <c r="G166" s="400"/>
      <c r="H166" s="381"/>
      <c r="I166" s="401"/>
      <c r="J166" s="381"/>
      <c r="K166" s="400"/>
      <c r="L166" s="381"/>
      <c r="M166" s="400"/>
      <c r="N166" s="381"/>
      <c r="O166" s="400"/>
      <c r="P166" s="381"/>
      <c r="Q166" s="401"/>
      <c r="R166" s="381"/>
      <c r="S166" s="400"/>
      <c r="T166" s="381"/>
      <c r="U166" s="400"/>
      <c r="V166" s="381"/>
      <c r="W166" s="400"/>
      <c r="X166" s="381"/>
      <c r="Y166" s="401"/>
      <c r="Z166" s="381"/>
      <c r="AA166" s="400"/>
      <c r="AB166" s="381"/>
      <c r="AC166" s="400"/>
      <c r="AD166" s="381"/>
      <c r="AE166" s="400"/>
      <c r="AF166" s="381"/>
      <c r="AG166" s="401"/>
    </row>
    <row r="167" spans="1:33" x14ac:dyDescent="0.2">
      <c r="A167" s="278" t="s">
        <v>578</v>
      </c>
      <c r="B167" s="289">
        <v>0</v>
      </c>
      <c r="C167" s="297">
        <v>0</v>
      </c>
      <c r="D167" s="289">
        <v>432861369.67000002</v>
      </c>
      <c r="E167" s="290">
        <v>21.627108614877301</v>
      </c>
      <c r="F167" s="289">
        <v>384964257.14999998</v>
      </c>
      <c r="G167" s="290">
        <v>19.210554524841399</v>
      </c>
      <c r="H167" s="289">
        <v>435606067.69</v>
      </c>
      <c r="I167" s="291">
        <v>25.078463553899301</v>
      </c>
      <c r="J167" s="289">
        <v>4021704.76</v>
      </c>
      <c r="K167" s="290">
        <v>1.0220728303394699</v>
      </c>
      <c r="L167" s="289">
        <v>36718407.810000002</v>
      </c>
      <c r="M167" s="290">
        <v>8.1629809884740503</v>
      </c>
      <c r="N167" s="289">
        <v>48396334.960000001</v>
      </c>
      <c r="O167" s="290">
        <v>10.310246607380799</v>
      </c>
      <c r="P167" s="289">
        <v>79195665.450000003</v>
      </c>
      <c r="Q167" s="291">
        <v>17.2618659483451</v>
      </c>
      <c r="R167" s="289">
        <v>84931376.560000002</v>
      </c>
      <c r="S167" s="290">
        <v>28.8238927382497</v>
      </c>
      <c r="T167" s="289">
        <v>0</v>
      </c>
      <c r="U167" s="297">
        <v>0</v>
      </c>
      <c r="V167" s="289">
        <v>0</v>
      </c>
      <c r="W167" s="297">
        <v>0</v>
      </c>
      <c r="X167" s="289">
        <v>0</v>
      </c>
      <c r="Y167" s="280">
        <v>0</v>
      </c>
      <c r="Z167" s="289">
        <v>335689970.57999998</v>
      </c>
      <c r="AA167" s="290">
        <v>27.295811118877499</v>
      </c>
      <c r="AB167" s="289">
        <v>0</v>
      </c>
      <c r="AC167" s="297">
        <v>0</v>
      </c>
      <c r="AD167" s="289">
        <v>0</v>
      </c>
      <c r="AE167" s="297">
        <v>0</v>
      </c>
      <c r="AF167" s="289">
        <v>0</v>
      </c>
      <c r="AG167" s="280">
        <v>0</v>
      </c>
    </row>
    <row r="168" spans="1:33" x14ac:dyDescent="0.2">
      <c r="A168" s="278" t="s">
        <v>579</v>
      </c>
      <c r="B168" s="289">
        <v>0</v>
      </c>
      <c r="C168" s="297">
        <v>0</v>
      </c>
      <c r="D168" s="289">
        <v>168570406.53999999</v>
      </c>
      <c r="E168" s="290">
        <v>8.4223050309940408</v>
      </c>
      <c r="F168" s="289">
        <v>240959499.66</v>
      </c>
      <c r="G168" s="290">
        <v>12.024403618056599</v>
      </c>
      <c r="H168" s="289">
        <v>57867656.670000002</v>
      </c>
      <c r="I168" s="291">
        <v>3.3315236549480902</v>
      </c>
      <c r="J168" s="289">
        <v>0</v>
      </c>
      <c r="K168" s="297">
        <v>0</v>
      </c>
      <c r="L168" s="289">
        <v>0</v>
      </c>
      <c r="M168" s="297">
        <v>0</v>
      </c>
      <c r="N168" s="289">
        <v>0</v>
      </c>
      <c r="O168" s="297">
        <v>0</v>
      </c>
      <c r="P168" s="289">
        <v>3842382.55</v>
      </c>
      <c r="Q168" s="291">
        <v>0.83750407454099796</v>
      </c>
      <c r="R168" s="289">
        <v>48102578</v>
      </c>
      <c r="S168" s="290">
        <v>16.324986181353001</v>
      </c>
      <c r="T168" s="289">
        <v>0</v>
      </c>
      <c r="U168" s="297">
        <v>0</v>
      </c>
      <c r="V168" s="289">
        <v>0</v>
      </c>
      <c r="W168" s="297">
        <v>0</v>
      </c>
      <c r="X168" s="289">
        <v>0</v>
      </c>
      <c r="Y168" s="280">
        <v>0</v>
      </c>
      <c r="Z168" s="289">
        <v>161299639.47</v>
      </c>
      <c r="AA168" s="290">
        <v>13.115686729958201</v>
      </c>
      <c r="AB168" s="289">
        <v>0</v>
      </c>
      <c r="AC168" s="297">
        <v>0</v>
      </c>
      <c r="AD168" s="289">
        <v>0</v>
      </c>
      <c r="AE168" s="297">
        <v>0</v>
      </c>
      <c r="AF168" s="289">
        <v>0</v>
      </c>
      <c r="AG168" s="280">
        <v>0</v>
      </c>
    </row>
    <row r="169" spans="1:33" x14ac:dyDescent="0.2">
      <c r="A169" s="278" t="s">
        <v>580</v>
      </c>
      <c r="B169" s="289">
        <v>0</v>
      </c>
      <c r="C169" s="297">
        <v>0</v>
      </c>
      <c r="D169" s="289">
        <v>176936554.06</v>
      </c>
      <c r="E169" s="290">
        <v>8.8403039419180391</v>
      </c>
      <c r="F169" s="289">
        <v>121919559.75</v>
      </c>
      <c r="G169" s="290">
        <v>6.0840514585992604</v>
      </c>
      <c r="H169" s="289">
        <v>141473560.75999999</v>
      </c>
      <c r="I169" s="291">
        <v>8.1448349793991408</v>
      </c>
      <c r="J169" s="289">
        <v>0</v>
      </c>
      <c r="K169" s="297">
        <v>0</v>
      </c>
      <c r="L169" s="289">
        <v>0</v>
      </c>
      <c r="M169" s="297">
        <v>0</v>
      </c>
      <c r="N169" s="289">
        <v>0</v>
      </c>
      <c r="O169" s="297">
        <v>0</v>
      </c>
      <c r="P169" s="289">
        <v>0</v>
      </c>
      <c r="Q169" s="280">
        <v>0</v>
      </c>
      <c r="R169" s="289">
        <v>35457664</v>
      </c>
      <c r="S169" s="290">
        <v>12.033572812314899</v>
      </c>
      <c r="T169" s="289">
        <v>0</v>
      </c>
      <c r="U169" s="297">
        <v>0</v>
      </c>
      <c r="V169" s="289">
        <v>0</v>
      </c>
      <c r="W169" s="297">
        <v>0</v>
      </c>
      <c r="X169" s="289">
        <v>0</v>
      </c>
      <c r="Y169" s="280">
        <v>0</v>
      </c>
      <c r="Z169" s="289">
        <v>77555490</v>
      </c>
      <c r="AA169" s="290">
        <v>6.30623549048659</v>
      </c>
      <c r="AB169" s="289">
        <v>0</v>
      </c>
      <c r="AC169" s="297">
        <v>0</v>
      </c>
      <c r="AD169" s="289">
        <v>0</v>
      </c>
      <c r="AE169" s="297">
        <v>0</v>
      </c>
      <c r="AF169" s="289">
        <v>0</v>
      </c>
      <c r="AG169" s="280">
        <v>0</v>
      </c>
    </row>
    <row r="170" spans="1:33" x14ac:dyDescent="0.2">
      <c r="A170" s="278" t="s">
        <v>581</v>
      </c>
      <c r="B170" s="289">
        <v>0</v>
      </c>
      <c r="C170" s="297">
        <v>0</v>
      </c>
      <c r="D170" s="289">
        <v>252436045.41</v>
      </c>
      <c r="E170" s="290">
        <v>12.612494796092101</v>
      </c>
      <c r="F170" s="289">
        <v>247600773.69</v>
      </c>
      <c r="G170" s="290">
        <v>12.3558176506534</v>
      </c>
      <c r="H170" s="289">
        <v>205902444.65000001</v>
      </c>
      <c r="I170" s="291">
        <v>11.8540978577198</v>
      </c>
      <c r="J170" s="289">
        <v>0</v>
      </c>
      <c r="K170" s="297">
        <v>0</v>
      </c>
      <c r="L170" s="289">
        <v>0</v>
      </c>
      <c r="M170" s="297">
        <v>0</v>
      </c>
      <c r="N170" s="289">
        <v>0</v>
      </c>
      <c r="O170" s="297">
        <v>0</v>
      </c>
      <c r="P170" s="289">
        <v>0</v>
      </c>
      <c r="Q170" s="280">
        <v>0</v>
      </c>
      <c r="R170" s="289">
        <v>63935882</v>
      </c>
      <c r="S170" s="290">
        <v>21.698470924835199</v>
      </c>
      <c r="T170" s="289">
        <v>0</v>
      </c>
      <c r="U170" s="297">
        <v>0</v>
      </c>
      <c r="V170" s="289">
        <v>0</v>
      </c>
      <c r="W170" s="297">
        <v>0</v>
      </c>
      <c r="X170" s="289">
        <v>0</v>
      </c>
      <c r="Y170" s="280">
        <v>0</v>
      </c>
      <c r="Z170" s="289">
        <v>222737728.22999999</v>
      </c>
      <c r="AA170" s="290">
        <v>18.111375053324799</v>
      </c>
      <c r="AB170" s="289">
        <v>0</v>
      </c>
      <c r="AC170" s="297">
        <v>0</v>
      </c>
      <c r="AD170" s="289">
        <v>0</v>
      </c>
      <c r="AE170" s="297">
        <v>0</v>
      </c>
      <c r="AF170" s="289">
        <v>0</v>
      </c>
      <c r="AG170" s="280">
        <v>0</v>
      </c>
    </row>
    <row r="171" spans="1:33" x14ac:dyDescent="0.2">
      <c r="A171" s="278" t="s">
        <v>582</v>
      </c>
      <c r="B171" s="289">
        <v>0</v>
      </c>
      <c r="C171" s="297">
        <v>0</v>
      </c>
      <c r="D171" s="289">
        <v>2374537.35</v>
      </c>
      <c r="E171" s="290">
        <v>0.118639316827195</v>
      </c>
      <c r="F171" s="289">
        <v>18999661.170000002</v>
      </c>
      <c r="G171" s="290">
        <v>0.94812445592209604</v>
      </c>
      <c r="H171" s="289">
        <v>2672127.64</v>
      </c>
      <c r="I171" s="291">
        <v>0.153838205207914</v>
      </c>
      <c r="J171" s="289">
        <v>0</v>
      </c>
      <c r="K171" s="297">
        <v>0</v>
      </c>
      <c r="L171" s="289">
        <v>0</v>
      </c>
      <c r="M171" s="297">
        <v>0</v>
      </c>
      <c r="N171" s="289">
        <v>6615706.7000000002</v>
      </c>
      <c r="O171" s="290">
        <v>1.40939531093579</v>
      </c>
      <c r="P171" s="289">
        <v>6487793.6500000004</v>
      </c>
      <c r="Q171" s="291">
        <v>1.41411052802543</v>
      </c>
      <c r="R171" s="289">
        <v>5686886.0199999996</v>
      </c>
      <c r="S171" s="290">
        <v>1.9300074871544199</v>
      </c>
      <c r="T171" s="289">
        <v>0</v>
      </c>
      <c r="U171" s="297">
        <v>0</v>
      </c>
      <c r="V171" s="289">
        <v>0</v>
      </c>
      <c r="W171" s="297">
        <v>0</v>
      </c>
      <c r="X171" s="289">
        <v>0</v>
      </c>
      <c r="Y171" s="280">
        <v>0</v>
      </c>
      <c r="Z171" s="289">
        <v>0</v>
      </c>
      <c r="AA171" s="297">
        <v>0</v>
      </c>
      <c r="AB171" s="289">
        <v>0</v>
      </c>
      <c r="AC171" s="297">
        <v>0</v>
      </c>
      <c r="AD171" s="289">
        <v>0</v>
      </c>
      <c r="AE171" s="297">
        <v>0</v>
      </c>
      <c r="AF171" s="289">
        <v>0</v>
      </c>
      <c r="AG171" s="280">
        <v>0</v>
      </c>
    </row>
    <row r="172" spans="1:33" x14ac:dyDescent="0.2">
      <c r="A172" s="278" t="s">
        <v>583</v>
      </c>
      <c r="B172" s="289">
        <v>0</v>
      </c>
      <c r="C172" s="297">
        <v>0</v>
      </c>
      <c r="D172" s="289">
        <v>0</v>
      </c>
      <c r="E172" s="297">
        <v>0</v>
      </c>
      <c r="F172" s="289">
        <v>52727599.18</v>
      </c>
      <c r="G172" s="290">
        <v>2.6312219906085699</v>
      </c>
      <c r="H172" s="289">
        <v>2603509.4900000002</v>
      </c>
      <c r="I172" s="291">
        <v>0.149887760295527</v>
      </c>
      <c r="J172" s="289">
        <v>0</v>
      </c>
      <c r="K172" s="297">
        <v>0</v>
      </c>
      <c r="L172" s="289">
        <v>0</v>
      </c>
      <c r="M172" s="297">
        <v>0</v>
      </c>
      <c r="N172" s="289">
        <v>3856162.92</v>
      </c>
      <c r="O172" s="290">
        <v>0.82150829595460495</v>
      </c>
      <c r="P172" s="289">
        <v>3521438.49</v>
      </c>
      <c r="Q172" s="291">
        <v>0.76754957249649602</v>
      </c>
      <c r="R172" s="289">
        <v>1266182.54</v>
      </c>
      <c r="S172" s="290">
        <v>0.42971527365062401</v>
      </c>
      <c r="T172" s="289">
        <v>0</v>
      </c>
      <c r="U172" s="297">
        <v>0</v>
      </c>
      <c r="V172" s="289">
        <v>0</v>
      </c>
      <c r="W172" s="297">
        <v>0</v>
      </c>
      <c r="X172" s="289">
        <v>0</v>
      </c>
      <c r="Y172" s="280">
        <v>0</v>
      </c>
      <c r="Z172" s="289">
        <v>0</v>
      </c>
      <c r="AA172" s="297">
        <v>0</v>
      </c>
      <c r="AB172" s="289">
        <v>0</v>
      </c>
      <c r="AC172" s="297">
        <v>0</v>
      </c>
      <c r="AD172" s="289">
        <v>0</v>
      </c>
      <c r="AE172" s="297">
        <v>0</v>
      </c>
      <c r="AF172" s="289">
        <v>0</v>
      </c>
      <c r="AG172" s="280">
        <v>0</v>
      </c>
    </row>
    <row r="173" spans="1:33" x14ac:dyDescent="0.2">
      <c r="A173" s="278" t="s">
        <v>584</v>
      </c>
      <c r="B173" s="289">
        <v>0</v>
      </c>
      <c r="C173" s="297">
        <v>0</v>
      </c>
      <c r="D173" s="289">
        <v>3603982.79</v>
      </c>
      <c r="E173" s="290">
        <v>0.180066258407167</v>
      </c>
      <c r="F173" s="289">
        <v>19757025.379999999</v>
      </c>
      <c r="G173" s="290">
        <v>0.98591857883387402</v>
      </c>
      <c r="H173" s="289">
        <v>442862.86</v>
      </c>
      <c r="I173" s="291">
        <v>2.5496247453076E-2</v>
      </c>
      <c r="J173" s="289">
        <v>0</v>
      </c>
      <c r="K173" s="297">
        <v>0</v>
      </c>
      <c r="L173" s="289">
        <v>0</v>
      </c>
      <c r="M173" s="297">
        <v>0</v>
      </c>
      <c r="N173" s="289">
        <v>0</v>
      </c>
      <c r="O173" s="297">
        <v>0</v>
      </c>
      <c r="P173" s="289">
        <v>0</v>
      </c>
      <c r="Q173" s="280">
        <v>0</v>
      </c>
      <c r="R173" s="289">
        <v>3825972.07</v>
      </c>
      <c r="S173" s="290">
        <v>1.2984530927426099</v>
      </c>
      <c r="T173" s="289">
        <v>0</v>
      </c>
      <c r="U173" s="297">
        <v>0</v>
      </c>
      <c r="V173" s="289">
        <v>0</v>
      </c>
      <c r="W173" s="297">
        <v>0</v>
      </c>
      <c r="X173" s="289">
        <v>0</v>
      </c>
      <c r="Y173" s="280">
        <v>0</v>
      </c>
      <c r="Z173" s="289">
        <v>0</v>
      </c>
      <c r="AA173" s="297">
        <v>0</v>
      </c>
      <c r="AB173" s="289">
        <v>0</v>
      </c>
      <c r="AC173" s="297">
        <v>0</v>
      </c>
      <c r="AD173" s="289">
        <v>0</v>
      </c>
      <c r="AE173" s="297">
        <v>0</v>
      </c>
      <c r="AF173" s="289">
        <v>0</v>
      </c>
      <c r="AG173" s="280">
        <v>0</v>
      </c>
    </row>
    <row r="174" spans="1:33" ht="13.5" thickBot="1" x14ac:dyDescent="0.25">
      <c r="A174" s="278" t="s">
        <v>585</v>
      </c>
      <c r="B174" s="289">
        <v>0</v>
      </c>
      <c r="C174" s="297">
        <v>0</v>
      </c>
      <c r="D174" s="289">
        <v>0</v>
      </c>
      <c r="E174" s="297">
        <v>0</v>
      </c>
      <c r="F174" s="289">
        <v>4395598.4800000004</v>
      </c>
      <c r="G174" s="290">
        <v>0.21934993366526401</v>
      </c>
      <c r="H174" s="289">
        <v>0</v>
      </c>
      <c r="I174" s="280">
        <v>0</v>
      </c>
      <c r="J174" s="289">
        <v>0</v>
      </c>
      <c r="K174" s="297">
        <v>0</v>
      </c>
      <c r="L174" s="289">
        <v>0</v>
      </c>
      <c r="M174" s="297">
        <v>0</v>
      </c>
      <c r="N174" s="289">
        <v>4727356.82</v>
      </c>
      <c r="O174" s="290">
        <v>1.0071054896113101</v>
      </c>
      <c r="P174" s="289">
        <v>4530645.09</v>
      </c>
      <c r="Q174" s="291">
        <v>0.98752106897168901</v>
      </c>
      <c r="R174" s="289">
        <v>5932468</v>
      </c>
      <c r="S174" s="290">
        <v>2.01335275879224</v>
      </c>
      <c r="T174" s="289">
        <v>0</v>
      </c>
      <c r="U174" s="297">
        <v>0</v>
      </c>
      <c r="V174" s="289">
        <v>0</v>
      </c>
      <c r="W174" s="297">
        <v>0</v>
      </c>
      <c r="X174" s="289">
        <v>0</v>
      </c>
      <c r="Y174" s="280">
        <v>0</v>
      </c>
      <c r="Z174" s="289">
        <v>0</v>
      </c>
      <c r="AA174" s="297">
        <v>0</v>
      </c>
      <c r="AB174" s="289">
        <v>0</v>
      </c>
      <c r="AC174" s="297">
        <v>0</v>
      </c>
      <c r="AD174" s="289">
        <v>0</v>
      </c>
      <c r="AE174" s="297">
        <v>0</v>
      </c>
      <c r="AF174" s="289">
        <v>0</v>
      </c>
      <c r="AG174" s="280">
        <v>0</v>
      </c>
    </row>
    <row r="175" spans="1:33" ht="14.25" thickTop="1" thickBot="1" x14ac:dyDescent="0.25">
      <c r="A175" s="293" t="s">
        <v>14</v>
      </c>
      <c r="B175" s="394">
        <v>0</v>
      </c>
      <c r="C175" s="313">
        <v>0</v>
      </c>
      <c r="D175" s="394">
        <v>1036782895.8200001</v>
      </c>
      <c r="E175" s="295">
        <v>51.8009179591159</v>
      </c>
      <c r="F175" s="394">
        <v>1091323974.46</v>
      </c>
      <c r="G175" s="295">
        <v>54.459442211180601</v>
      </c>
      <c r="H175" s="394">
        <v>846568229.75999999</v>
      </c>
      <c r="I175" s="296">
        <v>48.738142258922899</v>
      </c>
      <c r="J175" s="395">
        <v>4021704.76</v>
      </c>
      <c r="K175" s="295">
        <v>1.0220728303394699</v>
      </c>
      <c r="L175" s="394">
        <v>36718407.810000002</v>
      </c>
      <c r="M175" s="295">
        <v>8.1629809884740503</v>
      </c>
      <c r="N175" s="394">
        <v>63595561.399999999</v>
      </c>
      <c r="O175" s="295">
        <v>13.5482557038825</v>
      </c>
      <c r="P175" s="394">
        <v>97577925.230000004</v>
      </c>
      <c r="Q175" s="296">
        <v>21.2685511923798</v>
      </c>
      <c r="R175" s="395">
        <v>249139009.19</v>
      </c>
      <c r="S175" s="295">
        <v>84.552451269092799</v>
      </c>
      <c r="T175" s="394">
        <v>0</v>
      </c>
      <c r="U175" s="313">
        <v>0</v>
      </c>
      <c r="V175" s="394">
        <v>0</v>
      </c>
      <c r="W175" s="313">
        <v>0</v>
      </c>
      <c r="X175" s="394">
        <v>0</v>
      </c>
      <c r="Y175" s="314">
        <v>0</v>
      </c>
      <c r="Z175" s="395">
        <v>797282828.27999997</v>
      </c>
      <c r="AA175" s="295">
        <v>64.8291083926472</v>
      </c>
      <c r="AB175" s="394">
        <v>0</v>
      </c>
      <c r="AC175" s="313">
        <v>0</v>
      </c>
      <c r="AD175" s="394">
        <v>0</v>
      </c>
      <c r="AE175" s="313">
        <v>0</v>
      </c>
      <c r="AF175" s="394">
        <v>0</v>
      </c>
      <c r="AG175" s="314">
        <v>0</v>
      </c>
    </row>
    <row r="176" spans="1:33" ht="14.25" thickTop="1" thickBot="1" x14ac:dyDescent="0.25">
      <c r="A176" s="278"/>
      <c r="I176" s="280"/>
      <c r="Q176" s="280"/>
      <c r="Y176" s="280"/>
      <c r="AG176" s="280"/>
    </row>
    <row r="177" spans="1:33" ht="13.5" thickTop="1" x14ac:dyDescent="0.2">
      <c r="A177" s="277" t="s">
        <v>2131</v>
      </c>
      <c r="B177" s="306">
        <v>0</v>
      </c>
      <c r="C177" s="307"/>
      <c r="D177" s="306">
        <v>196720121.16</v>
      </c>
      <c r="E177" s="307"/>
      <c r="F177" s="306">
        <v>305767094.17000002</v>
      </c>
      <c r="G177" s="307"/>
      <c r="H177" s="306">
        <v>217092007.16</v>
      </c>
      <c r="I177" s="308"/>
      <c r="J177" s="306">
        <v>66741718.5</v>
      </c>
      <c r="K177" s="307"/>
      <c r="L177" s="306">
        <v>59375409.82</v>
      </c>
      <c r="M177" s="307"/>
      <c r="N177" s="306">
        <v>59119040.659999996</v>
      </c>
      <c r="O177" s="307"/>
      <c r="P177" s="306">
        <v>30368710.43</v>
      </c>
      <c r="Q177" s="308"/>
      <c r="R177" s="306">
        <v>41127228.25</v>
      </c>
      <c r="S177" s="307"/>
      <c r="T177" s="306">
        <v>0</v>
      </c>
      <c r="U177" s="307"/>
      <c r="V177" s="306">
        <v>0</v>
      </c>
      <c r="W177" s="307"/>
      <c r="X177" s="306">
        <v>0</v>
      </c>
      <c r="Y177" s="308"/>
      <c r="Z177" s="306">
        <v>57141780.640000001</v>
      </c>
      <c r="AA177" s="307"/>
      <c r="AB177" s="306">
        <v>0</v>
      </c>
      <c r="AC177" s="307"/>
      <c r="AD177" s="306">
        <v>0</v>
      </c>
      <c r="AE177" s="307"/>
      <c r="AF177" s="306">
        <v>0</v>
      </c>
      <c r="AG177" s="308"/>
    </row>
    <row r="178" spans="1:33" ht="13.5" thickBot="1" x14ac:dyDescent="0.25">
      <c r="A178" s="309" t="s">
        <v>2152</v>
      </c>
      <c r="B178" s="310">
        <v>0</v>
      </c>
      <c r="C178" s="311"/>
      <c r="D178" s="310">
        <v>133888492.93000001</v>
      </c>
      <c r="E178" s="311"/>
      <c r="F178" s="310">
        <v>92044726.439999998</v>
      </c>
      <c r="G178" s="311"/>
      <c r="H178" s="310">
        <v>239124763.53</v>
      </c>
      <c r="I178" s="312"/>
      <c r="J178" s="310">
        <v>156570719.36000001</v>
      </c>
      <c r="K178" s="311"/>
      <c r="L178" s="310">
        <v>73213225.239999995</v>
      </c>
      <c r="M178" s="311"/>
      <c r="N178" s="310">
        <v>71366294.959999993</v>
      </c>
      <c r="O178" s="311"/>
      <c r="P178" s="310">
        <v>67498252.400000006</v>
      </c>
      <c r="Q178" s="312"/>
      <c r="R178" s="310">
        <v>58141209.539999999</v>
      </c>
      <c r="S178" s="311"/>
      <c r="T178" s="310">
        <v>0</v>
      </c>
      <c r="U178" s="311"/>
      <c r="V178" s="310">
        <v>0</v>
      </c>
      <c r="W178" s="311"/>
      <c r="X178" s="310">
        <v>0</v>
      </c>
      <c r="Y178" s="312"/>
      <c r="Z178" s="310">
        <v>65411151.640000001</v>
      </c>
      <c r="AA178" s="311"/>
      <c r="AB178" s="310">
        <v>0</v>
      </c>
      <c r="AC178" s="311"/>
      <c r="AD178" s="310">
        <v>0</v>
      </c>
      <c r="AE178" s="311"/>
      <c r="AF178" s="310">
        <v>0</v>
      </c>
      <c r="AG178" s="312"/>
    </row>
    <row r="179" spans="1:33" ht="14.25" thickTop="1" thickBot="1" x14ac:dyDescent="0.25">
      <c r="A179" s="293" t="s">
        <v>2136</v>
      </c>
      <c r="B179" s="394">
        <v>0</v>
      </c>
      <c r="C179" s="313"/>
      <c r="D179" s="394">
        <v>62831628.229999997</v>
      </c>
      <c r="E179" s="313"/>
      <c r="F179" s="394">
        <v>213722367.72999999</v>
      </c>
      <c r="G179" s="313"/>
      <c r="H179" s="394">
        <v>-22032756.370000001</v>
      </c>
      <c r="I179" s="314"/>
      <c r="J179" s="395">
        <v>-89829000.859999999</v>
      </c>
      <c r="K179" s="313"/>
      <c r="L179" s="394">
        <v>-13837815.42</v>
      </c>
      <c r="M179" s="313"/>
      <c r="N179" s="394">
        <v>-12247254.300000001</v>
      </c>
      <c r="O179" s="313"/>
      <c r="P179" s="394">
        <v>-37129541.969999999</v>
      </c>
      <c r="Q179" s="314"/>
      <c r="R179" s="395">
        <v>-17013981.289999999</v>
      </c>
      <c r="S179" s="313"/>
      <c r="T179" s="394">
        <v>0</v>
      </c>
      <c r="U179" s="313"/>
      <c r="V179" s="394">
        <v>0</v>
      </c>
      <c r="W179" s="313"/>
      <c r="X179" s="394">
        <v>0</v>
      </c>
      <c r="Y179" s="314"/>
      <c r="Z179" s="395">
        <v>-8269371</v>
      </c>
      <c r="AA179" s="313"/>
      <c r="AB179" s="394">
        <v>0</v>
      </c>
      <c r="AC179" s="313"/>
      <c r="AD179" s="394">
        <v>0</v>
      </c>
      <c r="AE179" s="313"/>
      <c r="AF179" s="394">
        <v>0</v>
      </c>
      <c r="AG179" s="314"/>
    </row>
    <row r="180" spans="1:33" ht="13.5" thickTop="1" x14ac:dyDescent="0.2"/>
  </sheetData>
  <mergeCells count="70">
    <mergeCell ref="Z5:AG5"/>
    <mergeCell ref="AH5:AO5"/>
    <mergeCell ref="B7:C7"/>
    <mergeCell ref="D7:E7"/>
    <mergeCell ref="F7:G7"/>
    <mergeCell ref="H7:I7"/>
    <mergeCell ref="J7:K7"/>
    <mergeCell ref="P7:Q7"/>
    <mergeCell ref="R7:S7"/>
    <mergeCell ref="T7:U7"/>
    <mergeCell ref="V7:W7"/>
    <mergeCell ref="B5:I5"/>
    <mergeCell ref="J5:Q5"/>
    <mergeCell ref="R5:Y5"/>
    <mergeCell ref="AJ7:AK7"/>
    <mergeCell ref="AL7:AM7"/>
    <mergeCell ref="AN7:AO7"/>
    <mergeCell ref="B80:I81"/>
    <mergeCell ref="J80:Q81"/>
    <mergeCell ref="R80:Y81"/>
    <mergeCell ref="Z80:AG81"/>
    <mergeCell ref="AH80:AO81"/>
    <mergeCell ref="X7:Y7"/>
    <mergeCell ref="Z7:AA7"/>
    <mergeCell ref="AB7:AC7"/>
    <mergeCell ref="AD7:AE7"/>
    <mergeCell ref="AF7:AG7"/>
    <mergeCell ref="AH7:AI7"/>
    <mergeCell ref="L7:M7"/>
    <mergeCell ref="N7:O7"/>
    <mergeCell ref="T82:U82"/>
    <mergeCell ref="V82:W82"/>
    <mergeCell ref="X82:Y82"/>
    <mergeCell ref="B82:C82"/>
    <mergeCell ref="D82:E82"/>
    <mergeCell ref="F82:G82"/>
    <mergeCell ref="H82:I82"/>
    <mergeCell ref="J82:K82"/>
    <mergeCell ref="L82:M82"/>
    <mergeCell ref="L131:M131"/>
    <mergeCell ref="AL82:AM82"/>
    <mergeCell ref="AN82:AO82"/>
    <mergeCell ref="B129:I129"/>
    <mergeCell ref="J129:Q129"/>
    <mergeCell ref="R129:Y129"/>
    <mergeCell ref="Z129:AG129"/>
    <mergeCell ref="Z82:AA82"/>
    <mergeCell ref="AB82:AC82"/>
    <mergeCell ref="AD82:AE82"/>
    <mergeCell ref="AF82:AG82"/>
    <mergeCell ref="AH82:AI82"/>
    <mergeCell ref="AJ82:AK82"/>
    <mergeCell ref="N82:O82"/>
    <mergeCell ref="P82:Q82"/>
    <mergeCell ref="R82:S82"/>
    <mergeCell ref="B131:C131"/>
    <mergeCell ref="D131:E131"/>
    <mergeCell ref="F131:G131"/>
    <mergeCell ref="H131:I131"/>
    <mergeCell ref="J131:K131"/>
    <mergeCell ref="Z131:AA131"/>
    <mergeCell ref="AB131:AC131"/>
    <mergeCell ref="AD131:AE131"/>
    <mergeCell ref="AF131:AG131"/>
    <mergeCell ref="N131:O131"/>
    <mergeCell ref="P131:Q131"/>
    <mergeCell ref="R131:S131"/>
    <mergeCell ref="T131:U131"/>
    <mergeCell ref="V131:W131"/>
    <mergeCell ref="X131:Y131"/>
  </mergeCells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2.75" x14ac:dyDescent="0.2"/>
  <cols>
    <col min="1" max="1" width="50.7109375" bestFit="1" customWidth="1"/>
    <col min="2" max="2" width="12.140625" style="23" bestFit="1" customWidth="1"/>
    <col min="3" max="3" width="8" style="218" bestFit="1" customWidth="1"/>
    <col min="4" max="4" width="12.140625" style="23" bestFit="1" customWidth="1"/>
    <col min="5" max="5" width="8" style="218" bestFit="1" customWidth="1"/>
    <col min="6" max="6" width="12.140625" style="23" bestFit="1" customWidth="1"/>
    <col min="7" max="7" width="8" style="218" bestFit="1" customWidth="1"/>
    <col min="8" max="8" width="12.140625" style="23" bestFit="1" customWidth="1"/>
    <col min="9" max="9" width="8" style="218" bestFit="1" customWidth="1"/>
    <col min="10" max="10" width="9.140625" style="23" bestFit="1" customWidth="1"/>
    <col min="11" max="11" width="4" style="218" bestFit="1" customWidth="1"/>
    <col min="12" max="12" width="12.140625" style="23" bestFit="1" customWidth="1"/>
    <col min="13" max="13" width="8" style="218" bestFit="1" customWidth="1"/>
    <col min="14" max="14" width="12.140625" style="23" bestFit="1" customWidth="1"/>
    <col min="15" max="15" width="8" style="218" bestFit="1" customWidth="1"/>
    <col min="16" max="16" width="12.140625" style="23" bestFit="1" customWidth="1"/>
    <col min="17" max="17" width="8" style="218" bestFit="1" customWidth="1"/>
    <col min="18" max="18" width="12.140625" style="23" bestFit="1" customWidth="1"/>
    <col min="19" max="19" width="8" style="218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9.140625" bestFit="1" customWidth="1"/>
    <col min="267" max="267" width="4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9.140625" bestFit="1" customWidth="1"/>
    <col min="523" max="523" width="4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9.140625" bestFit="1" customWidth="1"/>
    <col min="779" max="779" width="4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9.140625" bestFit="1" customWidth="1"/>
    <col min="1035" max="1035" width="4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9.140625" bestFit="1" customWidth="1"/>
    <col min="1291" max="1291" width="4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9.140625" bestFit="1" customWidth="1"/>
    <col min="1547" max="1547" width="4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9.140625" bestFit="1" customWidth="1"/>
    <col min="1803" max="1803" width="4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9.140625" bestFit="1" customWidth="1"/>
    <col min="2059" max="2059" width="4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9.140625" bestFit="1" customWidth="1"/>
    <col min="2315" max="2315" width="4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9.140625" bestFit="1" customWidth="1"/>
    <col min="2571" max="2571" width="4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9.140625" bestFit="1" customWidth="1"/>
    <col min="2827" max="2827" width="4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9.140625" bestFit="1" customWidth="1"/>
    <col min="3083" max="3083" width="4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9.140625" bestFit="1" customWidth="1"/>
    <col min="3339" max="3339" width="4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9.140625" bestFit="1" customWidth="1"/>
    <col min="3595" max="3595" width="4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9.140625" bestFit="1" customWidth="1"/>
    <col min="3851" max="3851" width="4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9.140625" bestFit="1" customWidth="1"/>
    <col min="4107" max="4107" width="4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9.140625" bestFit="1" customWidth="1"/>
    <col min="4363" max="4363" width="4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9.140625" bestFit="1" customWidth="1"/>
    <col min="4619" max="4619" width="4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9.140625" bestFit="1" customWidth="1"/>
    <col min="4875" max="4875" width="4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9.140625" bestFit="1" customWidth="1"/>
    <col min="5131" max="5131" width="4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9.140625" bestFit="1" customWidth="1"/>
    <col min="5387" max="5387" width="4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9.140625" bestFit="1" customWidth="1"/>
    <col min="5643" max="5643" width="4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9.140625" bestFit="1" customWidth="1"/>
    <col min="5899" max="5899" width="4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9.140625" bestFit="1" customWidth="1"/>
    <col min="6155" max="6155" width="4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9.140625" bestFit="1" customWidth="1"/>
    <col min="6411" max="6411" width="4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9.140625" bestFit="1" customWidth="1"/>
    <col min="6667" max="6667" width="4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9.140625" bestFit="1" customWidth="1"/>
    <col min="6923" max="6923" width="4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9.140625" bestFit="1" customWidth="1"/>
    <col min="7179" max="7179" width="4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9.140625" bestFit="1" customWidth="1"/>
    <col min="7435" max="7435" width="4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9.140625" bestFit="1" customWidth="1"/>
    <col min="7691" max="7691" width="4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9.140625" bestFit="1" customWidth="1"/>
    <col min="7947" max="7947" width="4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9.140625" bestFit="1" customWidth="1"/>
    <col min="8203" max="8203" width="4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9.140625" bestFit="1" customWidth="1"/>
    <col min="8459" max="8459" width="4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9.140625" bestFit="1" customWidth="1"/>
    <col min="8715" max="8715" width="4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9.140625" bestFit="1" customWidth="1"/>
    <col min="8971" max="8971" width="4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9.140625" bestFit="1" customWidth="1"/>
    <col min="9227" max="9227" width="4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9.140625" bestFit="1" customWidth="1"/>
    <col min="9483" max="9483" width="4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9.140625" bestFit="1" customWidth="1"/>
    <col min="9739" max="9739" width="4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9.140625" bestFit="1" customWidth="1"/>
    <col min="9995" max="9995" width="4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9.140625" bestFit="1" customWidth="1"/>
    <col min="10251" max="10251" width="4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9.140625" bestFit="1" customWidth="1"/>
    <col min="10507" max="10507" width="4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9.140625" bestFit="1" customWidth="1"/>
    <col min="10763" max="10763" width="4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9.140625" bestFit="1" customWidth="1"/>
    <col min="11019" max="11019" width="4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9.140625" bestFit="1" customWidth="1"/>
    <col min="11275" max="11275" width="4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9.140625" bestFit="1" customWidth="1"/>
    <col min="11531" max="11531" width="4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9.140625" bestFit="1" customWidth="1"/>
    <col min="11787" max="11787" width="4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9.140625" bestFit="1" customWidth="1"/>
    <col min="12043" max="12043" width="4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9.140625" bestFit="1" customWidth="1"/>
    <col min="12299" max="12299" width="4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9.140625" bestFit="1" customWidth="1"/>
    <col min="12555" max="12555" width="4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9.140625" bestFit="1" customWidth="1"/>
    <col min="12811" max="12811" width="4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9.140625" bestFit="1" customWidth="1"/>
    <col min="13067" max="13067" width="4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9.140625" bestFit="1" customWidth="1"/>
    <col min="13323" max="13323" width="4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9.140625" bestFit="1" customWidth="1"/>
    <col min="13579" max="13579" width="4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9.140625" bestFit="1" customWidth="1"/>
    <col min="13835" max="13835" width="4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9.140625" bestFit="1" customWidth="1"/>
    <col min="14091" max="14091" width="4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9.140625" bestFit="1" customWidth="1"/>
    <col min="14347" max="14347" width="4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9.140625" bestFit="1" customWidth="1"/>
    <col min="14603" max="14603" width="4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9.140625" bestFit="1" customWidth="1"/>
    <col min="14859" max="14859" width="4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9.140625" bestFit="1" customWidth="1"/>
    <col min="15115" max="15115" width="4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9.140625" bestFit="1" customWidth="1"/>
    <col min="15371" max="15371" width="4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9.140625" bestFit="1" customWidth="1"/>
    <col min="15627" max="15627" width="4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9.140625" bestFit="1" customWidth="1"/>
    <col min="15883" max="15883" width="4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9.140625" bestFit="1" customWidth="1"/>
    <col min="16139" max="16139" width="4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</cols>
  <sheetData>
    <row r="1" spans="1:19" x14ac:dyDescent="0.2">
      <c r="A1" s="1" t="s">
        <v>2126</v>
      </c>
    </row>
    <row r="2" spans="1:19" x14ac:dyDescent="0.2">
      <c r="A2" s="209" t="s">
        <v>149</v>
      </c>
      <c r="B2" s="210" t="s">
        <v>14</v>
      </c>
      <c r="C2" s="211"/>
      <c r="D2" s="468" t="s">
        <v>150</v>
      </c>
      <c r="E2" s="468"/>
      <c r="F2" s="468" t="s">
        <v>151</v>
      </c>
      <c r="G2" s="468"/>
      <c r="H2" s="468" t="s">
        <v>152</v>
      </c>
      <c r="I2" s="468"/>
      <c r="J2" s="468" t="s">
        <v>153</v>
      </c>
      <c r="K2" s="468"/>
      <c r="L2" s="468" t="s">
        <v>154</v>
      </c>
      <c r="M2" s="468"/>
      <c r="N2" s="468" t="s">
        <v>155</v>
      </c>
      <c r="O2" s="468"/>
      <c r="P2" s="468" t="s">
        <v>156</v>
      </c>
      <c r="Q2" s="468"/>
      <c r="R2" s="468" t="s">
        <v>157</v>
      </c>
      <c r="S2" s="468"/>
    </row>
    <row r="3" spans="1:19" x14ac:dyDescent="0.2">
      <c r="A3" s="212" t="s">
        <v>158</v>
      </c>
      <c r="B3" s="213"/>
      <c r="C3" s="214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</row>
    <row r="4" spans="1:19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  <c r="F4" s="216" t="s">
        <v>4</v>
      </c>
      <c r="G4" s="217" t="s">
        <v>5</v>
      </c>
      <c r="H4" s="216" t="s">
        <v>4</v>
      </c>
      <c r="I4" s="217" t="s">
        <v>5</v>
      </c>
      <c r="J4" s="216" t="s">
        <v>4</v>
      </c>
      <c r="K4" s="217" t="s">
        <v>5</v>
      </c>
      <c r="L4" s="216" t="s">
        <v>4</v>
      </c>
      <c r="M4" s="217" t="s">
        <v>5</v>
      </c>
      <c r="N4" s="216" t="s">
        <v>4</v>
      </c>
      <c r="O4" s="217" t="s">
        <v>5</v>
      </c>
      <c r="P4" s="216" t="s">
        <v>4</v>
      </c>
      <c r="Q4" s="217" t="s">
        <v>5</v>
      </c>
      <c r="R4" s="216" t="s">
        <v>4</v>
      </c>
      <c r="S4" s="217" t="s">
        <v>5</v>
      </c>
    </row>
    <row r="5" spans="1:19" x14ac:dyDescent="0.2">
      <c r="A5" s="1" t="s">
        <v>159</v>
      </c>
    </row>
    <row r="6" spans="1:19" x14ac:dyDescent="0.2">
      <c r="A6" s="1" t="s">
        <v>160</v>
      </c>
      <c r="B6" s="219">
        <v>2578866498.7600002</v>
      </c>
      <c r="C6" s="220">
        <v>95.632199999999997</v>
      </c>
      <c r="D6" s="219">
        <v>279733043.66000003</v>
      </c>
      <c r="E6" s="220">
        <v>98.584699999999998</v>
      </c>
      <c r="F6" s="219">
        <v>379431584</v>
      </c>
      <c r="G6" s="220">
        <v>98.481300000000005</v>
      </c>
      <c r="H6" s="219">
        <v>246539437.71000001</v>
      </c>
      <c r="I6" s="220">
        <v>79.650000000000006</v>
      </c>
      <c r="J6" s="219">
        <v>9621504</v>
      </c>
      <c r="K6" s="220">
        <v>100</v>
      </c>
      <c r="L6" s="219">
        <v>571957525</v>
      </c>
      <c r="M6" s="220">
        <v>96.862799999999993</v>
      </c>
      <c r="N6" s="219">
        <v>748774703.79999995</v>
      </c>
      <c r="O6" s="220">
        <v>99.348600000000005</v>
      </c>
      <c r="P6" s="219">
        <v>229938060.53999999</v>
      </c>
      <c r="Q6" s="220">
        <v>97.678299999999993</v>
      </c>
      <c r="R6" s="219">
        <v>112870640.05</v>
      </c>
      <c r="S6" s="220">
        <v>87.565600000000003</v>
      </c>
    </row>
    <row r="7" spans="1:19" x14ac:dyDescent="0.2">
      <c r="A7" s="221" t="s">
        <v>161</v>
      </c>
      <c r="B7" s="23">
        <v>47056650.560000002</v>
      </c>
      <c r="C7" s="218">
        <v>1.7450000000000001</v>
      </c>
      <c r="D7" s="23">
        <v>4015920.31</v>
      </c>
      <c r="E7" s="218">
        <v>1.4153</v>
      </c>
      <c r="F7" s="23">
        <v>5767428</v>
      </c>
      <c r="G7" s="218">
        <v>1.4968999999999999</v>
      </c>
      <c r="H7" s="23">
        <v>9797494.5600000005</v>
      </c>
      <c r="I7" s="218">
        <v>3.1652999999999998</v>
      </c>
      <c r="J7" s="23">
        <v>0</v>
      </c>
      <c r="K7" s="218">
        <v>0</v>
      </c>
      <c r="L7" s="23">
        <v>11524808</v>
      </c>
      <c r="M7" s="218">
        <v>1.9518</v>
      </c>
      <c r="N7" s="23">
        <v>4909251.5999999996</v>
      </c>
      <c r="O7" s="218">
        <v>0.65139999999999998</v>
      </c>
      <c r="P7" s="23">
        <v>4979606.3</v>
      </c>
      <c r="Q7" s="218">
        <v>2.1153</v>
      </c>
      <c r="R7" s="23">
        <v>6062141.79</v>
      </c>
      <c r="S7" s="218">
        <v>4.7030000000000003</v>
      </c>
    </row>
    <row r="8" spans="1:19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  <c r="F8" s="23">
        <v>0</v>
      </c>
      <c r="G8" s="218">
        <v>0</v>
      </c>
      <c r="H8" s="23">
        <v>0</v>
      </c>
      <c r="I8" s="218">
        <v>0</v>
      </c>
      <c r="J8" s="23">
        <v>0</v>
      </c>
      <c r="K8" s="218">
        <v>0</v>
      </c>
      <c r="L8" s="23">
        <v>0</v>
      </c>
      <c r="M8" s="218">
        <v>0</v>
      </c>
      <c r="N8" s="23">
        <v>0</v>
      </c>
      <c r="O8" s="218">
        <v>0</v>
      </c>
      <c r="P8" s="23">
        <v>0</v>
      </c>
      <c r="Q8" s="218">
        <v>0</v>
      </c>
      <c r="R8" s="23">
        <v>0</v>
      </c>
      <c r="S8" s="218">
        <v>0</v>
      </c>
    </row>
    <row r="9" spans="1:19" x14ac:dyDescent="0.2">
      <c r="A9" t="s">
        <v>163</v>
      </c>
      <c r="B9" s="23">
        <v>0</v>
      </c>
      <c r="C9" s="218">
        <v>0</v>
      </c>
      <c r="D9" s="23">
        <v>0</v>
      </c>
      <c r="E9" s="218">
        <v>0</v>
      </c>
      <c r="F9" s="23">
        <v>0</v>
      </c>
      <c r="G9" s="218">
        <v>0</v>
      </c>
      <c r="H9" s="23">
        <v>0</v>
      </c>
      <c r="I9" s="218">
        <v>0</v>
      </c>
      <c r="J9" s="23">
        <v>0</v>
      </c>
      <c r="K9" s="218">
        <v>0</v>
      </c>
      <c r="L9" s="23">
        <v>0</v>
      </c>
      <c r="M9" s="218">
        <v>0</v>
      </c>
      <c r="N9" s="23">
        <v>0</v>
      </c>
      <c r="O9" s="218">
        <v>0</v>
      </c>
      <c r="P9" s="23">
        <v>0</v>
      </c>
      <c r="Q9" s="218">
        <v>0</v>
      </c>
      <c r="R9" s="23">
        <v>0</v>
      </c>
      <c r="S9" s="218">
        <v>0</v>
      </c>
    </row>
    <row r="10" spans="1:19" x14ac:dyDescent="0.2">
      <c r="A10" s="221" t="s">
        <v>164</v>
      </c>
      <c r="B10" s="23">
        <v>569602.78</v>
      </c>
      <c r="C10" s="218">
        <v>2.1100000000000001E-2</v>
      </c>
      <c r="D10" s="23">
        <v>0</v>
      </c>
      <c r="E10" s="218">
        <v>0</v>
      </c>
      <c r="F10" s="23">
        <v>83828</v>
      </c>
      <c r="G10" s="218">
        <v>2.18E-2</v>
      </c>
      <c r="H10" s="23">
        <v>0</v>
      </c>
      <c r="I10" s="218">
        <v>0</v>
      </c>
      <c r="J10" s="23">
        <v>0</v>
      </c>
      <c r="K10" s="218">
        <v>0</v>
      </c>
      <c r="L10" s="23">
        <v>0</v>
      </c>
      <c r="M10" s="218">
        <v>0</v>
      </c>
      <c r="N10" s="23">
        <v>0</v>
      </c>
      <c r="O10" s="218">
        <v>0</v>
      </c>
      <c r="P10" s="23">
        <v>485774.78</v>
      </c>
      <c r="Q10" s="218">
        <v>0.2064</v>
      </c>
      <c r="R10" s="23">
        <v>0</v>
      </c>
      <c r="S10" s="218">
        <v>0</v>
      </c>
    </row>
    <row r="11" spans="1:19" ht="13.5" thickBot="1" x14ac:dyDescent="0.25">
      <c r="A11" t="s">
        <v>165</v>
      </c>
      <c r="B11" s="23">
        <v>70157292.200000003</v>
      </c>
      <c r="C11" s="218">
        <v>2.6015999999999999</v>
      </c>
      <c r="D11" s="23">
        <v>0</v>
      </c>
      <c r="E11" s="218">
        <v>0</v>
      </c>
      <c r="F11" s="23">
        <v>0</v>
      </c>
      <c r="G11" s="218">
        <v>0</v>
      </c>
      <c r="H11" s="23">
        <v>53191647.57</v>
      </c>
      <c r="I11" s="218">
        <v>17.184699999999999</v>
      </c>
      <c r="J11" s="23">
        <v>0</v>
      </c>
      <c r="K11" s="218">
        <v>0</v>
      </c>
      <c r="L11" s="23">
        <v>7000000</v>
      </c>
      <c r="M11" s="218">
        <v>1.1855</v>
      </c>
      <c r="N11" s="23">
        <v>0</v>
      </c>
      <c r="O11" s="218">
        <v>0</v>
      </c>
      <c r="P11" s="23">
        <v>0</v>
      </c>
      <c r="Q11" s="218">
        <v>0</v>
      </c>
      <c r="R11" s="23">
        <v>9965644.6300000008</v>
      </c>
      <c r="S11" s="218">
        <v>7.7313999999999998</v>
      </c>
    </row>
    <row r="12" spans="1:19" ht="14.25" thickTop="1" thickBot="1" x14ac:dyDescent="0.25">
      <c r="A12" s="222" t="s">
        <v>2</v>
      </c>
      <c r="B12" s="223">
        <v>2696650044.3000002</v>
      </c>
      <c r="C12" s="224">
        <v>100</v>
      </c>
      <c r="D12" s="223">
        <v>283748963.97000003</v>
      </c>
      <c r="E12" s="224">
        <v>100</v>
      </c>
      <c r="F12" s="223">
        <v>385282840</v>
      </c>
      <c r="G12" s="224">
        <v>100</v>
      </c>
      <c r="H12" s="223">
        <v>309528579.83999997</v>
      </c>
      <c r="I12" s="224">
        <v>100</v>
      </c>
      <c r="J12" s="223">
        <v>9621504</v>
      </c>
      <c r="K12" s="224">
        <v>100</v>
      </c>
      <c r="L12" s="223">
        <v>590482333</v>
      </c>
      <c r="M12" s="224">
        <v>100</v>
      </c>
      <c r="N12" s="223">
        <v>753683955.39999998</v>
      </c>
      <c r="O12" s="224">
        <v>100</v>
      </c>
      <c r="P12" s="223">
        <v>235403441.62</v>
      </c>
      <c r="Q12" s="224">
        <v>100</v>
      </c>
      <c r="R12" s="223">
        <v>128898426.47</v>
      </c>
      <c r="S12" s="224">
        <v>100</v>
      </c>
    </row>
    <row r="13" spans="1:19" ht="13.5" thickTop="1" x14ac:dyDescent="0.2">
      <c r="A13" s="1" t="s">
        <v>166</v>
      </c>
    </row>
    <row r="14" spans="1:19" x14ac:dyDescent="0.2">
      <c r="A14" t="s">
        <v>167</v>
      </c>
      <c r="B14" s="23">
        <v>0</v>
      </c>
      <c r="C14" s="218">
        <v>0</v>
      </c>
      <c r="D14" s="23">
        <v>0</v>
      </c>
      <c r="E14" s="218">
        <v>0</v>
      </c>
      <c r="F14" s="23">
        <v>0</v>
      </c>
      <c r="G14" s="218">
        <v>0</v>
      </c>
      <c r="H14" s="23">
        <v>0</v>
      </c>
      <c r="I14" s="218">
        <v>0</v>
      </c>
      <c r="J14" s="23">
        <v>0</v>
      </c>
      <c r="K14" s="218">
        <v>0</v>
      </c>
      <c r="L14" s="23">
        <v>0</v>
      </c>
      <c r="M14" s="218">
        <v>0</v>
      </c>
      <c r="N14" s="23">
        <v>0</v>
      </c>
      <c r="O14" s="218">
        <v>0</v>
      </c>
      <c r="P14" s="23">
        <v>0</v>
      </c>
      <c r="Q14" s="218">
        <v>0</v>
      </c>
      <c r="R14" s="23">
        <v>0</v>
      </c>
      <c r="S14" s="218">
        <v>0</v>
      </c>
    </row>
    <row r="15" spans="1:19" x14ac:dyDescent="0.2">
      <c r="A15" t="s">
        <v>168</v>
      </c>
      <c r="B15" s="23">
        <v>0</v>
      </c>
      <c r="C15" s="218">
        <v>0</v>
      </c>
      <c r="D15" s="23">
        <v>0</v>
      </c>
      <c r="E15" s="218">
        <v>0</v>
      </c>
      <c r="F15" s="23">
        <v>0</v>
      </c>
      <c r="G15" s="218">
        <v>0</v>
      </c>
      <c r="H15" s="23">
        <v>0</v>
      </c>
      <c r="I15" s="218">
        <v>0</v>
      </c>
      <c r="J15" s="23">
        <v>0</v>
      </c>
      <c r="K15" s="218">
        <v>0</v>
      </c>
      <c r="L15" s="23">
        <v>0</v>
      </c>
      <c r="M15" s="218">
        <v>0</v>
      </c>
      <c r="N15" s="23">
        <v>0</v>
      </c>
      <c r="O15" s="218">
        <v>0</v>
      </c>
      <c r="P15" s="23">
        <v>0</v>
      </c>
      <c r="Q15" s="218">
        <v>0</v>
      </c>
      <c r="R15" s="23">
        <v>0</v>
      </c>
      <c r="S15" s="218">
        <v>0</v>
      </c>
    </row>
    <row r="16" spans="1:19" x14ac:dyDescent="0.2">
      <c r="A16" t="s">
        <v>169</v>
      </c>
      <c r="B16" s="23">
        <v>0</v>
      </c>
      <c r="C16" s="218">
        <v>0</v>
      </c>
      <c r="D16" s="23">
        <v>0</v>
      </c>
      <c r="E16" s="218">
        <v>0</v>
      </c>
      <c r="F16" s="23">
        <v>0</v>
      </c>
      <c r="G16" s="218">
        <v>0</v>
      </c>
      <c r="H16" s="23">
        <v>0</v>
      </c>
      <c r="I16" s="218">
        <v>0</v>
      </c>
      <c r="J16" s="23">
        <v>0</v>
      </c>
      <c r="K16" s="218">
        <v>0</v>
      </c>
      <c r="L16" s="23">
        <v>0</v>
      </c>
      <c r="M16" s="218">
        <v>0</v>
      </c>
      <c r="N16" s="23">
        <v>0</v>
      </c>
      <c r="O16" s="218">
        <v>0</v>
      </c>
      <c r="P16" s="23">
        <v>0</v>
      </c>
      <c r="Q16" s="218">
        <v>0</v>
      </c>
      <c r="R16" s="23">
        <v>0</v>
      </c>
      <c r="S16" s="218">
        <v>0</v>
      </c>
    </row>
    <row r="17" spans="1:19" x14ac:dyDescent="0.2">
      <c r="A17" t="s">
        <v>170</v>
      </c>
      <c r="B17" s="23">
        <v>0</v>
      </c>
      <c r="C17" s="218">
        <v>0</v>
      </c>
      <c r="D17" s="23">
        <v>0</v>
      </c>
      <c r="E17" s="218">
        <v>0</v>
      </c>
      <c r="F17" s="23">
        <v>0</v>
      </c>
      <c r="G17" s="218">
        <v>0</v>
      </c>
      <c r="H17" s="23">
        <v>0</v>
      </c>
      <c r="I17" s="218">
        <v>0</v>
      </c>
      <c r="J17" s="23">
        <v>0</v>
      </c>
      <c r="K17" s="218">
        <v>0</v>
      </c>
      <c r="L17" s="23">
        <v>0</v>
      </c>
      <c r="M17" s="218">
        <v>0</v>
      </c>
      <c r="N17" s="23">
        <v>0</v>
      </c>
      <c r="O17" s="218">
        <v>0</v>
      </c>
      <c r="P17" s="23">
        <v>0</v>
      </c>
      <c r="Q17" s="218">
        <v>0</v>
      </c>
      <c r="R17" s="23">
        <v>0</v>
      </c>
      <c r="S17" s="218">
        <v>0</v>
      </c>
    </row>
    <row r="18" spans="1:19" x14ac:dyDescent="0.2">
      <c r="A18" t="s">
        <v>171</v>
      </c>
      <c r="B18" s="23">
        <v>0</v>
      </c>
      <c r="C18" s="218">
        <v>0</v>
      </c>
      <c r="D18" s="23">
        <v>0</v>
      </c>
      <c r="E18" s="218">
        <v>0</v>
      </c>
      <c r="F18" s="23">
        <v>0</v>
      </c>
      <c r="G18" s="218">
        <v>0</v>
      </c>
      <c r="H18" s="23">
        <v>0</v>
      </c>
      <c r="I18" s="218">
        <v>0</v>
      </c>
      <c r="J18" s="23">
        <v>0</v>
      </c>
      <c r="K18" s="218">
        <v>0</v>
      </c>
      <c r="L18" s="23">
        <v>0</v>
      </c>
      <c r="M18" s="218">
        <v>0</v>
      </c>
      <c r="N18" s="23">
        <v>0</v>
      </c>
      <c r="O18" s="218">
        <v>0</v>
      </c>
      <c r="P18" s="23">
        <v>0</v>
      </c>
      <c r="Q18" s="218">
        <v>0</v>
      </c>
      <c r="R18" s="23">
        <v>0</v>
      </c>
      <c r="S18" s="218">
        <v>0</v>
      </c>
    </row>
    <row r="19" spans="1:19" x14ac:dyDescent="0.2">
      <c r="A19" t="s">
        <v>172</v>
      </c>
      <c r="B19" s="23">
        <v>0</v>
      </c>
      <c r="C19" s="218">
        <v>0</v>
      </c>
      <c r="D19" s="23">
        <v>0</v>
      </c>
      <c r="E19" s="218">
        <v>0</v>
      </c>
      <c r="F19" s="23">
        <v>0</v>
      </c>
      <c r="G19" s="218">
        <v>0</v>
      </c>
      <c r="H19" s="23">
        <v>0</v>
      </c>
      <c r="I19" s="218">
        <v>0</v>
      </c>
      <c r="J19" s="23">
        <v>0</v>
      </c>
      <c r="K19" s="218">
        <v>0</v>
      </c>
      <c r="L19" s="23">
        <v>0</v>
      </c>
      <c r="M19" s="218">
        <v>0</v>
      </c>
      <c r="N19" s="23">
        <v>0</v>
      </c>
      <c r="O19" s="218">
        <v>0</v>
      </c>
      <c r="P19" s="23">
        <v>0</v>
      </c>
      <c r="Q19" s="218">
        <v>0</v>
      </c>
      <c r="R19" s="23">
        <v>0</v>
      </c>
      <c r="S19" s="218">
        <v>0</v>
      </c>
    </row>
    <row r="20" spans="1:19" x14ac:dyDescent="0.2">
      <c r="A20" t="s">
        <v>173</v>
      </c>
      <c r="B20" s="23">
        <v>0</v>
      </c>
      <c r="C20" s="218">
        <v>0</v>
      </c>
      <c r="D20" s="23">
        <v>0</v>
      </c>
      <c r="E20" s="218">
        <v>0</v>
      </c>
      <c r="F20" s="23">
        <v>0</v>
      </c>
      <c r="G20" s="218">
        <v>0</v>
      </c>
      <c r="H20" s="23">
        <v>0</v>
      </c>
      <c r="I20" s="218">
        <v>0</v>
      </c>
      <c r="J20" s="23">
        <v>0</v>
      </c>
      <c r="K20" s="218">
        <v>0</v>
      </c>
      <c r="L20" s="23">
        <v>0</v>
      </c>
      <c r="M20" s="218">
        <v>0</v>
      </c>
      <c r="N20" s="23">
        <v>0</v>
      </c>
      <c r="O20" s="218">
        <v>0</v>
      </c>
      <c r="P20" s="23">
        <v>0</v>
      </c>
      <c r="Q20" s="218">
        <v>0</v>
      </c>
      <c r="R20" s="23">
        <v>0</v>
      </c>
      <c r="S20" s="218">
        <v>0</v>
      </c>
    </row>
    <row r="21" spans="1:19" x14ac:dyDescent="0.2">
      <c r="A21" t="s">
        <v>174</v>
      </c>
      <c r="B21" s="23">
        <v>0</v>
      </c>
      <c r="C21" s="218">
        <v>0</v>
      </c>
      <c r="D21" s="23">
        <v>0</v>
      </c>
      <c r="E21" s="218">
        <v>0</v>
      </c>
      <c r="F21" s="23">
        <v>0</v>
      </c>
      <c r="G21" s="218">
        <v>0</v>
      </c>
      <c r="H21" s="23">
        <v>0</v>
      </c>
      <c r="I21" s="218">
        <v>0</v>
      </c>
      <c r="J21" s="23">
        <v>0</v>
      </c>
      <c r="K21" s="218">
        <v>0</v>
      </c>
      <c r="L21" s="23">
        <v>0</v>
      </c>
      <c r="M21" s="218">
        <v>0</v>
      </c>
      <c r="N21" s="23">
        <v>0</v>
      </c>
      <c r="O21" s="218">
        <v>0</v>
      </c>
      <c r="P21" s="23">
        <v>0</v>
      </c>
      <c r="Q21" s="218">
        <v>0</v>
      </c>
      <c r="R21" s="23">
        <v>0</v>
      </c>
      <c r="S21" s="218">
        <v>0</v>
      </c>
    </row>
    <row r="22" spans="1:19" ht="13.5" thickBot="1" x14ac:dyDescent="0.25">
      <c r="A22" t="s">
        <v>175</v>
      </c>
      <c r="B22" s="23">
        <v>0</v>
      </c>
      <c r="C22" s="218">
        <v>0</v>
      </c>
      <c r="D22" s="23">
        <v>0</v>
      </c>
      <c r="E22" s="218">
        <v>0</v>
      </c>
      <c r="F22" s="23">
        <v>0</v>
      </c>
      <c r="G22" s="218">
        <v>0</v>
      </c>
      <c r="H22" s="23">
        <v>0</v>
      </c>
      <c r="I22" s="218">
        <v>0</v>
      </c>
      <c r="J22" s="23">
        <v>0</v>
      </c>
      <c r="K22" s="218">
        <v>0</v>
      </c>
      <c r="L22" s="23">
        <v>0</v>
      </c>
      <c r="M22" s="218">
        <v>0</v>
      </c>
      <c r="N22" s="23">
        <v>0</v>
      </c>
      <c r="O22" s="218">
        <v>0</v>
      </c>
      <c r="P22" s="23">
        <v>0</v>
      </c>
      <c r="Q22" s="218">
        <v>0</v>
      </c>
      <c r="R22" s="23">
        <v>0</v>
      </c>
      <c r="S22" s="218">
        <v>0</v>
      </c>
    </row>
    <row r="23" spans="1:19" ht="14.25" thickTop="1" thickBot="1" x14ac:dyDescent="0.25">
      <c r="A23" s="222" t="s">
        <v>176</v>
      </c>
      <c r="B23" s="223">
        <v>0</v>
      </c>
      <c r="C23" s="224">
        <v>0</v>
      </c>
      <c r="D23" s="223">
        <v>0</v>
      </c>
      <c r="E23" s="224">
        <v>0</v>
      </c>
      <c r="F23" s="223">
        <v>0</v>
      </c>
      <c r="G23" s="224">
        <v>0</v>
      </c>
      <c r="H23" s="223">
        <v>0</v>
      </c>
      <c r="I23" s="224">
        <v>0</v>
      </c>
      <c r="J23" s="223">
        <v>0</v>
      </c>
      <c r="K23" s="224">
        <v>0</v>
      </c>
      <c r="L23" s="223">
        <v>0</v>
      </c>
      <c r="M23" s="224">
        <v>0</v>
      </c>
      <c r="N23" s="223">
        <v>0</v>
      </c>
      <c r="O23" s="224">
        <v>0</v>
      </c>
      <c r="P23" s="223">
        <v>0</v>
      </c>
      <c r="Q23" s="224">
        <v>0</v>
      </c>
      <c r="R23" s="223">
        <v>0</v>
      </c>
      <c r="S23" s="224">
        <v>0</v>
      </c>
    </row>
    <row r="24" spans="1:19" ht="13.5" thickTop="1" x14ac:dyDescent="0.2">
      <c r="A24" t="s">
        <v>177</v>
      </c>
      <c r="B24" s="23">
        <v>0</v>
      </c>
      <c r="C24" s="218">
        <v>0</v>
      </c>
      <c r="D24" s="23">
        <v>0</v>
      </c>
      <c r="E24" s="218">
        <v>0</v>
      </c>
      <c r="F24" s="23">
        <v>0</v>
      </c>
      <c r="G24" s="218">
        <v>0</v>
      </c>
      <c r="H24" s="23">
        <v>0</v>
      </c>
      <c r="I24" s="218">
        <v>0</v>
      </c>
      <c r="J24" s="23">
        <v>0</v>
      </c>
      <c r="K24" s="218">
        <v>0</v>
      </c>
      <c r="L24" s="23">
        <v>0</v>
      </c>
      <c r="M24" s="218">
        <v>0</v>
      </c>
      <c r="N24" s="23">
        <v>0</v>
      </c>
      <c r="O24" s="218">
        <v>0</v>
      </c>
      <c r="P24" s="23">
        <v>0</v>
      </c>
      <c r="Q24" s="218">
        <v>0</v>
      </c>
      <c r="R24" s="23">
        <v>0</v>
      </c>
      <c r="S24" s="218">
        <v>0</v>
      </c>
    </row>
    <row r="25" spans="1:19" x14ac:dyDescent="0.2">
      <c r="A25" t="s">
        <v>178</v>
      </c>
      <c r="B25" s="23">
        <v>0</v>
      </c>
      <c r="C25" s="218">
        <v>0</v>
      </c>
      <c r="D25" s="23">
        <v>0</v>
      </c>
      <c r="E25" s="218">
        <v>0</v>
      </c>
      <c r="F25" s="23">
        <v>0</v>
      </c>
      <c r="G25" s="218">
        <v>0</v>
      </c>
      <c r="H25" s="23">
        <v>0</v>
      </c>
      <c r="I25" s="218">
        <v>0</v>
      </c>
      <c r="J25" s="23">
        <v>0</v>
      </c>
      <c r="K25" s="218">
        <v>0</v>
      </c>
      <c r="L25" s="23">
        <v>0</v>
      </c>
      <c r="M25" s="218">
        <v>0</v>
      </c>
      <c r="N25" s="23">
        <v>0</v>
      </c>
      <c r="O25" s="218">
        <v>0</v>
      </c>
      <c r="P25" s="23">
        <v>0</v>
      </c>
      <c r="Q25" s="218">
        <v>0</v>
      </c>
      <c r="R25" s="23">
        <v>0</v>
      </c>
      <c r="S25" s="218">
        <v>0</v>
      </c>
    </row>
    <row r="26" spans="1:19" x14ac:dyDescent="0.2">
      <c r="A26" t="s">
        <v>179</v>
      </c>
      <c r="B26" s="23">
        <v>0</v>
      </c>
      <c r="C26" s="218">
        <v>0</v>
      </c>
      <c r="D26" s="23">
        <v>0</v>
      </c>
      <c r="E26" s="218">
        <v>0</v>
      </c>
      <c r="F26" s="23">
        <v>0</v>
      </c>
      <c r="G26" s="218">
        <v>0</v>
      </c>
      <c r="H26" s="23">
        <v>0</v>
      </c>
      <c r="I26" s="218">
        <v>0</v>
      </c>
      <c r="J26" s="23">
        <v>0</v>
      </c>
      <c r="K26" s="218">
        <v>0</v>
      </c>
      <c r="L26" s="23">
        <v>0</v>
      </c>
      <c r="M26" s="218">
        <v>0</v>
      </c>
      <c r="N26" s="23">
        <v>0</v>
      </c>
      <c r="O26" s="218">
        <v>0</v>
      </c>
      <c r="P26" s="23">
        <v>0</v>
      </c>
      <c r="Q26" s="218">
        <v>0</v>
      </c>
      <c r="R26" s="23">
        <v>0</v>
      </c>
      <c r="S26" s="218">
        <v>0</v>
      </c>
    </row>
    <row r="27" spans="1:19" ht="13.5" thickBot="1" x14ac:dyDescent="0.25">
      <c r="A27" t="s">
        <v>180</v>
      </c>
      <c r="B27" s="23">
        <v>0</v>
      </c>
      <c r="C27" s="218">
        <v>0</v>
      </c>
      <c r="D27" s="23">
        <v>0</v>
      </c>
      <c r="E27" s="218">
        <v>0</v>
      </c>
      <c r="F27" s="23">
        <v>0</v>
      </c>
      <c r="G27" s="218">
        <v>0</v>
      </c>
      <c r="H27" s="23">
        <v>0</v>
      </c>
      <c r="I27" s="218">
        <v>0</v>
      </c>
      <c r="J27" s="23">
        <v>0</v>
      </c>
      <c r="K27" s="218">
        <v>0</v>
      </c>
      <c r="L27" s="23">
        <v>0</v>
      </c>
      <c r="M27" s="218">
        <v>0</v>
      </c>
      <c r="N27" s="23">
        <v>0</v>
      </c>
      <c r="O27" s="218">
        <v>0</v>
      </c>
      <c r="P27" s="23">
        <v>0</v>
      </c>
      <c r="Q27" s="218">
        <v>0</v>
      </c>
      <c r="R27" s="23">
        <v>0</v>
      </c>
      <c r="S27" s="218">
        <v>0</v>
      </c>
    </row>
    <row r="28" spans="1:19" ht="14.25" thickTop="1" thickBot="1" x14ac:dyDescent="0.25">
      <c r="A28" s="222" t="s">
        <v>181</v>
      </c>
      <c r="B28" s="223">
        <v>0</v>
      </c>
      <c r="C28" s="224">
        <v>0</v>
      </c>
      <c r="D28" s="223">
        <v>0</v>
      </c>
      <c r="E28" s="224">
        <v>0</v>
      </c>
      <c r="F28" s="223">
        <v>0</v>
      </c>
      <c r="G28" s="224">
        <v>0</v>
      </c>
      <c r="H28" s="223">
        <v>0</v>
      </c>
      <c r="I28" s="224">
        <v>0</v>
      </c>
      <c r="J28" s="223">
        <v>0</v>
      </c>
      <c r="K28" s="224">
        <v>0</v>
      </c>
      <c r="L28" s="223">
        <v>0</v>
      </c>
      <c r="M28" s="224">
        <v>0</v>
      </c>
      <c r="N28" s="223">
        <v>0</v>
      </c>
      <c r="O28" s="224">
        <v>0</v>
      </c>
      <c r="P28" s="223">
        <v>0</v>
      </c>
      <c r="Q28" s="224">
        <v>0</v>
      </c>
      <c r="R28" s="223">
        <v>0</v>
      </c>
      <c r="S28" s="224">
        <v>0</v>
      </c>
    </row>
    <row r="29" spans="1:19" ht="13.5" thickTop="1" x14ac:dyDescent="0.2">
      <c r="A29" t="s">
        <v>182</v>
      </c>
      <c r="B29" s="23">
        <v>0</v>
      </c>
      <c r="C29" s="218">
        <v>0</v>
      </c>
      <c r="D29" s="23">
        <v>0</v>
      </c>
      <c r="E29" s="218">
        <v>0</v>
      </c>
      <c r="F29" s="23">
        <v>0</v>
      </c>
      <c r="G29" s="218">
        <v>0</v>
      </c>
      <c r="H29" s="23">
        <v>0</v>
      </c>
      <c r="I29" s="218">
        <v>0</v>
      </c>
      <c r="J29" s="23">
        <v>0</v>
      </c>
      <c r="K29" s="218">
        <v>0</v>
      </c>
      <c r="L29" s="23">
        <v>0</v>
      </c>
      <c r="M29" s="218">
        <v>0</v>
      </c>
      <c r="N29" s="23">
        <v>0</v>
      </c>
      <c r="O29" s="218">
        <v>0</v>
      </c>
      <c r="P29" s="23">
        <v>0</v>
      </c>
      <c r="Q29" s="218">
        <v>0</v>
      </c>
      <c r="R29" s="23">
        <v>0</v>
      </c>
      <c r="S29" s="218">
        <v>0</v>
      </c>
    </row>
    <row r="30" spans="1:19" x14ac:dyDescent="0.2">
      <c r="A30" t="s">
        <v>183</v>
      </c>
      <c r="B30" s="23">
        <v>0</v>
      </c>
      <c r="C30" s="218">
        <v>0</v>
      </c>
      <c r="D30" s="23">
        <v>0</v>
      </c>
      <c r="E30" s="218">
        <v>0</v>
      </c>
      <c r="F30" s="23">
        <v>0</v>
      </c>
      <c r="G30" s="218">
        <v>0</v>
      </c>
      <c r="H30" s="23">
        <v>0</v>
      </c>
      <c r="I30" s="218">
        <v>0</v>
      </c>
      <c r="J30" s="23">
        <v>0</v>
      </c>
      <c r="K30" s="218">
        <v>0</v>
      </c>
      <c r="L30" s="23">
        <v>0</v>
      </c>
      <c r="M30" s="218">
        <v>0</v>
      </c>
      <c r="N30" s="23">
        <v>0</v>
      </c>
      <c r="O30" s="218">
        <v>0</v>
      </c>
      <c r="P30" s="23">
        <v>0</v>
      </c>
      <c r="Q30" s="218">
        <v>0</v>
      </c>
      <c r="R30" s="23">
        <v>0</v>
      </c>
      <c r="S30" s="218">
        <v>0</v>
      </c>
    </row>
    <row r="31" spans="1:19" x14ac:dyDescent="0.2">
      <c r="A31" t="s">
        <v>184</v>
      </c>
      <c r="B31" s="23">
        <v>0</v>
      </c>
      <c r="C31" s="218">
        <v>0</v>
      </c>
      <c r="D31" s="23">
        <v>0</v>
      </c>
      <c r="E31" s="218">
        <v>0</v>
      </c>
      <c r="F31" s="23">
        <v>0</v>
      </c>
      <c r="G31" s="218">
        <v>0</v>
      </c>
      <c r="H31" s="23">
        <v>0</v>
      </c>
      <c r="I31" s="218">
        <v>0</v>
      </c>
      <c r="J31" s="23">
        <v>0</v>
      </c>
      <c r="K31" s="218">
        <v>0</v>
      </c>
      <c r="L31" s="23">
        <v>0</v>
      </c>
      <c r="M31" s="218">
        <v>0</v>
      </c>
      <c r="N31" s="23">
        <v>0</v>
      </c>
      <c r="O31" s="218">
        <v>0</v>
      </c>
      <c r="P31" s="23">
        <v>0</v>
      </c>
      <c r="Q31" s="218">
        <v>0</v>
      </c>
      <c r="R31" s="23">
        <v>0</v>
      </c>
      <c r="S31" s="218">
        <v>0</v>
      </c>
    </row>
    <row r="32" spans="1:19" x14ac:dyDescent="0.2">
      <c r="A32" t="s">
        <v>185</v>
      </c>
      <c r="B32" s="23">
        <v>0</v>
      </c>
      <c r="C32" s="218">
        <v>0</v>
      </c>
      <c r="D32" s="23">
        <v>0</v>
      </c>
      <c r="E32" s="218">
        <v>0</v>
      </c>
      <c r="F32" s="23">
        <v>0</v>
      </c>
      <c r="G32" s="218">
        <v>0</v>
      </c>
      <c r="H32" s="23">
        <v>0</v>
      </c>
      <c r="I32" s="218">
        <v>0</v>
      </c>
      <c r="J32" s="23">
        <v>0</v>
      </c>
      <c r="K32" s="218">
        <v>0</v>
      </c>
      <c r="L32" s="23">
        <v>0</v>
      </c>
      <c r="M32" s="218">
        <v>0</v>
      </c>
      <c r="N32" s="23">
        <v>0</v>
      </c>
      <c r="O32" s="218">
        <v>0</v>
      </c>
      <c r="P32" s="23">
        <v>0</v>
      </c>
      <c r="Q32" s="218">
        <v>0</v>
      </c>
      <c r="R32" s="23">
        <v>0</v>
      </c>
      <c r="S32" s="218">
        <v>0</v>
      </c>
    </row>
    <row r="33" spans="1:19" x14ac:dyDescent="0.2">
      <c r="A33" t="s">
        <v>186</v>
      </c>
      <c r="B33" s="23">
        <v>0</v>
      </c>
      <c r="C33" s="218">
        <v>0</v>
      </c>
      <c r="D33" s="23">
        <v>0</v>
      </c>
      <c r="E33" s="218">
        <v>0</v>
      </c>
      <c r="F33" s="23">
        <v>0</v>
      </c>
      <c r="G33" s="218">
        <v>0</v>
      </c>
      <c r="H33" s="23">
        <v>0</v>
      </c>
      <c r="I33" s="218">
        <v>0</v>
      </c>
      <c r="J33" s="23">
        <v>0</v>
      </c>
      <c r="K33" s="218">
        <v>0</v>
      </c>
      <c r="L33" s="23">
        <v>0</v>
      </c>
      <c r="M33" s="218">
        <v>0</v>
      </c>
      <c r="N33" s="23">
        <v>0</v>
      </c>
      <c r="O33" s="218">
        <v>0</v>
      </c>
      <c r="P33" s="23">
        <v>0</v>
      </c>
      <c r="Q33" s="218">
        <v>0</v>
      </c>
      <c r="R33" s="23">
        <v>0</v>
      </c>
      <c r="S33" s="218">
        <v>0</v>
      </c>
    </row>
    <row r="34" spans="1:19" x14ac:dyDescent="0.2">
      <c r="A34" t="s">
        <v>187</v>
      </c>
      <c r="B34" s="23">
        <v>0</v>
      </c>
      <c r="C34" s="218">
        <v>0</v>
      </c>
      <c r="D34" s="23">
        <v>0</v>
      </c>
      <c r="E34" s="218">
        <v>0</v>
      </c>
      <c r="F34" s="23">
        <v>0</v>
      </c>
      <c r="G34" s="218">
        <v>0</v>
      </c>
      <c r="H34" s="23">
        <v>0</v>
      </c>
      <c r="I34" s="218">
        <v>0</v>
      </c>
      <c r="J34" s="23">
        <v>0</v>
      </c>
      <c r="K34" s="218">
        <v>0</v>
      </c>
      <c r="L34" s="23">
        <v>0</v>
      </c>
      <c r="M34" s="218">
        <v>0</v>
      </c>
      <c r="N34" s="23">
        <v>0</v>
      </c>
      <c r="O34" s="218">
        <v>0</v>
      </c>
      <c r="P34" s="23">
        <v>0</v>
      </c>
      <c r="Q34" s="218">
        <v>0</v>
      </c>
      <c r="R34" s="23">
        <v>0</v>
      </c>
      <c r="S34" s="218">
        <v>0</v>
      </c>
    </row>
    <row r="35" spans="1:19" ht="13.5" thickBot="1" x14ac:dyDescent="0.25">
      <c r="A35" t="s">
        <v>188</v>
      </c>
      <c r="B35" s="23">
        <v>0</v>
      </c>
      <c r="C35" s="218">
        <v>0</v>
      </c>
      <c r="D35" s="23">
        <v>0</v>
      </c>
      <c r="E35" s="218">
        <v>0</v>
      </c>
      <c r="F35" s="23">
        <v>0</v>
      </c>
      <c r="G35" s="218">
        <v>0</v>
      </c>
      <c r="H35" s="23">
        <v>0</v>
      </c>
      <c r="I35" s="218">
        <v>0</v>
      </c>
      <c r="J35" s="23">
        <v>0</v>
      </c>
      <c r="K35" s="218">
        <v>0</v>
      </c>
      <c r="L35" s="23">
        <v>0</v>
      </c>
      <c r="M35" s="218">
        <v>0</v>
      </c>
      <c r="N35" s="23">
        <v>0</v>
      </c>
      <c r="O35" s="218">
        <v>0</v>
      </c>
      <c r="P35" s="23">
        <v>0</v>
      </c>
      <c r="Q35" s="218">
        <v>0</v>
      </c>
      <c r="R35" s="23">
        <v>0</v>
      </c>
      <c r="S35" s="218">
        <v>0</v>
      </c>
    </row>
    <row r="36" spans="1:19" ht="14.25" thickTop="1" thickBot="1" x14ac:dyDescent="0.25">
      <c r="A36" s="222" t="s">
        <v>189</v>
      </c>
      <c r="B36" s="223">
        <v>0</v>
      </c>
      <c r="C36" s="224">
        <v>0</v>
      </c>
      <c r="D36" s="223">
        <v>0</v>
      </c>
      <c r="E36" s="224">
        <v>0</v>
      </c>
      <c r="F36" s="223">
        <v>0</v>
      </c>
      <c r="G36" s="224">
        <v>0</v>
      </c>
      <c r="H36" s="223">
        <v>0</v>
      </c>
      <c r="I36" s="224">
        <v>0</v>
      </c>
      <c r="J36" s="223">
        <v>0</v>
      </c>
      <c r="K36" s="224">
        <v>0</v>
      </c>
      <c r="L36" s="223">
        <v>0</v>
      </c>
      <c r="M36" s="224">
        <v>0</v>
      </c>
      <c r="N36" s="223">
        <v>0</v>
      </c>
      <c r="O36" s="224">
        <v>0</v>
      </c>
      <c r="P36" s="223">
        <v>0</v>
      </c>
      <c r="Q36" s="224">
        <v>0</v>
      </c>
      <c r="R36" s="223">
        <v>0</v>
      </c>
      <c r="S36" s="224">
        <v>0</v>
      </c>
    </row>
    <row r="37" spans="1:19" ht="13.5" thickTop="1" x14ac:dyDescent="0.2">
      <c r="A37" t="s">
        <v>190</v>
      </c>
      <c r="B37" s="23">
        <v>0</v>
      </c>
      <c r="C37" s="218">
        <v>0</v>
      </c>
      <c r="D37" s="23">
        <v>0</v>
      </c>
      <c r="E37" s="218">
        <v>0</v>
      </c>
      <c r="F37" s="23">
        <v>0</v>
      </c>
      <c r="G37" s="218">
        <v>0</v>
      </c>
      <c r="H37" s="23">
        <v>0</v>
      </c>
      <c r="I37" s="218">
        <v>0</v>
      </c>
      <c r="J37" s="23">
        <v>0</v>
      </c>
      <c r="K37" s="218">
        <v>0</v>
      </c>
      <c r="L37" s="23">
        <v>0</v>
      </c>
      <c r="M37" s="218">
        <v>0</v>
      </c>
      <c r="N37" s="23">
        <v>0</v>
      </c>
      <c r="O37" s="218">
        <v>0</v>
      </c>
      <c r="P37" s="23">
        <v>0</v>
      </c>
      <c r="Q37" s="218">
        <v>0</v>
      </c>
      <c r="R37" s="23">
        <v>0</v>
      </c>
      <c r="S37" s="218">
        <v>0</v>
      </c>
    </row>
    <row r="38" spans="1:19" x14ac:dyDescent="0.2">
      <c r="A38" t="s">
        <v>191</v>
      </c>
      <c r="B38" s="23">
        <v>0</v>
      </c>
      <c r="C38" s="218">
        <v>0</v>
      </c>
      <c r="D38" s="23">
        <v>0</v>
      </c>
      <c r="E38" s="218">
        <v>0</v>
      </c>
      <c r="F38" s="23">
        <v>0</v>
      </c>
      <c r="G38" s="218">
        <v>0</v>
      </c>
      <c r="H38" s="23">
        <v>0</v>
      </c>
      <c r="I38" s="218">
        <v>0</v>
      </c>
      <c r="J38" s="23">
        <v>0</v>
      </c>
      <c r="K38" s="218">
        <v>0</v>
      </c>
      <c r="L38" s="23">
        <v>0</v>
      </c>
      <c r="M38" s="218">
        <v>0</v>
      </c>
      <c r="N38" s="23">
        <v>0</v>
      </c>
      <c r="O38" s="218">
        <v>0</v>
      </c>
      <c r="P38" s="23">
        <v>0</v>
      </c>
      <c r="Q38" s="218">
        <v>0</v>
      </c>
      <c r="R38" s="23">
        <v>0</v>
      </c>
      <c r="S38" s="218">
        <v>0</v>
      </c>
    </row>
    <row r="39" spans="1:19" x14ac:dyDescent="0.2">
      <c r="A39" t="s">
        <v>192</v>
      </c>
      <c r="B39" s="23">
        <v>0</v>
      </c>
      <c r="C39" s="218">
        <v>0</v>
      </c>
      <c r="D39" s="23">
        <v>0</v>
      </c>
      <c r="E39" s="218">
        <v>0</v>
      </c>
      <c r="F39" s="23">
        <v>0</v>
      </c>
      <c r="G39" s="218">
        <v>0</v>
      </c>
      <c r="H39" s="23">
        <v>0</v>
      </c>
      <c r="I39" s="218">
        <v>0</v>
      </c>
      <c r="J39" s="23">
        <v>0</v>
      </c>
      <c r="K39" s="218">
        <v>0</v>
      </c>
      <c r="L39" s="23">
        <v>0</v>
      </c>
      <c r="M39" s="218">
        <v>0</v>
      </c>
      <c r="N39" s="23">
        <v>0</v>
      </c>
      <c r="O39" s="218">
        <v>0</v>
      </c>
      <c r="P39" s="23">
        <v>0</v>
      </c>
      <c r="Q39" s="218">
        <v>0</v>
      </c>
      <c r="R39" s="23">
        <v>0</v>
      </c>
      <c r="S39" s="218">
        <v>0</v>
      </c>
    </row>
    <row r="40" spans="1:19" ht="13.5" thickBot="1" x14ac:dyDescent="0.25">
      <c r="A40" t="s">
        <v>193</v>
      </c>
      <c r="B40" s="23">
        <v>0</v>
      </c>
      <c r="C40" s="218">
        <v>0</v>
      </c>
      <c r="D40" s="23">
        <v>0</v>
      </c>
      <c r="E40" s="218">
        <v>0</v>
      </c>
      <c r="F40" s="23">
        <v>0</v>
      </c>
      <c r="G40" s="218">
        <v>0</v>
      </c>
      <c r="H40" s="23">
        <v>0</v>
      </c>
      <c r="I40" s="218">
        <v>0</v>
      </c>
      <c r="J40" s="23">
        <v>0</v>
      </c>
      <c r="K40" s="218">
        <v>0</v>
      </c>
      <c r="L40" s="23">
        <v>0</v>
      </c>
      <c r="M40" s="218">
        <v>0</v>
      </c>
      <c r="N40" s="23">
        <v>0</v>
      </c>
      <c r="O40" s="218">
        <v>0</v>
      </c>
      <c r="P40" s="23">
        <v>0</v>
      </c>
      <c r="Q40" s="218">
        <v>0</v>
      </c>
      <c r="R40" s="23">
        <v>0</v>
      </c>
      <c r="S40" s="218">
        <v>0</v>
      </c>
    </row>
    <row r="41" spans="1:19" ht="14.25" thickTop="1" thickBot="1" x14ac:dyDescent="0.25">
      <c r="A41" s="222" t="s">
        <v>194</v>
      </c>
      <c r="B41" s="223">
        <v>0</v>
      </c>
      <c r="C41" s="224">
        <v>0</v>
      </c>
      <c r="D41" s="223">
        <v>0</v>
      </c>
      <c r="E41" s="224">
        <v>0</v>
      </c>
      <c r="F41" s="223">
        <v>0</v>
      </c>
      <c r="G41" s="224">
        <v>0</v>
      </c>
      <c r="H41" s="223">
        <v>0</v>
      </c>
      <c r="I41" s="224">
        <v>0</v>
      </c>
      <c r="J41" s="223">
        <v>0</v>
      </c>
      <c r="K41" s="224">
        <v>0</v>
      </c>
      <c r="L41" s="223">
        <v>0</v>
      </c>
      <c r="M41" s="224">
        <v>0</v>
      </c>
      <c r="N41" s="223">
        <v>0</v>
      </c>
      <c r="O41" s="224">
        <v>0</v>
      </c>
      <c r="P41" s="223">
        <v>0</v>
      </c>
      <c r="Q41" s="224">
        <v>0</v>
      </c>
      <c r="R41" s="223">
        <v>0</v>
      </c>
      <c r="S41" s="224">
        <v>0</v>
      </c>
    </row>
    <row r="42" spans="1:19" ht="13.5" thickTop="1" x14ac:dyDescent="0.2">
      <c r="A42" t="s">
        <v>195</v>
      </c>
      <c r="B42" s="23">
        <v>1135854564.8099999</v>
      </c>
      <c r="C42" s="218">
        <v>42.120899999999999</v>
      </c>
      <c r="D42" s="23">
        <v>104434852.13</v>
      </c>
      <c r="E42" s="218">
        <v>36.805399999999999</v>
      </c>
      <c r="F42" s="23">
        <v>193004984</v>
      </c>
      <c r="G42" s="218">
        <v>50.0944</v>
      </c>
      <c r="H42" s="23">
        <v>82624868.280000001</v>
      </c>
      <c r="I42" s="218">
        <v>26.6938</v>
      </c>
      <c r="J42" s="23">
        <v>0</v>
      </c>
      <c r="K42" s="218">
        <v>0</v>
      </c>
      <c r="L42" s="23">
        <v>279632100</v>
      </c>
      <c r="M42" s="218">
        <v>47.3566</v>
      </c>
      <c r="N42" s="23">
        <v>327460255.5</v>
      </c>
      <c r="O42" s="218">
        <v>43.448</v>
      </c>
      <c r="P42" s="23">
        <v>103001279.44</v>
      </c>
      <c r="Q42" s="218">
        <v>43.755200000000002</v>
      </c>
      <c r="R42" s="23">
        <v>45696225.460000001</v>
      </c>
      <c r="S42" s="218">
        <v>35.451300000000003</v>
      </c>
    </row>
    <row r="43" spans="1:19" x14ac:dyDescent="0.2">
      <c r="A43" t="s">
        <v>196</v>
      </c>
      <c r="B43" s="23">
        <v>94425523.310000002</v>
      </c>
      <c r="C43" s="218">
        <v>3.5015999999999998</v>
      </c>
      <c r="D43" s="23">
        <v>31476872.809999999</v>
      </c>
      <c r="E43" s="218">
        <v>11.0932</v>
      </c>
      <c r="F43" s="23">
        <v>11271539</v>
      </c>
      <c r="G43" s="218">
        <v>2.9255</v>
      </c>
      <c r="H43" s="23">
        <v>0</v>
      </c>
      <c r="I43" s="218">
        <v>0</v>
      </c>
      <c r="J43" s="23">
        <v>0</v>
      </c>
      <c r="K43" s="218">
        <v>0</v>
      </c>
      <c r="L43" s="23">
        <v>0</v>
      </c>
      <c r="M43" s="218">
        <v>0</v>
      </c>
      <c r="N43" s="23">
        <v>48240782.700000003</v>
      </c>
      <c r="O43" s="218">
        <v>6.4006999999999996</v>
      </c>
      <c r="P43" s="23">
        <v>0</v>
      </c>
      <c r="Q43" s="218">
        <v>0</v>
      </c>
      <c r="R43" s="23">
        <v>3436328.8</v>
      </c>
      <c r="S43" s="218">
        <v>2.6659000000000002</v>
      </c>
    </row>
    <row r="44" spans="1:19" x14ac:dyDescent="0.2">
      <c r="A44" t="s">
        <v>197</v>
      </c>
      <c r="B44" s="23">
        <v>421218357.38</v>
      </c>
      <c r="C44" s="218">
        <v>15.620100000000001</v>
      </c>
      <c r="D44" s="23">
        <v>68260390.709999993</v>
      </c>
      <c r="E44" s="218">
        <v>24.0566</v>
      </c>
      <c r="F44" s="23">
        <v>45069395</v>
      </c>
      <c r="G44" s="218">
        <v>11.697699999999999</v>
      </c>
      <c r="H44" s="23">
        <v>114984530.83</v>
      </c>
      <c r="I44" s="218">
        <v>37.148299999999999</v>
      </c>
      <c r="J44" s="23">
        <v>0</v>
      </c>
      <c r="K44" s="218">
        <v>0</v>
      </c>
      <c r="L44" s="23">
        <v>88353191</v>
      </c>
      <c r="M44" s="218">
        <v>14.962899999999999</v>
      </c>
      <c r="N44" s="23">
        <v>48058689.490000002</v>
      </c>
      <c r="O44" s="218">
        <v>6.3765000000000001</v>
      </c>
      <c r="P44" s="23">
        <v>33584870</v>
      </c>
      <c r="Q44" s="218">
        <v>14.2669</v>
      </c>
      <c r="R44" s="23">
        <v>22907290.350000001</v>
      </c>
      <c r="S44" s="218">
        <v>17.771599999999999</v>
      </c>
    </row>
    <row r="45" spans="1:19" x14ac:dyDescent="0.2">
      <c r="A45" t="s">
        <v>198</v>
      </c>
      <c r="B45" s="23">
        <v>691600502.50999999</v>
      </c>
      <c r="C45" s="218">
        <v>25.646699999999999</v>
      </c>
      <c r="D45" s="23">
        <v>43626323.380000003</v>
      </c>
      <c r="E45" s="218">
        <v>15.375</v>
      </c>
      <c r="F45" s="23">
        <v>84145774</v>
      </c>
      <c r="G45" s="218">
        <v>21.84</v>
      </c>
      <c r="H45" s="23">
        <v>48930038.600000001</v>
      </c>
      <c r="I45" s="218">
        <v>15.8079</v>
      </c>
      <c r="J45" s="23">
        <v>0</v>
      </c>
      <c r="K45" s="218">
        <v>0</v>
      </c>
      <c r="L45" s="23">
        <v>174631200</v>
      </c>
      <c r="M45" s="218">
        <v>29.574300000000001</v>
      </c>
      <c r="N45" s="23">
        <v>258720209.94999999</v>
      </c>
      <c r="O45" s="218">
        <v>34.327399999999997</v>
      </c>
      <c r="P45" s="23">
        <v>40716161.140000001</v>
      </c>
      <c r="Q45" s="218">
        <v>17.296299999999999</v>
      </c>
      <c r="R45" s="23">
        <v>40830795.439999998</v>
      </c>
      <c r="S45" s="218">
        <v>31.6767</v>
      </c>
    </row>
    <row r="46" spans="1:19" x14ac:dyDescent="0.2">
      <c r="A46" t="s">
        <v>199</v>
      </c>
      <c r="B46" s="23">
        <v>0</v>
      </c>
      <c r="C46" s="218">
        <v>0</v>
      </c>
      <c r="D46" s="23">
        <v>0</v>
      </c>
      <c r="E46" s="218">
        <v>0</v>
      </c>
      <c r="F46" s="23">
        <v>0</v>
      </c>
      <c r="G46" s="218">
        <v>0</v>
      </c>
      <c r="H46" s="23">
        <v>0</v>
      </c>
      <c r="I46" s="218">
        <v>0</v>
      </c>
      <c r="J46" s="23">
        <v>0</v>
      </c>
      <c r="K46" s="218">
        <v>0</v>
      </c>
      <c r="L46" s="23">
        <v>0</v>
      </c>
      <c r="M46" s="218">
        <v>0</v>
      </c>
      <c r="N46" s="23">
        <v>0</v>
      </c>
      <c r="O46" s="218">
        <v>0</v>
      </c>
      <c r="P46" s="23">
        <v>0</v>
      </c>
      <c r="Q46" s="218">
        <v>0</v>
      </c>
      <c r="R46" s="23">
        <v>0</v>
      </c>
      <c r="S46" s="218">
        <v>0</v>
      </c>
    </row>
    <row r="47" spans="1:19" x14ac:dyDescent="0.2">
      <c r="A47" t="s">
        <v>200</v>
      </c>
      <c r="B47" s="23">
        <v>17144577.100000001</v>
      </c>
      <c r="C47" s="218">
        <v>0.63580000000000003</v>
      </c>
      <c r="D47" s="23">
        <v>1228414.56</v>
      </c>
      <c r="E47" s="218">
        <v>0.43290000000000001</v>
      </c>
      <c r="F47" s="23">
        <v>0</v>
      </c>
      <c r="G47" s="218">
        <v>0</v>
      </c>
      <c r="H47" s="23">
        <v>0</v>
      </c>
      <c r="I47" s="218">
        <v>0</v>
      </c>
      <c r="J47" s="23">
        <v>0</v>
      </c>
      <c r="K47" s="218">
        <v>0</v>
      </c>
      <c r="L47" s="23">
        <v>9362248</v>
      </c>
      <c r="M47" s="218">
        <v>1.5854999999999999</v>
      </c>
      <c r="N47" s="23">
        <v>0</v>
      </c>
      <c r="O47" s="218">
        <v>0</v>
      </c>
      <c r="P47" s="23">
        <v>6553914.54</v>
      </c>
      <c r="Q47" s="218">
        <v>2.7841</v>
      </c>
      <c r="R47" s="23">
        <v>0</v>
      </c>
      <c r="S47" s="218">
        <v>0</v>
      </c>
    </row>
    <row r="48" spans="1:19" ht="13.5" thickBot="1" x14ac:dyDescent="0.25">
      <c r="A48" t="s">
        <v>40</v>
      </c>
      <c r="B48" s="23">
        <v>78234284.200000003</v>
      </c>
      <c r="C48" s="218">
        <v>2.9011999999999998</v>
      </c>
      <c r="D48" s="23">
        <v>15554236</v>
      </c>
      <c r="E48" s="218">
        <v>5.4817</v>
      </c>
      <c r="F48" s="23">
        <v>17585536</v>
      </c>
      <c r="G48" s="218">
        <v>4.5643000000000002</v>
      </c>
      <c r="H48" s="23">
        <v>0</v>
      </c>
      <c r="I48" s="218">
        <v>0</v>
      </c>
      <c r="J48" s="23">
        <v>0</v>
      </c>
      <c r="K48" s="218">
        <v>0</v>
      </c>
      <c r="L48" s="23">
        <v>0</v>
      </c>
      <c r="M48" s="218">
        <v>0</v>
      </c>
      <c r="N48" s="23">
        <v>40459927.200000003</v>
      </c>
      <c r="O48" s="218">
        <v>5.3682999999999996</v>
      </c>
      <c r="P48" s="23">
        <v>4634585</v>
      </c>
      <c r="Q48" s="218">
        <v>1.9688000000000001</v>
      </c>
      <c r="R48" s="23">
        <v>0</v>
      </c>
      <c r="S48" s="218">
        <v>0</v>
      </c>
    </row>
    <row r="49" spans="1:19" ht="14.25" thickTop="1" thickBot="1" x14ac:dyDescent="0.25">
      <c r="A49" s="222" t="s">
        <v>201</v>
      </c>
      <c r="B49" s="223">
        <v>2438477809.3099999</v>
      </c>
      <c r="C49" s="224">
        <v>90.426199999999994</v>
      </c>
      <c r="D49" s="223">
        <v>264581089.59</v>
      </c>
      <c r="E49" s="224">
        <v>93.244799999999998</v>
      </c>
      <c r="F49" s="223">
        <v>351077228</v>
      </c>
      <c r="G49" s="224">
        <v>91.121899999999997</v>
      </c>
      <c r="H49" s="223">
        <v>246539437.71000001</v>
      </c>
      <c r="I49" s="224">
        <v>79.650000000000006</v>
      </c>
      <c r="J49" s="223">
        <v>0</v>
      </c>
      <c r="K49" s="224">
        <v>0</v>
      </c>
      <c r="L49" s="223">
        <v>551978739</v>
      </c>
      <c r="M49" s="224">
        <v>93.479299999999995</v>
      </c>
      <c r="N49" s="223">
        <v>722939864.84000003</v>
      </c>
      <c r="O49" s="224">
        <v>95.9208</v>
      </c>
      <c r="P49" s="223">
        <v>188490810.12</v>
      </c>
      <c r="Q49" s="224">
        <v>80.071399999999997</v>
      </c>
      <c r="R49" s="223">
        <v>112870640.05</v>
      </c>
      <c r="S49" s="224">
        <v>87.565600000000003</v>
      </c>
    </row>
    <row r="50" spans="1:19" ht="13.5" thickTop="1" x14ac:dyDescent="0.2">
      <c r="A50" t="s">
        <v>202</v>
      </c>
      <c r="B50" s="23">
        <v>0</v>
      </c>
      <c r="C50" s="218">
        <v>0</v>
      </c>
      <c r="D50" s="23">
        <v>0</v>
      </c>
      <c r="E50" s="218">
        <v>0</v>
      </c>
      <c r="F50" s="23">
        <v>0</v>
      </c>
      <c r="G50" s="218">
        <v>0</v>
      </c>
      <c r="H50" s="23">
        <v>0</v>
      </c>
      <c r="I50" s="218">
        <v>0</v>
      </c>
      <c r="J50" s="23">
        <v>0</v>
      </c>
      <c r="K50" s="218">
        <v>0</v>
      </c>
      <c r="L50" s="23">
        <v>0</v>
      </c>
      <c r="M50" s="218">
        <v>0</v>
      </c>
      <c r="N50" s="23">
        <v>0</v>
      </c>
      <c r="O50" s="218">
        <v>0</v>
      </c>
      <c r="P50" s="23">
        <v>0</v>
      </c>
      <c r="Q50" s="218">
        <v>0</v>
      </c>
      <c r="R50" s="23">
        <v>0</v>
      </c>
      <c r="S50" s="218">
        <v>0</v>
      </c>
    </row>
    <row r="51" spans="1:19" ht="13.5" thickBot="1" x14ac:dyDescent="0.25">
      <c r="A51" t="s">
        <v>203</v>
      </c>
      <c r="B51" s="23">
        <v>0</v>
      </c>
      <c r="C51" s="218">
        <v>0</v>
      </c>
      <c r="D51" s="23">
        <v>0</v>
      </c>
      <c r="E51" s="218">
        <v>0</v>
      </c>
      <c r="F51" s="23">
        <v>0</v>
      </c>
      <c r="G51" s="218">
        <v>0</v>
      </c>
      <c r="H51" s="23">
        <v>0</v>
      </c>
      <c r="I51" s="218">
        <v>0</v>
      </c>
      <c r="J51" s="23">
        <v>0</v>
      </c>
      <c r="K51" s="218">
        <v>0</v>
      </c>
      <c r="L51" s="23">
        <v>0</v>
      </c>
      <c r="M51" s="218">
        <v>0</v>
      </c>
      <c r="N51" s="23">
        <v>0</v>
      </c>
      <c r="O51" s="218">
        <v>0</v>
      </c>
      <c r="P51" s="23">
        <v>0</v>
      </c>
      <c r="Q51" s="218">
        <v>0</v>
      </c>
      <c r="R51" s="23">
        <v>0</v>
      </c>
      <c r="S51" s="218">
        <v>0</v>
      </c>
    </row>
    <row r="52" spans="1:19" ht="14.25" thickTop="1" thickBot="1" x14ac:dyDescent="0.25">
      <c r="A52" s="222" t="s">
        <v>204</v>
      </c>
      <c r="B52" s="223">
        <v>0</v>
      </c>
      <c r="C52" s="224">
        <v>0</v>
      </c>
      <c r="D52" s="223">
        <v>0</v>
      </c>
      <c r="E52" s="224">
        <v>0</v>
      </c>
      <c r="F52" s="223">
        <v>0</v>
      </c>
      <c r="G52" s="224">
        <v>0</v>
      </c>
      <c r="H52" s="223">
        <v>0</v>
      </c>
      <c r="I52" s="224">
        <v>0</v>
      </c>
      <c r="J52" s="223">
        <v>0</v>
      </c>
      <c r="K52" s="224">
        <v>0</v>
      </c>
      <c r="L52" s="223">
        <v>0</v>
      </c>
      <c r="M52" s="224">
        <v>0</v>
      </c>
      <c r="N52" s="223">
        <v>0</v>
      </c>
      <c r="O52" s="224">
        <v>0</v>
      </c>
      <c r="P52" s="223">
        <v>0</v>
      </c>
      <c r="Q52" s="224">
        <v>0</v>
      </c>
      <c r="R52" s="223">
        <v>0</v>
      </c>
      <c r="S52" s="224">
        <v>0</v>
      </c>
    </row>
    <row r="53" spans="1:19" ht="13.5" thickTop="1" x14ac:dyDescent="0.2">
      <c r="A53" t="s">
        <v>205</v>
      </c>
      <c r="B53" s="23">
        <v>0</v>
      </c>
      <c r="C53" s="218">
        <v>0</v>
      </c>
      <c r="D53" s="23">
        <v>0</v>
      </c>
      <c r="E53" s="218">
        <v>0</v>
      </c>
      <c r="F53" s="23">
        <v>0</v>
      </c>
      <c r="G53" s="218">
        <v>0</v>
      </c>
      <c r="H53" s="23">
        <v>0</v>
      </c>
      <c r="I53" s="218">
        <v>0</v>
      </c>
      <c r="J53" s="23">
        <v>0</v>
      </c>
      <c r="K53" s="218">
        <v>0</v>
      </c>
      <c r="L53" s="23">
        <v>0</v>
      </c>
      <c r="M53" s="218">
        <v>0</v>
      </c>
      <c r="N53" s="23">
        <v>0</v>
      </c>
      <c r="O53" s="218">
        <v>0</v>
      </c>
      <c r="P53" s="23">
        <v>0</v>
      </c>
      <c r="Q53" s="218">
        <v>0</v>
      </c>
      <c r="R53" s="23">
        <v>0</v>
      </c>
      <c r="S53" s="218">
        <v>0</v>
      </c>
    </row>
    <row r="54" spans="1:19" x14ac:dyDescent="0.2">
      <c r="A54" t="s">
        <v>206</v>
      </c>
      <c r="B54" s="23">
        <v>0</v>
      </c>
      <c r="C54" s="218">
        <v>0</v>
      </c>
      <c r="D54" s="23">
        <v>0</v>
      </c>
      <c r="E54" s="218">
        <v>0</v>
      </c>
      <c r="F54" s="23">
        <v>0</v>
      </c>
      <c r="G54" s="218">
        <v>0</v>
      </c>
      <c r="H54" s="23">
        <v>0</v>
      </c>
      <c r="I54" s="218">
        <v>0</v>
      </c>
      <c r="J54" s="23">
        <v>0</v>
      </c>
      <c r="K54" s="218">
        <v>0</v>
      </c>
      <c r="L54" s="23">
        <v>0</v>
      </c>
      <c r="M54" s="218">
        <v>0</v>
      </c>
      <c r="N54" s="23">
        <v>0</v>
      </c>
      <c r="O54" s="218">
        <v>0</v>
      </c>
      <c r="P54" s="23">
        <v>0</v>
      </c>
      <c r="Q54" s="218">
        <v>0</v>
      </c>
      <c r="R54" s="23">
        <v>0</v>
      </c>
      <c r="S54" s="218">
        <v>0</v>
      </c>
    </row>
    <row r="55" spans="1:19" x14ac:dyDescent="0.2">
      <c r="A55" t="s">
        <v>207</v>
      </c>
      <c r="B55" s="23">
        <v>0</v>
      </c>
      <c r="C55" s="218">
        <v>0</v>
      </c>
      <c r="D55" s="23">
        <v>0</v>
      </c>
      <c r="E55" s="218">
        <v>0</v>
      </c>
      <c r="F55" s="23">
        <v>0</v>
      </c>
      <c r="G55" s="218">
        <v>0</v>
      </c>
      <c r="H55" s="23">
        <v>0</v>
      </c>
      <c r="I55" s="218">
        <v>0</v>
      </c>
      <c r="J55" s="23">
        <v>0</v>
      </c>
      <c r="K55" s="218">
        <v>0</v>
      </c>
      <c r="L55" s="23">
        <v>0</v>
      </c>
      <c r="M55" s="218">
        <v>0</v>
      </c>
      <c r="N55" s="23">
        <v>0</v>
      </c>
      <c r="O55" s="218">
        <v>0</v>
      </c>
      <c r="P55" s="23">
        <v>0</v>
      </c>
      <c r="Q55" s="218">
        <v>0</v>
      </c>
      <c r="R55" s="23">
        <v>0</v>
      </c>
      <c r="S55" s="218">
        <v>0</v>
      </c>
    </row>
    <row r="56" spans="1:19" x14ac:dyDescent="0.2">
      <c r="A56" t="s">
        <v>208</v>
      </c>
      <c r="B56" s="23">
        <v>29263054.949999999</v>
      </c>
      <c r="C56" s="218">
        <v>1.0851999999999999</v>
      </c>
      <c r="D56" s="23">
        <v>6368674.9500000002</v>
      </c>
      <c r="E56" s="218">
        <v>2.2444999999999999</v>
      </c>
      <c r="F56" s="23">
        <v>11316938</v>
      </c>
      <c r="G56" s="218">
        <v>2.9373</v>
      </c>
      <c r="H56" s="23">
        <v>0</v>
      </c>
      <c r="I56" s="218">
        <v>0</v>
      </c>
      <c r="J56" s="23">
        <v>0</v>
      </c>
      <c r="K56" s="218">
        <v>0</v>
      </c>
      <c r="L56" s="23">
        <v>11577442</v>
      </c>
      <c r="M56" s="218">
        <v>1.9607000000000001</v>
      </c>
      <c r="N56" s="23">
        <v>0</v>
      </c>
      <c r="O56" s="218">
        <v>0</v>
      </c>
      <c r="P56" s="23">
        <v>0</v>
      </c>
      <c r="Q56" s="218">
        <v>0</v>
      </c>
      <c r="R56" s="23">
        <v>0</v>
      </c>
      <c r="S56" s="218">
        <v>0</v>
      </c>
    </row>
    <row r="57" spans="1:19" x14ac:dyDescent="0.2">
      <c r="A57" t="s">
        <v>209</v>
      </c>
      <c r="B57" s="23">
        <v>0</v>
      </c>
      <c r="C57" s="218">
        <v>0</v>
      </c>
      <c r="D57" s="23">
        <v>0</v>
      </c>
      <c r="E57" s="218">
        <v>0</v>
      </c>
      <c r="F57" s="23">
        <v>0</v>
      </c>
      <c r="G57" s="218">
        <v>0</v>
      </c>
      <c r="H57" s="23">
        <v>0</v>
      </c>
      <c r="I57" s="218">
        <v>0</v>
      </c>
      <c r="J57" s="23">
        <v>0</v>
      </c>
      <c r="K57" s="218">
        <v>0</v>
      </c>
      <c r="L57" s="23">
        <v>0</v>
      </c>
      <c r="M57" s="218">
        <v>0</v>
      </c>
      <c r="N57" s="23">
        <v>0</v>
      </c>
      <c r="O57" s="218">
        <v>0</v>
      </c>
      <c r="P57" s="23">
        <v>0</v>
      </c>
      <c r="Q57" s="218">
        <v>0</v>
      </c>
      <c r="R57" s="23">
        <v>0</v>
      </c>
      <c r="S57" s="218">
        <v>0</v>
      </c>
    </row>
    <row r="58" spans="1:19" x14ac:dyDescent="0.2">
      <c r="A58" t="s">
        <v>210</v>
      </c>
      <c r="B58" s="23">
        <v>0</v>
      </c>
      <c r="C58" s="218">
        <v>0</v>
      </c>
      <c r="D58" s="23">
        <v>0</v>
      </c>
      <c r="E58" s="218">
        <v>0</v>
      </c>
      <c r="F58" s="23">
        <v>0</v>
      </c>
      <c r="G58" s="218">
        <v>0</v>
      </c>
      <c r="H58" s="23">
        <v>0</v>
      </c>
      <c r="I58" s="218">
        <v>0</v>
      </c>
      <c r="J58" s="23">
        <v>0</v>
      </c>
      <c r="K58" s="218">
        <v>0</v>
      </c>
      <c r="L58" s="23">
        <v>0</v>
      </c>
      <c r="M58" s="218">
        <v>0</v>
      </c>
      <c r="N58" s="23">
        <v>0</v>
      </c>
      <c r="O58" s="218">
        <v>0</v>
      </c>
      <c r="P58" s="23">
        <v>0</v>
      </c>
      <c r="Q58" s="218">
        <v>0</v>
      </c>
      <c r="R58" s="23">
        <v>0</v>
      </c>
      <c r="S58" s="218">
        <v>0</v>
      </c>
    </row>
    <row r="59" spans="1:19" ht="13.5" thickBot="1" x14ac:dyDescent="0.25">
      <c r="A59" t="s">
        <v>211</v>
      </c>
      <c r="B59" s="23">
        <v>0</v>
      </c>
      <c r="C59" s="218">
        <v>0</v>
      </c>
      <c r="D59" s="23">
        <v>0</v>
      </c>
      <c r="E59" s="218">
        <v>0</v>
      </c>
      <c r="F59" s="23">
        <v>0</v>
      </c>
      <c r="G59" s="218">
        <v>0</v>
      </c>
      <c r="H59" s="23">
        <v>0</v>
      </c>
      <c r="I59" s="218">
        <v>0</v>
      </c>
      <c r="J59" s="23">
        <v>0</v>
      </c>
      <c r="K59" s="218">
        <v>0</v>
      </c>
      <c r="L59" s="23">
        <v>0</v>
      </c>
      <c r="M59" s="218">
        <v>0</v>
      </c>
      <c r="N59" s="23">
        <v>0</v>
      </c>
      <c r="O59" s="218">
        <v>0</v>
      </c>
      <c r="P59" s="23">
        <v>0</v>
      </c>
      <c r="Q59" s="218">
        <v>0</v>
      </c>
      <c r="R59" s="23">
        <v>0</v>
      </c>
      <c r="S59" s="218">
        <v>0</v>
      </c>
    </row>
    <row r="60" spans="1:19" ht="14.25" thickTop="1" thickBot="1" x14ac:dyDescent="0.25">
      <c r="A60" s="222" t="s">
        <v>212</v>
      </c>
      <c r="B60" s="223">
        <v>29263054.949999999</v>
      </c>
      <c r="C60" s="224">
        <v>1.0851999999999999</v>
      </c>
      <c r="D60" s="223">
        <v>6368674.9500000002</v>
      </c>
      <c r="E60" s="224">
        <v>2.2444999999999999</v>
      </c>
      <c r="F60" s="223">
        <v>11316938</v>
      </c>
      <c r="G60" s="224">
        <v>2.9373</v>
      </c>
      <c r="H60" s="223">
        <v>0</v>
      </c>
      <c r="I60" s="224">
        <v>0</v>
      </c>
      <c r="J60" s="223">
        <v>0</v>
      </c>
      <c r="K60" s="224">
        <v>0</v>
      </c>
      <c r="L60" s="223">
        <v>11577442</v>
      </c>
      <c r="M60" s="224">
        <v>1.9607000000000001</v>
      </c>
      <c r="N60" s="223">
        <v>0</v>
      </c>
      <c r="O60" s="224">
        <v>0</v>
      </c>
      <c r="P60" s="223">
        <v>0</v>
      </c>
      <c r="Q60" s="224">
        <v>0</v>
      </c>
      <c r="R60" s="223">
        <v>0</v>
      </c>
      <c r="S60" s="224">
        <v>0</v>
      </c>
    </row>
    <row r="61" spans="1:19" ht="13.5" thickTop="1" x14ac:dyDescent="0.2">
      <c r="A61" t="s">
        <v>213</v>
      </c>
      <c r="B61" s="23">
        <v>0</v>
      </c>
      <c r="C61" s="218">
        <v>0</v>
      </c>
      <c r="D61" s="23">
        <v>0</v>
      </c>
      <c r="E61" s="218">
        <v>0</v>
      </c>
      <c r="F61" s="23">
        <v>0</v>
      </c>
      <c r="G61" s="218">
        <v>0</v>
      </c>
      <c r="H61" s="23">
        <v>0</v>
      </c>
      <c r="I61" s="218">
        <v>0</v>
      </c>
      <c r="J61" s="23">
        <v>0</v>
      </c>
      <c r="K61" s="218">
        <v>0</v>
      </c>
      <c r="L61" s="23">
        <v>0</v>
      </c>
      <c r="M61" s="218">
        <v>0</v>
      </c>
      <c r="N61" s="23">
        <v>0</v>
      </c>
      <c r="O61" s="218">
        <v>0</v>
      </c>
      <c r="P61" s="23">
        <v>0</v>
      </c>
      <c r="Q61" s="218">
        <v>0</v>
      </c>
      <c r="R61" s="23">
        <v>0</v>
      </c>
      <c r="S61" s="218">
        <v>0</v>
      </c>
    </row>
    <row r="62" spans="1:19" ht="13.5" thickBot="1" x14ac:dyDescent="0.25">
      <c r="A62" t="s">
        <v>214</v>
      </c>
      <c r="B62" s="23">
        <v>0</v>
      </c>
      <c r="C62" s="218">
        <v>0</v>
      </c>
      <c r="D62" s="23">
        <v>0</v>
      </c>
      <c r="E62" s="218">
        <v>0</v>
      </c>
      <c r="F62" s="23">
        <v>0</v>
      </c>
      <c r="G62" s="218">
        <v>0</v>
      </c>
      <c r="H62" s="23">
        <v>0</v>
      </c>
      <c r="I62" s="218">
        <v>0</v>
      </c>
      <c r="J62" s="23">
        <v>0</v>
      </c>
      <c r="K62" s="218">
        <v>0</v>
      </c>
      <c r="L62" s="23">
        <v>0</v>
      </c>
      <c r="M62" s="218">
        <v>0</v>
      </c>
      <c r="N62" s="23">
        <v>0</v>
      </c>
      <c r="O62" s="218">
        <v>0</v>
      </c>
      <c r="P62" s="23">
        <v>0</v>
      </c>
      <c r="Q62" s="218">
        <v>0</v>
      </c>
      <c r="R62" s="23">
        <v>0</v>
      </c>
      <c r="S62" s="218">
        <v>0</v>
      </c>
    </row>
    <row r="63" spans="1:19" ht="14.25" thickTop="1" thickBot="1" x14ac:dyDescent="0.25">
      <c r="A63" s="222" t="s">
        <v>215</v>
      </c>
      <c r="B63" s="223">
        <v>0</v>
      </c>
      <c r="C63" s="224">
        <v>0</v>
      </c>
      <c r="D63" s="223">
        <v>0</v>
      </c>
      <c r="E63" s="224">
        <v>0</v>
      </c>
      <c r="F63" s="223">
        <v>0</v>
      </c>
      <c r="G63" s="224">
        <v>0</v>
      </c>
      <c r="H63" s="223">
        <v>0</v>
      </c>
      <c r="I63" s="224">
        <v>0</v>
      </c>
      <c r="J63" s="223">
        <v>0</v>
      </c>
      <c r="K63" s="224">
        <v>0</v>
      </c>
      <c r="L63" s="223">
        <v>0</v>
      </c>
      <c r="M63" s="224">
        <v>0</v>
      </c>
      <c r="N63" s="223">
        <v>0</v>
      </c>
      <c r="O63" s="224">
        <v>0</v>
      </c>
      <c r="P63" s="223">
        <v>0</v>
      </c>
      <c r="Q63" s="224">
        <v>0</v>
      </c>
      <c r="R63" s="223">
        <v>0</v>
      </c>
      <c r="S63" s="224">
        <v>0</v>
      </c>
    </row>
    <row r="64" spans="1:19" ht="13.5" thickTop="1" x14ac:dyDescent="0.2">
      <c r="A64" t="s">
        <v>216</v>
      </c>
      <c r="B64" s="23">
        <v>0</v>
      </c>
      <c r="C64" s="218">
        <v>0</v>
      </c>
      <c r="D64" s="23">
        <v>0</v>
      </c>
      <c r="E64" s="218">
        <v>0</v>
      </c>
      <c r="F64" s="23">
        <v>0</v>
      </c>
      <c r="G64" s="218">
        <v>0</v>
      </c>
      <c r="H64" s="23">
        <v>0</v>
      </c>
      <c r="I64" s="218">
        <v>0</v>
      </c>
      <c r="J64" s="23">
        <v>0</v>
      </c>
      <c r="K64" s="218">
        <v>0</v>
      </c>
      <c r="L64" s="23">
        <v>0</v>
      </c>
      <c r="M64" s="218">
        <v>0</v>
      </c>
      <c r="N64" s="23">
        <v>0</v>
      </c>
      <c r="O64" s="218">
        <v>0</v>
      </c>
      <c r="P64" s="23">
        <v>0</v>
      </c>
      <c r="Q64" s="218">
        <v>0</v>
      </c>
      <c r="R64" s="23">
        <v>0</v>
      </c>
      <c r="S64" s="218">
        <v>0</v>
      </c>
    </row>
    <row r="65" spans="1:19" ht="13.5" thickBot="1" x14ac:dyDescent="0.25">
      <c r="A65" t="s">
        <v>217</v>
      </c>
      <c r="B65" s="23">
        <v>0</v>
      </c>
      <c r="C65" s="218">
        <v>0</v>
      </c>
      <c r="D65" s="23">
        <v>0</v>
      </c>
      <c r="E65" s="218">
        <v>0</v>
      </c>
      <c r="F65" s="23">
        <v>0</v>
      </c>
      <c r="G65" s="218">
        <v>0</v>
      </c>
      <c r="H65" s="23">
        <v>0</v>
      </c>
      <c r="I65" s="218">
        <v>0</v>
      </c>
      <c r="J65" s="23">
        <v>0</v>
      </c>
      <c r="K65" s="218">
        <v>0</v>
      </c>
      <c r="L65" s="23">
        <v>0</v>
      </c>
      <c r="M65" s="218">
        <v>0</v>
      </c>
      <c r="N65" s="23">
        <v>0</v>
      </c>
      <c r="O65" s="218">
        <v>0</v>
      </c>
      <c r="P65" s="23">
        <v>0</v>
      </c>
      <c r="Q65" s="218">
        <v>0</v>
      </c>
      <c r="R65" s="23">
        <v>0</v>
      </c>
      <c r="S65" s="218">
        <v>0</v>
      </c>
    </row>
    <row r="66" spans="1:19" ht="14.25" thickTop="1" thickBot="1" x14ac:dyDescent="0.25">
      <c r="A66" s="222" t="s">
        <v>218</v>
      </c>
      <c r="B66" s="223">
        <v>0</v>
      </c>
      <c r="C66" s="224">
        <v>0</v>
      </c>
      <c r="D66" s="223">
        <v>0</v>
      </c>
      <c r="E66" s="224">
        <v>0</v>
      </c>
      <c r="F66" s="223">
        <v>0</v>
      </c>
      <c r="G66" s="224">
        <v>0</v>
      </c>
      <c r="H66" s="223">
        <v>0</v>
      </c>
      <c r="I66" s="224">
        <v>0</v>
      </c>
      <c r="J66" s="223">
        <v>0</v>
      </c>
      <c r="K66" s="224">
        <v>0</v>
      </c>
      <c r="L66" s="223">
        <v>0</v>
      </c>
      <c r="M66" s="224">
        <v>0</v>
      </c>
      <c r="N66" s="223">
        <v>0</v>
      </c>
      <c r="O66" s="224">
        <v>0</v>
      </c>
      <c r="P66" s="223">
        <v>0</v>
      </c>
      <c r="Q66" s="224">
        <v>0</v>
      </c>
      <c r="R66" s="223">
        <v>0</v>
      </c>
      <c r="S66" s="224">
        <v>0</v>
      </c>
    </row>
    <row r="67" spans="1:19" ht="13.5" thickTop="1" x14ac:dyDescent="0.2">
      <c r="A67" t="s">
        <v>219</v>
      </c>
      <c r="B67" s="23">
        <v>0</v>
      </c>
      <c r="C67" s="218">
        <v>0</v>
      </c>
      <c r="D67" s="23">
        <v>0</v>
      </c>
      <c r="E67" s="218">
        <v>0</v>
      </c>
      <c r="F67" s="23">
        <v>0</v>
      </c>
      <c r="G67" s="218">
        <v>0</v>
      </c>
      <c r="H67" s="23">
        <v>0</v>
      </c>
      <c r="I67" s="218">
        <v>0</v>
      </c>
      <c r="J67" s="23">
        <v>0</v>
      </c>
      <c r="K67" s="218">
        <v>0</v>
      </c>
      <c r="L67" s="23">
        <v>0</v>
      </c>
      <c r="M67" s="218">
        <v>0</v>
      </c>
      <c r="N67" s="23">
        <v>0</v>
      </c>
      <c r="O67" s="218">
        <v>0</v>
      </c>
      <c r="P67" s="23">
        <v>0</v>
      </c>
      <c r="Q67" s="218">
        <v>0</v>
      </c>
      <c r="R67" s="23">
        <v>0</v>
      </c>
      <c r="S67" s="218">
        <v>0</v>
      </c>
    </row>
    <row r="68" spans="1:19" ht="13.5" thickBot="1" x14ac:dyDescent="0.25">
      <c r="A68" t="s">
        <v>220</v>
      </c>
      <c r="B68" s="23">
        <v>0</v>
      </c>
      <c r="C68" s="218">
        <v>0</v>
      </c>
      <c r="D68" s="23">
        <v>0</v>
      </c>
      <c r="E68" s="218">
        <v>0</v>
      </c>
      <c r="F68" s="23">
        <v>0</v>
      </c>
      <c r="G68" s="218">
        <v>0</v>
      </c>
      <c r="H68" s="23">
        <v>0</v>
      </c>
      <c r="I68" s="218">
        <v>0</v>
      </c>
      <c r="J68" s="23">
        <v>0</v>
      </c>
      <c r="K68" s="218">
        <v>0</v>
      </c>
      <c r="L68" s="23">
        <v>0</v>
      </c>
      <c r="M68" s="218">
        <v>0</v>
      </c>
      <c r="N68" s="23">
        <v>0</v>
      </c>
      <c r="O68" s="218">
        <v>0</v>
      </c>
      <c r="P68" s="23">
        <v>0</v>
      </c>
      <c r="Q68" s="218">
        <v>0</v>
      </c>
      <c r="R68" s="23">
        <v>0</v>
      </c>
      <c r="S68" s="218">
        <v>0</v>
      </c>
    </row>
    <row r="69" spans="1:19" ht="14.25" thickTop="1" thickBot="1" x14ac:dyDescent="0.25">
      <c r="A69" s="222" t="s">
        <v>221</v>
      </c>
      <c r="B69" s="223">
        <v>0</v>
      </c>
      <c r="C69" s="224">
        <v>0</v>
      </c>
      <c r="D69" s="223">
        <v>0</v>
      </c>
      <c r="E69" s="224">
        <v>0</v>
      </c>
      <c r="F69" s="223">
        <v>0</v>
      </c>
      <c r="G69" s="224">
        <v>0</v>
      </c>
      <c r="H69" s="223">
        <v>0</v>
      </c>
      <c r="I69" s="224">
        <v>0</v>
      </c>
      <c r="J69" s="223">
        <v>0</v>
      </c>
      <c r="K69" s="224">
        <v>0</v>
      </c>
      <c r="L69" s="223">
        <v>0</v>
      </c>
      <c r="M69" s="224">
        <v>0</v>
      </c>
      <c r="N69" s="223">
        <v>0</v>
      </c>
      <c r="O69" s="224">
        <v>0</v>
      </c>
      <c r="P69" s="223">
        <v>0</v>
      </c>
      <c r="Q69" s="224">
        <v>0</v>
      </c>
      <c r="R69" s="223">
        <v>0</v>
      </c>
      <c r="S69" s="224">
        <v>0</v>
      </c>
    </row>
    <row r="70" spans="1:19" ht="13.5" thickTop="1" x14ac:dyDescent="0.2">
      <c r="A70" t="s">
        <v>222</v>
      </c>
      <c r="B70" s="23">
        <v>0</v>
      </c>
      <c r="C70" s="218">
        <v>0</v>
      </c>
      <c r="D70" s="23">
        <v>0</v>
      </c>
      <c r="E70" s="218">
        <v>0</v>
      </c>
      <c r="F70" s="23">
        <v>0</v>
      </c>
      <c r="G70" s="218">
        <v>0</v>
      </c>
      <c r="H70" s="23">
        <v>0</v>
      </c>
      <c r="I70" s="218">
        <v>0</v>
      </c>
      <c r="J70" s="23">
        <v>0</v>
      </c>
      <c r="K70" s="218">
        <v>0</v>
      </c>
      <c r="L70" s="23">
        <v>0</v>
      </c>
      <c r="M70" s="218">
        <v>0</v>
      </c>
      <c r="N70" s="23">
        <v>0</v>
      </c>
      <c r="O70" s="218">
        <v>0</v>
      </c>
      <c r="P70" s="23">
        <v>0</v>
      </c>
      <c r="Q70" s="218">
        <v>0</v>
      </c>
      <c r="R70" s="23">
        <v>0</v>
      </c>
      <c r="S70" s="218">
        <v>0</v>
      </c>
    </row>
    <row r="71" spans="1:19" ht="13.5" thickBot="1" x14ac:dyDescent="0.25">
      <c r="A71" t="s">
        <v>223</v>
      </c>
      <c r="B71" s="23">
        <v>0</v>
      </c>
      <c r="C71" s="218">
        <v>0</v>
      </c>
      <c r="D71" s="23">
        <v>0</v>
      </c>
      <c r="E71" s="218">
        <v>0</v>
      </c>
      <c r="F71" s="23">
        <v>0</v>
      </c>
      <c r="G71" s="218">
        <v>0</v>
      </c>
      <c r="H71" s="23">
        <v>0</v>
      </c>
      <c r="I71" s="218">
        <v>0</v>
      </c>
      <c r="J71" s="23">
        <v>0</v>
      </c>
      <c r="K71" s="218">
        <v>0</v>
      </c>
      <c r="L71" s="23">
        <v>0</v>
      </c>
      <c r="M71" s="218">
        <v>0</v>
      </c>
      <c r="N71" s="23">
        <v>0</v>
      </c>
      <c r="O71" s="218">
        <v>0</v>
      </c>
      <c r="P71" s="23">
        <v>0</v>
      </c>
      <c r="Q71" s="218">
        <v>0</v>
      </c>
      <c r="R71" s="23">
        <v>0</v>
      </c>
      <c r="S71" s="218">
        <v>0</v>
      </c>
    </row>
    <row r="72" spans="1:19" ht="14.25" thickTop="1" thickBot="1" x14ac:dyDescent="0.25">
      <c r="A72" s="222" t="s">
        <v>224</v>
      </c>
      <c r="B72" s="223">
        <v>0</v>
      </c>
      <c r="C72" s="224">
        <v>0</v>
      </c>
      <c r="D72" s="223">
        <v>0</v>
      </c>
      <c r="E72" s="224">
        <v>0</v>
      </c>
      <c r="F72" s="223">
        <v>0</v>
      </c>
      <c r="G72" s="224">
        <v>0</v>
      </c>
      <c r="H72" s="223">
        <v>0</v>
      </c>
      <c r="I72" s="224">
        <v>0</v>
      </c>
      <c r="J72" s="223">
        <v>0</v>
      </c>
      <c r="K72" s="224">
        <v>0</v>
      </c>
      <c r="L72" s="223">
        <v>0</v>
      </c>
      <c r="M72" s="224">
        <v>0</v>
      </c>
      <c r="N72" s="223">
        <v>0</v>
      </c>
      <c r="O72" s="224">
        <v>0</v>
      </c>
      <c r="P72" s="223">
        <v>0</v>
      </c>
      <c r="Q72" s="224">
        <v>0</v>
      </c>
      <c r="R72" s="223">
        <v>0</v>
      </c>
      <c r="S72" s="224">
        <v>0</v>
      </c>
    </row>
    <row r="73" spans="1:19" ht="14.25" thickTop="1" thickBot="1" x14ac:dyDescent="0.25">
      <c r="A73" s="222" t="s">
        <v>225</v>
      </c>
      <c r="B73" s="223">
        <v>0</v>
      </c>
      <c r="C73" s="224">
        <v>0</v>
      </c>
      <c r="D73" s="223">
        <v>0</v>
      </c>
      <c r="E73" s="224">
        <v>0</v>
      </c>
      <c r="F73" s="223">
        <v>0</v>
      </c>
      <c r="G73" s="224">
        <v>0</v>
      </c>
      <c r="H73" s="223">
        <v>0</v>
      </c>
      <c r="I73" s="224">
        <v>0</v>
      </c>
      <c r="J73" s="223">
        <v>0</v>
      </c>
      <c r="K73" s="224">
        <v>0</v>
      </c>
      <c r="L73" s="223">
        <v>0</v>
      </c>
      <c r="M73" s="224">
        <v>0</v>
      </c>
      <c r="N73" s="223">
        <v>0</v>
      </c>
      <c r="O73" s="224">
        <v>0</v>
      </c>
      <c r="P73" s="223">
        <v>0</v>
      </c>
      <c r="Q73" s="224">
        <v>0</v>
      </c>
      <c r="R73" s="223">
        <v>0</v>
      </c>
      <c r="S73" s="224">
        <v>0</v>
      </c>
    </row>
    <row r="74" spans="1:19" ht="14.25" thickTop="1" thickBot="1" x14ac:dyDescent="0.25">
      <c r="A74" s="222" t="s">
        <v>226</v>
      </c>
      <c r="B74" s="223">
        <v>67624761.079999998</v>
      </c>
      <c r="C74" s="224">
        <v>2.5076999999999998</v>
      </c>
      <c r="D74" s="223">
        <v>8783279.1199999992</v>
      </c>
      <c r="E74" s="224">
        <v>3.0954000000000002</v>
      </c>
      <c r="F74" s="223">
        <v>12636555</v>
      </c>
      <c r="G74" s="224">
        <v>3.2797999999999998</v>
      </c>
      <c r="H74" s="223">
        <v>0</v>
      </c>
      <c r="I74" s="224">
        <v>0</v>
      </c>
      <c r="J74" s="223">
        <v>9621504</v>
      </c>
      <c r="K74" s="224">
        <v>100</v>
      </c>
      <c r="L74" s="223">
        <v>8401344</v>
      </c>
      <c r="M74" s="224">
        <v>1.4228000000000001</v>
      </c>
      <c r="N74" s="223">
        <v>25834838.960000001</v>
      </c>
      <c r="O74" s="224">
        <v>3.4278</v>
      </c>
      <c r="P74" s="223">
        <v>2347240</v>
      </c>
      <c r="Q74" s="224">
        <v>0.99709999999999999</v>
      </c>
      <c r="R74" s="223">
        <v>0</v>
      </c>
      <c r="S74" s="224">
        <v>0</v>
      </c>
    </row>
    <row r="75" spans="1:19" ht="14.25" thickTop="1" thickBot="1" x14ac:dyDescent="0.25">
      <c r="A75" s="222" t="s">
        <v>227</v>
      </c>
      <c r="B75" s="223">
        <v>2535365625.3400002</v>
      </c>
      <c r="C75" s="224">
        <v>94.019099999999995</v>
      </c>
      <c r="D75" s="223">
        <v>279733043.66000003</v>
      </c>
      <c r="E75" s="224">
        <v>98.584699999999998</v>
      </c>
      <c r="F75" s="223">
        <v>375030721</v>
      </c>
      <c r="G75" s="224">
        <v>97.339100000000002</v>
      </c>
      <c r="H75" s="223">
        <v>246539437.71000001</v>
      </c>
      <c r="I75" s="224">
        <v>79.650000000000006</v>
      </c>
      <c r="J75" s="223">
        <v>9621504</v>
      </c>
      <c r="K75" s="224">
        <v>100</v>
      </c>
      <c r="L75" s="223">
        <v>571957525</v>
      </c>
      <c r="M75" s="224">
        <v>96.862799999999993</v>
      </c>
      <c r="N75" s="223">
        <v>748774703.79999995</v>
      </c>
      <c r="O75" s="224">
        <v>99.348600000000005</v>
      </c>
      <c r="P75" s="223">
        <v>190838050.12</v>
      </c>
      <c r="Q75" s="224">
        <v>81.0685</v>
      </c>
      <c r="R75" s="223">
        <v>112870640.05</v>
      </c>
      <c r="S75" s="224">
        <v>87.565600000000003</v>
      </c>
    </row>
    <row r="76" spans="1:19" ht="14.25" thickTop="1" thickBot="1" x14ac:dyDescent="0.25">
      <c r="A76" s="222" t="s">
        <v>228</v>
      </c>
      <c r="B76" s="223">
        <v>43500873.420000002</v>
      </c>
      <c r="C76" s="224">
        <v>1.6131</v>
      </c>
      <c r="D76" s="223">
        <v>0</v>
      </c>
      <c r="E76" s="224">
        <v>0</v>
      </c>
      <c r="F76" s="223">
        <v>4400863</v>
      </c>
      <c r="G76" s="224">
        <v>1.1422000000000001</v>
      </c>
      <c r="H76" s="223">
        <v>0</v>
      </c>
      <c r="I76" s="224">
        <v>0</v>
      </c>
      <c r="J76" s="223">
        <v>0</v>
      </c>
      <c r="K76" s="224">
        <v>0</v>
      </c>
      <c r="L76" s="223">
        <v>0</v>
      </c>
      <c r="M76" s="224">
        <v>0</v>
      </c>
      <c r="N76" s="223">
        <v>0</v>
      </c>
      <c r="O76" s="224">
        <v>0</v>
      </c>
      <c r="P76" s="223">
        <v>39100010.420000002</v>
      </c>
      <c r="Q76" s="224">
        <v>16.6098</v>
      </c>
      <c r="R76" s="223">
        <v>0</v>
      </c>
      <c r="S76" s="224">
        <v>0</v>
      </c>
    </row>
    <row r="77" spans="1:19" ht="14.25" thickTop="1" thickBot="1" x14ac:dyDescent="0.25">
      <c r="A77" s="222" t="s">
        <v>229</v>
      </c>
      <c r="B77" s="223">
        <v>2578866498.7600002</v>
      </c>
      <c r="C77" s="224">
        <v>95.632199999999997</v>
      </c>
      <c r="D77" s="223">
        <v>279733043.66000003</v>
      </c>
      <c r="E77" s="224">
        <v>98.584699999999998</v>
      </c>
      <c r="F77" s="223">
        <v>379431584</v>
      </c>
      <c r="G77" s="224">
        <v>98.481300000000005</v>
      </c>
      <c r="H77" s="223">
        <v>246539437.71000001</v>
      </c>
      <c r="I77" s="224">
        <v>79.650000000000006</v>
      </c>
      <c r="J77" s="223">
        <v>9621504</v>
      </c>
      <c r="K77" s="224">
        <v>100</v>
      </c>
      <c r="L77" s="223">
        <v>571957525</v>
      </c>
      <c r="M77" s="224">
        <v>96.862799999999993</v>
      </c>
      <c r="N77" s="223">
        <v>748774703.79999995</v>
      </c>
      <c r="O77" s="224">
        <v>99.348600000000005</v>
      </c>
      <c r="P77" s="223">
        <v>229938060.53999999</v>
      </c>
      <c r="Q77" s="224">
        <v>97.678299999999993</v>
      </c>
      <c r="R77" s="223">
        <v>112870640.05</v>
      </c>
      <c r="S77" s="224">
        <v>87.565600000000003</v>
      </c>
    </row>
    <row r="78" spans="1:19" ht="13.5" thickTop="1" x14ac:dyDescent="0.2">
      <c r="A78" t="s">
        <v>230</v>
      </c>
      <c r="B78" s="23">
        <v>16965644.629999999</v>
      </c>
      <c r="C78" s="218">
        <v>0.62909999999999999</v>
      </c>
      <c r="D78" s="23">
        <v>0</v>
      </c>
      <c r="E78" s="218">
        <v>0</v>
      </c>
      <c r="F78" s="23">
        <v>0</v>
      </c>
      <c r="G78" s="218">
        <v>0</v>
      </c>
      <c r="H78" s="23">
        <v>0</v>
      </c>
      <c r="I78" s="218">
        <v>0</v>
      </c>
      <c r="J78" s="23">
        <v>0</v>
      </c>
      <c r="K78" s="218">
        <v>0</v>
      </c>
      <c r="L78" s="23">
        <v>7000000</v>
      </c>
      <c r="M78" s="218">
        <v>1.1855</v>
      </c>
      <c r="N78" s="23">
        <v>0</v>
      </c>
      <c r="O78" s="218">
        <v>0</v>
      </c>
      <c r="P78" s="23">
        <v>0</v>
      </c>
      <c r="Q78" s="218">
        <v>0</v>
      </c>
      <c r="R78" s="23">
        <v>9965644.6300000008</v>
      </c>
      <c r="S78" s="218">
        <v>7.7313999999999998</v>
      </c>
    </row>
    <row r="79" spans="1:19" x14ac:dyDescent="0.2">
      <c r="A79" t="s">
        <v>231</v>
      </c>
      <c r="B79" s="23">
        <v>0</v>
      </c>
      <c r="C79" s="218">
        <v>0</v>
      </c>
      <c r="D79" s="23">
        <v>0</v>
      </c>
      <c r="E79" s="218">
        <v>0</v>
      </c>
      <c r="F79" s="23">
        <v>0</v>
      </c>
      <c r="G79" s="218">
        <v>0</v>
      </c>
      <c r="H79" s="23">
        <v>0</v>
      </c>
      <c r="I79" s="218">
        <v>0</v>
      </c>
      <c r="J79" s="23">
        <v>0</v>
      </c>
      <c r="K79" s="218">
        <v>0</v>
      </c>
      <c r="L79" s="23">
        <v>0</v>
      </c>
      <c r="M79" s="218">
        <v>0</v>
      </c>
      <c r="N79" s="23">
        <v>0</v>
      </c>
      <c r="O79" s="218">
        <v>0</v>
      </c>
      <c r="P79" s="23">
        <v>0</v>
      </c>
      <c r="Q79" s="218">
        <v>0</v>
      </c>
      <c r="R79" s="23">
        <v>0</v>
      </c>
      <c r="S79" s="218">
        <v>0</v>
      </c>
    </row>
    <row r="80" spans="1:19" ht="13.5" thickBot="1" x14ac:dyDescent="0.25">
      <c r="A80" t="s">
        <v>232</v>
      </c>
      <c r="B80" s="23">
        <v>53191647.57</v>
      </c>
      <c r="C80" s="218">
        <v>1.9724999999999999</v>
      </c>
      <c r="D80" s="23">
        <v>0</v>
      </c>
      <c r="E80" s="218">
        <v>0</v>
      </c>
      <c r="F80" s="23">
        <v>0</v>
      </c>
      <c r="G80" s="218">
        <v>0</v>
      </c>
      <c r="H80" s="23">
        <v>53191647.57</v>
      </c>
      <c r="I80" s="218">
        <v>17.184699999999999</v>
      </c>
      <c r="J80" s="23">
        <v>0</v>
      </c>
      <c r="K80" s="218">
        <v>0</v>
      </c>
      <c r="L80" s="23">
        <v>0</v>
      </c>
      <c r="M80" s="218">
        <v>0</v>
      </c>
      <c r="N80" s="23">
        <v>0</v>
      </c>
      <c r="O80" s="218">
        <v>0</v>
      </c>
      <c r="P80" s="23">
        <v>0</v>
      </c>
      <c r="Q80" s="218">
        <v>0</v>
      </c>
      <c r="R80" s="23">
        <v>0</v>
      </c>
      <c r="S80" s="218">
        <v>0</v>
      </c>
    </row>
    <row r="81" spans="1:19" ht="14.25" thickTop="1" thickBot="1" x14ac:dyDescent="0.25">
      <c r="A81" s="222" t="s">
        <v>233</v>
      </c>
      <c r="B81" s="223">
        <v>70157292.200000003</v>
      </c>
      <c r="C81" s="224">
        <v>2.6015999999999999</v>
      </c>
      <c r="D81" s="223">
        <v>0</v>
      </c>
      <c r="E81" s="224">
        <v>0</v>
      </c>
      <c r="F81" s="223">
        <v>0</v>
      </c>
      <c r="G81" s="224">
        <v>0</v>
      </c>
      <c r="H81" s="223">
        <v>53191647.57</v>
      </c>
      <c r="I81" s="224">
        <v>17.184699999999999</v>
      </c>
      <c r="J81" s="223">
        <v>0</v>
      </c>
      <c r="K81" s="224">
        <v>0</v>
      </c>
      <c r="L81" s="223">
        <v>7000000</v>
      </c>
      <c r="M81" s="224">
        <v>1.1855</v>
      </c>
      <c r="N81" s="223">
        <v>0</v>
      </c>
      <c r="O81" s="224">
        <v>0</v>
      </c>
      <c r="P81" s="223">
        <v>0</v>
      </c>
      <c r="Q81" s="224">
        <v>0</v>
      </c>
      <c r="R81" s="223">
        <v>9965644.6300000008</v>
      </c>
      <c r="S81" s="224">
        <v>7.7313999999999998</v>
      </c>
    </row>
    <row r="82" spans="1:19" ht="14.25" thickTop="1" thickBot="1" x14ac:dyDescent="0.25"/>
    <row r="83" spans="1:19" ht="13.5" thickTop="1" x14ac:dyDescent="0.2">
      <c r="A83" s="7" t="s">
        <v>234</v>
      </c>
      <c r="B83" s="225">
        <v>15746</v>
      </c>
      <c r="C83" s="225"/>
      <c r="D83" s="225">
        <v>393</v>
      </c>
      <c r="E83" s="225"/>
      <c r="F83" s="225">
        <v>4211</v>
      </c>
      <c r="G83" s="225"/>
      <c r="H83" s="225">
        <v>1141</v>
      </c>
      <c r="I83" s="225"/>
      <c r="J83" s="225">
        <v>1</v>
      </c>
      <c r="K83" s="225"/>
      <c r="L83" s="225">
        <v>6267</v>
      </c>
      <c r="M83" s="225"/>
      <c r="N83" s="225">
        <v>1</v>
      </c>
      <c r="O83" s="225"/>
      <c r="P83" s="225">
        <v>2763</v>
      </c>
      <c r="Q83" s="225"/>
      <c r="R83" s="225">
        <v>969</v>
      </c>
      <c r="S83" s="225"/>
    </row>
    <row r="84" spans="1:19" ht="13.5" thickBot="1" x14ac:dyDescent="0.25">
      <c r="A84" s="226" t="s">
        <v>235</v>
      </c>
      <c r="B84" s="227">
        <v>171259.37</v>
      </c>
      <c r="C84" s="227"/>
      <c r="D84" s="227">
        <v>722007.54</v>
      </c>
      <c r="E84" s="227"/>
      <c r="F84" s="227">
        <v>91494.38</v>
      </c>
      <c r="G84" s="227"/>
      <c r="H84" s="227">
        <v>271278.33</v>
      </c>
      <c r="I84" s="227"/>
      <c r="J84" s="227">
        <v>9621503</v>
      </c>
      <c r="K84" s="227"/>
      <c r="L84" s="227">
        <v>94220.89</v>
      </c>
      <c r="M84" s="227"/>
      <c r="N84" s="227">
        <v>753683955.39999998</v>
      </c>
      <c r="O84" s="227"/>
      <c r="P84" s="227">
        <v>85198.49</v>
      </c>
      <c r="Q84" s="227"/>
      <c r="R84" s="227">
        <v>133022.10999999999</v>
      </c>
      <c r="S84" s="227"/>
    </row>
    <row r="85" spans="1:19" ht="13.5" thickTop="1" x14ac:dyDescent="0.2"/>
    <row r="87" spans="1:19" x14ac:dyDescent="0.2">
      <c r="A87" t="s">
        <v>236</v>
      </c>
      <c r="B87" s="23">
        <v>599043629.27999997</v>
      </c>
      <c r="D87" s="23">
        <v>259621016.81</v>
      </c>
      <c r="F87" s="23">
        <v>166025269.80000001</v>
      </c>
      <c r="H87" s="23">
        <v>0</v>
      </c>
      <c r="J87" s="23">
        <v>9621503</v>
      </c>
      <c r="L87" s="23">
        <v>71078685.189999998</v>
      </c>
      <c r="N87" s="23">
        <v>0</v>
      </c>
      <c r="P87" s="23">
        <v>40018585.079999998</v>
      </c>
      <c r="R87" s="23">
        <v>52678569.399999999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7"/>
  <sheetViews>
    <sheetView workbookViewId="0"/>
  </sheetViews>
  <sheetFormatPr defaultRowHeight="12.75" x14ac:dyDescent="0.2"/>
  <cols>
    <col min="1" max="1" width="50.7109375" bestFit="1" customWidth="1"/>
    <col min="2" max="2" width="12.42578125" style="23" bestFit="1" customWidth="1"/>
    <col min="3" max="3" width="8" style="218" bestFit="1" customWidth="1"/>
    <col min="4" max="4" width="12.140625" style="23" bestFit="1" customWidth="1"/>
    <col min="5" max="5" width="8" style="218" bestFit="1" customWidth="1"/>
    <col min="6" max="6" width="12.140625" style="23" bestFit="1" customWidth="1"/>
    <col min="7" max="7" width="8" style="218" bestFit="1" customWidth="1"/>
    <col min="8" max="8" width="12.140625" style="23" bestFit="1" customWidth="1"/>
    <col min="9" max="9" width="8" style="218" bestFit="1" customWidth="1"/>
    <col min="10" max="10" width="12.140625" style="23" bestFit="1" customWidth="1"/>
    <col min="11" max="11" width="8" style="218" bestFit="1" customWidth="1"/>
    <col min="12" max="12" width="12.140625" style="23" bestFit="1" customWidth="1"/>
    <col min="13" max="13" width="8" style="218" bestFit="1" customWidth="1"/>
    <col min="14" max="14" width="12.140625" style="23" bestFit="1" customWidth="1"/>
    <col min="15" max="15" width="8" style="218" bestFit="1" customWidth="1"/>
    <col min="16" max="16" width="12.140625" style="23" bestFit="1" customWidth="1"/>
    <col min="17" max="17" width="8" style="218" bestFit="1" customWidth="1"/>
    <col min="18" max="18" width="12.140625" style="23" bestFit="1" customWidth="1"/>
    <col min="19" max="19" width="8" style="218" bestFit="1" customWidth="1"/>
    <col min="20" max="20" width="12.7109375" style="23" bestFit="1" customWidth="1"/>
    <col min="21" max="21" width="8" style="218" bestFit="1" customWidth="1"/>
    <col min="22" max="22" width="12.140625" style="23" bestFit="1" customWidth="1"/>
    <col min="23" max="23" width="8" style="218" bestFit="1" customWidth="1"/>
    <col min="24" max="24" width="12.140625" style="23" bestFit="1" customWidth="1"/>
    <col min="25" max="25" width="8" style="218" bestFit="1" customWidth="1"/>
    <col min="26" max="26" width="12.140625" style="23" bestFit="1" customWidth="1"/>
    <col min="27" max="27" width="8" style="218" bestFit="1" customWidth="1"/>
    <col min="28" max="28" width="12.140625" style="23" bestFit="1" customWidth="1"/>
    <col min="29" max="29" width="8" style="218" bestFit="1" customWidth="1"/>
    <col min="30" max="30" width="12.140625" style="23" bestFit="1" customWidth="1"/>
    <col min="31" max="31" width="8" style="218" bestFit="1" customWidth="1"/>
    <col min="32" max="32" width="12.140625" style="23" bestFit="1" customWidth="1"/>
    <col min="33" max="33" width="8" style="218" bestFit="1" customWidth="1"/>
    <col min="34" max="34" width="12.140625" style="23" bestFit="1" customWidth="1"/>
    <col min="35" max="35" width="8" style="218" bestFit="1" customWidth="1"/>
    <col min="36" max="36" width="12.140625" style="23" bestFit="1" customWidth="1"/>
    <col min="37" max="37" width="8" style="218" bestFit="1" customWidth="1"/>
    <col min="38" max="38" width="12.140625" style="23" bestFit="1" customWidth="1"/>
    <col min="39" max="39" width="8" style="218" bestFit="1" customWidth="1"/>
    <col min="40" max="40" width="12.140625" style="23" bestFit="1" customWidth="1"/>
    <col min="41" max="41" width="8" style="218" bestFit="1" customWidth="1"/>
    <col min="42" max="42" width="12.140625" style="23" bestFit="1" customWidth="1"/>
    <col min="43" max="43" width="8" style="218" bestFit="1" customWidth="1"/>
    <col min="44" max="44" width="12.140625" style="23" bestFit="1" customWidth="1"/>
    <col min="45" max="45" width="8" style="218" bestFit="1" customWidth="1"/>
    <col min="46" max="46" width="12.140625" style="23" bestFit="1" customWidth="1"/>
    <col min="47" max="47" width="8" style="218" bestFit="1" customWidth="1"/>
    <col min="48" max="48" width="12.140625" style="23" bestFit="1" customWidth="1"/>
    <col min="49" max="49" width="8" style="218" bestFit="1" customWidth="1"/>
    <col min="50" max="50" width="12.140625" style="23" bestFit="1" customWidth="1"/>
    <col min="51" max="51" width="8" style="218" bestFit="1" customWidth="1"/>
    <col min="52" max="52" width="12.7109375" style="23" bestFit="1" customWidth="1"/>
    <col min="53" max="53" width="9" style="218" bestFit="1" customWidth="1"/>
    <col min="54" max="54" width="12.140625" style="23" bestFit="1" customWidth="1"/>
    <col min="55" max="55" width="8" style="218" bestFit="1" customWidth="1"/>
    <col min="56" max="56" width="12.140625" style="23" bestFit="1" customWidth="1"/>
    <col min="57" max="57" width="8" style="218" bestFit="1" customWidth="1"/>
    <col min="58" max="58" width="12.140625" style="23" bestFit="1" customWidth="1"/>
    <col min="59" max="59" width="8" style="218" bestFit="1" customWidth="1"/>
    <col min="60" max="60" width="12.140625" style="23" bestFit="1" customWidth="1"/>
    <col min="61" max="61" width="8" style="218" bestFit="1" customWidth="1"/>
    <col min="62" max="62" width="12.140625" style="23" bestFit="1" customWidth="1"/>
    <col min="63" max="63" width="7" style="218" bestFit="1" customWidth="1"/>
    <col min="64" max="64" width="12.140625" style="23" bestFit="1" customWidth="1"/>
    <col min="65" max="65" width="8" style="218" bestFit="1" customWidth="1"/>
    <col min="66" max="66" width="12.140625" style="23" bestFit="1" customWidth="1"/>
    <col min="67" max="67" width="8" style="218" bestFit="1" customWidth="1"/>
    <col min="68" max="68" width="12.140625" style="23" bestFit="1" customWidth="1"/>
    <col min="69" max="69" width="8" style="218" bestFit="1" customWidth="1"/>
    <col min="70" max="70" width="12.140625" style="23" bestFit="1" customWidth="1"/>
    <col min="71" max="71" width="8" style="218" bestFit="1" customWidth="1"/>
    <col min="72" max="72" width="12.140625" style="23" bestFit="1" customWidth="1"/>
    <col min="73" max="73" width="8" style="218" bestFit="1" customWidth="1"/>
    <col min="74" max="74" width="12.140625" style="23" bestFit="1" customWidth="1"/>
    <col min="75" max="75" width="8" style="218" bestFit="1" customWidth="1"/>
    <col min="76" max="76" width="12.140625" style="23" bestFit="1" customWidth="1"/>
    <col min="77" max="77" width="8" style="218" bestFit="1" customWidth="1"/>
    <col min="78" max="78" width="10.140625" style="23" bestFit="1" customWidth="1"/>
    <col min="79" max="79" width="8" style="218" bestFit="1" customWidth="1"/>
    <col min="80" max="80" width="12.140625" style="23" bestFit="1" customWidth="1"/>
    <col min="81" max="81" width="8" style="218" bestFit="1" customWidth="1"/>
    <col min="82" max="82" width="12.7109375" style="23" bestFit="1" customWidth="1"/>
    <col min="83" max="83" width="8" style="218" bestFit="1" customWidth="1"/>
    <col min="84" max="84" width="12.140625" style="23" bestFit="1" customWidth="1"/>
    <col min="85" max="85" width="8" style="218" bestFit="1" customWidth="1"/>
    <col min="86" max="86" width="12.140625" style="23" bestFit="1" customWidth="1"/>
    <col min="87" max="87" width="8" style="218" bestFit="1" customWidth="1"/>
    <col min="88" max="88" width="12.140625" style="23" bestFit="1" customWidth="1"/>
    <col min="89" max="89" width="8" style="218" bestFit="1" customWidth="1"/>
    <col min="90" max="90" width="12.140625" style="23" bestFit="1" customWidth="1"/>
    <col min="91" max="91" width="8" style="218" bestFit="1" customWidth="1"/>
    <col min="92" max="92" width="12.140625" style="23" bestFit="1" customWidth="1"/>
    <col min="93" max="93" width="8" style="218" bestFit="1" customWidth="1"/>
    <col min="94" max="94" width="12.140625" style="23" bestFit="1" customWidth="1"/>
    <col min="95" max="95" width="8" style="218" bestFit="1" customWidth="1"/>
    <col min="96" max="96" width="12.140625" style="23" bestFit="1" customWidth="1"/>
    <col min="97" max="97" width="8" style="218" bestFit="1" customWidth="1"/>
    <col min="98" max="98" width="12.140625" style="23" bestFit="1" customWidth="1"/>
    <col min="99" max="99" width="8" style="218" bestFit="1" customWidth="1"/>
    <col min="100" max="100" width="12.140625" style="23" bestFit="1" customWidth="1"/>
    <col min="101" max="101" width="8" style="218" bestFit="1" customWidth="1"/>
    <col min="102" max="102" width="12.140625" style="23" bestFit="1" customWidth="1"/>
    <col min="103" max="103" width="8" style="218" bestFit="1" customWidth="1"/>
    <col min="104" max="104" width="12.140625" style="23" bestFit="1" customWidth="1"/>
    <col min="105" max="105" width="8" style="218" bestFit="1" customWidth="1"/>
    <col min="106" max="106" width="12.140625" style="23" bestFit="1" customWidth="1"/>
    <col min="107" max="107" width="8" style="218" bestFit="1" customWidth="1"/>
    <col min="108" max="108" width="12.140625" style="23" bestFit="1" customWidth="1"/>
    <col min="109" max="109" width="8" style="218" bestFit="1" customWidth="1"/>
    <col min="110" max="110" width="12.140625" style="23" bestFit="1" customWidth="1"/>
    <col min="111" max="111" width="8" style="218" bestFit="1" customWidth="1"/>
    <col min="112" max="112" width="12.140625" style="23" bestFit="1" customWidth="1"/>
    <col min="113" max="113" width="8" style="218" bestFit="1" customWidth="1"/>
    <col min="114" max="114" width="12.140625" style="23" bestFit="1" customWidth="1"/>
    <col min="115" max="115" width="8" style="218" bestFit="1" customWidth="1"/>
    <col min="116" max="116" width="12.140625" style="23" bestFit="1" customWidth="1"/>
    <col min="117" max="117" width="8" style="218" bestFit="1" customWidth="1"/>
    <col min="118" max="118" width="12.140625" style="23" bestFit="1" customWidth="1"/>
    <col min="119" max="119" width="8" style="218" bestFit="1" customWidth="1"/>
    <col min="120" max="120" width="11.140625" style="23" bestFit="1" customWidth="1"/>
    <col min="121" max="121" width="8" style="218" bestFit="1" customWidth="1"/>
    <col min="122" max="122" width="12.140625" style="23" bestFit="1" customWidth="1"/>
    <col min="123" max="123" width="7" style="218" bestFit="1" customWidth="1"/>
    <col min="124" max="124" width="12.140625" style="23" bestFit="1" customWidth="1"/>
    <col min="125" max="125" width="8" style="218" bestFit="1" customWidth="1"/>
    <col min="126" max="126" width="12.140625" style="23" bestFit="1" customWidth="1"/>
    <col min="127" max="127" width="8" style="218" bestFit="1" customWidth="1"/>
    <col min="128" max="128" width="12.7109375" style="23" bestFit="1" customWidth="1"/>
    <col min="129" max="129" width="8" style="218" bestFit="1" customWidth="1"/>
    <col min="130" max="130" width="12.140625" style="23" bestFit="1" customWidth="1"/>
    <col min="131" max="131" width="8" style="218" bestFit="1" customWidth="1"/>
    <col min="132" max="132" width="12.140625" style="23" bestFit="1" customWidth="1"/>
    <col min="133" max="133" width="8" style="218" bestFit="1" customWidth="1"/>
    <col min="134" max="134" width="12.140625" style="23" bestFit="1" customWidth="1"/>
    <col min="135" max="135" width="8" style="218" bestFit="1" customWidth="1"/>
    <col min="136" max="136" width="11.140625" style="23" bestFit="1" customWidth="1"/>
    <col min="137" max="137" width="8" style="218" bestFit="1" customWidth="1"/>
    <col min="138" max="138" width="12.140625" style="23" bestFit="1" customWidth="1"/>
    <col min="139" max="139" width="8" style="218" bestFit="1" customWidth="1"/>
    <col min="140" max="140" width="12.140625" style="23" bestFit="1" customWidth="1"/>
    <col min="141" max="141" width="8" style="218" bestFit="1" customWidth="1"/>
    <col min="142" max="142" width="12.140625" style="23" bestFit="1" customWidth="1"/>
    <col min="143" max="143" width="8" style="218" bestFit="1" customWidth="1"/>
    <col min="144" max="144" width="12.140625" style="23" bestFit="1" customWidth="1"/>
    <col min="145" max="145" width="8" style="218" bestFit="1" customWidth="1"/>
    <col min="146" max="146" width="11.140625" style="23" bestFit="1" customWidth="1"/>
    <col min="147" max="147" width="8" style="218" bestFit="1" customWidth="1"/>
    <col min="148" max="148" width="11.140625" style="23" bestFit="1" customWidth="1"/>
    <col min="149" max="149" width="8" style="218" bestFit="1" customWidth="1"/>
    <col min="150" max="150" width="11.140625" style="23" bestFit="1" customWidth="1"/>
    <col min="151" max="151" width="8" style="218" bestFit="1" customWidth="1"/>
    <col min="152" max="152" width="12.140625" style="23" bestFit="1" customWidth="1"/>
    <col min="153" max="153" width="8" style="218" bestFit="1" customWidth="1"/>
    <col min="154" max="154" width="12.140625" style="23" bestFit="1" customWidth="1"/>
    <col min="155" max="155" width="8" style="218" bestFit="1" customWidth="1"/>
    <col min="156" max="156" width="12.7109375" style="23" bestFit="1" customWidth="1"/>
    <col min="157" max="157" width="8" style="218" bestFit="1" customWidth="1"/>
    <col min="158" max="158" width="12.7109375" style="23" bestFit="1" customWidth="1"/>
    <col min="159" max="159" width="8" style="218" bestFit="1" customWidth="1"/>
    <col min="160" max="160" width="12.140625" style="23" bestFit="1" customWidth="1"/>
    <col min="161" max="161" width="8" style="218" bestFit="1" customWidth="1"/>
    <col min="162" max="162" width="12.7109375" style="23" bestFit="1" customWidth="1"/>
    <col min="163" max="163" width="8" style="218" bestFit="1" customWidth="1"/>
    <col min="257" max="257" width="50.7109375" bestFit="1" customWidth="1"/>
    <col min="258" max="258" width="12.425781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710937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8" bestFit="1" customWidth="1"/>
    <col min="302" max="302" width="12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2.7109375" bestFit="1" customWidth="1"/>
    <col min="309" max="309" width="9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8" bestFit="1" customWidth="1"/>
    <col min="316" max="316" width="12.140625" bestFit="1" customWidth="1"/>
    <col min="317" max="317" width="8" bestFit="1" customWidth="1"/>
    <col min="318" max="318" width="12.140625" bestFit="1" customWidth="1"/>
    <col min="319" max="319" width="7" bestFit="1" customWidth="1"/>
    <col min="320" max="320" width="12.140625" bestFit="1" customWidth="1"/>
    <col min="321" max="321" width="8" bestFit="1" customWidth="1"/>
    <col min="322" max="322" width="12.140625" bestFit="1" customWidth="1"/>
    <col min="323" max="323" width="8" bestFit="1" customWidth="1"/>
    <col min="324" max="324" width="12.140625" bestFit="1" customWidth="1"/>
    <col min="325" max="325" width="8" bestFit="1" customWidth="1"/>
    <col min="326" max="326" width="12.140625" bestFit="1" customWidth="1"/>
    <col min="327" max="327" width="8" bestFit="1" customWidth="1"/>
    <col min="328" max="328" width="12.140625" bestFit="1" customWidth="1"/>
    <col min="329" max="329" width="8" bestFit="1" customWidth="1"/>
    <col min="330" max="330" width="12.140625" bestFit="1" customWidth="1"/>
    <col min="331" max="331" width="8" bestFit="1" customWidth="1"/>
    <col min="332" max="332" width="12.140625" bestFit="1" customWidth="1"/>
    <col min="333" max="333" width="8" bestFit="1" customWidth="1"/>
    <col min="334" max="334" width="10.140625" bestFit="1" customWidth="1"/>
    <col min="335" max="335" width="8" bestFit="1" customWidth="1"/>
    <col min="336" max="336" width="12.140625" bestFit="1" customWidth="1"/>
    <col min="337" max="337" width="8" bestFit="1" customWidth="1"/>
    <col min="338" max="338" width="12.7109375" bestFit="1" customWidth="1"/>
    <col min="339" max="339" width="8" bestFit="1" customWidth="1"/>
    <col min="340" max="340" width="12.140625" bestFit="1" customWidth="1"/>
    <col min="341" max="341" width="8" bestFit="1" customWidth="1"/>
    <col min="342" max="342" width="12.140625" bestFit="1" customWidth="1"/>
    <col min="343" max="343" width="8" bestFit="1" customWidth="1"/>
    <col min="344" max="344" width="12.140625" bestFit="1" customWidth="1"/>
    <col min="345" max="345" width="8" bestFit="1" customWidth="1"/>
    <col min="346" max="346" width="12.140625" bestFit="1" customWidth="1"/>
    <col min="347" max="347" width="8" bestFit="1" customWidth="1"/>
    <col min="348" max="348" width="12.140625" bestFit="1" customWidth="1"/>
    <col min="349" max="349" width="8" bestFit="1" customWidth="1"/>
    <col min="350" max="350" width="12.140625" bestFit="1" customWidth="1"/>
    <col min="351" max="351" width="8" bestFit="1" customWidth="1"/>
    <col min="352" max="352" width="12.140625" bestFit="1" customWidth="1"/>
    <col min="353" max="353" width="8" bestFit="1" customWidth="1"/>
    <col min="354" max="354" width="12.140625" bestFit="1" customWidth="1"/>
    <col min="355" max="355" width="8" bestFit="1" customWidth="1"/>
    <col min="356" max="356" width="12.140625" bestFit="1" customWidth="1"/>
    <col min="357" max="357" width="8" bestFit="1" customWidth="1"/>
    <col min="358" max="358" width="12.140625" bestFit="1" customWidth="1"/>
    <col min="359" max="359" width="8" bestFit="1" customWidth="1"/>
    <col min="360" max="360" width="12.140625" bestFit="1" customWidth="1"/>
    <col min="361" max="361" width="8" bestFit="1" customWidth="1"/>
    <col min="362" max="362" width="12.140625" bestFit="1" customWidth="1"/>
    <col min="363" max="363" width="8" bestFit="1" customWidth="1"/>
    <col min="364" max="364" width="12.140625" bestFit="1" customWidth="1"/>
    <col min="365" max="365" width="8" bestFit="1" customWidth="1"/>
    <col min="366" max="366" width="12.140625" bestFit="1" customWidth="1"/>
    <col min="367" max="367" width="8" bestFit="1" customWidth="1"/>
    <col min="368" max="368" width="12.140625" bestFit="1" customWidth="1"/>
    <col min="369" max="369" width="8" bestFit="1" customWidth="1"/>
    <col min="370" max="370" width="12.140625" bestFit="1" customWidth="1"/>
    <col min="371" max="371" width="8" bestFit="1" customWidth="1"/>
    <col min="372" max="372" width="12.140625" bestFit="1" customWidth="1"/>
    <col min="373" max="373" width="8" bestFit="1" customWidth="1"/>
    <col min="374" max="374" width="12.140625" bestFit="1" customWidth="1"/>
    <col min="375" max="375" width="8" bestFit="1" customWidth="1"/>
    <col min="376" max="376" width="11.140625" bestFit="1" customWidth="1"/>
    <col min="377" max="377" width="8" bestFit="1" customWidth="1"/>
    <col min="378" max="378" width="12.140625" bestFit="1" customWidth="1"/>
    <col min="379" max="379" width="7" bestFit="1" customWidth="1"/>
    <col min="380" max="380" width="12.140625" bestFit="1" customWidth="1"/>
    <col min="381" max="381" width="8" bestFit="1" customWidth="1"/>
    <col min="382" max="382" width="12.140625" bestFit="1" customWidth="1"/>
    <col min="383" max="383" width="8" bestFit="1" customWidth="1"/>
    <col min="384" max="384" width="12.7109375" bestFit="1" customWidth="1"/>
    <col min="385" max="385" width="8" bestFit="1" customWidth="1"/>
    <col min="386" max="386" width="12.140625" bestFit="1" customWidth="1"/>
    <col min="387" max="387" width="8" bestFit="1" customWidth="1"/>
    <col min="388" max="388" width="12.140625" bestFit="1" customWidth="1"/>
    <col min="389" max="389" width="8" bestFit="1" customWidth="1"/>
    <col min="390" max="390" width="12.140625" bestFit="1" customWidth="1"/>
    <col min="391" max="391" width="8" bestFit="1" customWidth="1"/>
    <col min="392" max="392" width="11.140625" bestFit="1" customWidth="1"/>
    <col min="393" max="393" width="8" bestFit="1" customWidth="1"/>
    <col min="394" max="394" width="12.140625" bestFit="1" customWidth="1"/>
    <col min="395" max="395" width="8" bestFit="1" customWidth="1"/>
    <col min="396" max="396" width="12.140625" bestFit="1" customWidth="1"/>
    <col min="397" max="397" width="8" bestFit="1" customWidth="1"/>
    <col min="398" max="398" width="12.140625" bestFit="1" customWidth="1"/>
    <col min="399" max="399" width="8" bestFit="1" customWidth="1"/>
    <col min="400" max="400" width="12.140625" bestFit="1" customWidth="1"/>
    <col min="401" max="401" width="8" bestFit="1" customWidth="1"/>
    <col min="402" max="402" width="11.140625" bestFit="1" customWidth="1"/>
    <col min="403" max="403" width="8" bestFit="1" customWidth="1"/>
    <col min="404" max="404" width="11.140625" bestFit="1" customWidth="1"/>
    <col min="405" max="405" width="8" bestFit="1" customWidth="1"/>
    <col min="406" max="406" width="11.140625" bestFit="1" customWidth="1"/>
    <col min="407" max="407" width="8" bestFit="1" customWidth="1"/>
    <col min="408" max="408" width="12.140625" bestFit="1" customWidth="1"/>
    <col min="409" max="409" width="8" bestFit="1" customWidth="1"/>
    <col min="410" max="410" width="12.140625" bestFit="1" customWidth="1"/>
    <col min="411" max="411" width="8" bestFit="1" customWidth="1"/>
    <col min="412" max="412" width="12.7109375" bestFit="1" customWidth="1"/>
    <col min="413" max="413" width="8" bestFit="1" customWidth="1"/>
    <col min="414" max="414" width="12.7109375" bestFit="1" customWidth="1"/>
    <col min="415" max="415" width="8" bestFit="1" customWidth="1"/>
    <col min="416" max="416" width="12.140625" bestFit="1" customWidth="1"/>
    <col min="417" max="417" width="8" bestFit="1" customWidth="1"/>
    <col min="418" max="418" width="12.7109375" bestFit="1" customWidth="1"/>
    <col min="419" max="419" width="8" bestFit="1" customWidth="1"/>
    <col min="513" max="513" width="50.7109375" bestFit="1" customWidth="1"/>
    <col min="514" max="514" width="12.425781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710937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8" bestFit="1" customWidth="1"/>
    <col min="558" max="558" width="12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2.7109375" bestFit="1" customWidth="1"/>
    <col min="565" max="565" width="9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8" bestFit="1" customWidth="1"/>
    <col min="572" max="572" width="12.140625" bestFit="1" customWidth="1"/>
    <col min="573" max="573" width="8" bestFit="1" customWidth="1"/>
    <col min="574" max="574" width="12.140625" bestFit="1" customWidth="1"/>
    <col min="575" max="575" width="7" bestFit="1" customWidth="1"/>
    <col min="576" max="576" width="12.140625" bestFit="1" customWidth="1"/>
    <col min="577" max="577" width="8" bestFit="1" customWidth="1"/>
    <col min="578" max="578" width="12.140625" bestFit="1" customWidth="1"/>
    <col min="579" max="579" width="8" bestFit="1" customWidth="1"/>
    <col min="580" max="580" width="12.140625" bestFit="1" customWidth="1"/>
    <col min="581" max="581" width="8" bestFit="1" customWidth="1"/>
    <col min="582" max="582" width="12.140625" bestFit="1" customWidth="1"/>
    <col min="583" max="583" width="8" bestFit="1" customWidth="1"/>
    <col min="584" max="584" width="12.140625" bestFit="1" customWidth="1"/>
    <col min="585" max="585" width="8" bestFit="1" customWidth="1"/>
    <col min="586" max="586" width="12.140625" bestFit="1" customWidth="1"/>
    <col min="587" max="587" width="8" bestFit="1" customWidth="1"/>
    <col min="588" max="588" width="12.140625" bestFit="1" customWidth="1"/>
    <col min="589" max="589" width="8" bestFit="1" customWidth="1"/>
    <col min="590" max="590" width="10.140625" bestFit="1" customWidth="1"/>
    <col min="591" max="591" width="8" bestFit="1" customWidth="1"/>
    <col min="592" max="592" width="12.140625" bestFit="1" customWidth="1"/>
    <col min="593" max="593" width="8" bestFit="1" customWidth="1"/>
    <col min="594" max="594" width="12.7109375" bestFit="1" customWidth="1"/>
    <col min="595" max="595" width="8" bestFit="1" customWidth="1"/>
    <col min="596" max="596" width="12.140625" bestFit="1" customWidth="1"/>
    <col min="597" max="597" width="8" bestFit="1" customWidth="1"/>
    <col min="598" max="598" width="12.140625" bestFit="1" customWidth="1"/>
    <col min="599" max="599" width="8" bestFit="1" customWidth="1"/>
    <col min="600" max="600" width="12.140625" bestFit="1" customWidth="1"/>
    <col min="601" max="601" width="8" bestFit="1" customWidth="1"/>
    <col min="602" max="602" width="12.140625" bestFit="1" customWidth="1"/>
    <col min="603" max="603" width="8" bestFit="1" customWidth="1"/>
    <col min="604" max="604" width="12.140625" bestFit="1" customWidth="1"/>
    <col min="605" max="605" width="8" bestFit="1" customWidth="1"/>
    <col min="606" max="606" width="12.140625" bestFit="1" customWidth="1"/>
    <col min="607" max="607" width="8" bestFit="1" customWidth="1"/>
    <col min="608" max="608" width="12.140625" bestFit="1" customWidth="1"/>
    <col min="609" max="609" width="8" bestFit="1" customWidth="1"/>
    <col min="610" max="610" width="12.140625" bestFit="1" customWidth="1"/>
    <col min="611" max="611" width="8" bestFit="1" customWidth="1"/>
    <col min="612" max="612" width="12.140625" bestFit="1" customWidth="1"/>
    <col min="613" max="613" width="8" bestFit="1" customWidth="1"/>
    <col min="614" max="614" width="12.140625" bestFit="1" customWidth="1"/>
    <col min="615" max="615" width="8" bestFit="1" customWidth="1"/>
    <col min="616" max="616" width="12.140625" bestFit="1" customWidth="1"/>
    <col min="617" max="617" width="8" bestFit="1" customWidth="1"/>
    <col min="618" max="618" width="12.140625" bestFit="1" customWidth="1"/>
    <col min="619" max="619" width="8" bestFit="1" customWidth="1"/>
    <col min="620" max="620" width="12.140625" bestFit="1" customWidth="1"/>
    <col min="621" max="621" width="8" bestFit="1" customWidth="1"/>
    <col min="622" max="622" width="12.140625" bestFit="1" customWidth="1"/>
    <col min="623" max="623" width="8" bestFit="1" customWidth="1"/>
    <col min="624" max="624" width="12.140625" bestFit="1" customWidth="1"/>
    <col min="625" max="625" width="8" bestFit="1" customWidth="1"/>
    <col min="626" max="626" width="12.140625" bestFit="1" customWidth="1"/>
    <col min="627" max="627" width="8" bestFit="1" customWidth="1"/>
    <col min="628" max="628" width="12.140625" bestFit="1" customWidth="1"/>
    <col min="629" max="629" width="8" bestFit="1" customWidth="1"/>
    <col min="630" max="630" width="12.140625" bestFit="1" customWidth="1"/>
    <col min="631" max="631" width="8" bestFit="1" customWidth="1"/>
    <col min="632" max="632" width="11.140625" bestFit="1" customWidth="1"/>
    <col min="633" max="633" width="8" bestFit="1" customWidth="1"/>
    <col min="634" max="634" width="12.140625" bestFit="1" customWidth="1"/>
    <col min="635" max="635" width="7" bestFit="1" customWidth="1"/>
    <col min="636" max="636" width="12.140625" bestFit="1" customWidth="1"/>
    <col min="637" max="637" width="8" bestFit="1" customWidth="1"/>
    <col min="638" max="638" width="12.140625" bestFit="1" customWidth="1"/>
    <col min="639" max="639" width="8" bestFit="1" customWidth="1"/>
    <col min="640" max="640" width="12.7109375" bestFit="1" customWidth="1"/>
    <col min="641" max="641" width="8" bestFit="1" customWidth="1"/>
    <col min="642" max="642" width="12.140625" bestFit="1" customWidth="1"/>
    <col min="643" max="643" width="8" bestFit="1" customWidth="1"/>
    <col min="644" max="644" width="12.140625" bestFit="1" customWidth="1"/>
    <col min="645" max="645" width="8" bestFit="1" customWidth="1"/>
    <col min="646" max="646" width="12.140625" bestFit="1" customWidth="1"/>
    <col min="647" max="647" width="8" bestFit="1" customWidth="1"/>
    <col min="648" max="648" width="11.140625" bestFit="1" customWidth="1"/>
    <col min="649" max="649" width="8" bestFit="1" customWidth="1"/>
    <col min="650" max="650" width="12.140625" bestFit="1" customWidth="1"/>
    <col min="651" max="651" width="8" bestFit="1" customWidth="1"/>
    <col min="652" max="652" width="12.140625" bestFit="1" customWidth="1"/>
    <col min="653" max="653" width="8" bestFit="1" customWidth="1"/>
    <col min="654" max="654" width="12.140625" bestFit="1" customWidth="1"/>
    <col min="655" max="655" width="8" bestFit="1" customWidth="1"/>
    <col min="656" max="656" width="12.140625" bestFit="1" customWidth="1"/>
    <col min="657" max="657" width="8" bestFit="1" customWidth="1"/>
    <col min="658" max="658" width="11.140625" bestFit="1" customWidth="1"/>
    <col min="659" max="659" width="8" bestFit="1" customWidth="1"/>
    <col min="660" max="660" width="11.140625" bestFit="1" customWidth="1"/>
    <col min="661" max="661" width="8" bestFit="1" customWidth="1"/>
    <col min="662" max="662" width="11.140625" bestFit="1" customWidth="1"/>
    <col min="663" max="663" width="8" bestFit="1" customWidth="1"/>
    <col min="664" max="664" width="12.140625" bestFit="1" customWidth="1"/>
    <col min="665" max="665" width="8" bestFit="1" customWidth="1"/>
    <col min="666" max="666" width="12.140625" bestFit="1" customWidth="1"/>
    <col min="667" max="667" width="8" bestFit="1" customWidth="1"/>
    <col min="668" max="668" width="12.7109375" bestFit="1" customWidth="1"/>
    <col min="669" max="669" width="8" bestFit="1" customWidth="1"/>
    <col min="670" max="670" width="12.7109375" bestFit="1" customWidth="1"/>
    <col min="671" max="671" width="8" bestFit="1" customWidth="1"/>
    <col min="672" max="672" width="12.140625" bestFit="1" customWidth="1"/>
    <col min="673" max="673" width="8" bestFit="1" customWidth="1"/>
    <col min="674" max="674" width="12.7109375" bestFit="1" customWidth="1"/>
    <col min="675" max="675" width="8" bestFit="1" customWidth="1"/>
    <col min="769" max="769" width="50.7109375" bestFit="1" customWidth="1"/>
    <col min="770" max="770" width="12.425781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710937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8" bestFit="1" customWidth="1"/>
    <col min="814" max="814" width="12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2.7109375" bestFit="1" customWidth="1"/>
    <col min="821" max="821" width="9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8" bestFit="1" customWidth="1"/>
    <col min="828" max="828" width="12.140625" bestFit="1" customWidth="1"/>
    <col min="829" max="829" width="8" bestFit="1" customWidth="1"/>
    <col min="830" max="830" width="12.140625" bestFit="1" customWidth="1"/>
    <col min="831" max="831" width="7" bestFit="1" customWidth="1"/>
    <col min="832" max="832" width="12.140625" bestFit="1" customWidth="1"/>
    <col min="833" max="833" width="8" bestFit="1" customWidth="1"/>
    <col min="834" max="834" width="12.140625" bestFit="1" customWidth="1"/>
    <col min="835" max="835" width="8" bestFit="1" customWidth="1"/>
    <col min="836" max="836" width="12.140625" bestFit="1" customWidth="1"/>
    <col min="837" max="837" width="8" bestFit="1" customWidth="1"/>
    <col min="838" max="838" width="12.140625" bestFit="1" customWidth="1"/>
    <col min="839" max="839" width="8" bestFit="1" customWidth="1"/>
    <col min="840" max="840" width="12.140625" bestFit="1" customWidth="1"/>
    <col min="841" max="841" width="8" bestFit="1" customWidth="1"/>
    <col min="842" max="842" width="12.140625" bestFit="1" customWidth="1"/>
    <col min="843" max="843" width="8" bestFit="1" customWidth="1"/>
    <col min="844" max="844" width="12.140625" bestFit="1" customWidth="1"/>
    <col min="845" max="845" width="8" bestFit="1" customWidth="1"/>
    <col min="846" max="846" width="10.140625" bestFit="1" customWidth="1"/>
    <col min="847" max="847" width="8" bestFit="1" customWidth="1"/>
    <col min="848" max="848" width="12.140625" bestFit="1" customWidth="1"/>
    <col min="849" max="849" width="8" bestFit="1" customWidth="1"/>
    <col min="850" max="850" width="12.7109375" bestFit="1" customWidth="1"/>
    <col min="851" max="851" width="8" bestFit="1" customWidth="1"/>
    <col min="852" max="852" width="12.140625" bestFit="1" customWidth="1"/>
    <col min="853" max="853" width="8" bestFit="1" customWidth="1"/>
    <col min="854" max="854" width="12.140625" bestFit="1" customWidth="1"/>
    <col min="855" max="855" width="8" bestFit="1" customWidth="1"/>
    <col min="856" max="856" width="12.140625" bestFit="1" customWidth="1"/>
    <col min="857" max="857" width="8" bestFit="1" customWidth="1"/>
    <col min="858" max="858" width="12.140625" bestFit="1" customWidth="1"/>
    <col min="859" max="859" width="8" bestFit="1" customWidth="1"/>
    <col min="860" max="860" width="12.140625" bestFit="1" customWidth="1"/>
    <col min="861" max="861" width="8" bestFit="1" customWidth="1"/>
    <col min="862" max="862" width="12.140625" bestFit="1" customWidth="1"/>
    <col min="863" max="863" width="8" bestFit="1" customWidth="1"/>
    <col min="864" max="864" width="12.140625" bestFit="1" customWidth="1"/>
    <col min="865" max="865" width="8" bestFit="1" customWidth="1"/>
    <col min="866" max="866" width="12.140625" bestFit="1" customWidth="1"/>
    <col min="867" max="867" width="8" bestFit="1" customWidth="1"/>
    <col min="868" max="868" width="12.140625" bestFit="1" customWidth="1"/>
    <col min="869" max="869" width="8" bestFit="1" customWidth="1"/>
    <col min="870" max="870" width="12.140625" bestFit="1" customWidth="1"/>
    <col min="871" max="871" width="8" bestFit="1" customWidth="1"/>
    <col min="872" max="872" width="12.140625" bestFit="1" customWidth="1"/>
    <col min="873" max="873" width="8" bestFit="1" customWidth="1"/>
    <col min="874" max="874" width="12.140625" bestFit="1" customWidth="1"/>
    <col min="875" max="875" width="8" bestFit="1" customWidth="1"/>
    <col min="876" max="876" width="12.140625" bestFit="1" customWidth="1"/>
    <col min="877" max="877" width="8" bestFit="1" customWidth="1"/>
    <col min="878" max="878" width="12.140625" bestFit="1" customWidth="1"/>
    <col min="879" max="879" width="8" bestFit="1" customWidth="1"/>
    <col min="880" max="880" width="12.140625" bestFit="1" customWidth="1"/>
    <col min="881" max="881" width="8" bestFit="1" customWidth="1"/>
    <col min="882" max="882" width="12.140625" bestFit="1" customWidth="1"/>
    <col min="883" max="883" width="8" bestFit="1" customWidth="1"/>
    <col min="884" max="884" width="12.140625" bestFit="1" customWidth="1"/>
    <col min="885" max="885" width="8" bestFit="1" customWidth="1"/>
    <col min="886" max="886" width="12.140625" bestFit="1" customWidth="1"/>
    <col min="887" max="887" width="8" bestFit="1" customWidth="1"/>
    <col min="888" max="888" width="11.140625" bestFit="1" customWidth="1"/>
    <col min="889" max="889" width="8" bestFit="1" customWidth="1"/>
    <col min="890" max="890" width="12.140625" bestFit="1" customWidth="1"/>
    <col min="891" max="891" width="7" bestFit="1" customWidth="1"/>
    <col min="892" max="892" width="12.140625" bestFit="1" customWidth="1"/>
    <col min="893" max="893" width="8" bestFit="1" customWidth="1"/>
    <col min="894" max="894" width="12.140625" bestFit="1" customWidth="1"/>
    <col min="895" max="895" width="8" bestFit="1" customWidth="1"/>
    <col min="896" max="896" width="12.7109375" bestFit="1" customWidth="1"/>
    <col min="897" max="897" width="8" bestFit="1" customWidth="1"/>
    <col min="898" max="898" width="12.140625" bestFit="1" customWidth="1"/>
    <col min="899" max="899" width="8" bestFit="1" customWidth="1"/>
    <col min="900" max="900" width="12.140625" bestFit="1" customWidth="1"/>
    <col min="901" max="901" width="8" bestFit="1" customWidth="1"/>
    <col min="902" max="902" width="12.140625" bestFit="1" customWidth="1"/>
    <col min="903" max="903" width="8" bestFit="1" customWidth="1"/>
    <col min="904" max="904" width="11.140625" bestFit="1" customWidth="1"/>
    <col min="905" max="905" width="8" bestFit="1" customWidth="1"/>
    <col min="906" max="906" width="12.140625" bestFit="1" customWidth="1"/>
    <col min="907" max="907" width="8" bestFit="1" customWidth="1"/>
    <col min="908" max="908" width="12.140625" bestFit="1" customWidth="1"/>
    <col min="909" max="909" width="8" bestFit="1" customWidth="1"/>
    <col min="910" max="910" width="12.140625" bestFit="1" customWidth="1"/>
    <col min="911" max="911" width="8" bestFit="1" customWidth="1"/>
    <col min="912" max="912" width="12.140625" bestFit="1" customWidth="1"/>
    <col min="913" max="913" width="8" bestFit="1" customWidth="1"/>
    <col min="914" max="914" width="11.140625" bestFit="1" customWidth="1"/>
    <col min="915" max="915" width="8" bestFit="1" customWidth="1"/>
    <col min="916" max="916" width="11.140625" bestFit="1" customWidth="1"/>
    <col min="917" max="917" width="8" bestFit="1" customWidth="1"/>
    <col min="918" max="918" width="11.140625" bestFit="1" customWidth="1"/>
    <col min="919" max="919" width="8" bestFit="1" customWidth="1"/>
    <col min="920" max="920" width="12.140625" bestFit="1" customWidth="1"/>
    <col min="921" max="921" width="8" bestFit="1" customWidth="1"/>
    <col min="922" max="922" width="12.140625" bestFit="1" customWidth="1"/>
    <col min="923" max="923" width="8" bestFit="1" customWidth="1"/>
    <col min="924" max="924" width="12.7109375" bestFit="1" customWidth="1"/>
    <col min="925" max="925" width="8" bestFit="1" customWidth="1"/>
    <col min="926" max="926" width="12.7109375" bestFit="1" customWidth="1"/>
    <col min="927" max="927" width="8" bestFit="1" customWidth="1"/>
    <col min="928" max="928" width="12.140625" bestFit="1" customWidth="1"/>
    <col min="929" max="929" width="8" bestFit="1" customWidth="1"/>
    <col min="930" max="930" width="12.7109375" bestFit="1" customWidth="1"/>
    <col min="931" max="931" width="8" bestFit="1" customWidth="1"/>
    <col min="1025" max="1025" width="50.7109375" bestFit="1" customWidth="1"/>
    <col min="1026" max="1026" width="12.425781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710937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8" bestFit="1" customWidth="1"/>
    <col min="1070" max="1070" width="12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2.7109375" bestFit="1" customWidth="1"/>
    <col min="1077" max="1077" width="9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8" bestFit="1" customWidth="1"/>
    <col min="1084" max="1084" width="12.140625" bestFit="1" customWidth="1"/>
    <col min="1085" max="1085" width="8" bestFit="1" customWidth="1"/>
    <col min="1086" max="1086" width="12.140625" bestFit="1" customWidth="1"/>
    <col min="1087" max="1087" width="7" bestFit="1" customWidth="1"/>
    <col min="1088" max="1088" width="12.140625" bestFit="1" customWidth="1"/>
    <col min="1089" max="1089" width="8" bestFit="1" customWidth="1"/>
    <col min="1090" max="1090" width="12.140625" bestFit="1" customWidth="1"/>
    <col min="1091" max="1091" width="8" bestFit="1" customWidth="1"/>
    <col min="1092" max="1092" width="12.140625" bestFit="1" customWidth="1"/>
    <col min="1093" max="1093" width="8" bestFit="1" customWidth="1"/>
    <col min="1094" max="1094" width="12.140625" bestFit="1" customWidth="1"/>
    <col min="1095" max="1095" width="8" bestFit="1" customWidth="1"/>
    <col min="1096" max="1096" width="12.140625" bestFit="1" customWidth="1"/>
    <col min="1097" max="1097" width="8" bestFit="1" customWidth="1"/>
    <col min="1098" max="1098" width="12.140625" bestFit="1" customWidth="1"/>
    <col min="1099" max="1099" width="8" bestFit="1" customWidth="1"/>
    <col min="1100" max="1100" width="12.140625" bestFit="1" customWidth="1"/>
    <col min="1101" max="1101" width="8" bestFit="1" customWidth="1"/>
    <col min="1102" max="1102" width="10.140625" bestFit="1" customWidth="1"/>
    <col min="1103" max="1103" width="8" bestFit="1" customWidth="1"/>
    <col min="1104" max="1104" width="12.140625" bestFit="1" customWidth="1"/>
    <col min="1105" max="1105" width="8" bestFit="1" customWidth="1"/>
    <col min="1106" max="1106" width="12.7109375" bestFit="1" customWidth="1"/>
    <col min="1107" max="1107" width="8" bestFit="1" customWidth="1"/>
    <col min="1108" max="1108" width="12.140625" bestFit="1" customWidth="1"/>
    <col min="1109" max="1109" width="8" bestFit="1" customWidth="1"/>
    <col min="1110" max="1110" width="12.140625" bestFit="1" customWidth="1"/>
    <col min="1111" max="1111" width="8" bestFit="1" customWidth="1"/>
    <col min="1112" max="1112" width="12.140625" bestFit="1" customWidth="1"/>
    <col min="1113" max="1113" width="8" bestFit="1" customWidth="1"/>
    <col min="1114" max="1114" width="12.140625" bestFit="1" customWidth="1"/>
    <col min="1115" max="1115" width="8" bestFit="1" customWidth="1"/>
    <col min="1116" max="1116" width="12.140625" bestFit="1" customWidth="1"/>
    <col min="1117" max="1117" width="8" bestFit="1" customWidth="1"/>
    <col min="1118" max="1118" width="12.140625" bestFit="1" customWidth="1"/>
    <col min="1119" max="1119" width="8" bestFit="1" customWidth="1"/>
    <col min="1120" max="1120" width="12.140625" bestFit="1" customWidth="1"/>
    <col min="1121" max="1121" width="8" bestFit="1" customWidth="1"/>
    <col min="1122" max="1122" width="12.140625" bestFit="1" customWidth="1"/>
    <col min="1123" max="1123" width="8" bestFit="1" customWidth="1"/>
    <col min="1124" max="1124" width="12.140625" bestFit="1" customWidth="1"/>
    <col min="1125" max="1125" width="8" bestFit="1" customWidth="1"/>
    <col min="1126" max="1126" width="12.140625" bestFit="1" customWidth="1"/>
    <col min="1127" max="1127" width="8" bestFit="1" customWidth="1"/>
    <col min="1128" max="1128" width="12.140625" bestFit="1" customWidth="1"/>
    <col min="1129" max="1129" width="8" bestFit="1" customWidth="1"/>
    <col min="1130" max="1130" width="12.140625" bestFit="1" customWidth="1"/>
    <col min="1131" max="1131" width="8" bestFit="1" customWidth="1"/>
    <col min="1132" max="1132" width="12.140625" bestFit="1" customWidth="1"/>
    <col min="1133" max="1133" width="8" bestFit="1" customWidth="1"/>
    <col min="1134" max="1134" width="12.140625" bestFit="1" customWidth="1"/>
    <col min="1135" max="1135" width="8" bestFit="1" customWidth="1"/>
    <col min="1136" max="1136" width="12.140625" bestFit="1" customWidth="1"/>
    <col min="1137" max="1137" width="8" bestFit="1" customWidth="1"/>
    <col min="1138" max="1138" width="12.140625" bestFit="1" customWidth="1"/>
    <col min="1139" max="1139" width="8" bestFit="1" customWidth="1"/>
    <col min="1140" max="1140" width="12.140625" bestFit="1" customWidth="1"/>
    <col min="1141" max="1141" width="8" bestFit="1" customWidth="1"/>
    <col min="1142" max="1142" width="12.140625" bestFit="1" customWidth="1"/>
    <col min="1143" max="1143" width="8" bestFit="1" customWidth="1"/>
    <col min="1144" max="1144" width="11.140625" bestFit="1" customWidth="1"/>
    <col min="1145" max="1145" width="8" bestFit="1" customWidth="1"/>
    <col min="1146" max="1146" width="12.140625" bestFit="1" customWidth="1"/>
    <col min="1147" max="1147" width="7" bestFit="1" customWidth="1"/>
    <col min="1148" max="1148" width="12.140625" bestFit="1" customWidth="1"/>
    <col min="1149" max="1149" width="8" bestFit="1" customWidth="1"/>
    <col min="1150" max="1150" width="12.140625" bestFit="1" customWidth="1"/>
    <col min="1151" max="1151" width="8" bestFit="1" customWidth="1"/>
    <col min="1152" max="1152" width="12.7109375" bestFit="1" customWidth="1"/>
    <col min="1153" max="1153" width="8" bestFit="1" customWidth="1"/>
    <col min="1154" max="1154" width="12.140625" bestFit="1" customWidth="1"/>
    <col min="1155" max="1155" width="8" bestFit="1" customWidth="1"/>
    <col min="1156" max="1156" width="12.140625" bestFit="1" customWidth="1"/>
    <col min="1157" max="1157" width="8" bestFit="1" customWidth="1"/>
    <col min="1158" max="1158" width="12.140625" bestFit="1" customWidth="1"/>
    <col min="1159" max="1159" width="8" bestFit="1" customWidth="1"/>
    <col min="1160" max="1160" width="11.140625" bestFit="1" customWidth="1"/>
    <col min="1161" max="1161" width="8" bestFit="1" customWidth="1"/>
    <col min="1162" max="1162" width="12.140625" bestFit="1" customWidth="1"/>
    <col min="1163" max="1163" width="8" bestFit="1" customWidth="1"/>
    <col min="1164" max="1164" width="12.140625" bestFit="1" customWidth="1"/>
    <col min="1165" max="1165" width="8" bestFit="1" customWidth="1"/>
    <col min="1166" max="1166" width="12.140625" bestFit="1" customWidth="1"/>
    <col min="1167" max="1167" width="8" bestFit="1" customWidth="1"/>
    <col min="1168" max="1168" width="12.140625" bestFit="1" customWidth="1"/>
    <col min="1169" max="1169" width="8" bestFit="1" customWidth="1"/>
    <col min="1170" max="1170" width="11.140625" bestFit="1" customWidth="1"/>
    <col min="1171" max="1171" width="8" bestFit="1" customWidth="1"/>
    <col min="1172" max="1172" width="11.140625" bestFit="1" customWidth="1"/>
    <col min="1173" max="1173" width="8" bestFit="1" customWidth="1"/>
    <col min="1174" max="1174" width="11.140625" bestFit="1" customWidth="1"/>
    <col min="1175" max="1175" width="8" bestFit="1" customWidth="1"/>
    <col min="1176" max="1176" width="12.140625" bestFit="1" customWidth="1"/>
    <col min="1177" max="1177" width="8" bestFit="1" customWidth="1"/>
    <col min="1178" max="1178" width="12.140625" bestFit="1" customWidth="1"/>
    <col min="1179" max="1179" width="8" bestFit="1" customWidth="1"/>
    <col min="1180" max="1180" width="12.7109375" bestFit="1" customWidth="1"/>
    <col min="1181" max="1181" width="8" bestFit="1" customWidth="1"/>
    <col min="1182" max="1182" width="12.7109375" bestFit="1" customWidth="1"/>
    <col min="1183" max="1183" width="8" bestFit="1" customWidth="1"/>
    <col min="1184" max="1184" width="12.140625" bestFit="1" customWidth="1"/>
    <col min="1185" max="1185" width="8" bestFit="1" customWidth="1"/>
    <col min="1186" max="1186" width="12.7109375" bestFit="1" customWidth="1"/>
    <col min="1187" max="1187" width="8" bestFit="1" customWidth="1"/>
    <col min="1281" max="1281" width="50.7109375" bestFit="1" customWidth="1"/>
    <col min="1282" max="1282" width="12.425781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710937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8" bestFit="1" customWidth="1"/>
    <col min="1326" max="1326" width="12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2.7109375" bestFit="1" customWidth="1"/>
    <col min="1333" max="1333" width="9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8" bestFit="1" customWidth="1"/>
    <col min="1340" max="1340" width="12.140625" bestFit="1" customWidth="1"/>
    <col min="1341" max="1341" width="8" bestFit="1" customWidth="1"/>
    <col min="1342" max="1342" width="12.140625" bestFit="1" customWidth="1"/>
    <col min="1343" max="1343" width="7" bestFit="1" customWidth="1"/>
    <col min="1344" max="1344" width="12.140625" bestFit="1" customWidth="1"/>
    <col min="1345" max="1345" width="8" bestFit="1" customWidth="1"/>
    <col min="1346" max="1346" width="12.140625" bestFit="1" customWidth="1"/>
    <col min="1347" max="1347" width="8" bestFit="1" customWidth="1"/>
    <col min="1348" max="1348" width="12.140625" bestFit="1" customWidth="1"/>
    <col min="1349" max="1349" width="8" bestFit="1" customWidth="1"/>
    <col min="1350" max="1350" width="12.140625" bestFit="1" customWidth="1"/>
    <col min="1351" max="1351" width="8" bestFit="1" customWidth="1"/>
    <col min="1352" max="1352" width="12.140625" bestFit="1" customWidth="1"/>
    <col min="1353" max="1353" width="8" bestFit="1" customWidth="1"/>
    <col min="1354" max="1354" width="12.140625" bestFit="1" customWidth="1"/>
    <col min="1355" max="1355" width="8" bestFit="1" customWidth="1"/>
    <col min="1356" max="1356" width="12.140625" bestFit="1" customWidth="1"/>
    <col min="1357" max="1357" width="8" bestFit="1" customWidth="1"/>
    <col min="1358" max="1358" width="10.140625" bestFit="1" customWidth="1"/>
    <col min="1359" max="1359" width="8" bestFit="1" customWidth="1"/>
    <col min="1360" max="1360" width="12.140625" bestFit="1" customWidth="1"/>
    <col min="1361" max="1361" width="8" bestFit="1" customWidth="1"/>
    <col min="1362" max="1362" width="12.7109375" bestFit="1" customWidth="1"/>
    <col min="1363" max="1363" width="8" bestFit="1" customWidth="1"/>
    <col min="1364" max="1364" width="12.140625" bestFit="1" customWidth="1"/>
    <col min="1365" max="1365" width="8" bestFit="1" customWidth="1"/>
    <col min="1366" max="1366" width="12.140625" bestFit="1" customWidth="1"/>
    <col min="1367" max="1367" width="8" bestFit="1" customWidth="1"/>
    <col min="1368" max="1368" width="12.140625" bestFit="1" customWidth="1"/>
    <col min="1369" max="1369" width="8" bestFit="1" customWidth="1"/>
    <col min="1370" max="1370" width="12.140625" bestFit="1" customWidth="1"/>
    <col min="1371" max="1371" width="8" bestFit="1" customWidth="1"/>
    <col min="1372" max="1372" width="12.140625" bestFit="1" customWidth="1"/>
    <col min="1373" max="1373" width="8" bestFit="1" customWidth="1"/>
    <col min="1374" max="1374" width="12.140625" bestFit="1" customWidth="1"/>
    <col min="1375" max="1375" width="8" bestFit="1" customWidth="1"/>
    <col min="1376" max="1376" width="12.140625" bestFit="1" customWidth="1"/>
    <col min="1377" max="1377" width="8" bestFit="1" customWidth="1"/>
    <col min="1378" max="1378" width="12.140625" bestFit="1" customWidth="1"/>
    <col min="1379" max="1379" width="8" bestFit="1" customWidth="1"/>
    <col min="1380" max="1380" width="12.140625" bestFit="1" customWidth="1"/>
    <col min="1381" max="1381" width="8" bestFit="1" customWidth="1"/>
    <col min="1382" max="1382" width="12.140625" bestFit="1" customWidth="1"/>
    <col min="1383" max="1383" width="8" bestFit="1" customWidth="1"/>
    <col min="1384" max="1384" width="12.140625" bestFit="1" customWidth="1"/>
    <col min="1385" max="1385" width="8" bestFit="1" customWidth="1"/>
    <col min="1386" max="1386" width="12.140625" bestFit="1" customWidth="1"/>
    <col min="1387" max="1387" width="8" bestFit="1" customWidth="1"/>
    <col min="1388" max="1388" width="12.140625" bestFit="1" customWidth="1"/>
    <col min="1389" max="1389" width="8" bestFit="1" customWidth="1"/>
    <col min="1390" max="1390" width="12.140625" bestFit="1" customWidth="1"/>
    <col min="1391" max="1391" width="8" bestFit="1" customWidth="1"/>
    <col min="1392" max="1392" width="12.140625" bestFit="1" customWidth="1"/>
    <col min="1393" max="1393" width="8" bestFit="1" customWidth="1"/>
    <col min="1394" max="1394" width="12.140625" bestFit="1" customWidth="1"/>
    <col min="1395" max="1395" width="8" bestFit="1" customWidth="1"/>
    <col min="1396" max="1396" width="12.140625" bestFit="1" customWidth="1"/>
    <col min="1397" max="1397" width="8" bestFit="1" customWidth="1"/>
    <col min="1398" max="1398" width="12.140625" bestFit="1" customWidth="1"/>
    <col min="1399" max="1399" width="8" bestFit="1" customWidth="1"/>
    <col min="1400" max="1400" width="11.140625" bestFit="1" customWidth="1"/>
    <col min="1401" max="1401" width="8" bestFit="1" customWidth="1"/>
    <col min="1402" max="1402" width="12.140625" bestFit="1" customWidth="1"/>
    <col min="1403" max="1403" width="7" bestFit="1" customWidth="1"/>
    <col min="1404" max="1404" width="12.140625" bestFit="1" customWidth="1"/>
    <col min="1405" max="1405" width="8" bestFit="1" customWidth="1"/>
    <col min="1406" max="1406" width="12.140625" bestFit="1" customWidth="1"/>
    <col min="1407" max="1407" width="8" bestFit="1" customWidth="1"/>
    <col min="1408" max="1408" width="12.7109375" bestFit="1" customWidth="1"/>
    <col min="1409" max="1409" width="8" bestFit="1" customWidth="1"/>
    <col min="1410" max="1410" width="12.140625" bestFit="1" customWidth="1"/>
    <col min="1411" max="1411" width="8" bestFit="1" customWidth="1"/>
    <col min="1412" max="1412" width="12.140625" bestFit="1" customWidth="1"/>
    <col min="1413" max="1413" width="8" bestFit="1" customWidth="1"/>
    <col min="1414" max="1414" width="12.140625" bestFit="1" customWidth="1"/>
    <col min="1415" max="1415" width="8" bestFit="1" customWidth="1"/>
    <col min="1416" max="1416" width="11.140625" bestFit="1" customWidth="1"/>
    <col min="1417" max="1417" width="8" bestFit="1" customWidth="1"/>
    <col min="1418" max="1418" width="12.140625" bestFit="1" customWidth="1"/>
    <col min="1419" max="1419" width="8" bestFit="1" customWidth="1"/>
    <col min="1420" max="1420" width="12.140625" bestFit="1" customWidth="1"/>
    <col min="1421" max="1421" width="8" bestFit="1" customWidth="1"/>
    <col min="1422" max="1422" width="12.140625" bestFit="1" customWidth="1"/>
    <col min="1423" max="1423" width="8" bestFit="1" customWidth="1"/>
    <col min="1424" max="1424" width="12.140625" bestFit="1" customWidth="1"/>
    <col min="1425" max="1425" width="8" bestFit="1" customWidth="1"/>
    <col min="1426" max="1426" width="11.140625" bestFit="1" customWidth="1"/>
    <col min="1427" max="1427" width="8" bestFit="1" customWidth="1"/>
    <col min="1428" max="1428" width="11.140625" bestFit="1" customWidth="1"/>
    <col min="1429" max="1429" width="8" bestFit="1" customWidth="1"/>
    <col min="1430" max="1430" width="11.140625" bestFit="1" customWidth="1"/>
    <col min="1431" max="1431" width="8" bestFit="1" customWidth="1"/>
    <col min="1432" max="1432" width="12.140625" bestFit="1" customWidth="1"/>
    <col min="1433" max="1433" width="8" bestFit="1" customWidth="1"/>
    <col min="1434" max="1434" width="12.140625" bestFit="1" customWidth="1"/>
    <col min="1435" max="1435" width="8" bestFit="1" customWidth="1"/>
    <col min="1436" max="1436" width="12.7109375" bestFit="1" customWidth="1"/>
    <col min="1437" max="1437" width="8" bestFit="1" customWidth="1"/>
    <col min="1438" max="1438" width="12.7109375" bestFit="1" customWidth="1"/>
    <col min="1439" max="1439" width="8" bestFit="1" customWidth="1"/>
    <col min="1440" max="1440" width="12.140625" bestFit="1" customWidth="1"/>
    <col min="1441" max="1441" width="8" bestFit="1" customWidth="1"/>
    <col min="1442" max="1442" width="12.7109375" bestFit="1" customWidth="1"/>
    <col min="1443" max="1443" width="8" bestFit="1" customWidth="1"/>
    <col min="1537" max="1537" width="50.7109375" bestFit="1" customWidth="1"/>
    <col min="1538" max="1538" width="12.425781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710937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8" bestFit="1" customWidth="1"/>
    <col min="1582" max="1582" width="12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2.7109375" bestFit="1" customWidth="1"/>
    <col min="1589" max="1589" width="9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8" bestFit="1" customWidth="1"/>
    <col min="1596" max="1596" width="12.140625" bestFit="1" customWidth="1"/>
    <col min="1597" max="1597" width="8" bestFit="1" customWidth="1"/>
    <col min="1598" max="1598" width="12.140625" bestFit="1" customWidth="1"/>
    <col min="1599" max="1599" width="7" bestFit="1" customWidth="1"/>
    <col min="1600" max="1600" width="12.140625" bestFit="1" customWidth="1"/>
    <col min="1601" max="1601" width="8" bestFit="1" customWidth="1"/>
    <col min="1602" max="1602" width="12.140625" bestFit="1" customWidth="1"/>
    <col min="1603" max="1603" width="8" bestFit="1" customWidth="1"/>
    <col min="1604" max="1604" width="12.140625" bestFit="1" customWidth="1"/>
    <col min="1605" max="1605" width="8" bestFit="1" customWidth="1"/>
    <col min="1606" max="1606" width="12.140625" bestFit="1" customWidth="1"/>
    <col min="1607" max="1607" width="8" bestFit="1" customWidth="1"/>
    <col min="1608" max="1608" width="12.140625" bestFit="1" customWidth="1"/>
    <col min="1609" max="1609" width="8" bestFit="1" customWidth="1"/>
    <col min="1610" max="1610" width="12.140625" bestFit="1" customWidth="1"/>
    <col min="1611" max="1611" width="8" bestFit="1" customWidth="1"/>
    <col min="1612" max="1612" width="12.140625" bestFit="1" customWidth="1"/>
    <col min="1613" max="1613" width="8" bestFit="1" customWidth="1"/>
    <col min="1614" max="1614" width="10.140625" bestFit="1" customWidth="1"/>
    <col min="1615" max="1615" width="8" bestFit="1" customWidth="1"/>
    <col min="1616" max="1616" width="12.140625" bestFit="1" customWidth="1"/>
    <col min="1617" max="1617" width="8" bestFit="1" customWidth="1"/>
    <col min="1618" max="1618" width="12.7109375" bestFit="1" customWidth="1"/>
    <col min="1619" max="1619" width="8" bestFit="1" customWidth="1"/>
    <col min="1620" max="1620" width="12.140625" bestFit="1" customWidth="1"/>
    <col min="1621" max="1621" width="8" bestFit="1" customWidth="1"/>
    <col min="1622" max="1622" width="12.140625" bestFit="1" customWidth="1"/>
    <col min="1623" max="1623" width="8" bestFit="1" customWidth="1"/>
    <col min="1624" max="1624" width="12.140625" bestFit="1" customWidth="1"/>
    <col min="1625" max="1625" width="8" bestFit="1" customWidth="1"/>
    <col min="1626" max="1626" width="12.140625" bestFit="1" customWidth="1"/>
    <col min="1627" max="1627" width="8" bestFit="1" customWidth="1"/>
    <col min="1628" max="1628" width="12.140625" bestFit="1" customWidth="1"/>
    <col min="1629" max="1629" width="8" bestFit="1" customWidth="1"/>
    <col min="1630" max="1630" width="12.140625" bestFit="1" customWidth="1"/>
    <col min="1631" max="1631" width="8" bestFit="1" customWidth="1"/>
    <col min="1632" max="1632" width="12.140625" bestFit="1" customWidth="1"/>
    <col min="1633" max="1633" width="8" bestFit="1" customWidth="1"/>
    <col min="1634" max="1634" width="12.140625" bestFit="1" customWidth="1"/>
    <col min="1635" max="1635" width="8" bestFit="1" customWidth="1"/>
    <col min="1636" max="1636" width="12.140625" bestFit="1" customWidth="1"/>
    <col min="1637" max="1637" width="8" bestFit="1" customWidth="1"/>
    <col min="1638" max="1638" width="12.140625" bestFit="1" customWidth="1"/>
    <col min="1639" max="1639" width="8" bestFit="1" customWidth="1"/>
    <col min="1640" max="1640" width="12.140625" bestFit="1" customWidth="1"/>
    <col min="1641" max="1641" width="8" bestFit="1" customWidth="1"/>
    <col min="1642" max="1642" width="12.140625" bestFit="1" customWidth="1"/>
    <col min="1643" max="1643" width="8" bestFit="1" customWidth="1"/>
    <col min="1644" max="1644" width="12.140625" bestFit="1" customWidth="1"/>
    <col min="1645" max="1645" width="8" bestFit="1" customWidth="1"/>
    <col min="1646" max="1646" width="12.140625" bestFit="1" customWidth="1"/>
    <col min="1647" max="1647" width="8" bestFit="1" customWidth="1"/>
    <col min="1648" max="1648" width="12.140625" bestFit="1" customWidth="1"/>
    <col min="1649" max="1649" width="8" bestFit="1" customWidth="1"/>
    <col min="1650" max="1650" width="12.140625" bestFit="1" customWidth="1"/>
    <col min="1651" max="1651" width="8" bestFit="1" customWidth="1"/>
    <col min="1652" max="1652" width="12.140625" bestFit="1" customWidth="1"/>
    <col min="1653" max="1653" width="8" bestFit="1" customWidth="1"/>
    <col min="1654" max="1654" width="12.140625" bestFit="1" customWidth="1"/>
    <col min="1655" max="1655" width="8" bestFit="1" customWidth="1"/>
    <col min="1656" max="1656" width="11.140625" bestFit="1" customWidth="1"/>
    <col min="1657" max="1657" width="8" bestFit="1" customWidth="1"/>
    <col min="1658" max="1658" width="12.140625" bestFit="1" customWidth="1"/>
    <col min="1659" max="1659" width="7" bestFit="1" customWidth="1"/>
    <col min="1660" max="1660" width="12.140625" bestFit="1" customWidth="1"/>
    <col min="1661" max="1661" width="8" bestFit="1" customWidth="1"/>
    <col min="1662" max="1662" width="12.140625" bestFit="1" customWidth="1"/>
    <col min="1663" max="1663" width="8" bestFit="1" customWidth="1"/>
    <col min="1664" max="1664" width="12.7109375" bestFit="1" customWidth="1"/>
    <col min="1665" max="1665" width="8" bestFit="1" customWidth="1"/>
    <col min="1666" max="1666" width="12.140625" bestFit="1" customWidth="1"/>
    <col min="1667" max="1667" width="8" bestFit="1" customWidth="1"/>
    <col min="1668" max="1668" width="12.140625" bestFit="1" customWidth="1"/>
    <col min="1669" max="1669" width="8" bestFit="1" customWidth="1"/>
    <col min="1670" max="1670" width="12.140625" bestFit="1" customWidth="1"/>
    <col min="1671" max="1671" width="8" bestFit="1" customWidth="1"/>
    <col min="1672" max="1672" width="11.140625" bestFit="1" customWidth="1"/>
    <col min="1673" max="1673" width="8" bestFit="1" customWidth="1"/>
    <col min="1674" max="1674" width="12.140625" bestFit="1" customWidth="1"/>
    <col min="1675" max="1675" width="8" bestFit="1" customWidth="1"/>
    <col min="1676" max="1676" width="12.140625" bestFit="1" customWidth="1"/>
    <col min="1677" max="1677" width="8" bestFit="1" customWidth="1"/>
    <col min="1678" max="1678" width="12.140625" bestFit="1" customWidth="1"/>
    <col min="1679" max="1679" width="8" bestFit="1" customWidth="1"/>
    <col min="1680" max="1680" width="12.140625" bestFit="1" customWidth="1"/>
    <col min="1681" max="1681" width="8" bestFit="1" customWidth="1"/>
    <col min="1682" max="1682" width="11.140625" bestFit="1" customWidth="1"/>
    <col min="1683" max="1683" width="8" bestFit="1" customWidth="1"/>
    <col min="1684" max="1684" width="11.140625" bestFit="1" customWidth="1"/>
    <col min="1685" max="1685" width="8" bestFit="1" customWidth="1"/>
    <col min="1686" max="1686" width="11.140625" bestFit="1" customWidth="1"/>
    <col min="1687" max="1687" width="8" bestFit="1" customWidth="1"/>
    <col min="1688" max="1688" width="12.140625" bestFit="1" customWidth="1"/>
    <col min="1689" max="1689" width="8" bestFit="1" customWidth="1"/>
    <col min="1690" max="1690" width="12.140625" bestFit="1" customWidth="1"/>
    <col min="1691" max="1691" width="8" bestFit="1" customWidth="1"/>
    <col min="1692" max="1692" width="12.7109375" bestFit="1" customWidth="1"/>
    <col min="1693" max="1693" width="8" bestFit="1" customWidth="1"/>
    <col min="1694" max="1694" width="12.7109375" bestFit="1" customWidth="1"/>
    <col min="1695" max="1695" width="8" bestFit="1" customWidth="1"/>
    <col min="1696" max="1696" width="12.140625" bestFit="1" customWidth="1"/>
    <col min="1697" max="1697" width="8" bestFit="1" customWidth="1"/>
    <col min="1698" max="1698" width="12.7109375" bestFit="1" customWidth="1"/>
    <col min="1699" max="1699" width="8" bestFit="1" customWidth="1"/>
    <col min="1793" max="1793" width="50.7109375" bestFit="1" customWidth="1"/>
    <col min="1794" max="1794" width="12.425781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710937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8" bestFit="1" customWidth="1"/>
    <col min="1838" max="1838" width="12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2.7109375" bestFit="1" customWidth="1"/>
    <col min="1845" max="1845" width="9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8" bestFit="1" customWidth="1"/>
    <col min="1852" max="1852" width="12.140625" bestFit="1" customWidth="1"/>
    <col min="1853" max="1853" width="8" bestFit="1" customWidth="1"/>
    <col min="1854" max="1854" width="12.140625" bestFit="1" customWidth="1"/>
    <col min="1855" max="1855" width="7" bestFit="1" customWidth="1"/>
    <col min="1856" max="1856" width="12.140625" bestFit="1" customWidth="1"/>
    <col min="1857" max="1857" width="8" bestFit="1" customWidth="1"/>
    <col min="1858" max="1858" width="12.140625" bestFit="1" customWidth="1"/>
    <col min="1859" max="1859" width="8" bestFit="1" customWidth="1"/>
    <col min="1860" max="1860" width="12.140625" bestFit="1" customWidth="1"/>
    <col min="1861" max="1861" width="8" bestFit="1" customWidth="1"/>
    <col min="1862" max="1862" width="12.140625" bestFit="1" customWidth="1"/>
    <col min="1863" max="1863" width="8" bestFit="1" customWidth="1"/>
    <col min="1864" max="1864" width="12.140625" bestFit="1" customWidth="1"/>
    <col min="1865" max="1865" width="8" bestFit="1" customWidth="1"/>
    <col min="1866" max="1866" width="12.140625" bestFit="1" customWidth="1"/>
    <col min="1867" max="1867" width="8" bestFit="1" customWidth="1"/>
    <col min="1868" max="1868" width="12.140625" bestFit="1" customWidth="1"/>
    <col min="1869" max="1869" width="8" bestFit="1" customWidth="1"/>
    <col min="1870" max="1870" width="10.140625" bestFit="1" customWidth="1"/>
    <col min="1871" max="1871" width="8" bestFit="1" customWidth="1"/>
    <col min="1872" max="1872" width="12.140625" bestFit="1" customWidth="1"/>
    <col min="1873" max="1873" width="8" bestFit="1" customWidth="1"/>
    <col min="1874" max="1874" width="12.7109375" bestFit="1" customWidth="1"/>
    <col min="1875" max="1875" width="8" bestFit="1" customWidth="1"/>
    <col min="1876" max="1876" width="12.140625" bestFit="1" customWidth="1"/>
    <col min="1877" max="1877" width="8" bestFit="1" customWidth="1"/>
    <col min="1878" max="1878" width="12.140625" bestFit="1" customWidth="1"/>
    <col min="1879" max="1879" width="8" bestFit="1" customWidth="1"/>
    <col min="1880" max="1880" width="12.140625" bestFit="1" customWidth="1"/>
    <col min="1881" max="1881" width="8" bestFit="1" customWidth="1"/>
    <col min="1882" max="1882" width="12.140625" bestFit="1" customWidth="1"/>
    <col min="1883" max="1883" width="8" bestFit="1" customWidth="1"/>
    <col min="1884" max="1884" width="12.140625" bestFit="1" customWidth="1"/>
    <col min="1885" max="1885" width="8" bestFit="1" customWidth="1"/>
    <col min="1886" max="1886" width="12.140625" bestFit="1" customWidth="1"/>
    <col min="1887" max="1887" width="8" bestFit="1" customWidth="1"/>
    <col min="1888" max="1888" width="12.140625" bestFit="1" customWidth="1"/>
    <col min="1889" max="1889" width="8" bestFit="1" customWidth="1"/>
    <col min="1890" max="1890" width="12.140625" bestFit="1" customWidth="1"/>
    <col min="1891" max="1891" width="8" bestFit="1" customWidth="1"/>
    <col min="1892" max="1892" width="12.140625" bestFit="1" customWidth="1"/>
    <col min="1893" max="1893" width="8" bestFit="1" customWidth="1"/>
    <col min="1894" max="1894" width="12.140625" bestFit="1" customWidth="1"/>
    <col min="1895" max="1895" width="8" bestFit="1" customWidth="1"/>
    <col min="1896" max="1896" width="12.140625" bestFit="1" customWidth="1"/>
    <col min="1897" max="1897" width="8" bestFit="1" customWidth="1"/>
    <col min="1898" max="1898" width="12.140625" bestFit="1" customWidth="1"/>
    <col min="1899" max="1899" width="8" bestFit="1" customWidth="1"/>
    <col min="1900" max="1900" width="12.140625" bestFit="1" customWidth="1"/>
    <col min="1901" max="1901" width="8" bestFit="1" customWidth="1"/>
    <col min="1902" max="1902" width="12.140625" bestFit="1" customWidth="1"/>
    <col min="1903" max="1903" width="8" bestFit="1" customWidth="1"/>
    <col min="1904" max="1904" width="12.140625" bestFit="1" customWidth="1"/>
    <col min="1905" max="1905" width="8" bestFit="1" customWidth="1"/>
    <col min="1906" max="1906" width="12.140625" bestFit="1" customWidth="1"/>
    <col min="1907" max="1907" width="8" bestFit="1" customWidth="1"/>
    <col min="1908" max="1908" width="12.140625" bestFit="1" customWidth="1"/>
    <col min="1909" max="1909" width="8" bestFit="1" customWidth="1"/>
    <col min="1910" max="1910" width="12.140625" bestFit="1" customWidth="1"/>
    <col min="1911" max="1911" width="8" bestFit="1" customWidth="1"/>
    <col min="1912" max="1912" width="11.140625" bestFit="1" customWidth="1"/>
    <col min="1913" max="1913" width="8" bestFit="1" customWidth="1"/>
    <col min="1914" max="1914" width="12.140625" bestFit="1" customWidth="1"/>
    <col min="1915" max="1915" width="7" bestFit="1" customWidth="1"/>
    <col min="1916" max="1916" width="12.140625" bestFit="1" customWidth="1"/>
    <col min="1917" max="1917" width="8" bestFit="1" customWidth="1"/>
    <col min="1918" max="1918" width="12.140625" bestFit="1" customWidth="1"/>
    <col min="1919" max="1919" width="8" bestFit="1" customWidth="1"/>
    <col min="1920" max="1920" width="12.7109375" bestFit="1" customWidth="1"/>
    <col min="1921" max="1921" width="8" bestFit="1" customWidth="1"/>
    <col min="1922" max="1922" width="12.140625" bestFit="1" customWidth="1"/>
    <col min="1923" max="1923" width="8" bestFit="1" customWidth="1"/>
    <col min="1924" max="1924" width="12.140625" bestFit="1" customWidth="1"/>
    <col min="1925" max="1925" width="8" bestFit="1" customWidth="1"/>
    <col min="1926" max="1926" width="12.140625" bestFit="1" customWidth="1"/>
    <col min="1927" max="1927" width="8" bestFit="1" customWidth="1"/>
    <col min="1928" max="1928" width="11.140625" bestFit="1" customWidth="1"/>
    <col min="1929" max="1929" width="8" bestFit="1" customWidth="1"/>
    <col min="1930" max="1930" width="12.140625" bestFit="1" customWidth="1"/>
    <col min="1931" max="1931" width="8" bestFit="1" customWidth="1"/>
    <col min="1932" max="1932" width="12.140625" bestFit="1" customWidth="1"/>
    <col min="1933" max="1933" width="8" bestFit="1" customWidth="1"/>
    <col min="1934" max="1934" width="12.140625" bestFit="1" customWidth="1"/>
    <col min="1935" max="1935" width="8" bestFit="1" customWidth="1"/>
    <col min="1936" max="1936" width="12.140625" bestFit="1" customWidth="1"/>
    <col min="1937" max="1937" width="8" bestFit="1" customWidth="1"/>
    <col min="1938" max="1938" width="11.140625" bestFit="1" customWidth="1"/>
    <col min="1939" max="1939" width="8" bestFit="1" customWidth="1"/>
    <col min="1940" max="1940" width="11.140625" bestFit="1" customWidth="1"/>
    <col min="1941" max="1941" width="8" bestFit="1" customWidth="1"/>
    <col min="1942" max="1942" width="11.140625" bestFit="1" customWidth="1"/>
    <col min="1943" max="1943" width="8" bestFit="1" customWidth="1"/>
    <col min="1944" max="1944" width="12.140625" bestFit="1" customWidth="1"/>
    <col min="1945" max="1945" width="8" bestFit="1" customWidth="1"/>
    <col min="1946" max="1946" width="12.140625" bestFit="1" customWidth="1"/>
    <col min="1947" max="1947" width="8" bestFit="1" customWidth="1"/>
    <col min="1948" max="1948" width="12.7109375" bestFit="1" customWidth="1"/>
    <col min="1949" max="1949" width="8" bestFit="1" customWidth="1"/>
    <col min="1950" max="1950" width="12.7109375" bestFit="1" customWidth="1"/>
    <col min="1951" max="1951" width="8" bestFit="1" customWidth="1"/>
    <col min="1952" max="1952" width="12.140625" bestFit="1" customWidth="1"/>
    <col min="1953" max="1953" width="8" bestFit="1" customWidth="1"/>
    <col min="1954" max="1954" width="12.7109375" bestFit="1" customWidth="1"/>
    <col min="1955" max="1955" width="8" bestFit="1" customWidth="1"/>
    <col min="2049" max="2049" width="50.7109375" bestFit="1" customWidth="1"/>
    <col min="2050" max="2050" width="12.425781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710937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8" bestFit="1" customWidth="1"/>
    <col min="2094" max="2094" width="12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2.7109375" bestFit="1" customWidth="1"/>
    <col min="2101" max="2101" width="9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8" bestFit="1" customWidth="1"/>
    <col min="2108" max="2108" width="12.140625" bestFit="1" customWidth="1"/>
    <col min="2109" max="2109" width="8" bestFit="1" customWidth="1"/>
    <col min="2110" max="2110" width="12.140625" bestFit="1" customWidth="1"/>
    <col min="2111" max="2111" width="7" bestFit="1" customWidth="1"/>
    <col min="2112" max="2112" width="12.140625" bestFit="1" customWidth="1"/>
    <col min="2113" max="2113" width="8" bestFit="1" customWidth="1"/>
    <col min="2114" max="2114" width="12.140625" bestFit="1" customWidth="1"/>
    <col min="2115" max="2115" width="8" bestFit="1" customWidth="1"/>
    <col min="2116" max="2116" width="12.140625" bestFit="1" customWidth="1"/>
    <col min="2117" max="2117" width="8" bestFit="1" customWidth="1"/>
    <col min="2118" max="2118" width="12.140625" bestFit="1" customWidth="1"/>
    <col min="2119" max="2119" width="8" bestFit="1" customWidth="1"/>
    <col min="2120" max="2120" width="12.140625" bestFit="1" customWidth="1"/>
    <col min="2121" max="2121" width="8" bestFit="1" customWidth="1"/>
    <col min="2122" max="2122" width="12.140625" bestFit="1" customWidth="1"/>
    <col min="2123" max="2123" width="8" bestFit="1" customWidth="1"/>
    <col min="2124" max="2124" width="12.140625" bestFit="1" customWidth="1"/>
    <col min="2125" max="2125" width="8" bestFit="1" customWidth="1"/>
    <col min="2126" max="2126" width="10.140625" bestFit="1" customWidth="1"/>
    <col min="2127" max="2127" width="8" bestFit="1" customWidth="1"/>
    <col min="2128" max="2128" width="12.140625" bestFit="1" customWidth="1"/>
    <col min="2129" max="2129" width="8" bestFit="1" customWidth="1"/>
    <col min="2130" max="2130" width="12.7109375" bestFit="1" customWidth="1"/>
    <col min="2131" max="2131" width="8" bestFit="1" customWidth="1"/>
    <col min="2132" max="2132" width="12.140625" bestFit="1" customWidth="1"/>
    <col min="2133" max="2133" width="8" bestFit="1" customWidth="1"/>
    <col min="2134" max="2134" width="12.140625" bestFit="1" customWidth="1"/>
    <col min="2135" max="2135" width="8" bestFit="1" customWidth="1"/>
    <col min="2136" max="2136" width="12.140625" bestFit="1" customWidth="1"/>
    <col min="2137" max="2137" width="8" bestFit="1" customWidth="1"/>
    <col min="2138" max="2138" width="12.140625" bestFit="1" customWidth="1"/>
    <col min="2139" max="2139" width="8" bestFit="1" customWidth="1"/>
    <col min="2140" max="2140" width="12.140625" bestFit="1" customWidth="1"/>
    <col min="2141" max="2141" width="8" bestFit="1" customWidth="1"/>
    <col min="2142" max="2142" width="12.140625" bestFit="1" customWidth="1"/>
    <col min="2143" max="2143" width="8" bestFit="1" customWidth="1"/>
    <col min="2144" max="2144" width="12.140625" bestFit="1" customWidth="1"/>
    <col min="2145" max="2145" width="8" bestFit="1" customWidth="1"/>
    <col min="2146" max="2146" width="12.140625" bestFit="1" customWidth="1"/>
    <col min="2147" max="2147" width="8" bestFit="1" customWidth="1"/>
    <col min="2148" max="2148" width="12.140625" bestFit="1" customWidth="1"/>
    <col min="2149" max="2149" width="8" bestFit="1" customWidth="1"/>
    <col min="2150" max="2150" width="12.140625" bestFit="1" customWidth="1"/>
    <col min="2151" max="2151" width="8" bestFit="1" customWidth="1"/>
    <col min="2152" max="2152" width="12.140625" bestFit="1" customWidth="1"/>
    <col min="2153" max="2153" width="8" bestFit="1" customWidth="1"/>
    <col min="2154" max="2154" width="12.140625" bestFit="1" customWidth="1"/>
    <col min="2155" max="2155" width="8" bestFit="1" customWidth="1"/>
    <col min="2156" max="2156" width="12.140625" bestFit="1" customWidth="1"/>
    <col min="2157" max="2157" width="8" bestFit="1" customWidth="1"/>
    <col min="2158" max="2158" width="12.140625" bestFit="1" customWidth="1"/>
    <col min="2159" max="2159" width="8" bestFit="1" customWidth="1"/>
    <col min="2160" max="2160" width="12.140625" bestFit="1" customWidth="1"/>
    <col min="2161" max="2161" width="8" bestFit="1" customWidth="1"/>
    <col min="2162" max="2162" width="12.140625" bestFit="1" customWidth="1"/>
    <col min="2163" max="2163" width="8" bestFit="1" customWidth="1"/>
    <col min="2164" max="2164" width="12.140625" bestFit="1" customWidth="1"/>
    <col min="2165" max="2165" width="8" bestFit="1" customWidth="1"/>
    <col min="2166" max="2166" width="12.140625" bestFit="1" customWidth="1"/>
    <col min="2167" max="2167" width="8" bestFit="1" customWidth="1"/>
    <col min="2168" max="2168" width="11.140625" bestFit="1" customWidth="1"/>
    <col min="2169" max="2169" width="8" bestFit="1" customWidth="1"/>
    <col min="2170" max="2170" width="12.140625" bestFit="1" customWidth="1"/>
    <col min="2171" max="2171" width="7" bestFit="1" customWidth="1"/>
    <col min="2172" max="2172" width="12.140625" bestFit="1" customWidth="1"/>
    <col min="2173" max="2173" width="8" bestFit="1" customWidth="1"/>
    <col min="2174" max="2174" width="12.140625" bestFit="1" customWidth="1"/>
    <col min="2175" max="2175" width="8" bestFit="1" customWidth="1"/>
    <col min="2176" max="2176" width="12.7109375" bestFit="1" customWidth="1"/>
    <col min="2177" max="2177" width="8" bestFit="1" customWidth="1"/>
    <col min="2178" max="2178" width="12.140625" bestFit="1" customWidth="1"/>
    <col min="2179" max="2179" width="8" bestFit="1" customWidth="1"/>
    <col min="2180" max="2180" width="12.140625" bestFit="1" customWidth="1"/>
    <col min="2181" max="2181" width="8" bestFit="1" customWidth="1"/>
    <col min="2182" max="2182" width="12.140625" bestFit="1" customWidth="1"/>
    <col min="2183" max="2183" width="8" bestFit="1" customWidth="1"/>
    <col min="2184" max="2184" width="11.140625" bestFit="1" customWidth="1"/>
    <col min="2185" max="2185" width="8" bestFit="1" customWidth="1"/>
    <col min="2186" max="2186" width="12.140625" bestFit="1" customWidth="1"/>
    <col min="2187" max="2187" width="8" bestFit="1" customWidth="1"/>
    <col min="2188" max="2188" width="12.140625" bestFit="1" customWidth="1"/>
    <col min="2189" max="2189" width="8" bestFit="1" customWidth="1"/>
    <col min="2190" max="2190" width="12.140625" bestFit="1" customWidth="1"/>
    <col min="2191" max="2191" width="8" bestFit="1" customWidth="1"/>
    <col min="2192" max="2192" width="12.140625" bestFit="1" customWidth="1"/>
    <col min="2193" max="2193" width="8" bestFit="1" customWidth="1"/>
    <col min="2194" max="2194" width="11.140625" bestFit="1" customWidth="1"/>
    <col min="2195" max="2195" width="8" bestFit="1" customWidth="1"/>
    <col min="2196" max="2196" width="11.140625" bestFit="1" customWidth="1"/>
    <col min="2197" max="2197" width="8" bestFit="1" customWidth="1"/>
    <col min="2198" max="2198" width="11.140625" bestFit="1" customWidth="1"/>
    <col min="2199" max="2199" width="8" bestFit="1" customWidth="1"/>
    <col min="2200" max="2200" width="12.140625" bestFit="1" customWidth="1"/>
    <col min="2201" max="2201" width="8" bestFit="1" customWidth="1"/>
    <col min="2202" max="2202" width="12.140625" bestFit="1" customWidth="1"/>
    <col min="2203" max="2203" width="8" bestFit="1" customWidth="1"/>
    <col min="2204" max="2204" width="12.7109375" bestFit="1" customWidth="1"/>
    <col min="2205" max="2205" width="8" bestFit="1" customWidth="1"/>
    <col min="2206" max="2206" width="12.7109375" bestFit="1" customWidth="1"/>
    <col min="2207" max="2207" width="8" bestFit="1" customWidth="1"/>
    <col min="2208" max="2208" width="12.140625" bestFit="1" customWidth="1"/>
    <col min="2209" max="2209" width="8" bestFit="1" customWidth="1"/>
    <col min="2210" max="2210" width="12.7109375" bestFit="1" customWidth="1"/>
    <col min="2211" max="2211" width="8" bestFit="1" customWidth="1"/>
    <col min="2305" max="2305" width="50.7109375" bestFit="1" customWidth="1"/>
    <col min="2306" max="2306" width="12.425781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710937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8" bestFit="1" customWidth="1"/>
    <col min="2350" max="2350" width="12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2.7109375" bestFit="1" customWidth="1"/>
    <col min="2357" max="2357" width="9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8" bestFit="1" customWidth="1"/>
    <col min="2364" max="2364" width="12.140625" bestFit="1" customWidth="1"/>
    <col min="2365" max="2365" width="8" bestFit="1" customWidth="1"/>
    <col min="2366" max="2366" width="12.140625" bestFit="1" customWidth="1"/>
    <col min="2367" max="2367" width="7" bestFit="1" customWidth="1"/>
    <col min="2368" max="2368" width="12.140625" bestFit="1" customWidth="1"/>
    <col min="2369" max="2369" width="8" bestFit="1" customWidth="1"/>
    <col min="2370" max="2370" width="12.140625" bestFit="1" customWidth="1"/>
    <col min="2371" max="2371" width="8" bestFit="1" customWidth="1"/>
    <col min="2372" max="2372" width="12.140625" bestFit="1" customWidth="1"/>
    <col min="2373" max="2373" width="8" bestFit="1" customWidth="1"/>
    <col min="2374" max="2374" width="12.140625" bestFit="1" customWidth="1"/>
    <col min="2375" max="2375" width="8" bestFit="1" customWidth="1"/>
    <col min="2376" max="2376" width="12.140625" bestFit="1" customWidth="1"/>
    <col min="2377" max="2377" width="8" bestFit="1" customWidth="1"/>
    <col min="2378" max="2378" width="12.140625" bestFit="1" customWidth="1"/>
    <col min="2379" max="2379" width="8" bestFit="1" customWidth="1"/>
    <col min="2380" max="2380" width="12.140625" bestFit="1" customWidth="1"/>
    <col min="2381" max="2381" width="8" bestFit="1" customWidth="1"/>
    <col min="2382" max="2382" width="10.140625" bestFit="1" customWidth="1"/>
    <col min="2383" max="2383" width="8" bestFit="1" customWidth="1"/>
    <col min="2384" max="2384" width="12.140625" bestFit="1" customWidth="1"/>
    <col min="2385" max="2385" width="8" bestFit="1" customWidth="1"/>
    <col min="2386" max="2386" width="12.7109375" bestFit="1" customWidth="1"/>
    <col min="2387" max="2387" width="8" bestFit="1" customWidth="1"/>
    <col min="2388" max="2388" width="12.140625" bestFit="1" customWidth="1"/>
    <col min="2389" max="2389" width="8" bestFit="1" customWidth="1"/>
    <col min="2390" max="2390" width="12.140625" bestFit="1" customWidth="1"/>
    <col min="2391" max="2391" width="8" bestFit="1" customWidth="1"/>
    <col min="2392" max="2392" width="12.140625" bestFit="1" customWidth="1"/>
    <col min="2393" max="2393" width="8" bestFit="1" customWidth="1"/>
    <col min="2394" max="2394" width="12.140625" bestFit="1" customWidth="1"/>
    <col min="2395" max="2395" width="8" bestFit="1" customWidth="1"/>
    <col min="2396" max="2396" width="12.140625" bestFit="1" customWidth="1"/>
    <col min="2397" max="2397" width="8" bestFit="1" customWidth="1"/>
    <col min="2398" max="2398" width="12.140625" bestFit="1" customWidth="1"/>
    <col min="2399" max="2399" width="8" bestFit="1" customWidth="1"/>
    <col min="2400" max="2400" width="12.140625" bestFit="1" customWidth="1"/>
    <col min="2401" max="2401" width="8" bestFit="1" customWidth="1"/>
    <col min="2402" max="2402" width="12.140625" bestFit="1" customWidth="1"/>
    <col min="2403" max="2403" width="8" bestFit="1" customWidth="1"/>
    <col min="2404" max="2404" width="12.140625" bestFit="1" customWidth="1"/>
    <col min="2405" max="2405" width="8" bestFit="1" customWidth="1"/>
    <col min="2406" max="2406" width="12.140625" bestFit="1" customWidth="1"/>
    <col min="2407" max="2407" width="8" bestFit="1" customWidth="1"/>
    <col min="2408" max="2408" width="12.140625" bestFit="1" customWidth="1"/>
    <col min="2409" max="2409" width="8" bestFit="1" customWidth="1"/>
    <col min="2410" max="2410" width="12.140625" bestFit="1" customWidth="1"/>
    <col min="2411" max="2411" width="8" bestFit="1" customWidth="1"/>
    <col min="2412" max="2412" width="12.140625" bestFit="1" customWidth="1"/>
    <col min="2413" max="2413" width="8" bestFit="1" customWidth="1"/>
    <col min="2414" max="2414" width="12.140625" bestFit="1" customWidth="1"/>
    <col min="2415" max="2415" width="8" bestFit="1" customWidth="1"/>
    <col min="2416" max="2416" width="12.140625" bestFit="1" customWidth="1"/>
    <col min="2417" max="2417" width="8" bestFit="1" customWidth="1"/>
    <col min="2418" max="2418" width="12.140625" bestFit="1" customWidth="1"/>
    <col min="2419" max="2419" width="8" bestFit="1" customWidth="1"/>
    <col min="2420" max="2420" width="12.140625" bestFit="1" customWidth="1"/>
    <col min="2421" max="2421" width="8" bestFit="1" customWidth="1"/>
    <col min="2422" max="2422" width="12.140625" bestFit="1" customWidth="1"/>
    <col min="2423" max="2423" width="8" bestFit="1" customWidth="1"/>
    <col min="2424" max="2424" width="11.140625" bestFit="1" customWidth="1"/>
    <col min="2425" max="2425" width="8" bestFit="1" customWidth="1"/>
    <col min="2426" max="2426" width="12.140625" bestFit="1" customWidth="1"/>
    <col min="2427" max="2427" width="7" bestFit="1" customWidth="1"/>
    <col min="2428" max="2428" width="12.140625" bestFit="1" customWidth="1"/>
    <col min="2429" max="2429" width="8" bestFit="1" customWidth="1"/>
    <col min="2430" max="2430" width="12.140625" bestFit="1" customWidth="1"/>
    <col min="2431" max="2431" width="8" bestFit="1" customWidth="1"/>
    <col min="2432" max="2432" width="12.7109375" bestFit="1" customWidth="1"/>
    <col min="2433" max="2433" width="8" bestFit="1" customWidth="1"/>
    <col min="2434" max="2434" width="12.140625" bestFit="1" customWidth="1"/>
    <col min="2435" max="2435" width="8" bestFit="1" customWidth="1"/>
    <col min="2436" max="2436" width="12.140625" bestFit="1" customWidth="1"/>
    <col min="2437" max="2437" width="8" bestFit="1" customWidth="1"/>
    <col min="2438" max="2438" width="12.140625" bestFit="1" customWidth="1"/>
    <col min="2439" max="2439" width="8" bestFit="1" customWidth="1"/>
    <col min="2440" max="2440" width="11.140625" bestFit="1" customWidth="1"/>
    <col min="2441" max="2441" width="8" bestFit="1" customWidth="1"/>
    <col min="2442" max="2442" width="12.140625" bestFit="1" customWidth="1"/>
    <col min="2443" max="2443" width="8" bestFit="1" customWidth="1"/>
    <col min="2444" max="2444" width="12.140625" bestFit="1" customWidth="1"/>
    <col min="2445" max="2445" width="8" bestFit="1" customWidth="1"/>
    <col min="2446" max="2446" width="12.140625" bestFit="1" customWidth="1"/>
    <col min="2447" max="2447" width="8" bestFit="1" customWidth="1"/>
    <col min="2448" max="2448" width="12.140625" bestFit="1" customWidth="1"/>
    <col min="2449" max="2449" width="8" bestFit="1" customWidth="1"/>
    <col min="2450" max="2450" width="11.140625" bestFit="1" customWidth="1"/>
    <col min="2451" max="2451" width="8" bestFit="1" customWidth="1"/>
    <col min="2452" max="2452" width="11.140625" bestFit="1" customWidth="1"/>
    <col min="2453" max="2453" width="8" bestFit="1" customWidth="1"/>
    <col min="2454" max="2454" width="11.140625" bestFit="1" customWidth="1"/>
    <col min="2455" max="2455" width="8" bestFit="1" customWidth="1"/>
    <col min="2456" max="2456" width="12.140625" bestFit="1" customWidth="1"/>
    <col min="2457" max="2457" width="8" bestFit="1" customWidth="1"/>
    <col min="2458" max="2458" width="12.140625" bestFit="1" customWidth="1"/>
    <col min="2459" max="2459" width="8" bestFit="1" customWidth="1"/>
    <col min="2460" max="2460" width="12.7109375" bestFit="1" customWidth="1"/>
    <col min="2461" max="2461" width="8" bestFit="1" customWidth="1"/>
    <col min="2462" max="2462" width="12.7109375" bestFit="1" customWidth="1"/>
    <col min="2463" max="2463" width="8" bestFit="1" customWidth="1"/>
    <col min="2464" max="2464" width="12.140625" bestFit="1" customWidth="1"/>
    <col min="2465" max="2465" width="8" bestFit="1" customWidth="1"/>
    <col min="2466" max="2466" width="12.7109375" bestFit="1" customWidth="1"/>
    <col min="2467" max="2467" width="8" bestFit="1" customWidth="1"/>
    <col min="2561" max="2561" width="50.7109375" bestFit="1" customWidth="1"/>
    <col min="2562" max="2562" width="12.425781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710937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8" bestFit="1" customWidth="1"/>
    <col min="2606" max="2606" width="12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2.7109375" bestFit="1" customWidth="1"/>
    <col min="2613" max="2613" width="9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8" bestFit="1" customWidth="1"/>
    <col min="2620" max="2620" width="12.140625" bestFit="1" customWidth="1"/>
    <col min="2621" max="2621" width="8" bestFit="1" customWidth="1"/>
    <col min="2622" max="2622" width="12.140625" bestFit="1" customWidth="1"/>
    <col min="2623" max="2623" width="7" bestFit="1" customWidth="1"/>
    <col min="2624" max="2624" width="12.140625" bestFit="1" customWidth="1"/>
    <col min="2625" max="2625" width="8" bestFit="1" customWidth="1"/>
    <col min="2626" max="2626" width="12.140625" bestFit="1" customWidth="1"/>
    <col min="2627" max="2627" width="8" bestFit="1" customWidth="1"/>
    <col min="2628" max="2628" width="12.140625" bestFit="1" customWidth="1"/>
    <col min="2629" max="2629" width="8" bestFit="1" customWidth="1"/>
    <col min="2630" max="2630" width="12.140625" bestFit="1" customWidth="1"/>
    <col min="2631" max="2631" width="8" bestFit="1" customWidth="1"/>
    <col min="2632" max="2632" width="12.140625" bestFit="1" customWidth="1"/>
    <col min="2633" max="2633" width="8" bestFit="1" customWidth="1"/>
    <col min="2634" max="2634" width="12.140625" bestFit="1" customWidth="1"/>
    <col min="2635" max="2635" width="8" bestFit="1" customWidth="1"/>
    <col min="2636" max="2636" width="12.140625" bestFit="1" customWidth="1"/>
    <col min="2637" max="2637" width="8" bestFit="1" customWidth="1"/>
    <col min="2638" max="2638" width="10.140625" bestFit="1" customWidth="1"/>
    <col min="2639" max="2639" width="8" bestFit="1" customWidth="1"/>
    <col min="2640" max="2640" width="12.140625" bestFit="1" customWidth="1"/>
    <col min="2641" max="2641" width="8" bestFit="1" customWidth="1"/>
    <col min="2642" max="2642" width="12.7109375" bestFit="1" customWidth="1"/>
    <col min="2643" max="2643" width="8" bestFit="1" customWidth="1"/>
    <col min="2644" max="2644" width="12.140625" bestFit="1" customWidth="1"/>
    <col min="2645" max="2645" width="8" bestFit="1" customWidth="1"/>
    <col min="2646" max="2646" width="12.140625" bestFit="1" customWidth="1"/>
    <col min="2647" max="2647" width="8" bestFit="1" customWidth="1"/>
    <col min="2648" max="2648" width="12.140625" bestFit="1" customWidth="1"/>
    <col min="2649" max="2649" width="8" bestFit="1" customWidth="1"/>
    <col min="2650" max="2650" width="12.140625" bestFit="1" customWidth="1"/>
    <col min="2651" max="2651" width="8" bestFit="1" customWidth="1"/>
    <col min="2652" max="2652" width="12.140625" bestFit="1" customWidth="1"/>
    <col min="2653" max="2653" width="8" bestFit="1" customWidth="1"/>
    <col min="2654" max="2654" width="12.140625" bestFit="1" customWidth="1"/>
    <col min="2655" max="2655" width="8" bestFit="1" customWidth="1"/>
    <col min="2656" max="2656" width="12.140625" bestFit="1" customWidth="1"/>
    <col min="2657" max="2657" width="8" bestFit="1" customWidth="1"/>
    <col min="2658" max="2658" width="12.140625" bestFit="1" customWidth="1"/>
    <col min="2659" max="2659" width="8" bestFit="1" customWidth="1"/>
    <col min="2660" max="2660" width="12.140625" bestFit="1" customWidth="1"/>
    <col min="2661" max="2661" width="8" bestFit="1" customWidth="1"/>
    <col min="2662" max="2662" width="12.140625" bestFit="1" customWidth="1"/>
    <col min="2663" max="2663" width="8" bestFit="1" customWidth="1"/>
    <col min="2664" max="2664" width="12.140625" bestFit="1" customWidth="1"/>
    <col min="2665" max="2665" width="8" bestFit="1" customWidth="1"/>
    <col min="2666" max="2666" width="12.140625" bestFit="1" customWidth="1"/>
    <col min="2667" max="2667" width="8" bestFit="1" customWidth="1"/>
    <col min="2668" max="2668" width="12.140625" bestFit="1" customWidth="1"/>
    <col min="2669" max="2669" width="8" bestFit="1" customWidth="1"/>
    <col min="2670" max="2670" width="12.140625" bestFit="1" customWidth="1"/>
    <col min="2671" max="2671" width="8" bestFit="1" customWidth="1"/>
    <col min="2672" max="2672" width="12.140625" bestFit="1" customWidth="1"/>
    <col min="2673" max="2673" width="8" bestFit="1" customWidth="1"/>
    <col min="2674" max="2674" width="12.140625" bestFit="1" customWidth="1"/>
    <col min="2675" max="2675" width="8" bestFit="1" customWidth="1"/>
    <col min="2676" max="2676" width="12.140625" bestFit="1" customWidth="1"/>
    <col min="2677" max="2677" width="8" bestFit="1" customWidth="1"/>
    <col min="2678" max="2678" width="12.140625" bestFit="1" customWidth="1"/>
    <col min="2679" max="2679" width="8" bestFit="1" customWidth="1"/>
    <col min="2680" max="2680" width="11.140625" bestFit="1" customWidth="1"/>
    <col min="2681" max="2681" width="8" bestFit="1" customWidth="1"/>
    <col min="2682" max="2682" width="12.140625" bestFit="1" customWidth="1"/>
    <col min="2683" max="2683" width="7" bestFit="1" customWidth="1"/>
    <col min="2684" max="2684" width="12.140625" bestFit="1" customWidth="1"/>
    <col min="2685" max="2685" width="8" bestFit="1" customWidth="1"/>
    <col min="2686" max="2686" width="12.140625" bestFit="1" customWidth="1"/>
    <col min="2687" max="2687" width="8" bestFit="1" customWidth="1"/>
    <col min="2688" max="2688" width="12.7109375" bestFit="1" customWidth="1"/>
    <col min="2689" max="2689" width="8" bestFit="1" customWidth="1"/>
    <col min="2690" max="2690" width="12.140625" bestFit="1" customWidth="1"/>
    <col min="2691" max="2691" width="8" bestFit="1" customWidth="1"/>
    <col min="2692" max="2692" width="12.140625" bestFit="1" customWidth="1"/>
    <col min="2693" max="2693" width="8" bestFit="1" customWidth="1"/>
    <col min="2694" max="2694" width="12.140625" bestFit="1" customWidth="1"/>
    <col min="2695" max="2695" width="8" bestFit="1" customWidth="1"/>
    <col min="2696" max="2696" width="11.140625" bestFit="1" customWidth="1"/>
    <col min="2697" max="2697" width="8" bestFit="1" customWidth="1"/>
    <col min="2698" max="2698" width="12.140625" bestFit="1" customWidth="1"/>
    <col min="2699" max="2699" width="8" bestFit="1" customWidth="1"/>
    <col min="2700" max="2700" width="12.140625" bestFit="1" customWidth="1"/>
    <col min="2701" max="2701" width="8" bestFit="1" customWidth="1"/>
    <col min="2702" max="2702" width="12.140625" bestFit="1" customWidth="1"/>
    <col min="2703" max="2703" width="8" bestFit="1" customWidth="1"/>
    <col min="2704" max="2704" width="12.140625" bestFit="1" customWidth="1"/>
    <col min="2705" max="2705" width="8" bestFit="1" customWidth="1"/>
    <col min="2706" max="2706" width="11.140625" bestFit="1" customWidth="1"/>
    <col min="2707" max="2707" width="8" bestFit="1" customWidth="1"/>
    <col min="2708" max="2708" width="11.140625" bestFit="1" customWidth="1"/>
    <col min="2709" max="2709" width="8" bestFit="1" customWidth="1"/>
    <col min="2710" max="2710" width="11.140625" bestFit="1" customWidth="1"/>
    <col min="2711" max="2711" width="8" bestFit="1" customWidth="1"/>
    <col min="2712" max="2712" width="12.140625" bestFit="1" customWidth="1"/>
    <col min="2713" max="2713" width="8" bestFit="1" customWidth="1"/>
    <col min="2714" max="2714" width="12.140625" bestFit="1" customWidth="1"/>
    <col min="2715" max="2715" width="8" bestFit="1" customWidth="1"/>
    <col min="2716" max="2716" width="12.7109375" bestFit="1" customWidth="1"/>
    <col min="2717" max="2717" width="8" bestFit="1" customWidth="1"/>
    <col min="2718" max="2718" width="12.7109375" bestFit="1" customWidth="1"/>
    <col min="2719" max="2719" width="8" bestFit="1" customWidth="1"/>
    <col min="2720" max="2720" width="12.140625" bestFit="1" customWidth="1"/>
    <col min="2721" max="2721" width="8" bestFit="1" customWidth="1"/>
    <col min="2722" max="2722" width="12.7109375" bestFit="1" customWidth="1"/>
    <col min="2723" max="2723" width="8" bestFit="1" customWidth="1"/>
    <col min="2817" max="2817" width="50.7109375" bestFit="1" customWidth="1"/>
    <col min="2818" max="2818" width="12.425781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710937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8" bestFit="1" customWidth="1"/>
    <col min="2862" max="2862" width="12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2.7109375" bestFit="1" customWidth="1"/>
    <col min="2869" max="2869" width="9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8" bestFit="1" customWidth="1"/>
    <col min="2876" max="2876" width="12.140625" bestFit="1" customWidth="1"/>
    <col min="2877" max="2877" width="8" bestFit="1" customWidth="1"/>
    <col min="2878" max="2878" width="12.140625" bestFit="1" customWidth="1"/>
    <col min="2879" max="2879" width="7" bestFit="1" customWidth="1"/>
    <col min="2880" max="2880" width="12.140625" bestFit="1" customWidth="1"/>
    <col min="2881" max="2881" width="8" bestFit="1" customWidth="1"/>
    <col min="2882" max="2882" width="12.140625" bestFit="1" customWidth="1"/>
    <col min="2883" max="2883" width="8" bestFit="1" customWidth="1"/>
    <col min="2884" max="2884" width="12.140625" bestFit="1" customWidth="1"/>
    <col min="2885" max="2885" width="8" bestFit="1" customWidth="1"/>
    <col min="2886" max="2886" width="12.140625" bestFit="1" customWidth="1"/>
    <col min="2887" max="2887" width="8" bestFit="1" customWidth="1"/>
    <col min="2888" max="2888" width="12.140625" bestFit="1" customWidth="1"/>
    <col min="2889" max="2889" width="8" bestFit="1" customWidth="1"/>
    <col min="2890" max="2890" width="12.140625" bestFit="1" customWidth="1"/>
    <col min="2891" max="2891" width="8" bestFit="1" customWidth="1"/>
    <col min="2892" max="2892" width="12.140625" bestFit="1" customWidth="1"/>
    <col min="2893" max="2893" width="8" bestFit="1" customWidth="1"/>
    <col min="2894" max="2894" width="10.140625" bestFit="1" customWidth="1"/>
    <col min="2895" max="2895" width="8" bestFit="1" customWidth="1"/>
    <col min="2896" max="2896" width="12.140625" bestFit="1" customWidth="1"/>
    <col min="2897" max="2897" width="8" bestFit="1" customWidth="1"/>
    <col min="2898" max="2898" width="12.7109375" bestFit="1" customWidth="1"/>
    <col min="2899" max="2899" width="8" bestFit="1" customWidth="1"/>
    <col min="2900" max="2900" width="12.140625" bestFit="1" customWidth="1"/>
    <col min="2901" max="2901" width="8" bestFit="1" customWidth="1"/>
    <col min="2902" max="2902" width="12.140625" bestFit="1" customWidth="1"/>
    <col min="2903" max="2903" width="8" bestFit="1" customWidth="1"/>
    <col min="2904" max="2904" width="12.140625" bestFit="1" customWidth="1"/>
    <col min="2905" max="2905" width="8" bestFit="1" customWidth="1"/>
    <col min="2906" max="2906" width="12.140625" bestFit="1" customWidth="1"/>
    <col min="2907" max="2907" width="8" bestFit="1" customWidth="1"/>
    <col min="2908" max="2908" width="12.140625" bestFit="1" customWidth="1"/>
    <col min="2909" max="2909" width="8" bestFit="1" customWidth="1"/>
    <col min="2910" max="2910" width="12.140625" bestFit="1" customWidth="1"/>
    <col min="2911" max="2911" width="8" bestFit="1" customWidth="1"/>
    <col min="2912" max="2912" width="12.140625" bestFit="1" customWidth="1"/>
    <col min="2913" max="2913" width="8" bestFit="1" customWidth="1"/>
    <col min="2914" max="2914" width="12.140625" bestFit="1" customWidth="1"/>
    <col min="2915" max="2915" width="8" bestFit="1" customWidth="1"/>
    <col min="2916" max="2916" width="12.140625" bestFit="1" customWidth="1"/>
    <col min="2917" max="2917" width="8" bestFit="1" customWidth="1"/>
    <col min="2918" max="2918" width="12.140625" bestFit="1" customWidth="1"/>
    <col min="2919" max="2919" width="8" bestFit="1" customWidth="1"/>
    <col min="2920" max="2920" width="12.140625" bestFit="1" customWidth="1"/>
    <col min="2921" max="2921" width="8" bestFit="1" customWidth="1"/>
    <col min="2922" max="2922" width="12.140625" bestFit="1" customWidth="1"/>
    <col min="2923" max="2923" width="8" bestFit="1" customWidth="1"/>
    <col min="2924" max="2924" width="12.140625" bestFit="1" customWidth="1"/>
    <col min="2925" max="2925" width="8" bestFit="1" customWidth="1"/>
    <col min="2926" max="2926" width="12.140625" bestFit="1" customWidth="1"/>
    <col min="2927" max="2927" width="8" bestFit="1" customWidth="1"/>
    <col min="2928" max="2928" width="12.140625" bestFit="1" customWidth="1"/>
    <col min="2929" max="2929" width="8" bestFit="1" customWidth="1"/>
    <col min="2930" max="2930" width="12.140625" bestFit="1" customWidth="1"/>
    <col min="2931" max="2931" width="8" bestFit="1" customWidth="1"/>
    <col min="2932" max="2932" width="12.140625" bestFit="1" customWidth="1"/>
    <col min="2933" max="2933" width="8" bestFit="1" customWidth="1"/>
    <col min="2934" max="2934" width="12.140625" bestFit="1" customWidth="1"/>
    <col min="2935" max="2935" width="8" bestFit="1" customWidth="1"/>
    <col min="2936" max="2936" width="11.140625" bestFit="1" customWidth="1"/>
    <col min="2937" max="2937" width="8" bestFit="1" customWidth="1"/>
    <col min="2938" max="2938" width="12.140625" bestFit="1" customWidth="1"/>
    <col min="2939" max="2939" width="7" bestFit="1" customWidth="1"/>
    <col min="2940" max="2940" width="12.140625" bestFit="1" customWidth="1"/>
    <col min="2941" max="2941" width="8" bestFit="1" customWidth="1"/>
    <col min="2942" max="2942" width="12.140625" bestFit="1" customWidth="1"/>
    <col min="2943" max="2943" width="8" bestFit="1" customWidth="1"/>
    <col min="2944" max="2944" width="12.7109375" bestFit="1" customWidth="1"/>
    <col min="2945" max="2945" width="8" bestFit="1" customWidth="1"/>
    <col min="2946" max="2946" width="12.140625" bestFit="1" customWidth="1"/>
    <col min="2947" max="2947" width="8" bestFit="1" customWidth="1"/>
    <col min="2948" max="2948" width="12.140625" bestFit="1" customWidth="1"/>
    <col min="2949" max="2949" width="8" bestFit="1" customWidth="1"/>
    <col min="2950" max="2950" width="12.140625" bestFit="1" customWidth="1"/>
    <col min="2951" max="2951" width="8" bestFit="1" customWidth="1"/>
    <col min="2952" max="2952" width="11.140625" bestFit="1" customWidth="1"/>
    <col min="2953" max="2953" width="8" bestFit="1" customWidth="1"/>
    <col min="2954" max="2954" width="12.140625" bestFit="1" customWidth="1"/>
    <col min="2955" max="2955" width="8" bestFit="1" customWidth="1"/>
    <col min="2956" max="2956" width="12.140625" bestFit="1" customWidth="1"/>
    <col min="2957" max="2957" width="8" bestFit="1" customWidth="1"/>
    <col min="2958" max="2958" width="12.140625" bestFit="1" customWidth="1"/>
    <col min="2959" max="2959" width="8" bestFit="1" customWidth="1"/>
    <col min="2960" max="2960" width="12.140625" bestFit="1" customWidth="1"/>
    <col min="2961" max="2961" width="8" bestFit="1" customWidth="1"/>
    <col min="2962" max="2962" width="11.140625" bestFit="1" customWidth="1"/>
    <col min="2963" max="2963" width="8" bestFit="1" customWidth="1"/>
    <col min="2964" max="2964" width="11.140625" bestFit="1" customWidth="1"/>
    <col min="2965" max="2965" width="8" bestFit="1" customWidth="1"/>
    <col min="2966" max="2966" width="11.140625" bestFit="1" customWidth="1"/>
    <col min="2967" max="2967" width="8" bestFit="1" customWidth="1"/>
    <col min="2968" max="2968" width="12.140625" bestFit="1" customWidth="1"/>
    <col min="2969" max="2969" width="8" bestFit="1" customWidth="1"/>
    <col min="2970" max="2970" width="12.140625" bestFit="1" customWidth="1"/>
    <col min="2971" max="2971" width="8" bestFit="1" customWidth="1"/>
    <col min="2972" max="2972" width="12.7109375" bestFit="1" customWidth="1"/>
    <col min="2973" max="2973" width="8" bestFit="1" customWidth="1"/>
    <col min="2974" max="2974" width="12.7109375" bestFit="1" customWidth="1"/>
    <col min="2975" max="2975" width="8" bestFit="1" customWidth="1"/>
    <col min="2976" max="2976" width="12.140625" bestFit="1" customWidth="1"/>
    <col min="2977" max="2977" width="8" bestFit="1" customWidth="1"/>
    <col min="2978" max="2978" width="12.7109375" bestFit="1" customWidth="1"/>
    <col min="2979" max="2979" width="8" bestFit="1" customWidth="1"/>
    <col min="3073" max="3073" width="50.7109375" bestFit="1" customWidth="1"/>
    <col min="3074" max="3074" width="12.425781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710937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8" bestFit="1" customWidth="1"/>
    <col min="3118" max="3118" width="12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2.7109375" bestFit="1" customWidth="1"/>
    <col min="3125" max="3125" width="9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8" bestFit="1" customWidth="1"/>
    <col min="3132" max="3132" width="12.140625" bestFit="1" customWidth="1"/>
    <col min="3133" max="3133" width="8" bestFit="1" customWidth="1"/>
    <col min="3134" max="3134" width="12.140625" bestFit="1" customWidth="1"/>
    <col min="3135" max="3135" width="7" bestFit="1" customWidth="1"/>
    <col min="3136" max="3136" width="12.140625" bestFit="1" customWidth="1"/>
    <col min="3137" max="3137" width="8" bestFit="1" customWidth="1"/>
    <col min="3138" max="3138" width="12.140625" bestFit="1" customWidth="1"/>
    <col min="3139" max="3139" width="8" bestFit="1" customWidth="1"/>
    <col min="3140" max="3140" width="12.140625" bestFit="1" customWidth="1"/>
    <col min="3141" max="3141" width="8" bestFit="1" customWidth="1"/>
    <col min="3142" max="3142" width="12.140625" bestFit="1" customWidth="1"/>
    <col min="3143" max="3143" width="8" bestFit="1" customWidth="1"/>
    <col min="3144" max="3144" width="12.140625" bestFit="1" customWidth="1"/>
    <col min="3145" max="3145" width="8" bestFit="1" customWidth="1"/>
    <col min="3146" max="3146" width="12.140625" bestFit="1" customWidth="1"/>
    <col min="3147" max="3147" width="8" bestFit="1" customWidth="1"/>
    <col min="3148" max="3148" width="12.140625" bestFit="1" customWidth="1"/>
    <col min="3149" max="3149" width="8" bestFit="1" customWidth="1"/>
    <col min="3150" max="3150" width="10.140625" bestFit="1" customWidth="1"/>
    <col min="3151" max="3151" width="8" bestFit="1" customWidth="1"/>
    <col min="3152" max="3152" width="12.140625" bestFit="1" customWidth="1"/>
    <col min="3153" max="3153" width="8" bestFit="1" customWidth="1"/>
    <col min="3154" max="3154" width="12.7109375" bestFit="1" customWidth="1"/>
    <col min="3155" max="3155" width="8" bestFit="1" customWidth="1"/>
    <col min="3156" max="3156" width="12.140625" bestFit="1" customWidth="1"/>
    <col min="3157" max="3157" width="8" bestFit="1" customWidth="1"/>
    <col min="3158" max="3158" width="12.140625" bestFit="1" customWidth="1"/>
    <col min="3159" max="3159" width="8" bestFit="1" customWidth="1"/>
    <col min="3160" max="3160" width="12.140625" bestFit="1" customWidth="1"/>
    <col min="3161" max="3161" width="8" bestFit="1" customWidth="1"/>
    <col min="3162" max="3162" width="12.140625" bestFit="1" customWidth="1"/>
    <col min="3163" max="3163" width="8" bestFit="1" customWidth="1"/>
    <col min="3164" max="3164" width="12.140625" bestFit="1" customWidth="1"/>
    <col min="3165" max="3165" width="8" bestFit="1" customWidth="1"/>
    <col min="3166" max="3166" width="12.140625" bestFit="1" customWidth="1"/>
    <col min="3167" max="3167" width="8" bestFit="1" customWidth="1"/>
    <col min="3168" max="3168" width="12.140625" bestFit="1" customWidth="1"/>
    <col min="3169" max="3169" width="8" bestFit="1" customWidth="1"/>
    <col min="3170" max="3170" width="12.140625" bestFit="1" customWidth="1"/>
    <col min="3171" max="3171" width="8" bestFit="1" customWidth="1"/>
    <col min="3172" max="3172" width="12.140625" bestFit="1" customWidth="1"/>
    <col min="3173" max="3173" width="8" bestFit="1" customWidth="1"/>
    <col min="3174" max="3174" width="12.140625" bestFit="1" customWidth="1"/>
    <col min="3175" max="3175" width="8" bestFit="1" customWidth="1"/>
    <col min="3176" max="3176" width="12.140625" bestFit="1" customWidth="1"/>
    <col min="3177" max="3177" width="8" bestFit="1" customWidth="1"/>
    <col min="3178" max="3178" width="12.140625" bestFit="1" customWidth="1"/>
    <col min="3179" max="3179" width="8" bestFit="1" customWidth="1"/>
    <col min="3180" max="3180" width="12.140625" bestFit="1" customWidth="1"/>
    <col min="3181" max="3181" width="8" bestFit="1" customWidth="1"/>
    <col min="3182" max="3182" width="12.140625" bestFit="1" customWidth="1"/>
    <col min="3183" max="3183" width="8" bestFit="1" customWidth="1"/>
    <col min="3184" max="3184" width="12.140625" bestFit="1" customWidth="1"/>
    <col min="3185" max="3185" width="8" bestFit="1" customWidth="1"/>
    <col min="3186" max="3186" width="12.140625" bestFit="1" customWidth="1"/>
    <col min="3187" max="3187" width="8" bestFit="1" customWidth="1"/>
    <col min="3188" max="3188" width="12.140625" bestFit="1" customWidth="1"/>
    <col min="3189" max="3189" width="8" bestFit="1" customWidth="1"/>
    <col min="3190" max="3190" width="12.140625" bestFit="1" customWidth="1"/>
    <col min="3191" max="3191" width="8" bestFit="1" customWidth="1"/>
    <col min="3192" max="3192" width="11.140625" bestFit="1" customWidth="1"/>
    <col min="3193" max="3193" width="8" bestFit="1" customWidth="1"/>
    <col min="3194" max="3194" width="12.140625" bestFit="1" customWidth="1"/>
    <col min="3195" max="3195" width="7" bestFit="1" customWidth="1"/>
    <col min="3196" max="3196" width="12.140625" bestFit="1" customWidth="1"/>
    <col min="3197" max="3197" width="8" bestFit="1" customWidth="1"/>
    <col min="3198" max="3198" width="12.140625" bestFit="1" customWidth="1"/>
    <col min="3199" max="3199" width="8" bestFit="1" customWidth="1"/>
    <col min="3200" max="3200" width="12.7109375" bestFit="1" customWidth="1"/>
    <col min="3201" max="3201" width="8" bestFit="1" customWidth="1"/>
    <col min="3202" max="3202" width="12.140625" bestFit="1" customWidth="1"/>
    <col min="3203" max="3203" width="8" bestFit="1" customWidth="1"/>
    <col min="3204" max="3204" width="12.140625" bestFit="1" customWidth="1"/>
    <col min="3205" max="3205" width="8" bestFit="1" customWidth="1"/>
    <col min="3206" max="3206" width="12.140625" bestFit="1" customWidth="1"/>
    <col min="3207" max="3207" width="8" bestFit="1" customWidth="1"/>
    <col min="3208" max="3208" width="11.140625" bestFit="1" customWidth="1"/>
    <col min="3209" max="3209" width="8" bestFit="1" customWidth="1"/>
    <col min="3210" max="3210" width="12.140625" bestFit="1" customWidth="1"/>
    <col min="3211" max="3211" width="8" bestFit="1" customWidth="1"/>
    <col min="3212" max="3212" width="12.140625" bestFit="1" customWidth="1"/>
    <col min="3213" max="3213" width="8" bestFit="1" customWidth="1"/>
    <col min="3214" max="3214" width="12.140625" bestFit="1" customWidth="1"/>
    <col min="3215" max="3215" width="8" bestFit="1" customWidth="1"/>
    <col min="3216" max="3216" width="12.140625" bestFit="1" customWidth="1"/>
    <col min="3217" max="3217" width="8" bestFit="1" customWidth="1"/>
    <col min="3218" max="3218" width="11.140625" bestFit="1" customWidth="1"/>
    <col min="3219" max="3219" width="8" bestFit="1" customWidth="1"/>
    <col min="3220" max="3220" width="11.140625" bestFit="1" customWidth="1"/>
    <col min="3221" max="3221" width="8" bestFit="1" customWidth="1"/>
    <col min="3222" max="3222" width="11.140625" bestFit="1" customWidth="1"/>
    <col min="3223" max="3223" width="8" bestFit="1" customWidth="1"/>
    <col min="3224" max="3224" width="12.140625" bestFit="1" customWidth="1"/>
    <col min="3225" max="3225" width="8" bestFit="1" customWidth="1"/>
    <col min="3226" max="3226" width="12.140625" bestFit="1" customWidth="1"/>
    <col min="3227" max="3227" width="8" bestFit="1" customWidth="1"/>
    <col min="3228" max="3228" width="12.7109375" bestFit="1" customWidth="1"/>
    <col min="3229" max="3229" width="8" bestFit="1" customWidth="1"/>
    <col min="3230" max="3230" width="12.7109375" bestFit="1" customWidth="1"/>
    <col min="3231" max="3231" width="8" bestFit="1" customWidth="1"/>
    <col min="3232" max="3232" width="12.140625" bestFit="1" customWidth="1"/>
    <col min="3233" max="3233" width="8" bestFit="1" customWidth="1"/>
    <col min="3234" max="3234" width="12.7109375" bestFit="1" customWidth="1"/>
    <col min="3235" max="3235" width="8" bestFit="1" customWidth="1"/>
    <col min="3329" max="3329" width="50.7109375" bestFit="1" customWidth="1"/>
    <col min="3330" max="3330" width="12.425781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710937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8" bestFit="1" customWidth="1"/>
    <col min="3374" max="3374" width="12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2.7109375" bestFit="1" customWidth="1"/>
    <col min="3381" max="3381" width="9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8" bestFit="1" customWidth="1"/>
    <col min="3388" max="3388" width="12.140625" bestFit="1" customWidth="1"/>
    <col min="3389" max="3389" width="8" bestFit="1" customWidth="1"/>
    <col min="3390" max="3390" width="12.140625" bestFit="1" customWidth="1"/>
    <col min="3391" max="3391" width="7" bestFit="1" customWidth="1"/>
    <col min="3392" max="3392" width="12.140625" bestFit="1" customWidth="1"/>
    <col min="3393" max="3393" width="8" bestFit="1" customWidth="1"/>
    <col min="3394" max="3394" width="12.140625" bestFit="1" customWidth="1"/>
    <col min="3395" max="3395" width="8" bestFit="1" customWidth="1"/>
    <col min="3396" max="3396" width="12.140625" bestFit="1" customWidth="1"/>
    <col min="3397" max="3397" width="8" bestFit="1" customWidth="1"/>
    <col min="3398" max="3398" width="12.140625" bestFit="1" customWidth="1"/>
    <col min="3399" max="3399" width="8" bestFit="1" customWidth="1"/>
    <col min="3400" max="3400" width="12.140625" bestFit="1" customWidth="1"/>
    <col min="3401" max="3401" width="8" bestFit="1" customWidth="1"/>
    <col min="3402" max="3402" width="12.140625" bestFit="1" customWidth="1"/>
    <col min="3403" max="3403" width="8" bestFit="1" customWidth="1"/>
    <col min="3404" max="3404" width="12.140625" bestFit="1" customWidth="1"/>
    <col min="3405" max="3405" width="8" bestFit="1" customWidth="1"/>
    <col min="3406" max="3406" width="10.140625" bestFit="1" customWidth="1"/>
    <col min="3407" max="3407" width="8" bestFit="1" customWidth="1"/>
    <col min="3408" max="3408" width="12.140625" bestFit="1" customWidth="1"/>
    <col min="3409" max="3409" width="8" bestFit="1" customWidth="1"/>
    <col min="3410" max="3410" width="12.7109375" bestFit="1" customWidth="1"/>
    <col min="3411" max="3411" width="8" bestFit="1" customWidth="1"/>
    <col min="3412" max="3412" width="12.140625" bestFit="1" customWidth="1"/>
    <col min="3413" max="3413" width="8" bestFit="1" customWidth="1"/>
    <col min="3414" max="3414" width="12.140625" bestFit="1" customWidth="1"/>
    <col min="3415" max="3415" width="8" bestFit="1" customWidth="1"/>
    <col min="3416" max="3416" width="12.140625" bestFit="1" customWidth="1"/>
    <col min="3417" max="3417" width="8" bestFit="1" customWidth="1"/>
    <col min="3418" max="3418" width="12.140625" bestFit="1" customWidth="1"/>
    <col min="3419" max="3419" width="8" bestFit="1" customWidth="1"/>
    <col min="3420" max="3420" width="12.140625" bestFit="1" customWidth="1"/>
    <col min="3421" max="3421" width="8" bestFit="1" customWidth="1"/>
    <col min="3422" max="3422" width="12.140625" bestFit="1" customWidth="1"/>
    <col min="3423" max="3423" width="8" bestFit="1" customWidth="1"/>
    <col min="3424" max="3424" width="12.140625" bestFit="1" customWidth="1"/>
    <col min="3425" max="3425" width="8" bestFit="1" customWidth="1"/>
    <col min="3426" max="3426" width="12.140625" bestFit="1" customWidth="1"/>
    <col min="3427" max="3427" width="8" bestFit="1" customWidth="1"/>
    <col min="3428" max="3428" width="12.140625" bestFit="1" customWidth="1"/>
    <col min="3429" max="3429" width="8" bestFit="1" customWidth="1"/>
    <col min="3430" max="3430" width="12.140625" bestFit="1" customWidth="1"/>
    <col min="3431" max="3431" width="8" bestFit="1" customWidth="1"/>
    <col min="3432" max="3432" width="12.140625" bestFit="1" customWidth="1"/>
    <col min="3433" max="3433" width="8" bestFit="1" customWidth="1"/>
    <col min="3434" max="3434" width="12.140625" bestFit="1" customWidth="1"/>
    <col min="3435" max="3435" width="8" bestFit="1" customWidth="1"/>
    <col min="3436" max="3436" width="12.140625" bestFit="1" customWidth="1"/>
    <col min="3437" max="3437" width="8" bestFit="1" customWidth="1"/>
    <col min="3438" max="3438" width="12.140625" bestFit="1" customWidth="1"/>
    <col min="3439" max="3439" width="8" bestFit="1" customWidth="1"/>
    <col min="3440" max="3440" width="12.140625" bestFit="1" customWidth="1"/>
    <col min="3441" max="3441" width="8" bestFit="1" customWidth="1"/>
    <col min="3442" max="3442" width="12.140625" bestFit="1" customWidth="1"/>
    <col min="3443" max="3443" width="8" bestFit="1" customWidth="1"/>
    <col min="3444" max="3444" width="12.140625" bestFit="1" customWidth="1"/>
    <col min="3445" max="3445" width="8" bestFit="1" customWidth="1"/>
    <col min="3446" max="3446" width="12.140625" bestFit="1" customWidth="1"/>
    <col min="3447" max="3447" width="8" bestFit="1" customWidth="1"/>
    <col min="3448" max="3448" width="11.140625" bestFit="1" customWidth="1"/>
    <col min="3449" max="3449" width="8" bestFit="1" customWidth="1"/>
    <col min="3450" max="3450" width="12.140625" bestFit="1" customWidth="1"/>
    <col min="3451" max="3451" width="7" bestFit="1" customWidth="1"/>
    <col min="3452" max="3452" width="12.140625" bestFit="1" customWidth="1"/>
    <col min="3453" max="3453" width="8" bestFit="1" customWidth="1"/>
    <col min="3454" max="3454" width="12.140625" bestFit="1" customWidth="1"/>
    <col min="3455" max="3455" width="8" bestFit="1" customWidth="1"/>
    <col min="3456" max="3456" width="12.7109375" bestFit="1" customWidth="1"/>
    <col min="3457" max="3457" width="8" bestFit="1" customWidth="1"/>
    <col min="3458" max="3458" width="12.140625" bestFit="1" customWidth="1"/>
    <col min="3459" max="3459" width="8" bestFit="1" customWidth="1"/>
    <col min="3460" max="3460" width="12.140625" bestFit="1" customWidth="1"/>
    <col min="3461" max="3461" width="8" bestFit="1" customWidth="1"/>
    <col min="3462" max="3462" width="12.140625" bestFit="1" customWidth="1"/>
    <col min="3463" max="3463" width="8" bestFit="1" customWidth="1"/>
    <col min="3464" max="3464" width="11.140625" bestFit="1" customWidth="1"/>
    <col min="3465" max="3465" width="8" bestFit="1" customWidth="1"/>
    <col min="3466" max="3466" width="12.140625" bestFit="1" customWidth="1"/>
    <col min="3467" max="3467" width="8" bestFit="1" customWidth="1"/>
    <col min="3468" max="3468" width="12.140625" bestFit="1" customWidth="1"/>
    <col min="3469" max="3469" width="8" bestFit="1" customWidth="1"/>
    <col min="3470" max="3470" width="12.140625" bestFit="1" customWidth="1"/>
    <col min="3471" max="3471" width="8" bestFit="1" customWidth="1"/>
    <col min="3472" max="3472" width="12.140625" bestFit="1" customWidth="1"/>
    <col min="3473" max="3473" width="8" bestFit="1" customWidth="1"/>
    <col min="3474" max="3474" width="11.140625" bestFit="1" customWidth="1"/>
    <col min="3475" max="3475" width="8" bestFit="1" customWidth="1"/>
    <col min="3476" max="3476" width="11.140625" bestFit="1" customWidth="1"/>
    <col min="3477" max="3477" width="8" bestFit="1" customWidth="1"/>
    <col min="3478" max="3478" width="11.140625" bestFit="1" customWidth="1"/>
    <col min="3479" max="3479" width="8" bestFit="1" customWidth="1"/>
    <col min="3480" max="3480" width="12.140625" bestFit="1" customWidth="1"/>
    <col min="3481" max="3481" width="8" bestFit="1" customWidth="1"/>
    <col min="3482" max="3482" width="12.140625" bestFit="1" customWidth="1"/>
    <col min="3483" max="3483" width="8" bestFit="1" customWidth="1"/>
    <col min="3484" max="3484" width="12.7109375" bestFit="1" customWidth="1"/>
    <col min="3485" max="3485" width="8" bestFit="1" customWidth="1"/>
    <col min="3486" max="3486" width="12.7109375" bestFit="1" customWidth="1"/>
    <col min="3487" max="3487" width="8" bestFit="1" customWidth="1"/>
    <col min="3488" max="3488" width="12.140625" bestFit="1" customWidth="1"/>
    <col min="3489" max="3489" width="8" bestFit="1" customWidth="1"/>
    <col min="3490" max="3490" width="12.7109375" bestFit="1" customWidth="1"/>
    <col min="3491" max="3491" width="8" bestFit="1" customWidth="1"/>
    <col min="3585" max="3585" width="50.7109375" bestFit="1" customWidth="1"/>
    <col min="3586" max="3586" width="12.425781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710937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8" bestFit="1" customWidth="1"/>
    <col min="3630" max="3630" width="12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2.7109375" bestFit="1" customWidth="1"/>
    <col min="3637" max="3637" width="9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8" bestFit="1" customWidth="1"/>
    <col min="3644" max="3644" width="12.140625" bestFit="1" customWidth="1"/>
    <col min="3645" max="3645" width="8" bestFit="1" customWidth="1"/>
    <col min="3646" max="3646" width="12.140625" bestFit="1" customWidth="1"/>
    <col min="3647" max="3647" width="7" bestFit="1" customWidth="1"/>
    <col min="3648" max="3648" width="12.140625" bestFit="1" customWidth="1"/>
    <col min="3649" max="3649" width="8" bestFit="1" customWidth="1"/>
    <col min="3650" max="3650" width="12.140625" bestFit="1" customWidth="1"/>
    <col min="3651" max="3651" width="8" bestFit="1" customWidth="1"/>
    <col min="3652" max="3652" width="12.140625" bestFit="1" customWidth="1"/>
    <col min="3653" max="3653" width="8" bestFit="1" customWidth="1"/>
    <col min="3654" max="3654" width="12.140625" bestFit="1" customWidth="1"/>
    <col min="3655" max="3655" width="8" bestFit="1" customWidth="1"/>
    <col min="3656" max="3656" width="12.140625" bestFit="1" customWidth="1"/>
    <col min="3657" max="3657" width="8" bestFit="1" customWidth="1"/>
    <col min="3658" max="3658" width="12.140625" bestFit="1" customWidth="1"/>
    <col min="3659" max="3659" width="8" bestFit="1" customWidth="1"/>
    <col min="3660" max="3660" width="12.140625" bestFit="1" customWidth="1"/>
    <col min="3661" max="3661" width="8" bestFit="1" customWidth="1"/>
    <col min="3662" max="3662" width="10.140625" bestFit="1" customWidth="1"/>
    <col min="3663" max="3663" width="8" bestFit="1" customWidth="1"/>
    <col min="3664" max="3664" width="12.140625" bestFit="1" customWidth="1"/>
    <col min="3665" max="3665" width="8" bestFit="1" customWidth="1"/>
    <col min="3666" max="3666" width="12.7109375" bestFit="1" customWidth="1"/>
    <col min="3667" max="3667" width="8" bestFit="1" customWidth="1"/>
    <col min="3668" max="3668" width="12.140625" bestFit="1" customWidth="1"/>
    <col min="3669" max="3669" width="8" bestFit="1" customWidth="1"/>
    <col min="3670" max="3670" width="12.140625" bestFit="1" customWidth="1"/>
    <col min="3671" max="3671" width="8" bestFit="1" customWidth="1"/>
    <col min="3672" max="3672" width="12.140625" bestFit="1" customWidth="1"/>
    <col min="3673" max="3673" width="8" bestFit="1" customWidth="1"/>
    <col min="3674" max="3674" width="12.140625" bestFit="1" customWidth="1"/>
    <col min="3675" max="3675" width="8" bestFit="1" customWidth="1"/>
    <col min="3676" max="3676" width="12.140625" bestFit="1" customWidth="1"/>
    <col min="3677" max="3677" width="8" bestFit="1" customWidth="1"/>
    <col min="3678" max="3678" width="12.140625" bestFit="1" customWidth="1"/>
    <col min="3679" max="3679" width="8" bestFit="1" customWidth="1"/>
    <col min="3680" max="3680" width="12.140625" bestFit="1" customWidth="1"/>
    <col min="3681" max="3681" width="8" bestFit="1" customWidth="1"/>
    <col min="3682" max="3682" width="12.140625" bestFit="1" customWidth="1"/>
    <col min="3683" max="3683" width="8" bestFit="1" customWidth="1"/>
    <col min="3684" max="3684" width="12.140625" bestFit="1" customWidth="1"/>
    <col min="3685" max="3685" width="8" bestFit="1" customWidth="1"/>
    <col min="3686" max="3686" width="12.140625" bestFit="1" customWidth="1"/>
    <col min="3687" max="3687" width="8" bestFit="1" customWidth="1"/>
    <col min="3688" max="3688" width="12.140625" bestFit="1" customWidth="1"/>
    <col min="3689" max="3689" width="8" bestFit="1" customWidth="1"/>
    <col min="3690" max="3690" width="12.140625" bestFit="1" customWidth="1"/>
    <col min="3691" max="3691" width="8" bestFit="1" customWidth="1"/>
    <col min="3692" max="3692" width="12.140625" bestFit="1" customWidth="1"/>
    <col min="3693" max="3693" width="8" bestFit="1" customWidth="1"/>
    <col min="3694" max="3694" width="12.140625" bestFit="1" customWidth="1"/>
    <col min="3695" max="3695" width="8" bestFit="1" customWidth="1"/>
    <col min="3696" max="3696" width="12.140625" bestFit="1" customWidth="1"/>
    <col min="3697" max="3697" width="8" bestFit="1" customWidth="1"/>
    <col min="3698" max="3698" width="12.140625" bestFit="1" customWidth="1"/>
    <col min="3699" max="3699" width="8" bestFit="1" customWidth="1"/>
    <col min="3700" max="3700" width="12.140625" bestFit="1" customWidth="1"/>
    <col min="3701" max="3701" width="8" bestFit="1" customWidth="1"/>
    <col min="3702" max="3702" width="12.140625" bestFit="1" customWidth="1"/>
    <col min="3703" max="3703" width="8" bestFit="1" customWidth="1"/>
    <col min="3704" max="3704" width="11.140625" bestFit="1" customWidth="1"/>
    <col min="3705" max="3705" width="8" bestFit="1" customWidth="1"/>
    <col min="3706" max="3706" width="12.140625" bestFit="1" customWidth="1"/>
    <col min="3707" max="3707" width="7" bestFit="1" customWidth="1"/>
    <col min="3708" max="3708" width="12.140625" bestFit="1" customWidth="1"/>
    <col min="3709" max="3709" width="8" bestFit="1" customWidth="1"/>
    <col min="3710" max="3710" width="12.140625" bestFit="1" customWidth="1"/>
    <col min="3711" max="3711" width="8" bestFit="1" customWidth="1"/>
    <col min="3712" max="3712" width="12.7109375" bestFit="1" customWidth="1"/>
    <col min="3713" max="3713" width="8" bestFit="1" customWidth="1"/>
    <col min="3714" max="3714" width="12.140625" bestFit="1" customWidth="1"/>
    <col min="3715" max="3715" width="8" bestFit="1" customWidth="1"/>
    <col min="3716" max="3716" width="12.140625" bestFit="1" customWidth="1"/>
    <col min="3717" max="3717" width="8" bestFit="1" customWidth="1"/>
    <col min="3718" max="3718" width="12.140625" bestFit="1" customWidth="1"/>
    <col min="3719" max="3719" width="8" bestFit="1" customWidth="1"/>
    <col min="3720" max="3720" width="11.140625" bestFit="1" customWidth="1"/>
    <col min="3721" max="3721" width="8" bestFit="1" customWidth="1"/>
    <col min="3722" max="3722" width="12.140625" bestFit="1" customWidth="1"/>
    <col min="3723" max="3723" width="8" bestFit="1" customWidth="1"/>
    <col min="3724" max="3724" width="12.140625" bestFit="1" customWidth="1"/>
    <col min="3725" max="3725" width="8" bestFit="1" customWidth="1"/>
    <col min="3726" max="3726" width="12.140625" bestFit="1" customWidth="1"/>
    <col min="3727" max="3727" width="8" bestFit="1" customWidth="1"/>
    <col min="3728" max="3728" width="12.140625" bestFit="1" customWidth="1"/>
    <col min="3729" max="3729" width="8" bestFit="1" customWidth="1"/>
    <col min="3730" max="3730" width="11.140625" bestFit="1" customWidth="1"/>
    <col min="3731" max="3731" width="8" bestFit="1" customWidth="1"/>
    <col min="3732" max="3732" width="11.140625" bestFit="1" customWidth="1"/>
    <col min="3733" max="3733" width="8" bestFit="1" customWidth="1"/>
    <col min="3734" max="3734" width="11.140625" bestFit="1" customWidth="1"/>
    <col min="3735" max="3735" width="8" bestFit="1" customWidth="1"/>
    <col min="3736" max="3736" width="12.140625" bestFit="1" customWidth="1"/>
    <col min="3737" max="3737" width="8" bestFit="1" customWidth="1"/>
    <col min="3738" max="3738" width="12.140625" bestFit="1" customWidth="1"/>
    <col min="3739" max="3739" width="8" bestFit="1" customWidth="1"/>
    <col min="3740" max="3740" width="12.7109375" bestFit="1" customWidth="1"/>
    <col min="3741" max="3741" width="8" bestFit="1" customWidth="1"/>
    <col min="3742" max="3742" width="12.7109375" bestFit="1" customWidth="1"/>
    <col min="3743" max="3743" width="8" bestFit="1" customWidth="1"/>
    <col min="3744" max="3744" width="12.140625" bestFit="1" customWidth="1"/>
    <col min="3745" max="3745" width="8" bestFit="1" customWidth="1"/>
    <col min="3746" max="3746" width="12.7109375" bestFit="1" customWidth="1"/>
    <col min="3747" max="3747" width="8" bestFit="1" customWidth="1"/>
    <col min="3841" max="3841" width="50.7109375" bestFit="1" customWidth="1"/>
    <col min="3842" max="3842" width="12.425781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710937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8" bestFit="1" customWidth="1"/>
    <col min="3886" max="3886" width="12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2.7109375" bestFit="1" customWidth="1"/>
    <col min="3893" max="3893" width="9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8" bestFit="1" customWidth="1"/>
    <col min="3900" max="3900" width="12.140625" bestFit="1" customWidth="1"/>
    <col min="3901" max="3901" width="8" bestFit="1" customWidth="1"/>
    <col min="3902" max="3902" width="12.140625" bestFit="1" customWidth="1"/>
    <col min="3903" max="3903" width="7" bestFit="1" customWidth="1"/>
    <col min="3904" max="3904" width="12.140625" bestFit="1" customWidth="1"/>
    <col min="3905" max="3905" width="8" bestFit="1" customWidth="1"/>
    <col min="3906" max="3906" width="12.140625" bestFit="1" customWidth="1"/>
    <col min="3907" max="3907" width="8" bestFit="1" customWidth="1"/>
    <col min="3908" max="3908" width="12.140625" bestFit="1" customWidth="1"/>
    <col min="3909" max="3909" width="8" bestFit="1" customWidth="1"/>
    <col min="3910" max="3910" width="12.140625" bestFit="1" customWidth="1"/>
    <col min="3911" max="3911" width="8" bestFit="1" customWidth="1"/>
    <col min="3912" max="3912" width="12.140625" bestFit="1" customWidth="1"/>
    <col min="3913" max="3913" width="8" bestFit="1" customWidth="1"/>
    <col min="3914" max="3914" width="12.140625" bestFit="1" customWidth="1"/>
    <col min="3915" max="3915" width="8" bestFit="1" customWidth="1"/>
    <col min="3916" max="3916" width="12.140625" bestFit="1" customWidth="1"/>
    <col min="3917" max="3917" width="8" bestFit="1" customWidth="1"/>
    <col min="3918" max="3918" width="10.140625" bestFit="1" customWidth="1"/>
    <col min="3919" max="3919" width="8" bestFit="1" customWidth="1"/>
    <col min="3920" max="3920" width="12.140625" bestFit="1" customWidth="1"/>
    <col min="3921" max="3921" width="8" bestFit="1" customWidth="1"/>
    <col min="3922" max="3922" width="12.7109375" bestFit="1" customWidth="1"/>
    <col min="3923" max="3923" width="8" bestFit="1" customWidth="1"/>
    <col min="3924" max="3924" width="12.140625" bestFit="1" customWidth="1"/>
    <col min="3925" max="3925" width="8" bestFit="1" customWidth="1"/>
    <col min="3926" max="3926" width="12.140625" bestFit="1" customWidth="1"/>
    <col min="3927" max="3927" width="8" bestFit="1" customWidth="1"/>
    <col min="3928" max="3928" width="12.140625" bestFit="1" customWidth="1"/>
    <col min="3929" max="3929" width="8" bestFit="1" customWidth="1"/>
    <col min="3930" max="3930" width="12.140625" bestFit="1" customWidth="1"/>
    <col min="3931" max="3931" width="8" bestFit="1" customWidth="1"/>
    <col min="3932" max="3932" width="12.140625" bestFit="1" customWidth="1"/>
    <col min="3933" max="3933" width="8" bestFit="1" customWidth="1"/>
    <col min="3934" max="3934" width="12.140625" bestFit="1" customWidth="1"/>
    <col min="3935" max="3935" width="8" bestFit="1" customWidth="1"/>
    <col min="3936" max="3936" width="12.140625" bestFit="1" customWidth="1"/>
    <col min="3937" max="3937" width="8" bestFit="1" customWidth="1"/>
    <col min="3938" max="3938" width="12.140625" bestFit="1" customWidth="1"/>
    <col min="3939" max="3939" width="8" bestFit="1" customWidth="1"/>
    <col min="3940" max="3940" width="12.140625" bestFit="1" customWidth="1"/>
    <col min="3941" max="3941" width="8" bestFit="1" customWidth="1"/>
    <col min="3942" max="3942" width="12.140625" bestFit="1" customWidth="1"/>
    <col min="3943" max="3943" width="8" bestFit="1" customWidth="1"/>
    <col min="3944" max="3944" width="12.140625" bestFit="1" customWidth="1"/>
    <col min="3945" max="3945" width="8" bestFit="1" customWidth="1"/>
    <col min="3946" max="3946" width="12.140625" bestFit="1" customWidth="1"/>
    <col min="3947" max="3947" width="8" bestFit="1" customWidth="1"/>
    <col min="3948" max="3948" width="12.140625" bestFit="1" customWidth="1"/>
    <col min="3949" max="3949" width="8" bestFit="1" customWidth="1"/>
    <col min="3950" max="3950" width="12.140625" bestFit="1" customWidth="1"/>
    <col min="3951" max="3951" width="8" bestFit="1" customWidth="1"/>
    <col min="3952" max="3952" width="12.140625" bestFit="1" customWidth="1"/>
    <col min="3953" max="3953" width="8" bestFit="1" customWidth="1"/>
    <col min="3954" max="3954" width="12.140625" bestFit="1" customWidth="1"/>
    <col min="3955" max="3955" width="8" bestFit="1" customWidth="1"/>
    <col min="3956" max="3956" width="12.140625" bestFit="1" customWidth="1"/>
    <col min="3957" max="3957" width="8" bestFit="1" customWidth="1"/>
    <col min="3958" max="3958" width="12.140625" bestFit="1" customWidth="1"/>
    <col min="3959" max="3959" width="8" bestFit="1" customWidth="1"/>
    <col min="3960" max="3960" width="11.140625" bestFit="1" customWidth="1"/>
    <col min="3961" max="3961" width="8" bestFit="1" customWidth="1"/>
    <col min="3962" max="3962" width="12.140625" bestFit="1" customWidth="1"/>
    <col min="3963" max="3963" width="7" bestFit="1" customWidth="1"/>
    <col min="3964" max="3964" width="12.140625" bestFit="1" customWidth="1"/>
    <col min="3965" max="3965" width="8" bestFit="1" customWidth="1"/>
    <col min="3966" max="3966" width="12.140625" bestFit="1" customWidth="1"/>
    <col min="3967" max="3967" width="8" bestFit="1" customWidth="1"/>
    <col min="3968" max="3968" width="12.7109375" bestFit="1" customWidth="1"/>
    <col min="3969" max="3969" width="8" bestFit="1" customWidth="1"/>
    <col min="3970" max="3970" width="12.140625" bestFit="1" customWidth="1"/>
    <col min="3971" max="3971" width="8" bestFit="1" customWidth="1"/>
    <col min="3972" max="3972" width="12.140625" bestFit="1" customWidth="1"/>
    <col min="3973" max="3973" width="8" bestFit="1" customWidth="1"/>
    <col min="3974" max="3974" width="12.140625" bestFit="1" customWidth="1"/>
    <col min="3975" max="3975" width="8" bestFit="1" customWidth="1"/>
    <col min="3976" max="3976" width="11.140625" bestFit="1" customWidth="1"/>
    <col min="3977" max="3977" width="8" bestFit="1" customWidth="1"/>
    <col min="3978" max="3978" width="12.140625" bestFit="1" customWidth="1"/>
    <col min="3979" max="3979" width="8" bestFit="1" customWidth="1"/>
    <col min="3980" max="3980" width="12.140625" bestFit="1" customWidth="1"/>
    <col min="3981" max="3981" width="8" bestFit="1" customWidth="1"/>
    <col min="3982" max="3982" width="12.140625" bestFit="1" customWidth="1"/>
    <col min="3983" max="3983" width="8" bestFit="1" customWidth="1"/>
    <col min="3984" max="3984" width="12.140625" bestFit="1" customWidth="1"/>
    <col min="3985" max="3985" width="8" bestFit="1" customWidth="1"/>
    <col min="3986" max="3986" width="11.140625" bestFit="1" customWidth="1"/>
    <col min="3987" max="3987" width="8" bestFit="1" customWidth="1"/>
    <col min="3988" max="3988" width="11.140625" bestFit="1" customWidth="1"/>
    <col min="3989" max="3989" width="8" bestFit="1" customWidth="1"/>
    <col min="3990" max="3990" width="11.140625" bestFit="1" customWidth="1"/>
    <col min="3991" max="3991" width="8" bestFit="1" customWidth="1"/>
    <col min="3992" max="3992" width="12.140625" bestFit="1" customWidth="1"/>
    <col min="3993" max="3993" width="8" bestFit="1" customWidth="1"/>
    <col min="3994" max="3994" width="12.140625" bestFit="1" customWidth="1"/>
    <col min="3995" max="3995" width="8" bestFit="1" customWidth="1"/>
    <col min="3996" max="3996" width="12.7109375" bestFit="1" customWidth="1"/>
    <col min="3997" max="3997" width="8" bestFit="1" customWidth="1"/>
    <col min="3998" max="3998" width="12.7109375" bestFit="1" customWidth="1"/>
    <col min="3999" max="3999" width="8" bestFit="1" customWidth="1"/>
    <col min="4000" max="4000" width="12.140625" bestFit="1" customWidth="1"/>
    <col min="4001" max="4001" width="8" bestFit="1" customWidth="1"/>
    <col min="4002" max="4002" width="12.7109375" bestFit="1" customWidth="1"/>
    <col min="4003" max="4003" width="8" bestFit="1" customWidth="1"/>
    <col min="4097" max="4097" width="50.7109375" bestFit="1" customWidth="1"/>
    <col min="4098" max="4098" width="12.425781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710937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8" bestFit="1" customWidth="1"/>
    <col min="4142" max="4142" width="12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2.7109375" bestFit="1" customWidth="1"/>
    <col min="4149" max="4149" width="9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8" bestFit="1" customWidth="1"/>
    <col min="4156" max="4156" width="12.140625" bestFit="1" customWidth="1"/>
    <col min="4157" max="4157" width="8" bestFit="1" customWidth="1"/>
    <col min="4158" max="4158" width="12.140625" bestFit="1" customWidth="1"/>
    <col min="4159" max="4159" width="7" bestFit="1" customWidth="1"/>
    <col min="4160" max="4160" width="12.140625" bestFit="1" customWidth="1"/>
    <col min="4161" max="4161" width="8" bestFit="1" customWidth="1"/>
    <col min="4162" max="4162" width="12.140625" bestFit="1" customWidth="1"/>
    <col min="4163" max="4163" width="8" bestFit="1" customWidth="1"/>
    <col min="4164" max="4164" width="12.140625" bestFit="1" customWidth="1"/>
    <col min="4165" max="4165" width="8" bestFit="1" customWidth="1"/>
    <col min="4166" max="4166" width="12.140625" bestFit="1" customWidth="1"/>
    <col min="4167" max="4167" width="8" bestFit="1" customWidth="1"/>
    <col min="4168" max="4168" width="12.140625" bestFit="1" customWidth="1"/>
    <col min="4169" max="4169" width="8" bestFit="1" customWidth="1"/>
    <col min="4170" max="4170" width="12.140625" bestFit="1" customWidth="1"/>
    <col min="4171" max="4171" width="8" bestFit="1" customWidth="1"/>
    <col min="4172" max="4172" width="12.140625" bestFit="1" customWidth="1"/>
    <col min="4173" max="4173" width="8" bestFit="1" customWidth="1"/>
    <col min="4174" max="4174" width="10.140625" bestFit="1" customWidth="1"/>
    <col min="4175" max="4175" width="8" bestFit="1" customWidth="1"/>
    <col min="4176" max="4176" width="12.140625" bestFit="1" customWidth="1"/>
    <col min="4177" max="4177" width="8" bestFit="1" customWidth="1"/>
    <col min="4178" max="4178" width="12.7109375" bestFit="1" customWidth="1"/>
    <col min="4179" max="4179" width="8" bestFit="1" customWidth="1"/>
    <col min="4180" max="4180" width="12.140625" bestFit="1" customWidth="1"/>
    <col min="4181" max="4181" width="8" bestFit="1" customWidth="1"/>
    <col min="4182" max="4182" width="12.140625" bestFit="1" customWidth="1"/>
    <col min="4183" max="4183" width="8" bestFit="1" customWidth="1"/>
    <col min="4184" max="4184" width="12.140625" bestFit="1" customWidth="1"/>
    <col min="4185" max="4185" width="8" bestFit="1" customWidth="1"/>
    <col min="4186" max="4186" width="12.140625" bestFit="1" customWidth="1"/>
    <col min="4187" max="4187" width="8" bestFit="1" customWidth="1"/>
    <col min="4188" max="4188" width="12.140625" bestFit="1" customWidth="1"/>
    <col min="4189" max="4189" width="8" bestFit="1" customWidth="1"/>
    <col min="4190" max="4190" width="12.140625" bestFit="1" customWidth="1"/>
    <col min="4191" max="4191" width="8" bestFit="1" customWidth="1"/>
    <col min="4192" max="4192" width="12.140625" bestFit="1" customWidth="1"/>
    <col min="4193" max="4193" width="8" bestFit="1" customWidth="1"/>
    <col min="4194" max="4194" width="12.140625" bestFit="1" customWidth="1"/>
    <col min="4195" max="4195" width="8" bestFit="1" customWidth="1"/>
    <col min="4196" max="4196" width="12.140625" bestFit="1" customWidth="1"/>
    <col min="4197" max="4197" width="8" bestFit="1" customWidth="1"/>
    <col min="4198" max="4198" width="12.140625" bestFit="1" customWidth="1"/>
    <col min="4199" max="4199" width="8" bestFit="1" customWidth="1"/>
    <col min="4200" max="4200" width="12.140625" bestFit="1" customWidth="1"/>
    <col min="4201" max="4201" width="8" bestFit="1" customWidth="1"/>
    <col min="4202" max="4202" width="12.140625" bestFit="1" customWidth="1"/>
    <col min="4203" max="4203" width="8" bestFit="1" customWidth="1"/>
    <col min="4204" max="4204" width="12.140625" bestFit="1" customWidth="1"/>
    <col min="4205" max="4205" width="8" bestFit="1" customWidth="1"/>
    <col min="4206" max="4206" width="12.140625" bestFit="1" customWidth="1"/>
    <col min="4207" max="4207" width="8" bestFit="1" customWidth="1"/>
    <col min="4208" max="4208" width="12.140625" bestFit="1" customWidth="1"/>
    <col min="4209" max="4209" width="8" bestFit="1" customWidth="1"/>
    <col min="4210" max="4210" width="12.140625" bestFit="1" customWidth="1"/>
    <col min="4211" max="4211" width="8" bestFit="1" customWidth="1"/>
    <col min="4212" max="4212" width="12.140625" bestFit="1" customWidth="1"/>
    <col min="4213" max="4213" width="8" bestFit="1" customWidth="1"/>
    <col min="4214" max="4214" width="12.140625" bestFit="1" customWidth="1"/>
    <col min="4215" max="4215" width="8" bestFit="1" customWidth="1"/>
    <col min="4216" max="4216" width="11.140625" bestFit="1" customWidth="1"/>
    <col min="4217" max="4217" width="8" bestFit="1" customWidth="1"/>
    <col min="4218" max="4218" width="12.140625" bestFit="1" customWidth="1"/>
    <col min="4219" max="4219" width="7" bestFit="1" customWidth="1"/>
    <col min="4220" max="4220" width="12.140625" bestFit="1" customWidth="1"/>
    <col min="4221" max="4221" width="8" bestFit="1" customWidth="1"/>
    <col min="4222" max="4222" width="12.140625" bestFit="1" customWidth="1"/>
    <col min="4223" max="4223" width="8" bestFit="1" customWidth="1"/>
    <col min="4224" max="4224" width="12.7109375" bestFit="1" customWidth="1"/>
    <col min="4225" max="4225" width="8" bestFit="1" customWidth="1"/>
    <col min="4226" max="4226" width="12.140625" bestFit="1" customWidth="1"/>
    <col min="4227" max="4227" width="8" bestFit="1" customWidth="1"/>
    <col min="4228" max="4228" width="12.140625" bestFit="1" customWidth="1"/>
    <col min="4229" max="4229" width="8" bestFit="1" customWidth="1"/>
    <col min="4230" max="4230" width="12.140625" bestFit="1" customWidth="1"/>
    <col min="4231" max="4231" width="8" bestFit="1" customWidth="1"/>
    <col min="4232" max="4232" width="11.140625" bestFit="1" customWidth="1"/>
    <col min="4233" max="4233" width="8" bestFit="1" customWidth="1"/>
    <col min="4234" max="4234" width="12.140625" bestFit="1" customWidth="1"/>
    <col min="4235" max="4235" width="8" bestFit="1" customWidth="1"/>
    <col min="4236" max="4236" width="12.140625" bestFit="1" customWidth="1"/>
    <col min="4237" max="4237" width="8" bestFit="1" customWidth="1"/>
    <col min="4238" max="4238" width="12.140625" bestFit="1" customWidth="1"/>
    <col min="4239" max="4239" width="8" bestFit="1" customWidth="1"/>
    <col min="4240" max="4240" width="12.140625" bestFit="1" customWidth="1"/>
    <col min="4241" max="4241" width="8" bestFit="1" customWidth="1"/>
    <col min="4242" max="4242" width="11.140625" bestFit="1" customWidth="1"/>
    <col min="4243" max="4243" width="8" bestFit="1" customWidth="1"/>
    <col min="4244" max="4244" width="11.140625" bestFit="1" customWidth="1"/>
    <col min="4245" max="4245" width="8" bestFit="1" customWidth="1"/>
    <col min="4246" max="4246" width="11.140625" bestFit="1" customWidth="1"/>
    <col min="4247" max="4247" width="8" bestFit="1" customWidth="1"/>
    <col min="4248" max="4248" width="12.140625" bestFit="1" customWidth="1"/>
    <col min="4249" max="4249" width="8" bestFit="1" customWidth="1"/>
    <col min="4250" max="4250" width="12.140625" bestFit="1" customWidth="1"/>
    <col min="4251" max="4251" width="8" bestFit="1" customWidth="1"/>
    <col min="4252" max="4252" width="12.7109375" bestFit="1" customWidth="1"/>
    <col min="4253" max="4253" width="8" bestFit="1" customWidth="1"/>
    <col min="4254" max="4254" width="12.7109375" bestFit="1" customWidth="1"/>
    <col min="4255" max="4255" width="8" bestFit="1" customWidth="1"/>
    <col min="4256" max="4256" width="12.140625" bestFit="1" customWidth="1"/>
    <col min="4257" max="4257" width="8" bestFit="1" customWidth="1"/>
    <col min="4258" max="4258" width="12.7109375" bestFit="1" customWidth="1"/>
    <col min="4259" max="4259" width="8" bestFit="1" customWidth="1"/>
    <col min="4353" max="4353" width="50.7109375" bestFit="1" customWidth="1"/>
    <col min="4354" max="4354" width="12.425781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710937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8" bestFit="1" customWidth="1"/>
    <col min="4398" max="4398" width="12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2.7109375" bestFit="1" customWidth="1"/>
    <col min="4405" max="4405" width="9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8" bestFit="1" customWidth="1"/>
    <col min="4412" max="4412" width="12.140625" bestFit="1" customWidth="1"/>
    <col min="4413" max="4413" width="8" bestFit="1" customWidth="1"/>
    <col min="4414" max="4414" width="12.140625" bestFit="1" customWidth="1"/>
    <col min="4415" max="4415" width="7" bestFit="1" customWidth="1"/>
    <col min="4416" max="4416" width="12.140625" bestFit="1" customWidth="1"/>
    <col min="4417" max="4417" width="8" bestFit="1" customWidth="1"/>
    <col min="4418" max="4418" width="12.140625" bestFit="1" customWidth="1"/>
    <col min="4419" max="4419" width="8" bestFit="1" customWidth="1"/>
    <col min="4420" max="4420" width="12.140625" bestFit="1" customWidth="1"/>
    <col min="4421" max="4421" width="8" bestFit="1" customWidth="1"/>
    <col min="4422" max="4422" width="12.140625" bestFit="1" customWidth="1"/>
    <col min="4423" max="4423" width="8" bestFit="1" customWidth="1"/>
    <col min="4424" max="4424" width="12.140625" bestFit="1" customWidth="1"/>
    <col min="4425" max="4425" width="8" bestFit="1" customWidth="1"/>
    <col min="4426" max="4426" width="12.140625" bestFit="1" customWidth="1"/>
    <col min="4427" max="4427" width="8" bestFit="1" customWidth="1"/>
    <col min="4428" max="4428" width="12.140625" bestFit="1" customWidth="1"/>
    <col min="4429" max="4429" width="8" bestFit="1" customWidth="1"/>
    <col min="4430" max="4430" width="10.140625" bestFit="1" customWidth="1"/>
    <col min="4431" max="4431" width="8" bestFit="1" customWidth="1"/>
    <col min="4432" max="4432" width="12.140625" bestFit="1" customWidth="1"/>
    <col min="4433" max="4433" width="8" bestFit="1" customWidth="1"/>
    <col min="4434" max="4434" width="12.7109375" bestFit="1" customWidth="1"/>
    <col min="4435" max="4435" width="8" bestFit="1" customWidth="1"/>
    <col min="4436" max="4436" width="12.140625" bestFit="1" customWidth="1"/>
    <col min="4437" max="4437" width="8" bestFit="1" customWidth="1"/>
    <col min="4438" max="4438" width="12.140625" bestFit="1" customWidth="1"/>
    <col min="4439" max="4439" width="8" bestFit="1" customWidth="1"/>
    <col min="4440" max="4440" width="12.140625" bestFit="1" customWidth="1"/>
    <col min="4441" max="4441" width="8" bestFit="1" customWidth="1"/>
    <col min="4442" max="4442" width="12.140625" bestFit="1" customWidth="1"/>
    <col min="4443" max="4443" width="8" bestFit="1" customWidth="1"/>
    <col min="4444" max="4444" width="12.140625" bestFit="1" customWidth="1"/>
    <col min="4445" max="4445" width="8" bestFit="1" customWidth="1"/>
    <col min="4446" max="4446" width="12.140625" bestFit="1" customWidth="1"/>
    <col min="4447" max="4447" width="8" bestFit="1" customWidth="1"/>
    <col min="4448" max="4448" width="12.140625" bestFit="1" customWidth="1"/>
    <col min="4449" max="4449" width="8" bestFit="1" customWidth="1"/>
    <col min="4450" max="4450" width="12.140625" bestFit="1" customWidth="1"/>
    <col min="4451" max="4451" width="8" bestFit="1" customWidth="1"/>
    <col min="4452" max="4452" width="12.140625" bestFit="1" customWidth="1"/>
    <col min="4453" max="4453" width="8" bestFit="1" customWidth="1"/>
    <col min="4454" max="4454" width="12.140625" bestFit="1" customWidth="1"/>
    <col min="4455" max="4455" width="8" bestFit="1" customWidth="1"/>
    <col min="4456" max="4456" width="12.140625" bestFit="1" customWidth="1"/>
    <col min="4457" max="4457" width="8" bestFit="1" customWidth="1"/>
    <col min="4458" max="4458" width="12.140625" bestFit="1" customWidth="1"/>
    <col min="4459" max="4459" width="8" bestFit="1" customWidth="1"/>
    <col min="4460" max="4460" width="12.140625" bestFit="1" customWidth="1"/>
    <col min="4461" max="4461" width="8" bestFit="1" customWidth="1"/>
    <col min="4462" max="4462" width="12.140625" bestFit="1" customWidth="1"/>
    <col min="4463" max="4463" width="8" bestFit="1" customWidth="1"/>
    <col min="4464" max="4464" width="12.140625" bestFit="1" customWidth="1"/>
    <col min="4465" max="4465" width="8" bestFit="1" customWidth="1"/>
    <col min="4466" max="4466" width="12.140625" bestFit="1" customWidth="1"/>
    <col min="4467" max="4467" width="8" bestFit="1" customWidth="1"/>
    <col min="4468" max="4468" width="12.140625" bestFit="1" customWidth="1"/>
    <col min="4469" max="4469" width="8" bestFit="1" customWidth="1"/>
    <col min="4470" max="4470" width="12.140625" bestFit="1" customWidth="1"/>
    <col min="4471" max="4471" width="8" bestFit="1" customWidth="1"/>
    <col min="4472" max="4472" width="11.140625" bestFit="1" customWidth="1"/>
    <col min="4473" max="4473" width="8" bestFit="1" customWidth="1"/>
    <col min="4474" max="4474" width="12.140625" bestFit="1" customWidth="1"/>
    <col min="4475" max="4475" width="7" bestFit="1" customWidth="1"/>
    <col min="4476" max="4476" width="12.140625" bestFit="1" customWidth="1"/>
    <col min="4477" max="4477" width="8" bestFit="1" customWidth="1"/>
    <col min="4478" max="4478" width="12.140625" bestFit="1" customWidth="1"/>
    <col min="4479" max="4479" width="8" bestFit="1" customWidth="1"/>
    <col min="4480" max="4480" width="12.7109375" bestFit="1" customWidth="1"/>
    <col min="4481" max="4481" width="8" bestFit="1" customWidth="1"/>
    <col min="4482" max="4482" width="12.140625" bestFit="1" customWidth="1"/>
    <col min="4483" max="4483" width="8" bestFit="1" customWidth="1"/>
    <col min="4484" max="4484" width="12.140625" bestFit="1" customWidth="1"/>
    <col min="4485" max="4485" width="8" bestFit="1" customWidth="1"/>
    <col min="4486" max="4486" width="12.140625" bestFit="1" customWidth="1"/>
    <col min="4487" max="4487" width="8" bestFit="1" customWidth="1"/>
    <col min="4488" max="4488" width="11.140625" bestFit="1" customWidth="1"/>
    <col min="4489" max="4489" width="8" bestFit="1" customWidth="1"/>
    <col min="4490" max="4490" width="12.140625" bestFit="1" customWidth="1"/>
    <col min="4491" max="4491" width="8" bestFit="1" customWidth="1"/>
    <col min="4492" max="4492" width="12.140625" bestFit="1" customWidth="1"/>
    <col min="4493" max="4493" width="8" bestFit="1" customWidth="1"/>
    <col min="4494" max="4494" width="12.140625" bestFit="1" customWidth="1"/>
    <col min="4495" max="4495" width="8" bestFit="1" customWidth="1"/>
    <col min="4496" max="4496" width="12.140625" bestFit="1" customWidth="1"/>
    <col min="4497" max="4497" width="8" bestFit="1" customWidth="1"/>
    <col min="4498" max="4498" width="11.140625" bestFit="1" customWidth="1"/>
    <col min="4499" max="4499" width="8" bestFit="1" customWidth="1"/>
    <col min="4500" max="4500" width="11.140625" bestFit="1" customWidth="1"/>
    <col min="4501" max="4501" width="8" bestFit="1" customWidth="1"/>
    <col min="4502" max="4502" width="11.140625" bestFit="1" customWidth="1"/>
    <col min="4503" max="4503" width="8" bestFit="1" customWidth="1"/>
    <col min="4504" max="4504" width="12.140625" bestFit="1" customWidth="1"/>
    <col min="4505" max="4505" width="8" bestFit="1" customWidth="1"/>
    <col min="4506" max="4506" width="12.140625" bestFit="1" customWidth="1"/>
    <col min="4507" max="4507" width="8" bestFit="1" customWidth="1"/>
    <col min="4508" max="4508" width="12.7109375" bestFit="1" customWidth="1"/>
    <col min="4509" max="4509" width="8" bestFit="1" customWidth="1"/>
    <col min="4510" max="4510" width="12.7109375" bestFit="1" customWidth="1"/>
    <col min="4511" max="4511" width="8" bestFit="1" customWidth="1"/>
    <col min="4512" max="4512" width="12.140625" bestFit="1" customWidth="1"/>
    <col min="4513" max="4513" width="8" bestFit="1" customWidth="1"/>
    <col min="4514" max="4514" width="12.7109375" bestFit="1" customWidth="1"/>
    <col min="4515" max="4515" width="8" bestFit="1" customWidth="1"/>
    <col min="4609" max="4609" width="50.7109375" bestFit="1" customWidth="1"/>
    <col min="4610" max="4610" width="12.425781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710937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8" bestFit="1" customWidth="1"/>
    <col min="4654" max="4654" width="12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2.7109375" bestFit="1" customWidth="1"/>
    <col min="4661" max="4661" width="9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8" bestFit="1" customWidth="1"/>
    <col min="4668" max="4668" width="12.140625" bestFit="1" customWidth="1"/>
    <col min="4669" max="4669" width="8" bestFit="1" customWidth="1"/>
    <col min="4670" max="4670" width="12.140625" bestFit="1" customWidth="1"/>
    <col min="4671" max="4671" width="7" bestFit="1" customWidth="1"/>
    <col min="4672" max="4672" width="12.140625" bestFit="1" customWidth="1"/>
    <col min="4673" max="4673" width="8" bestFit="1" customWidth="1"/>
    <col min="4674" max="4674" width="12.140625" bestFit="1" customWidth="1"/>
    <col min="4675" max="4675" width="8" bestFit="1" customWidth="1"/>
    <col min="4676" max="4676" width="12.140625" bestFit="1" customWidth="1"/>
    <col min="4677" max="4677" width="8" bestFit="1" customWidth="1"/>
    <col min="4678" max="4678" width="12.140625" bestFit="1" customWidth="1"/>
    <col min="4679" max="4679" width="8" bestFit="1" customWidth="1"/>
    <col min="4680" max="4680" width="12.140625" bestFit="1" customWidth="1"/>
    <col min="4681" max="4681" width="8" bestFit="1" customWidth="1"/>
    <col min="4682" max="4682" width="12.140625" bestFit="1" customWidth="1"/>
    <col min="4683" max="4683" width="8" bestFit="1" customWidth="1"/>
    <col min="4684" max="4684" width="12.140625" bestFit="1" customWidth="1"/>
    <col min="4685" max="4685" width="8" bestFit="1" customWidth="1"/>
    <col min="4686" max="4686" width="10.140625" bestFit="1" customWidth="1"/>
    <col min="4687" max="4687" width="8" bestFit="1" customWidth="1"/>
    <col min="4688" max="4688" width="12.140625" bestFit="1" customWidth="1"/>
    <col min="4689" max="4689" width="8" bestFit="1" customWidth="1"/>
    <col min="4690" max="4690" width="12.7109375" bestFit="1" customWidth="1"/>
    <col min="4691" max="4691" width="8" bestFit="1" customWidth="1"/>
    <col min="4692" max="4692" width="12.140625" bestFit="1" customWidth="1"/>
    <col min="4693" max="4693" width="8" bestFit="1" customWidth="1"/>
    <col min="4694" max="4694" width="12.140625" bestFit="1" customWidth="1"/>
    <col min="4695" max="4695" width="8" bestFit="1" customWidth="1"/>
    <col min="4696" max="4696" width="12.140625" bestFit="1" customWidth="1"/>
    <col min="4697" max="4697" width="8" bestFit="1" customWidth="1"/>
    <col min="4698" max="4698" width="12.140625" bestFit="1" customWidth="1"/>
    <col min="4699" max="4699" width="8" bestFit="1" customWidth="1"/>
    <col min="4700" max="4700" width="12.140625" bestFit="1" customWidth="1"/>
    <col min="4701" max="4701" width="8" bestFit="1" customWidth="1"/>
    <col min="4702" max="4702" width="12.140625" bestFit="1" customWidth="1"/>
    <col min="4703" max="4703" width="8" bestFit="1" customWidth="1"/>
    <col min="4704" max="4704" width="12.140625" bestFit="1" customWidth="1"/>
    <col min="4705" max="4705" width="8" bestFit="1" customWidth="1"/>
    <col min="4706" max="4706" width="12.140625" bestFit="1" customWidth="1"/>
    <col min="4707" max="4707" width="8" bestFit="1" customWidth="1"/>
    <col min="4708" max="4708" width="12.140625" bestFit="1" customWidth="1"/>
    <col min="4709" max="4709" width="8" bestFit="1" customWidth="1"/>
    <col min="4710" max="4710" width="12.140625" bestFit="1" customWidth="1"/>
    <col min="4711" max="4711" width="8" bestFit="1" customWidth="1"/>
    <col min="4712" max="4712" width="12.140625" bestFit="1" customWidth="1"/>
    <col min="4713" max="4713" width="8" bestFit="1" customWidth="1"/>
    <col min="4714" max="4714" width="12.140625" bestFit="1" customWidth="1"/>
    <col min="4715" max="4715" width="8" bestFit="1" customWidth="1"/>
    <col min="4716" max="4716" width="12.140625" bestFit="1" customWidth="1"/>
    <col min="4717" max="4717" width="8" bestFit="1" customWidth="1"/>
    <col min="4718" max="4718" width="12.140625" bestFit="1" customWidth="1"/>
    <col min="4719" max="4719" width="8" bestFit="1" customWidth="1"/>
    <col min="4720" max="4720" width="12.140625" bestFit="1" customWidth="1"/>
    <col min="4721" max="4721" width="8" bestFit="1" customWidth="1"/>
    <col min="4722" max="4722" width="12.140625" bestFit="1" customWidth="1"/>
    <col min="4723" max="4723" width="8" bestFit="1" customWidth="1"/>
    <col min="4724" max="4724" width="12.140625" bestFit="1" customWidth="1"/>
    <col min="4725" max="4725" width="8" bestFit="1" customWidth="1"/>
    <col min="4726" max="4726" width="12.140625" bestFit="1" customWidth="1"/>
    <col min="4727" max="4727" width="8" bestFit="1" customWidth="1"/>
    <col min="4728" max="4728" width="11.140625" bestFit="1" customWidth="1"/>
    <col min="4729" max="4729" width="8" bestFit="1" customWidth="1"/>
    <col min="4730" max="4730" width="12.140625" bestFit="1" customWidth="1"/>
    <col min="4731" max="4731" width="7" bestFit="1" customWidth="1"/>
    <col min="4732" max="4732" width="12.140625" bestFit="1" customWidth="1"/>
    <col min="4733" max="4733" width="8" bestFit="1" customWidth="1"/>
    <col min="4734" max="4734" width="12.140625" bestFit="1" customWidth="1"/>
    <col min="4735" max="4735" width="8" bestFit="1" customWidth="1"/>
    <col min="4736" max="4736" width="12.7109375" bestFit="1" customWidth="1"/>
    <col min="4737" max="4737" width="8" bestFit="1" customWidth="1"/>
    <col min="4738" max="4738" width="12.140625" bestFit="1" customWidth="1"/>
    <col min="4739" max="4739" width="8" bestFit="1" customWidth="1"/>
    <col min="4740" max="4740" width="12.140625" bestFit="1" customWidth="1"/>
    <col min="4741" max="4741" width="8" bestFit="1" customWidth="1"/>
    <col min="4742" max="4742" width="12.140625" bestFit="1" customWidth="1"/>
    <col min="4743" max="4743" width="8" bestFit="1" customWidth="1"/>
    <col min="4744" max="4744" width="11.140625" bestFit="1" customWidth="1"/>
    <col min="4745" max="4745" width="8" bestFit="1" customWidth="1"/>
    <col min="4746" max="4746" width="12.140625" bestFit="1" customWidth="1"/>
    <col min="4747" max="4747" width="8" bestFit="1" customWidth="1"/>
    <col min="4748" max="4748" width="12.140625" bestFit="1" customWidth="1"/>
    <col min="4749" max="4749" width="8" bestFit="1" customWidth="1"/>
    <col min="4750" max="4750" width="12.140625" bestFit="1" customWidth="1"/>
    <col min="4751" max="4751" width="8" bestFit="1" customWidth="1"/>
    <col min="4752" max="4752" width="12.140625" bestFit="1" customWidth="1"/>
    <col min="4753" max="4753" width="8" bestFit="1" customWidth="1"/>
    <col min="4754" max="4754" width="11.140625" bestFit="1" customWidth="1"/>
    <col min="4755" max="4755" width="8" bestFit="1" customWidth="1"/>
    <col min="4756" max="4756" width="11.140625" bestFit="1" customWidth="1"/>
    <col min="4757" max="4757" width="8" bestFit="1" customWidth="1"/>
    <col min="4758" max="4758" width="11.140625" bestFit="1" customWidth="1"/>
    <col min="4759" max="4759" width="8" bestFit="1" customWidth="1"/>
    <col min="4760" max="4760" width="12.140625" bestFit="1" customWidth="1"/>
    <col min="4761" max="4761" width="8" bestFit="1" customWidth="1"/>
    <col min="4762" max="4762" width="12.140625" bestFit="1" customWidth="1"/>
    <col min="4763" max="4763" width="8" bestFit="1" customWidth="1"/>
    <col min="4764" max="4764" width="12.7109375" bestFit="1" customWidth="1"/>
    <col min="4765" max="4765" width="8" bestFit="1" customWidth="1"/>
    <col min="4766" max="4766" width="12.7109375" bestFit="1" customWidth="1"/>
    <col min="4767" max="4767" width="8" bestFit="1" customWidth="1"/>
    <col min="4768" max="4768" width="12.140625" bestFit="1" customWidth="1"/>
    <col min="4769" max="4769" width="8" bestFit="1" customWidth="1"/>
    <col min="4770" max="4770" width="12.7109375" bestFit="1" customWidth="1"/>
    <col min="4771" max="4771" width="8" bestFit="1" customWidth="1"/>
    <col min="4865" max="4865" width="50.7109375" bestFit="1" customWidth="1"/>
    <col min="4866" max="4866" width="12.425781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710937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8" bestFit="1" customWidth="1"/>
    <col min="4910" max="4910" width="12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2.7109375" bestFit="1" customWidth="1"/>
    <col min="4917" max="4917" width="9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8" bestFit="1" customWidth="1"/>
    <col min="4924" max="4924" width="12.140625" bestFit="1" customWidth="1"/>
    <col min="4925" max="4925" width="8" bestFit="1" customWidth="1"/>
    <col min="4926" max="4926" width="12.140625" bestFit="1" customWidth="1"/>
    <col min="4927" max="4927" width="7" bestFit="1" customWidth="1"/>
    <col min="4928" max="4928" width="12.140625" bestFit="1" customWidth="1"/>
    <col min="4929" max="4929" width="8" bestFit="1" customWidth="1"/>
    <col min="4930" max="4930" width="12.140625" bestFit="1" customWidth="1"/>
    <col min="4931" max="4931" width="8" bestFit="1" customWidth="1"/>
    <col min="4932" max="4932" width="12.140625" bestFit="1" customWidth="1"/>
    <col min="4933" max="4933" width="8" bestFit="1" customWidth="1"/>
    <col min="4934" max="4934" width="12.140625" bestFit="1" customWidth="1"/>
    <col min="4935" max="4935" width="8" bestFit="1" customWidth="1"/>
    <col min="4936" max="4936" width="12.140625" bestFit="1" customWidth="1"/>
    <col min="4937" max="4937" width="8" bestFit="1" customWidth="1"/>
    <col min="4938" max="4938" width="12.140625" bestFit="1" customWidth="1"/>
    <col min="4939" max="4939" width="8" bestFit="1" customWidth="1"/>
    <col min="4940" max="4940" width="12.140625" bestFit="1" customWidth="1"/>
    <col min="4941" max="4941" width="8" bestFit="1" customWidth="1"/>
    <col min="4942" max="4942" width="10.140625" bestFit="1" customWidth="1"/>
    <col min="4943" max="4943" width="8" bestFit="1" customWidth="1"/>
    <col min="4944" max="4944" width="12.140625" bestFit="1" customWidth="1"/>
    <col min="4945" max="4945" width="8" bestFit="1" customWidth="1"/>
    <col min="4946" max="4946" width="12.7109375" bestFit="1" customWidth="1"/>
    <col min="4947" max="4947" width="8" bestFit="1" customWidth="1"/>
    <col min="4948" max="4948" width="12.140625" bestFit="1" customWidth="1"/>
    <col min="4949" max="4949" width="8" bestFit="1" customWidth="1"/>
    <col min="4950" max="4950" width="12.140625" bestFit="1" customWidth="1"/>
    <col min="4951" max="4951" width="8" bestFit="1" customWidth="1"/>
    <col min="4952" max="4952" width="12.140625" bestFit="1" customWidth="1"/>
    <col min="4953" max="4953" width="8" bestFit="1" customWidth="1"/>
    <col min="4954" max="4954" width="12.140625" bestFit="1" customWidth="1"/>
    <col min="4955" max="4955" width="8" bestFit="1" customWidth="1"/>
    <col min="4956" max="4956" width="12.140625" bestFit="1" customWidth="1"/>
    <col min="4957" max="4957" width="8" bestFit="1" customWidth="1"/>
    <col min="4958" max="4958" width="12.140625" bestFit="1" customWidth="1"/>
    <col min="4959" max="4959" width="8" bestFit="1" customWidth="1"/>
    <col min="4960" max="4960" width="12.140625" bestFit="1" customWidth="1"/>
    <col min="4961" max="4961" width="8" bestFit="1" customWidth="1"/>
    <col min="4962" max="4962" width="12.140625" bestFit="1" customWidth="1"/>
    <col min="4963" max="4963" width="8" bestFit="1" customWidth="1"/>
    <col min="4964" max="4964" width="12.140625" bestFit="1" customWidth="1"/>
    <col min="4965" max="4965" width="8" bestFit="1" customWidth="1"/>
    <col min="4966" max="4966" width="12.140625" bestFit="1" customWidth="1"/>
    <col min="4967" max="4967" width="8" bestFit="1" customWidth="1"/>
    <col min="4968" max="4968" width="12.140625" bestFit="1" customWidth="1"/>
    <col min="4969" max="4969" width="8" bestFit="1" customWidth="1"/>
    <col min="4970" max="4970" width="12.140625" bestFit="1" customWidth="1"/>
    <col min="4971" max="4971" width="8" bestFit="1" customWidth="1"/>
    <col min="4972" max="4972" width="12.140625" bestFit="1" customWidth="1"/>
    <col min="4973" max="4973" width="8" bestFit="1" customWidth="1"/>
    <col min="4974" max="4974" width="12.140625" bestFit="1" customWidth="1"/>
    <col min="4975" max="4975" width="8" bestFit="1" customWidth="1"/>
    <col min="4976" max="4976" width="12.140625" bestFit="1" customWidth="1"/>
    <col min="4977" max="4977" width="8" bestFit="1" customWidth="1"/>
    <col min="4978" max="4978" width="12.140625" bestFit="1" customWidth="1"/>
    <col min="4979" max="4979" width="8" bestFit="1" customWidth="1"/>
    <col min="4980" max="4980" width="12.140625" bestFit="1" customWidth="1"/>
    <col min="4981" max="4981" width="8" bestFit="1" customWidth="1"/>
    <col min="4982" max="4982" width="12.140625" bestFit="1" customWidth="1"/>
    <col min="4983" max="4983" width="8" bestFit="1" customWidth="1"/>
    <col min="4984" max="4984" width="11.140625" bestFit="1" customWidth="1"/>
    <col min="4985" max="4985" width="8" bestFit="1" customWidth="1"/>
    <col min="4986" max="4986" width="12.140625" bestFit="1" customWidth="1"/>
    <col min="4987" max="4987" width="7" bestFit="1" customWidth="1"/>
    <col min="4988" max="4988" width="12.140625" bestFit="1" customWidth="1"/>
    <col min="4989" max="4989" width="8" bestFit="1" customWidth="1"/>
    <col min="4990" max="4990" width="12.140625" bestFit="1" customWidth="1"/>
    <col min="4991" max="4991" width="8" bestFit="1" customWidth="1"/>
    <col min="4992" max="4992" width="12.7109375" bestFit="1" customWidth="1"/>
    <col min="4993" max="4993" width="8" bestFit="1" customWidth="1"/>
    <col min="4994" max="4994" width="12.140625" bestFit="1" customWidth="1"/>
    <col min="4995" max="4995" width="8" bestFit="1" customWidth="1"/>
    <col min="4996" max="4996" width="12.140625" bestFit="1" customWidth="1"/>
    <col min="4997" max="4997" width="8" bestFit="1" customWidth="1"/>
    <col min="4998" max="4998" width="12.140625" bestFit="1" customWidth="1"/>
    <col min="4999" max="4999" width="8" bestFit="1" customWidth="1"/>
    <col min="5000" max="5000" width="11.140625" bestFit="1" customWidth="1"/>
    <col min="5001" max="5001" width="8" bestFit="1" customWidth="1"/>
    <col min="5002" max="5002" width="12.140625" bestFit="1" customWidth="1"/>
    <col min="5003" max="5003" width="8" bestFit="1" customWidth="1"/>
    <col min="5004" max="5004" width="12.140625" bestFit="1" customWidth="1"/>
    <col min="5005" max="5005" width="8" bestFit="1" customWidth="1"/>
    <col min="5006" max="5006" width="12.140625" bestFit="1" customWidth="1"/>
    <col min="5007" max="5007" width="8" bestFit="1" customWidth="1"/>
    <col min="5008" max="5008" width="12.140625" bestFit="1" customWidth="1"/>
    <col min="5009" max="5009" width="8" bestFit="1" customWidth="1"/>
    <col min="5010" max="5010" width="11.140625" bestFit="1" customWidth="1"/>
    <col min="5011" max="5011" width="8" bestFit="1" customWidth="1"/>
    <col min="5012" max="5012" width="11.140625" bestFit="1" customWidth="1"/>
    <col min="5013" max="5013" width="8" bestFit="1" customWidth="1"/>
    <col min="5014" max="5014" width="11.140625" bestFit="1" customWidth="1"/>
    <col min="5015" max="5015" width="8" bestFit="1" customWidth="1"/>
    <col min="5016" max="5016" width="12.140625" bestFit="1" customWidth="1"/>
    <col min="5017" max="5017" width="8" bestFit="1" customWidth="1"/>
    <col min="5018" max="5018" width="12.140625" bestFit="1" customWidth="1"/>
    <col min="5019" max="5019" width="8" bestFit="1" customWidth="1"/>
    <col min="5020" max="5020" width="12.7109375" bestFit="1" customWidth="1"/>
    <col min="5021" max="5021" width="8" bestFit="1" customWidth="1"/>
    <col min="5022" max="5022" width="12.7109375" bestFit="1" customWidth="1"/>
    <col min="5023" max="5023" width="8" bestFit="1" customWidth="1"/>
    <col min="5024" max="5024" width="12.140625" bestFit="1" customWidth="1"/>
    <col min="5025" max="5025" width="8" bestFit="1" customWidth="1"/>
    <col min="5026" max="5026" width="12.7109375" bestFit="1" customWidth="1"/>
    <col min="5027" max="5027" width="8" bestFit="1" customWidth="1"/>
    <col min="5121" max="5121" width="50.7109375" bestFit="1" customWidth="1"/>
    <col min="5122" max="5122" width="12.425781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710937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8" bestFit="1" customWidth="1"/>
    <col min="5166" max="5166" width="12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2.7109375" bestFit="1" customWidth="1"/>
    <col min="5173" max="5173" width="9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8" bestFit="1" customWidth="1"/>
    <col min="5180" max="5180" width="12.140625" bestFit="1" customWidth="1"/>
    <col min="5181" max="5181" width="8" bestFit="1" customWidth="1"/>
    <col min="5182" max="5182" width="12.140625" bestFit="1" customWidth="1"/>
    <col min="5183" max="5183" width="7" bestFit="1" customWidth="1"/>
    <col min="5184" max="5184" width="12.140625" bestFit="1" customWidth="1"/>
    <col min="5185" max="5185" width="8" bestFit="1" customWidth="1"/>
    <col min="5186" max="5186" width="12.140625" bestFit="1" customWidth="1"/>
    <col min="5187" max="5187" width="8" bestFit="1" customWidth="1"/>
    <col min="5188" max="5188" width="12.140625" bestFit="1" customWidth="1"/>
    <col min="5189" max="5189" width="8" bestFit="1" customWidth="1"/>
    <col min="5190" max="5190" width="12.140625" bestFit="1" customWidth="1"/>
    <col min="5191" max="5191" width="8" bestFit="1" customWidth="1"/>
    <col min="5192" max="5192" width="12.140625" bestFit="1" customWidth="1"/>
    <col min="5193" max="5193" width="8" bestFit="1" customWidth="1"/>
    <col min="5194" max="5194" width="12.140625" bestFit="1" customWidth="1"/>
    <col min="5195" max="5195" width="8" bestFit="1" customWidth="1"/>
    <col min="5196" max="5196" width="12.140625" bestFit="1" customWidth="1"/>
    <col min="5197" max="5197" width="8" bestFit="1" customWidth="1"/>
    <col min="5198" max="5198" width="10.140625" bestFit="1" customWidth="1"/>
    <col min="5199" max="5199" width="8" bestFit="1" customWidth="1"/>
    <col min="5200" max="5200" width="12.140625" bestFit="1" customWidth="1"/>
    <col min="5201" max="5201" width="8" bestFit="1" customWidth="1"/>
    <col min="5202" max="5202" width="12.7109375" bestFit="1" customWidth="1"/>
    <col min="5203" max="5203" width="8" bestFit="1" customWidth="1"/>
    <col min="5204" max="5204" width="12.140625" bestFit="1" customWidth="1"/>
    <col min="5205" max="5205" width="8" bestFit="1" customWidth="1"/>
    <col min="5206" max="5206" width="12.140625" bestFit="1" customWidth="1"/>
    <col min="5207" max="5207" width="8" bestFit="1" customWidth="1"/>
    <col min="5208" max="5208" width="12.140625" bestFit="1" customWidth="1"/>
    <col min="5209" max="5209" width="8" bestFit="1" customWidth="1"/>
    <col min="5210" max="5210" width="12.140625" bestFit="1" customWidth="1"/>
    <col min="5211" max="5211" width="8" bestFit="1" customWidth="1"/>
    <col min="5212" max="5212" width="12.140625" bestFit="1" customWidth="1"/>
    <col min="5213" max="5213" width="8" bestFit="1" customWidth="1"/>
    <col min="5214" max="5214" width="12.140625" bestFit="1" customWidth="1"/>
    <col min="5215" max="5215" width="8" bestFit="1" customWidth="1"/>
    <col min="5216" max="5216" width="12.140625" bestFit="1" customWidth="1"/>
    <col min="5217" max="5217" width="8" bestFit="1" customWidth="1"/>
    <col min="5218" max="5218" width="12.140625" bestFit="1" customWidth="1"/>
    <col min="5219" max="5219" width="8" bestFit="1" customWidth="1"/>
    <col min="5220" max="5220" width="12.140625" bestFit="1" customWidth="1"/>
    <col min="5221" max="5221" width="8" bestFit="1" customWidth="1"/>
    <col min="5222" max="5222" width="12.140625" bestFit="1" customWidth="1"/>
    <col min="5223" max="5223" width="8" bestFit="1" customWidth="1"/>
    <col min="5224" max="5224" width="12.140625" bestFit="1" customWidth="1"/>
    <col min="5225" max="5225" width="8" bestFit="1" customWidth="1"/>
    <col min="5226" max="5226" width="12.140625" bestFit="1" customWidth="1"/>
    <col min="5227" max="5227" width="8" bestFit="1" customWidth="1"/>
    <col min="5228" max="5228" width="12.140625" bestFit="1" customWidth="1"/>
    <col min="5229" max="5229" width="8" bestFit="1" customWidth="1"/>
    <col min="5230" max="5230" width="12.140625" bestFit="1" customWidth="1"/>
    <col min="5231" max="5231" width="8" bestFit="1" customWidth="1"/>
    <col min="5232" max="5232" width="12.140625" bestFit="1" customWidth="1"/>
    <col min="5233" max="5233" width="8" bestFit="1" customWidth="1"/>
    <col min="5234" max="5234" width="12.140625" bestFit="1" customWidth="1"/>
    <col min="5235" max="5235" width="8" bestFit="1" customWidth="1"/>
    <col min="5236" max="5236" width="12.140625" bestFit="1" customWidth="1"/>
    <col min="5237" max="5237" width="8" bestFit="1" customWidth="1"/>
    <col min="5238" max="5238" width="12.140625" bestFit="1" customWidth="1"/>
    <col min="5239" max="5239" width="8" bestFit="1" customWidth="1"/>
    <col min="5240" max="5240" width="11.140625" bestFit="1" customWidth="1"/>
    <col min="5241" max="5241" width="8" bestFit="1" customWidth="1"/>
    <col min="5242" max="5242" width="12.140625" bestFit="1" customWidth="1"/>
    <col min="5243" max="5243" width="7" bestFit="1" customWidth="1"/>
    <col min="5244" max="5244" width="12.140625" bestFit="1" customWidth="1"/>
    <col min="5245" max="5245" width="8" bestFit="1" customWidth="1"/>
    <col min="5246" max="5246" width="12.140625" bestFit="1" customWidth="1"/>
    <col min="5247" max="5247" width="8" bestFit="1" customWidth="1"/>
    <col min="5248" max="5248" width="12.7109375" bestFit="1" customWidth="1"/>
    <col min="5249" max="5249" width="8" bestFit="1" customWidth="1"/>
    <col min="5250" max="5250" width="12.140625" bestFit="1" customWidth="1"/>
    <col min="5251" max="5251" width="8" bestFit="1" customWidth="1"/>
    <col min="5252" max="5252" width="12.140625" bestFit="1" customWidth="1"/>
    <col min="5253" max="5253" width="8" bestFit="1" customWidth="1"/>
    <col min="5254" max="5254" width="12.140625" bestFit="1" customWidth="1"/>
    <col min="5255" max="5255" width="8" bestFit="1" customWidth="1"/>
    <col min="5256" max="5256" width="11.140625" bestFit="1" customWidth="1"/>
    <col min="5257" max="5257" width="8" bestFit="1" customWidth="1"/>
    <col min="5258" max="5258" width="12.140625" bestFit="1" customWidth="1"/>
    <col min="5259" max="5259" width="8" bestFit="1" customWidth="1"/>
    <col min="5260" max="5260" width="12.140625" bestFit="1" customWidth="1"/>
    <col min="5261" max="5261" width="8" bestFit="1" customWidth="1"/>
    <col min="5262" max="5262" width="12.140625" bestFit="1" customWidth="1"/>
    <col min="5263" max="5263" width="8" bestFit="1" customWidth="1"/>
    <col min="5264" max="5264" width="12.140625" bestFit="1" customWidth="1"/>
    <col min="5265" max="5265" width="8" bestFit="1" customWidth="1"/>
    <col min="5266" max="5266" width="11.140625" bestFit="1" customWidth="1"/>
    <col min="5267" max="5267" width="8" bestFit="1" customWidth="1"/>
    <col min="5268" max="5268" width="11.140625" bestFit="1" customWidth="1"/>
    <col min="5269" max="5269" width="8" bestFit="1" customWidth="1"/>
    <col min="5270" max="5270" width="11.140625" bestFit="1" customWidth="1"/>
    <col min="5271" max="5271" width="8" bestFit="1" customWidth="1"/>
    <col min="5272" max="5272" width="12.140625" bestFit="1" customWidth="1"/>
    <col min="5273" max="5273" width="8" bestFit="1" customWidth="1"/>
    <col min="5274" max="5274" width="12.140625" bestFit="1" customWidth="1"/>
    <col min="5275" max="5275" width="8" bestFit="1" customWidth="1"/>
    <col min="5276" max="5276" width="12.7109375" bestFit="1" customWidth="1"/>
    <col min="5277" max="5277" width="8" bestFit="1" customWidth="1"/>
    <col min="5278" max="5278" width="12.7109375" bestFit="1" customWidth="1"/>
    <col min="5279" max="5279" width="8" bestFit="1" customWidth="1"/>
    <col min="5280" max="5280" width="12.140625" bestFit="1" customWidth="1"/>
    <col min="5281" max="5281" width="8" bestFit="1" customWidth="1"/>
    <col min="5282" max="5282" width="12.7109375" bestFit="1" customWidth="1"/>
    <col min="5283" max="5283" width="8" bestFit="1" customWidth="1"/>
    <col min="5377" max="5377" width="50.7109375" bestFit="1" customWidth="1"/>
    <col min="5378" max="5378" width="12.425781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710937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8" bestFit="1" customWidth="1"/>
    <col min="5422" max="5422" width="12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2.7109375" bestFit="1" customWidth="1"/>
    <col min="5429" max="5429" width="9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8" bestFit="1" customWidth="1"/>
    <col min="5436" max="5436" width="12.140625" bestFit="1" customWidth="1"/>
    <col min="5437" max="5437" width="8" bestFit="1" customWidth="1"/>
    <col min="5438" max="5438" width="12.140625" bestFit="1" customWidth="1"/>
    <col min="5439" max="5439" width="7" bestFit="1" customWidth="1"/>
    <col min="5440" max="5440" width="12.140625" bestFit="1" customWidth="1"/>
    <col min="5441" max="5441" width="8" bestFit="1" customWidth="1"/>
    <col min="5442" max="5442" width="12.140625" bestFit="1" customWidth="1"/>
    <col min="5443" max="5443" width="8" bestFit="1" customWidth="1"/>
    <col min="5444" max="5444" width="12.140625" bestFit="1" customWidth="1"/>
    <col min="5445" max="5445" width="8" bestFit="1" customWidth="1"/>
    <col min="5446" max="5446" width="12.140625" bestFit="1" customWidth="1"/>
    <col min="5447" max="5447" width="8" bestFit="1" customWidth="1"/>
    <col min="5448" max="5448" width="12.140625" bestFit="1" customWidth="1"/>
    <col min="5449" max="5449" width="8" bestFit="1" customWidth="1"/>
    <col min="5450" max="5450" width="12.140625" bestFit="1" customWidth="1"/>
    <col min="5451" max="5451" width="8" bestFit="1" customWidth="1"/>
    <col min="5452" max="5452" width="12.140625" bestFit="1" customWidth="1"/>
    <col min="5453" max="5453" width="8" bestFit="1" customWidth="1"/>
    <col min="5454" max="5454" width="10.140625" bestFit="1" customWidth="1"/>
    <col min="5455" max="5455" width="8" bestFit="1" customWidth="1"/>
    <col min="5456" max="5456" width="12.140625" bestFit="1" customWidth="1"/>
    <col min="5457" max="5457" width="8" bestFit="1" customWidth="1"/>
    <col min="5458" max="5458" width="12.7109375" bestFit="1" customWidth="1"/>
    <col min="5459" max="5459" width="8" bestFit="1" customWidth="1"/>
    <col min="5460" max="5460" width="12.140625" bestFit="1" customWidth="1"/>
    <col min="5461" max="5461" width="8" bestFit="1" customWidth="1"/>
    <col min="5462" max="5462" width="12.140625" bestFit="1" customWidth="1"/>
    <col min="5463" max="5463" width="8" bestFit="1" customWidth="1"/>
    <col min="5464" max="5464" width="12.140625" bestFit="1" customWidth="1"/>
    <col min="5465" max="5465" width="8" bestFit="1" customWidth="1"/>
    <col min="5466" max="5466" width="12.140625" bestFit="1" customWidth="1"/>
    <col min="5467" max="5467" width="8" bestFit="1" customWidth="1"/>
    <col min="5468" max="5468" width="12.140625" bestFit="1" customWidth="1"/>
    <col min="5469" max="5469" width="8" bestFit="1" customWidth="1"/>
    <col min="5470" max="5470" width="12.140625" bestFit="1" customWidth="1"/>
    <col min="5471" max="5471" width="8" bestFit="1" customWidth="1"/>
    <col min="5472" max="5472" width="12.140625" bestFit="1" customWidth="1"/>
    <col min="5473" max="5473" width="8" bestFit="1" customWidth="1"/>
    <col min="5474" max="5474" width="12.140625" bestFit="1" customWidth="1"/>
    <col min="5475" max="5475" width="8" bestFit="1" customWidth="1"/>
    <col min="5476" max="5476" width="12.140625" bestFit="1" customWidth="1"/>
    <col min="5477" max="5477" width="8" bestFit="1" customWidth="1"/>
    <col min="5478" max="5478" width="12.140625" bestFit="1" customWidth="1"/>
    <col min="5479" max="5479" width="8" bestFit="1" customWidth="1"/>
    <col min="5480" max="5480" width="12.140625" bestFit="1" customWidth="1"/>
    <col min="5481" max="5481" width="8" bestFit="1" customWidth="1"/>
    <col min="5482" max="5482" width="12.140625" bestFit="1" customWidth="1"/>
    <col min="5483" max="5483" width="8" bestFit="1" customWidth="1"/>
    <col min="5484" max="5484" width="12.140625" bestFit="1" customWidth="1"/>
    <col min="5485" max="5485" width="8" bestFit="1" customWidth="1"/>
    <col min="5486" max="5486" width="12.140625" bestFit="1" customWidth="1"/>
    <col min="5487" max="5487" width="8" bestFit="1" customWidth="1"/>
    <col min="5488" max="5488" width="12.140625" bestFit="1" customWidth="1"/>
    <col min="5489" max="5489" width="8" bestFit="1" customWidth="1"/>
    <col min="5490" max="5490" width="12.140625" bestFit="1" customWidth="1"/>
    <col min="5491" max="5491" width="8" bestFit="1" customWidth="1"/>
    <col min="5492" max="5492" width="12.140625" bestFit="1" customWidth="1"/>
    <col min="5493" max="5493" width="8" bestFit="1" customWidth="1"/>
    <col min="5494" max="5494" width="12.140625" bestFit="1" customWidth="1"/>
    <col min="5495" max="5495" width="8" bestFit="1" customWidth="1"/>
    <col min="5496" max="5496" width="11.140625" bestFit="1" customWidth="1"/>
    <col min="5497" max="5497" width="8" bestFit="1" customWidth="1"/>
    <col min="5498" max="5498" width="12.140625" bestFit="1" customWidth="1"/>
    <col min="5499" max="5499" width="7" bestFit="1" customWidth="1"/>
    <col min="5500" max="5500" width="12.140625" bestFit="1" customWidth="1"/>
    <col min="5501" max="5501" width="8" bestFit="1" customWidth="1"/>
    <col min="5502" max="5502" width="12.140625" bestFit="1" customWidth="1"/>
    <col min="5503" max="5503" width="8" bestFit="1" customWidth="1"/>
    <col min="5504" max="5504" width="12.7109375" bestFit="1" customWidth="1"/>
    <col min="5505" max="5505" width="8" bestFit="1" customWidth="1"/>
    <col min="5506" max="5506" width="12.140625" bestFit="1" customWidth="1"/>
    <col min="5507" max="5507" width="8" bestFit="1" customWidth="1"/>
    <col min="5508" max="5508" width="12.140625" bestFit="1" customWidth="1"/>
    <col min="5509" max="5509" width="8" bestFit="1" customWidth="1"/>
    <col min="5510" max="5510" width="12.140625" bestFit="1" customWidth="1"/>
    <col min="5511" max="5511" width="8" bestFit="1" customWidth="1"/>
    <col min="5512" max="5512" width="11.140625" bestFit="1" customWidth="1"/>
    <col min="5513" max="5513" width="8" bestFit="1" customWidth="1"/>
    <col min="5514" max="5514" width="12.140625" bestFit="1" customWidth="1"/>
    <col min="5515" max="5515" width="8" bestFit="1" customWidth="1"/>
    <col min="5516" max="5516" width="12.140625" bestFit="1" customWidth="1"/>
    <col min="5517" max="5517" width="8" bestFit="1" customWidth="1"/>
    <col min="5518" max="5518" width="12.140625" bestFit="1" customWidth="1"/>
    <col min="5519" max="5519" width="8" bestFit="1" customWidth="1"/>
    <col min="5520" max="5520" width="12.140625" bestFit="1" customWidth="1"/>
    <col min="5521" max="5521" width="8" bestFit="1" customWidth="1"/>
    <col min="5522" max="5522" width="11.140625" bestFit="1" customWidth="1"/>
    <col min="5523" max="5523" width="8" bestFit="1" customWidth="1"/>
    <col min="5524" max="5524" width="11.140625" bestFit="1" customWidth="1"/>
    <col min="5525" max="5525" width="8" bestFit="1" customWidth="1"/>
    <col min="5526" max="5526" width="11.140625" bestFit="1" customWidth="1"/>
    <col min="5527" max="5527" width="8" bestFit="1" customWidth="1"/>
    <col min="5528" max="5528" width="12.140625" bestFit="1" customWidth="1"/>
    <col min="5529" max="5529" width="8" bestFit="1" customWidth="1"/>
    <col min="5530" max="5530" width="12.140625" bestFit="1" customWidth="1"/>
    <col min="5531" max="5531" width="8" bestFit="1" customWidth="1"/>
    <col min="5532" max="5532" width="12.7109375" bestFit="1" customWidth="1"/>
    <col min="5533" max="5533" width="8" bestFit="1" customWidth="1"/>
    <col min="5534" max="5534" width="12.7109375" bestFit="1" customWidth="1"/>
    <col min="5535" max="5535" width="8" bestFit="1" customWidth="1"/>
    <col min="5536" max="5536" width="12.140625" bestFit="1" customWidth="1"/>
    <col min="5537" max="5537" width="8" bestFit="1" customWidth="1"/>
    <col min="5538" max="5538" width="12.7109375" bestFit="1" customWidth="1"/>
    <col min="5539" max="5539" width="8" bestFit="1" customWidth="1"/>
    <col min="5633" max="5633" width="50.7109375" bestFit="1" customWidth="1"/>
    <col min="5634" max="5634" width="12.425781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710937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8" bestFit="1" customWidth="1"/>
    <col min="5678" max="5678" width="12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2.7109375" bestFit="1" customWidth="1"/>
    <col min="5685" max="5685" width="9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8" bestFit="1" customWidth="1"/>
    <col min="5692" max="5692" width="12.140625" bestFit="1" customWidth="1"/>
    <col min="5693" max="5693" width="8" bestFit="1" customWidth="1"/>
    <col min="5694" max="5694" width="12.140625" bestFit="1" customWidth="1"/>
    <col min="5695" max="5695" width="7" bestFit="1" customWidth="1"/>
    <col min="5696" max="5696" width="12.140625" bestFit="1" customWidth="1"/>
    <col min="5697" max="5697" width="8" bestFit="1" customWidth="1"/>
    <col min="5698" max="5698" width="12.140625" bestFit="1" customWidth="1"/>
    <col min="5699" max="5699" width="8" bestFit="1" customWidth="1"/>
    <col min="5700" max="5700" width="12.140625" bestFit="1" customWidth="1"/>
    <col min="5701" max="5701" width="8" bestFit="1" customWidth="1"/>
    <col min="5702" max="5702" width="12.140625" bestFit="1" customWidth="1"/>
    <col min="5703" max="5703" width="8" bestFit="1" customWidth="1"/>
    <col min="5704" max="5704" width="12.140625" bestFit="1" customWidth="1"/>
    <col min="5705" max="5705" width="8" bestFit="1" customWidth="1"/>
    <col min="5706" max="5706" width="12.140625" bestFit="1" customWidth="1"/>
    <col min="5707" max="5707" width="8" bestFit="1" customWidth="1"/>
    <col min="5708" max="5708" width="12.140625" bestFit="1" customWidth="1"/>
    <col min="5709" max="5709" width="8" bestFit="1" customWidth="1"/>
    <col min="5710" max="5710" width="10.140625" bestFit="1" customWidth="1"/>
    <col min="5711" max="5711" width="8" bestFit="1" customWidth="1"/>
    <col min="5712" max="5712" width="12.140625" bestFit="1" customWidth="1"/>
    <col min="5713" max="5713" width="8" bestFit="1" customWidth="1"/>
    <col min="5714" max="5714" width="12.7109375" bestFit="1" customWidth="1"/>
    <col min="5715" max="5715" width="8" bestFit="1" customWidth="1"/>
    <col min="5716" max="5716" width="12.140625" bestFit="1" customWidth="1"/>
    <col min="5717" max="5717" width="8" bestFit="1" customWidth="1"/>
    <col min="5718" max="5718" width="12.140625" bestFit="1" customWidth="1"/>
    <col min="5719" max="5719" width="8" bestFit="1" customWidth="1"/>
    <col min="5720" max="5720" width="12.140625" bestFit="1" customWidth="1"/>
    <col min="5721" max="5721" width="8" bestFit="1" customWidth="1"/>
    <col min="5722" max="5722" width="12.140625" bestFit="1" customWidth="1"/>
    <col min="5723" max="5723" width="8" bestFit="1" customWidth="1"/>
    <col min="5724" max="5724" width="12.140625" bestFit="1" customWidth="1"/>
    <col min="5725" max="5725" width="8" bestFit="1" customWidth="1"/>
    <col min="5726" max="5726" width="12.140625" bestFit="1" customWidth="1"/>
    <col min="5727" max="5727" width="8" bestFit="1" customWidth="1"/>
    <col min="5728" max="5728" width="12.140625" bestFit="1" customWidth="1"/>
    <col min="5729" max="5729" width="8" bestFit="1" customWidth="1"/>
    <col min="5730" max="5730" width="12.140625" bestFit="1" customWidth="1"/>
    <col min="5731" max="5731" width="8" bestFit="1" customWidth="1"/>
    <col min="5732" max="5732" width="12.140625" bestFit="1" customWidth="1"/>
    <col min="5733" max="5733" width="8" bestFit="1" customWidth="1"/>
    <col min="5734" max="5734" width="12.140625" bestFit="1" customWidth="1"/>
    <col min="5735" max="5735" width="8" bestFit="1" customWidth="1"/>
    <col min="5736" max="5736" width="12.140625" bestFit="1" customWidth="1"/>
    <col min="5737" max="5737" width="8" bestFit="1" customWidth="1"/>
    <col min="5738" max="5738" width="12.140625" bestFit="1" customWidth="1"/>
    <col min="5739" max="5739" width="8" bestFit="1" customWidth="1"/>
    <col min="5740" max="5740" width="12.140625" bestFit="1" customWidth="1"/>
    <col min="5741" max="5741" width="8" bestFit="1" customWidth="1"/>
    <col min="5742" max="5742" width="12.140625" bestFit="1" customWidth="1"/>
    <col min="5743" max="5743" width="8" bestFit="1" customWidth="1"/>
    <col min="5744" max="5744" width="12.140625" bestFit="1" customWidth="1"/>
    <col min="5745" max="5745" width="8" bestFit="1" customWidth="1"/>
    <col min="5746" max="5746" width="12.140625" bestFit="1" customWidth="1"/>
    <col min="5747" max="5747" width="8" bestFit="1" customWidth="1"/>
    <col min="5748" max="5748" width="12.140625" bestFit="1" customWidth="1"/>
    <col min="5749" max="5749" width="8" bestFit="1" customWidth="1"/>
    <col min="5750" max="5750" width="12.140625" bestFit="1" customWidth="1"/>
    <col min="5751" max="5751" width="8" bestFit="1" customWidth="1"/>
    <col min="5752" max="5752" width="11.140625" bestFit="1" customWidth="1"/>
    <col min="5753" max="5753" width="8" bestFit="1" customWidth="1"/>
    <col min="5754" max="5754" width="12.140625" bestFit="1" customWidth="1"/>
    <col min="5755" max="5755" width="7" bestFit="1" customWidth="1"/>
    <col min="5756" max="5756" width="12.140625" bestFit="1" customWidth="1"/>
    <col min="5757" max="5757" width="8" bestFit="1" customWidth="1"/>
    <col min="5758" max="5758" width="12.140625" bestFit="1" customWidth="1"/>
    <col min="5759" max="5759" width="8" bestFit="1" customWidth="1"/>
    <col min="5760" max="5760" width="12.7109375" bestFit="1" customWidth="1"/>
    <col min="5761" max="5761" width="8" bestFit="1" customWidth="1"/>
    <col min="5762" max="5762" width="12.140625" bestFit="1" customWidth="1"/>
    <col min="5763" max="5763" width="8" bestFit="1" customWidth="1"/>
    <col min="5764" max="5764" width="12.140625" bestFit="1" customWidth="1"/>
    <col min="5765" max="5765" width="8" bestFit="1" customWidth="1"/>
    <col min="5766" max="5766" width="12.140625" bestFit="1" customWidth="1"/>
    <col min="5767" max="5767" width="8" bestFit="1" customWidth="1"/>
    <col min="5768" max="5768" width="11.140625" bestFit="1" customWidth="1"/>
    <col min="5769" max="5769" width="8" bestFit="1" customWidth="1"/>
    <col min="5770" max="5770" width="12.140625" bestFit="1" customWidth="1"/>
    <col min="5771" max="5771" width="8" bestFit="1" customWidth="1"/>
    <col min="5772" max="5772" width="12.140625" bestFit="1" customWidth="1"/>
    <col min="5773" max="5773" width="8" bestFit="1" customWidth="1"/>
    <col min="5774" max="5774" width="12.140625" bestFit="1" customWidth="1"/>
    <col min="5775" max="5775" width="8" bestFit="1" customWidth="1"/>
    <col min="5776" max="5776" width="12.140625" bestFit="1" customWidth="1"/>
    <col min="5777" max="5777" width="8" bestFit="1" customWidth="1"/>
    <col min="5778" max="5778" width="11.140625" bestFit="1" customWidth="1"/>
    <col min="5779" max="5779" width="8" bestFit="1" customWidth="1"/>
    <col min="5780" max="5780" width="11.140625" bestFit="1" customWidth="1"/>
    <col min="5781" max="5781" width="8" bestFit="1" customWidth="1"/>
    <col min="5782" max="5782" width="11.140625" bestFit="1" customWidth="1"/>
    <col min="5783" max="5783" width="8" bestFit="1" customWidth="1"/>
    <col min="5784" max="5784" width="12.140625" bestFit="1" customWidth="1"/>
    <col min="5785" max="5785" width="8" bestFit="1" customWidth="1"/>
    <col min="5786" max="5786" width="12.140625" bestFit="1" customWidth="1"/>
    <col min="5787" max="5787" width="8" bestFit="1" customWidth="1"/>
    <col min="5788" max="5788" width="12.7109375" bestFit="1" customWidth="1"/>
    <col min="5789" max="5789" width="8" bestFit="1" customWidth="1"/>
    <col min="5790" max="5790" width="12.7109375" bestFit="1" customWidth="1"/>
    <col min="5791" max="5791" width="8" bestFit="1" customWidth="1"/>
    <col min="5792" max="5792" width="12.140625" bestFit="1" customWidth="1"/>
    <col min="5793" max="5793" width="8" bestFit="1" customWidth="1"/>
    <col min="5794" max="5794" width="12.7109375" bestFit="1" customWidth="1"/>
    <col min="5795" max="5795" width="8" bestFit="1" customWidth="1"/>
    <col min="5889" max="5889" width="50.7109375" bestFit="1" customWidth="1"/>
    <col min="5890" max="5890" width="12.425781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710937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8" bestFit="1" customWidth="1"/>
    <col min="5934" max="5934" width="12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2.7109375" bestFit="1" customWidth="1"/>
    <col min="5941" max="5941" width="9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8" bestFit="1" customWidth="1"/>
    <col min="5948" max="5948" width="12.140625" bestFit="1" customWidth="1"/>
    <col min="5949" max="5949" width="8" bestFit="1" customWidth="1"/>
    <col min="5950" max="5950" width="12.140625" bestFit="1" customWidth="1"/>
    <col min="5951" max="5951" width="7" bestFit="1" customWidth="1"/>
    <col min="5952" max="5952" width="12.140625" bestFit="1" customWidth="1"/>
    <col min="5953" max="5953" width="8" bestFit="1" customWidth="1"/>
    <col min="5954" max="5954" width="12.140625" bestFit="1" customWidth="1"/>
    <col min="5955" max="5955" width="8" bestFit="1" customWidth="1"/>
    <col min="5956" max="5956" width="12.140625" bestFit="1" customWidth="1"/>
    <col min="5957" max="5957" width="8" bestFit="1" customWidth="1"/>
    <col min="5958" max="5958" width="12.140625" bestFit="1" customWidth="1"/>
    <col min="5959" max="5959" width="8" bestFit="1" customWidth="1"/>
    <col min="5960" max="5960" width="12.140625" bestFit="1" customWidth="1"/>
    <col min="5961" max="5961" width="8" bestFit="1" customWidth="1"/>
    <col min="5962" max="5962" width="12.140625" bestFit="1" customWidth="1"/>
    <col min="5963" max="5963" width="8" bestFit="1" customWidth="1"/>
    <col min="5964" max="5964" width="12.140625" bestFit="1" customWidth="1"/>
    <col min="5965" max="5965" width="8" bestFit="1" customWidth="1"/>
    <col min="5966" max="5966" width="10.140625" bestFit="1" customWidth="1"/>
    <col min="5967" max="5967" width="8" bestFit="1" customWidth="1"/>
    <col min="5968" max="5968" width="12.140625" bestFit="1" customWidth="1"/>
    <col min="5969" max="5969" width="8" bestFit="1" customWidth="1"/>
    <col min="5970" max="5970" width="12.7109375" bestFit="1" customWidth="1"/>
    <col min="5971" max="5971" width="8" bestFit="1" customWidth="1"/>
    <col min="5972" max="5972" width="12.140625" bestFit="1" customWidth="1"/>
    <col min="5973" max="5973" width="8" bestFit="1" customWidth="1"/>
    <col min="5974" max="5974" width="12.140625" bestFit="1" customWidth="1"/>
    <col min="5975" max="5975" width="8" bestFit="1" customWidth="1"/>
    <col min="5976" max="5976" width="12.140625" bestFit="1" customWidth="1"/>
    <col min="5977" max="5977" width="8" bestFit="1" customWidth="1"/>
    <col min="5978" max="5978" width="12.140625" bestFit="1" customWidth="1"/>
    <col min="5979" max="5979" width="8" bestFit="1" customWidth="1"/>
    <col min="5980" max="5980" width="12.140625" bestFit="1" customWidth="1"/>
    <col min="5981" max="5981" width="8" bestFit="1" customWidth="1"/>
    <col min="5982" max="5982" width="12.140625" bestFit="1" customWidth="1"/>
    <col min="5983" max="5983" width="8" bestFit="1" customWidth="1"/>
    <col min="5984" max="5984" width="12.140625" bestFit="1" customWidth="1"/>
    <col min="5985" max="5985" width="8" bestFit="1" customWidth="1"/>
    <col min="5986" max="5986" width="12.140625" bestFit="1" customWidth="1"/>
    <col min="5987" max="5987" width="8" bestFit="1" customWidth="1"/>
    <col min="5988" max="5988" width="12.140625" bestFit="1" customWidth="1"/>
    <col min="5989" max="5989" width="8" bestFit="1" customWidth="1"/>
    <col min="5990" max="5990" width="12.140625" bestFit="1" customWidth="1"/>
    <col min="5991" max="5991" width="8" bestFit="1" customWidth="1"/>
    <col min="5992" max="5992" width="12.140625" bestFit="1" customWidth="1"/>
    <col min="5993" max="5993" width="8" bestFit="1" customWidth="1"/>
    <col min="5994" max="5994" width="12.140625" bestFit="1" customWidth="1"/>
    <col min="5995" max="5995" width="8" bestFit="1" customWidth="1"/>
    <col min="5996" max="5996" width="12.140625" bestFit="1" customWidth="1"/>
    <col min="5997" max="5997" width="8" bestFit="1" customWidth="1"/>
    <col min="5998" max="5998" width="12.140625" bestFit="1" customWidth="1"/>
    <col min="5999" max="5999" width="8" bestFit="1" customWidth="1"/>
    <col min="6000" max="6000" width="12.140625" bestFit="1" customWidth="1"/>
    <col min="6001" max="6001" width="8" bestFit="1" customWidth="1"/>
    <col min="6002" max="6002" width="12.140625" bestFit="1" customWidth="1"/>
    <col min="6003" max="6003" width="8" bestFit="1" customWidth="1"/>
    <col min="6004" max="6004" width="12.140625" bestFit="1" customWidth="1"/>
    <col min="6005" max="6005" width="8" bestFit="1" customWidth="1"/>
    <col min="6006" max="6006" width="12.140625" bestFit="1" customWidth="1"/>
    <col min="6007" max="6007" width="8" bestFit="1" customWidth="1"/>
    <col min="6008" max="6008" width="11.140625" bestFit="1" customWidth="1"/>
    <col min="6009" max="6009" width="8" bestFit="1" customWidth="1"/>
    <col min="6010" max="6010" width="12.140625" bestFit="1" customWidth="1"/>
    <col min="6011" max="6011" width="7" bestFit="1" customWidth="1"/>
    <col min="6012" max="6012" width="12.140625" bestFit="1" customWidth="1"/>
    <col min="6013" max="6013" width="8" bestFit="1" customWidth="1"/>
    <col min="6014" max="6014" width="12.140625" bestFit="1" customWidth="1"/>
    <col min="6015" max="6015" width="8" bestFit="1" customWidth="1"/>
    <col min="6016" max="6016" width="12.7109375" bestFit="1" customWidth="1"/>
    <col min="6017" max="6017" width="8" bestFit="1" customWidth="1"/>
    <col min="6018" max="6018" width="12.140625" bestFit="1" customWidth="1"/>
    <col min="6019" max="6019" width="8" bestFit="1" customWidth="1"/>
    <col min="6020" max="6020" width="12.140625" bestFit="1" customWidth="1"/>
    <col min="6021" max="6021" width="8" bestFit="1" customWidth="1"/>
    <col min="6022" max="6022" width="12.140625" bestFit="1" customWidth="1"/>
    <col min="6023" max="6023" width="8" bestFit="1" customWidth="1"/>
    <col min="6024" max="6024" width="11.140625" bestFit="1" customWidth="1"/>
    <col min="6025" max="6025" width="8" bestFit="1" customWidth="1"/>
    <col min="6026" max="6026" width="12.140625" bestFit="1" customWidth="1"/>
    <col min="6027" max="6027" width="8" bestFit="1" customWidth="1"/>
    <col min="6028" max="6028" width="12.140625" bestFit="1" customWidth="1"/>
    <col min="6029" max="6029" width="8" bestFit="1" customWidth="1"/>
    <col min="6030" max="6030" width="12.140625" bestFit="1" customWidth="1"/>
    <col min="6031" max="6031" width="8" bestFit="1" customWidth="1"/>
    <col min="6032" max="6032" width="12.140625" bestFit="1" customWidth="1"/>
    <col min="6033" max="6033" width="8" bestFit="1" customWidth="1"/>
    <col min="6034" max="6034" width="11.140625" bestFit="1" customWidth="1"/>
    <col min="6035" max="6035" width="8" bestFit="1" customWidth="1"/>
    <col min="6036" max="6036" width="11.140625" bestFit="1" customWidth="1"/>
    <col min="6037" max="6037" width="8" bestFit="1" customWidth="1"/>
    <col min="6038" max="6038" width="11.140625" bestFit="1" customWidth="1"/>
    <col min="6039" max="6039" width="8" bestFit="1" customWidth="1"/>
    <col min="6040" max="6040" width="12.140625" bestFit="1" customWidth="1"/>
    <col min="6041" max="6041" width="8" bestFit="1" customWidth="1"/>
    <col min="6042" max="6042" width="12.140625" bestFit="1" customWidth="1"/>
    <col min="6043" max="6043" width="8" bestFit="1" customWidth="1"/>
    <col min="6044" max="6044" width="12.7109375" bestFit="1" customWidth="1"/>
    <col min="6045" max="6045" width="8" bestFit="1" customWidth="1"/>
    <col min="6046" max="6046" width="12.7109375" bestFit="1" customWidth="1"/>
    <col min="6047" max="6047" width="8" bestFit="1" customWidth="1"/>
    <col min="6048" max="6048" width="12.140625" bestFit="1" customWidth="1"/>
    <col min="6049" max="6049" width="8" bestFit="1" customWidth="1"/>
    <col min="6050" max="6050" width="12.7109375" bestFit="1" customWidth="1"/>
    <col min="6051" max="6051" width="8" bestFit="1" customWidth="1"/>
    <col min="6145" max="6145" width="50.7109375" bestFit="1" customWidth="1"/>
    <col min="6146" max="6146" width="12.425781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710937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8" bestFit="1" customWidth="1"/>
    <col min="6190" max="6190" width="12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2.7109375" bestFit="1" customWidth="1"/>
    <col min="6197" max="6197" width="9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8" bestFit="1" customWidth="1"/>
    <col min="6204" max="6204" width="12.140625" bestFit="1" customWidth="1"/>
    <col min="6205" max="6205" width="8" bestFit="1" customWidth="1"/>
    <col min="6206" max="6206" width="12.140625" bestFit="1" customWidth="1"/>
    <col min="6207" max="6207" width="7" bestFit="1" customWidth="1"/>
    <col min="6208" max="6208" width="12.140625" bestFit="1" customWidth="1"/>
    <col min="6209" max="6209" width="8" bestFit="1" customWidth="1"/>
    <col min="6210" max="6210" width="12.140625" bestFit="1" customWidth="1"/>
    <col min="6211" max="6211" width="8" bestFit="1" customWidth="1"/>
    <col min="6212" max="6212" width="12.140625" bestFit="1" customWidth="1"/>
    <col min="6213" max="6213" width="8" bestFit="1" customWidth="1"/>
    <col min="6214" max="6214" width="12.140625" bestFit="1" customWidth="1"/>
    <col min="6215" max="6215" width="8" bestFit="1" customWidth="1"/>
    <col min="6216" max="6216" width="12.140625" bestFit="1" customWidth="1"/>
    <col min="6217" max="6217" width="8" bestFit="1" customWidth="1"/>
    <col min="6218" max="6218" width="12.140625" bestFit="1" customWidth="1"/>
    <col min="6219" max="6219" width="8" bestFit="1" customWidth="1"/>
    <col min="6220" max="6220" width="12.140625" bestFit="1" customWidth="1"/>
    <col min="6221" max="6221" width="8" bestFit="1" customWidth="1"/>
    <col min="6222" max="6222" width="10.140625" bestFit="1" customWidth="1"/>
    <col min="6223" max="6223" width="8" bestFit="1" customWidth="1"/>
    <col min="6224" max="6224" width="12.140625" bestFit="1" customWidth="1"/>
    <col min="6225" max="6225" width="8" bestFit="1" customWidth="1"/>
    <col min="6226" max="6226" width="12.7109375" bestFit="1" customWidth="1"/>
    <col min="6227" max="6227" width="8" bestFit="1" customWidth="1"/>
    <col min="6228" max="6228" width="12.140625" bestFit="1" customWidth="1"/>
    <col min="6229" max="6229" width="8" bestFit="1" customWidth="1"/>
    <col min="6230" max="6230" width="12.140625" bestFit="1" customWidth="1"/>
    <col min="6231" max="6231" width="8" bestFit="1" customWidth="1"/>
    <col min="6232" max="6232" width="12.140625" bestFit="1" customWidth="1"/>
    <col min="6233" max="6233" width="8" bestFit="1" customWidth="1"/>
    <col min="6234" max="6234" width="12.140625" bestFit="1" customWidth="1"/>
    <col min="6235" max="6235" width="8" bestFit="1" customWidth="1"/>
    <col min="6236" max="6236" width="12.140625" bestFit="1" customWidth="1"/>
    <col min="6237" max="6237" width="8" bestFit="1" customWidth="1"/>
    <col min="6238" max="6238" width="12.140625" bestFit="1" customWidth="1"/>
    <col min="6239" max="6239" width="8" bestFit="1" customWidth="1"/>
    <col min="6240" max="6240" width="12.140625" bestFit="1" customWidth="1"/>
    <col min="6241" max="6241" width="8" bestFit="1" customWidth="1"/>
    <col min="6242" max="6242" width="12.140625" bestFit="1" customWidth="1"/>
    <col min="6243" max="6243" width="8" bestFit="1" customWidth="1"/>
    <col min="6244" max="6244" width="12.140625" bestFit="1" customWidth="1"/>
    <col min="6245" max="6245" width="8" bestFit="1" customWidth="1"/>
    <col min="6246" max="6246" width="12.140625" bestFit="1" customWidth="1"/>
    <col min="6247" max="6247" width="8" bestFit="1" customWidth="1"/>
    <col min="6248" max="6248" width="12.140625" bestFit="1" customWidth="1"/>
    <col min="6249" max="6249" width="8" bestFit="1" customWidth="1"/>
    <col min="6250" max="6250" width="12.140625" bestFit="1" customWidth="1"/>
    <col min="6251" max="6251" width="8" bestFit="1" customWidth="1"/>
    <col min="6252" max="6252" width="12.140625" bestFit="1" customWidth="1"/>
    <col min="6253" max="6253" width="8" bestFit="1" customWidth="1"/>
    <col min="6254" max="6254" width="12.140625" bestFit="1" customWidth="1"/>
    <col min="6255" max="6255" width="8" bestFit="1" customWidth="1"/>
    <col min="6256" max="6256" width="12.140625" bestFit="1" customWidth="1"/>
    <col min="6257" max="6257" width="8" bestFit="1" customWidth="1"/>
    <col min="6258" max="6258" width="12.140625" bestFit="1" customWidth="1"/>
    <col min="6259" max="6259" width="8" bestFit="1" customWidth="1"/>
    <col min="6260" max="6260" width="12.140625" bestFit="1" customWidth="1"/>
    <col min="6261" max="6261" width="8" bestFit="1" customWidth="1"/>
    <col min="6262" max="6262" width="12.140625" bestFit="1" customWidth="1"/>
    <col min="6263" max="6263" width="8" bestFit="1" customWidth="1"/>
    <col min="6264" max="6264" width="11.140625" bestFit="1" customWidth="1"/>
    <col min="6265" max="6265" width="8" bestFit="1" customWidth="1"/>
    <col min="6266" max="6266" width="12.140625" bestFit="1" customWidth="1"/>
    <col min="6267" max="6267" width="7" bestFit="1" customWidth="1"/>
    <col min="6268" max="6268" width="12.140625" bestFit="1" customWidth="1"/>
    <col min="6269" max="6269" width="8" bestFit="1" customWidth="1"/>
    <col min="6270" max="6270" width="12.140625" bestFit="1" customWidth="1"/>
    <col min="6271" max="6271" width="8" bestFit="1" customWidth="1"/>
    <col min="6272" max="6272" width="12.7109375" bestFit="1" customWidth="1"/>
    <col min="6273" max="6273" width="8" bestFit="1" customWidth="1"/>
    <col min="6274" max="6274" width="12.140625" bestFit="1" customWidth="1"/>
    <col min="6275" max="6275" width="8" bestFit="1" customWidth="1"/>
    <col min="6276" max="6276" width="12.140625" bestFit="1" customWidth="1"/>
    <col min="6277" max="6277" width="8" bestFit="1" customWidth="1"/>
    <col min="6278" max="6278" width="12.140625" bestFit="1" customWidth="1"/>
    <col min="6279" max="6279" width="8" bestFit="1" customWidth="1"/>
    <col min="6280" max="6280" width="11.140625" bestFit="1" customWidth="1"/>
    <col min="6281" max="6281" width="8" bestFit="1" customWidth="1"/>
    <col min="6282" max="6282" width="12.140625" bestFit="1" customWidth="1"/>
    <col min="6283" max="6283" width="8" bestFit="1" customWidth="1"/>
    <col min="6284" max="6284" width="12.140625" bestFit="1" customWidth="1"/>
    <col min="6285" max="6285" width="8" bestFit="1" customWidth="1"/>
    <col min="6286" max="6286" width="12.140625" bestFit="1" customWidth="1"/>
    <col min="6287" max="6287" width="8" bestFit="1" customWidth="1"/>
    <col min="6288" max="6288" width="12.140625" bestFit="1" customWidth="1"/>
    <col min="6289" max="6289" width="8" bestFit="1" customWidth="1"/>
    <col min="6290" max="6290" width="11.140625" bestFit="1" customWidth="1"/>
    <col min="6291" max="6291" width="8" bestFit="1" customWidth="1"/>
    <col min="6292" max="6292" width="11.140625" bestFit="1" customWidth="1"/>
    <col min="6293" max="6293" width="8" bestFit="1" customWidth="1"/>
    <col min="6294" max="6294" width="11.140625" bestFit="1" customWidth="1"/>
    <col min="6295" max="6295" width="8" bestFit="1" customWidth="1"/>
    <col min="6296" max="6296" width="12.140625" bestFit="1" customWidth="1"/>
    <col min="6297" max="6297" width="8" bestFit="1" customWidth="1"/>
    <col min="6298" max="6298" width="12.140625" bestFit="1" customWidth="1"/>
    <col min="6299" max="6299" width="8" bestFit="1" customWidth="1"/>
    <col min="6300" max="6300" width="12.7109375" bestFit="1" customWidth="1"/>
    <col min="6301" max="6301" width="8" bestFit="1" customWidth="1"/>
    <col min="6302" max="6302" width="12.7109375" bestFit="1" customWidth="1"/>
    <col min="6303" max="6303" width="8" bestFit="1" customWidth="1"/>
    <col min="6304" max="6304" width="12.140625" bestFit="1" customWidth="1"/>
    <col min="6305" max="6305" width="8" bestFit="1" customWidth="1"/>
    <col min="6306" max="6306" width="12.7109375" bestFit="1" customWidth="1"/>
    <col min="6307" max="6307" width="8" bestFit="1" customWidth="1"/>
    <col min="6401" max="6401" width="50.7109375" bestFit="1" customWidth="1"/>
    <col min="6402" max="6402" width="12.425781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710937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8" bestFit="1" customWidth="1"/>
    <col min="6446" max="6446" width="12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2.7109375" bestFit="1" customWidth="1"/>
    <col min="6453" max="6453" width="9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8" bestFit="1" customWidth="1"/>
    <col min="6460" max="6460" width="12.140625" bestFit="1" customWidth="1"/>
    <col min="6461" max="6461" width="8" bestFit="1" customWidth="1"/>
    <col min="6462" max="6462" width="12.140625" bestFit="1" customWidth="1"/>
    <col min="6463" max="6463" width="7" bestFit="1" customWidth="1"/>
    <col min="6464" max="6464" width="12.140625" bestFit="1" customWidth="1"/>
    <col min="6465" max="6465" width="8" bestFit="1" customWidth="1"/>
    <col min="6466" max="6466" width="12.140625" bestFit="1" customWidth="1"/>
    <col min="6467" max="6467" width="8" bestFit="1" customWidth="1"/>
    <col min="6468" max="6468" width="12.140625" bestFit="1" customWidth="1"/>
    <col min="6469" max="6469" width="8" bestFit="1" customWidth="1"/>
    <col min="6470" max="6470" width="12.140625" bestFit="1" customWidth="1"/>
    <col min="6471" max="6471" width="8" bestFit="1" customWidth="1"/>
    <col min="6472" max="6472" width="12.140625" bestFit="1" customWidth="1"/>
    <col min="6473" max="6473" width="8" bestFit="1" customWidth="1"/>
    <col min="6474" max="6474" width="12.140625" bestFit="1" customWidth="1"/>
    <col min="6475" max="6475" width="8" bestFit="1" customWidth="1"/>
    <col min="6476" max="6476" width="12.140625" bestFit="1" customWidth="1"/>
    <col min="6477" max="6477" width="8" bestFit="1" customWidth="1"/>
    <col min="6478" max="6478" width="10.140625" bestFit="1" customWidth="1"/>
    <col min="6479" max="6479" width="8" bestFit="1" customWidth="1"/>
    <col min="6480" max="6480" width="12.140625" bestFit="1" customWidth="1"/>
    <col min="6481" max="6481" width="8" bestFit="1" customWidth="1"/>
    <col min="6482" max="6482" width="12.7109375" bestFit="1" customWidth="1"/>
    <col min="6483" max="6483" width="8" bestFit="1" customWidth="1"/>
    <col min="6484" max="6484" width="12.140625" bestFit="1" customWidth="1"/>
    <col min="6485" max="6485" width="8" bestFit="1" customWidth="1"/>
    <col min="6486" max="6486" width="12.140625" bestFit="1" customWidth="1"/>
    <col min="6487" max="6487" width="8" bestFit="1" customWidth="1"/>
    <col min="6488" max="6488" width="12.140625" bestFit="1" customWidth="1"/>
    <col min="6489" max="6489" width="8" bestFit="1" customWidth="1"/>
    <col min="6490" max="6490" width="12.140625" bestFit="1" customWidth="1"/>
    <col min="6491" max="6491" width="8" bestFit="1" customWidth="1"/>
    <col min="6492" max="6492" width="12.140625" bestFit="1" customWidth="1"/>
    <col min="6493" max="6493" width="8" bestFit="1" customWidth="1"/>
    <col min="6494" max="6494" width="12.140625" bestFit="1" customWidth="1"/>
    <col min="6495" max="6495" width="8" bestFit="1" customWidth="1"/>
    <col min="6496" max="6496" width="12.140625" bestFit="1" customWidth="1"/>
    <col min="6497" max="6497" width="8" bestFit="1" customWidth="1"/>
    <col min="6498" max="6498" width="12.140625" bestFit="1" customWidth="1"/>
    <col min="6499" max="6499" width="8" bestFit="1" customWidth="1"/>
    <col min="6500" max="6500" width="12.140625" bestFit="1" customWidth="1"/>
    <col min="6501" max="6501" width="8" bestFit="1" customWidth="1"/>
    <col min="6502" max="6502" width="12.140625" bestFit="1" customWidth="1"/>
    <col min="6503" max="6503" width="8" bestFit="1" customWidth="1"/>
    <col min="6504" max="6504" width="12.140625" bestFit="1" customWidth="1"/>
    <col min="6505" max="6505" width="8" bestFit="1" customWidth="1"/>
    <col min="6506" max="6506" width="12.140625" bestFit="1" customWidth="1"/>
    <col min="6507" max="6507" width="8" bestFit="1" customWidth="1"/>
    <col min="6508" max="6508" width="12.140625" bestFit="1" customWidth="1"/>
    <col min="6509" max="6509" width="8" bestFit="1" customWidth="1"/>
    <col min="6510" max="6510" width="12.140625" bestFit="1" customWidth="1"/>
    <col min="6511" max="6511" width="8" bestFit="1" customWidth="1"/>
    <col min="6512" max="6512" width="12.140625" bestFit="1" customWidth="1"/>
    <col min="6513" max="6513" width="8" bestFit="1" customWidth="1"/>
    <col min="6514" max="6514" width="12.140625" bestFit="1" customWidth="1"/>
    <col min="6515" max="6515" width="8" bestFit="1" customWidth="1"/>
    <col min="6516" max="6516" width="12.140625" bestFit="1" customWidth="1"/>
    <col min="6517" max="6517" width="8" bestFit="1" customWidth="1"/>
    <col min="6518" max="6518" width="12.140625" bestFit="1" customWidth="1"/>
    <col min="6519" max="6519" width="8" bestFit="1" customWidth="1"/>
    <col min="6520" max="6520" width="11.140625" bestFit="1" customWidth="1"/>
    <col min="6521" max="6521" width="8" bestFit="1" customWidth="1"/>
    <col min="6522" max="6522" width="12.140625" bestFit="1" customWidth="1"/>
    <col min="6523" max="6523" width="7" bestFit="1" customWidth="1"/>
    <col min="6524" max="6524" width="12.140625" bestFit="1" customWidth="1"/>
    <col min="6525" max="6525" width="8" bestFit="1" customWidth="1"/>
    <col min="6526" max="6526" width="12.140625" bestFit="1" customWidth="1"/>
    <col min="6527" max="6527" width="8" bestFit="1" customWidth="1"/>
    <col min="6528" max="6528" width="12.7109375" bestFit="1" customWidth="1"/>
    <col min="6529" max="6529" width="8" bestFit="1" customWidth="1"/>
    <col min="6530" max="6530" width="12.140625" bestFit="1" customWidth="1"/>
    <col min="6531" max="6531" width="8" bestFit="1" customWidth="1"/>
    <col min="6532" max="6532" width="12.140625" bestFit="1" customWidth="1"/>
    <col min="6533" max="6533" width="8" bestFit="1" customWidth="1"/>
    <col min="6534" max="6534" width="12.140625" bestFit="1" customWidth="1"/>
    <col min="6535" max="6535" width="8" bestFit="1" customWidth="1"/>
    <col min="6536" max="6536" width="11.140625" bestFit="1" customWidth="1"/>
    <col min="6537" max="6537" width="8" bestFit="1" customWidth="1"/>
    <col min="6538" max="6538" width="12.140625" bestFit="1" customWidth="1"/>
    <col min="6539" max="6539" width="8" bestFit="1" customWidth="1"/>
    <col min="6540" max="6540" width="12.140625" bestFit="1" customWidth="1"/>
    <col min="6541" max="6541" width="8" bestFit="1" customWidth="1"/>
    <col min="6542" max="6542" width="12.140625" bestFit="1" customWidth="1"/>
    <col min="6543" max="6543" width="8" bestFit="1" customWidth="1"/>
    <col min="6544" max="6544" width="12.140625" bestFit="1" customWidth="1"/>
    <col min="6545" max="6545" width="8" bestFit="1" customWidth="1"/>
    <col min="6546" max="6546" width="11.140625" bestFit="1" customWidth="1"/>
    <col min="6547" max="6547" width="8" bestFit="1" customWidth="1"/>
    <col min="6548" max="6548" width="11.140625" bestFit="1" customWidth="1"/>
    <col min="6549" max="6549" width="8" bestFit="1" customWidth="1"/>
    <col min="6550" max="6550" width="11.140625" bestFit="1" customWidth="1"/>
    <col min="6551" max="6551" width="8" bestFit="1" customWidth="1"/>
    <col min="6552" max="6552" width="12.140625" bestFit="1" customWidth="1"/>
    <col min="6553" max="6553" width="8" bestFit="1" customWidth="1"/>
    <col min="6554" max="6554" width="12.140625" bestFit="1" customWidth="1"/>
    <col min="6555" max="6555" width="8" bestFit="1" customWidth="1"/>
    <col min="6556" max="6556" width="12.7109375" bestFit="1" customWidth="1"/>
    <col min="6557" max="6557" width="8" bestFit="1" customWidth="1"/>
    <col min="6558" max="6558" width="12.7109375" bestFit="1" customWidth="1"/>
    <col min="6559" max="6559" width="8" bestFit="1" customWidth="1"/>
    <col min="6560" max="6560" width="12.140625" bestFit="1" customWidth="1"/>
    <col min="6561" max="6561" width="8" bestFit="1" customWidth="1"/>
    <col min="6562" max="6562" width="12.7109375" bestFit="1" customWidth="1"/>
    <col min="6563" max="6563" width="8" bestFit="1" customWidth="1"/>
    <col min="6657" max="6657" width="50.7109375" bestFit="1" customWidth="1"/>
    <col min="6658" max="6658" width="12.425781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710937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8" bestFit="1" customWidth="1"/>
    <col min="6702" max="6702" width="12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2.7109375" bestFit="1" customWidth="1"/>
    <col min="6709" max="6709" width="9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8" bestFit="1" customWidth="1"/>
    <col min="6716" max="6716" width="12.140625" bestFit="1" customWidth="1"/>
    <col min="6717" max="6717" width="8" bestFit="1" customWidth="1"/>
    <col min="6718" max="6718" width="12.140625" bestFit="1" customWidth="1"/>
    <col min="6719" max="6719" width="7" bestFit="1" customWidth="1"/>
    <col min="6720" max="6720" width="12.140625" bestFit="1" customWidth="1"/>
    <col min="6721" max="6721" width="8" bestFit="1" customWidth="1"/>
    <col min="6722" max="6722" width="12.140625" bestFit="1" customWidth="1"/>
    <col min="6723" max="6723" width="8" bestFit="1" customWidth="1"/>
    <col min="6724" max="6724" width="12.140625" bestFit="1" customWidth="1"/>
    <col min="6725" max="6725" width="8" bestFit="1" customWidth="1"/>
    <col min="6726" max="6726" width="12.140625" bestFit="1" customWidth="1"/>
    <col min="6727" max="6727" width="8" bestFit="1" customWidth="1"/>
    <col min="6728" max="6728" width="12.140625" bestFit="1" customWidth="1"/>
    <col min="6729" max="6729" width="8" bestFit="1" customWidth="1"/>
    <col min="6730" max="6730" width="12.140625" bestFit="1" customWidth="1"/>
    <col min="6731" max="6731" width="8" bestFit="1" customWidth="1"/>
    <col min="6732" max="6732" width="12.140625" bestFit="1" customWidth="1"/>
    <col min="6733" max="6733" width="8" bestFit="1" customWidth="1"/>
    <col min="6734" max="6734" width="10.140625" bestFit="1" customWidth="1"/>
    <col min="6735" max="6735" width="8" bestFit="1" customWidth="1"/>
    <col min="6736" max="6736" width="12.140625" bestFit="1" customWidth="1"/>
    <col min="6737" max="6737" width="8" bestFit="1" customWidth="1"/>
    <col min="6738" max="6738" width="12.7109375" bestFit="1" customWidth="1"/>
    <col min="6739" max="6739" width="8" bestFit="1" customWidth="1"/>
    <col min="6740" max="6740" width="12.140625" bestFit="1" customWidth="1"/>
    <col min="6741" max="6741" width="8" bestFit="1" customWidth="1"/>
    <col min="6742" max="6742" width="12.140625" bestFit="1" customWidth="1"/>
    <col min="6743" max="6743" width="8" bestFit="1" customWidth="1"/>
    <col min="6744" max="6744" width="12.140625" bestFit="1" customWidth="1"/>
    <col min="6745" max="6745" width="8" bestFit="1" customWidth="1"/>
    <col min="6746" max="6746" width="12.140625" bestFit="1" customWidth="1"/>
    <col min="6747" max="6747" width="8" bestFit="1" customWidth="1"/>
    <col min="6748" max="6748" width="12.140625" bestFit="1" customWidth="1"/>
    <col min="6749" max="6749" width="8" bestFit="1" customWidth="1"/>
    <col min="6750" max="6750" width="12.140625" bestFit="1" customWidth="1"/>
    <col min="6751" max="6751" width="8" bestFit="1" customWidth="1"/>
    <col min="6752" max="6752" width="12.140625" bestFit="1" customWidth="1"/>
    <col min="6753" max="6753" width="8" bestFit="1" customWidth="1"/>
    <col min="6754" max="6754" width="12.140625" bestFit="1" customWidth="1"/>
    <col min="6755" max="6755" width="8" bestFit="1" customWidth="1"/>
    <col min="6756" max="6756" width="12.140625" bestFit="1" customWidth="1"/>
    <col min="6757" max="6757" width="8" bestFit="1" customWidth="1"/>
    <col min="6758" max="6758" width="12.140625" bestFit="1" customWidth="1"/>
    <col min="6759" max="6759" width="8" bestFit="1" customWidth="1"/>
    <col min="6760" max="6760" width="12.140625" bestFit="1" customWidth="1"/>
    <col min="6761" max="6761" width="8" bestFit="1" customWidth="1"/>
    <col min="6762" max="6762" width="12.140625" bestFit="1" customWidth="1"/>
    <col min="6763" max="6763" width="8" bestFit="1" customWidth="1"/>
    <col min="6764" max="6764" width="12.140625" bestFit="1" customWidth="1"/>
    <col min="6765" max="6765" width="8" bestFit="1" customWidth="1"/>
    <col min="6766" max="6766" width="12.140625" bestFit="1" customWidth="1"/>
    <col min="6767" max="6767" width="8" bestFit="1" customWidth="1"/>
    <col min="6768" max="6768" width="12.140625" bestFit="1" customWidth="1"/>
    <col min="6769" max="6769" width="8" bestFit="1" customWidth="1"/>
    <col min="6770" max="6770" width="12.140625" bestFit="1" customWidth="1"/>
    <col min="6771" max="6771" width="8" bestFit="1" customWidth="1"/>
    <col min="6772" max="6772" width="12.140625" bestFit="1" customWidth="1"/>
    <col min="6773" max="6773" width="8" bestFit="1" customWidth="1"/>
    <col min="6774" max="6774" width="12.140625" bestFit="1" customWidth="1"/>
    <col min="6775" max="6775" width="8" bestFit="1" customWidth="1"/>
    <col min="6776" max="6776" width="11.140625" bestFit="1" customWidth="1"/>
    <col min="6777" max="6777" width="8" bestFit="1" customWidth="1"/>
    <col min="6778" max="6778" width="12.140625" bestFit="1" customWidth="1"/>
    <col min="6779" max="6779" width="7" bestFit="1" customWidth="1"/>
    <col min="6780" max="6780" width="12.140625" bestFit="1" customWidth="1"/>
    <col min="6781" max="6781" width="8" bestFit="1" customWidth="1"/>
    <col min="6782" max="6782" width="12.140625" bestFit="1" customWidth="1"/>
    <col min="6783" max="6783" width="8" bestFit="1" customWidth="1"/>
    <col min="6784" max="6784" width="12.7109375" bestFit="1" customWidth="1"/>
    <col min="6785" max="6785" width="8" bestFit="1" customWidth="1"/>
    <col min="6786" max="6786" width="12.140625" bestFit="1" customWidth="1"/>
    <col min="6787" max="6787" width="8" bestFit="1" customWidth="1"/>
    <col min="6788" max="6788" width="12.140625" bestFit="1" customWidth="1"/>
    <col min="6789" max="6789" width="8" bestFit="1" customWidth="1"/>
    <col min="6790" max="6790" width="12.140625" bestFit="1" customWidth="1"/>
    <col min="6791" max="6791" width="8" bestFit="1" customWidth="1"/>
    <col min="6792" max="6792" width="11.140625" bestFit="1" customWidth="1"/>
    <col min="6793" max="6793" width="8" bestFit="1" customWidth="1"/>
    <col min="6794" max="6794" width="12.140625" bestFit="1" customWidth="1"/>
    <col min="6795" max="6795" width="8" bestFit="1" customWidth="1"/>
    <col min="6796" max="6796" width="12.140625" bestFit="1" customWidth="1"/>
    <col min="6797" max="6797" width="8" bestFit="1" customWidth="1"/>
    <col min="6798" max="6798" width="12.140625" bestFit="1" customWidth="1"/>
    <col min="6799" max="6799" width="8" bestFit="1" customWidth="1"/>
    <col min="6800" max="6800" width="12.140625" bestFit="1" customWidth="1"/>
    <col min="6801" max="6801" width="8" bestFit="1" customWidth="1"/>
    <col min="6802" max="6802" width="11.140625" bestFit="1" customWidth="1"/>
    <col min="6803" max="6803" width="8" bestFit="1" customWidth="1"/>
    <col min="6804" max="6804" width="11.140625" bestFit="1" customWidth="1"/>
    <col min="6805" max="6805" width="8" bestFit="1" customWidth="1"/>
    <col min="6806" max="6806" width="11.140625" bestFit="1" customWidth="1"/>
    <col min="6807" max="6807" width="8" bestFit="1" customWidth="1"/>
    <col min="6808" max="6808" width="12.140625" bestFit="1" customWidth="1"/>
    <col min="6809" max="6809" width="8" bestFit="1" customWidth="1"/>
    <col min="6810" max="6810" width="12.140625" bestFit="1" customWidth="1"/>
    <col min="6811" max="6811" width="8" bestFit="1" customWidth="1"/>
    <col min="6812" max="6812" width="12.7109375" bestFit="1" customWidth="1"/>
    <col min="6813" max="6813" width="8" bestFit="1" customWidth="1"/>
    <col min="6814" max="6814" width="12.7109375" bestFit="1" customWidth="1"/>
    <col min="6815" max="6815" width="8" bestFit="1" customWidth="1"/>
    <col min="6816" max="6816" width="12.140625" bestFit="1" customWidth="1"/>
    <col min="6817" max="6817" width="8" bestFit="1" customWidth="1"/>
    <col min="6818" max="6818" width="12.7109375" bestFit="1" customWidth="1"/>
    <col min="6819" max="6819" width="8" bestFit="1" customWidth="1"/>
    <col min="6913" max="6913" width="50.7109375" bestFit="1" customWidth="1"/>
    <col min="6914" max="6914" width="12.425781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710937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8" bestFit="1" customWidth="1"/>
    <col min="6958" max="6958" width="12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2.7109375" bestFit="1" customWidth="1"/>
    <col min="6965" max="6965" width="9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8" bestFit="1" customWidth="1"/>
    <col min="6972" max="6972" width="12.140625" bestFit="1" customWidth="1"/>
    <col min="6973" max="6973" width="8" bestFit="1" customWidth="1"/>
    <col min="6974" max="6974" width="12.140625" bestFit="1" customWidth="1"/>
    <col min="6975" max="6975" width="7" bestFit="1" customWidth="1"/>
    <col min="6976" max="6976" width="12.140625" bestFit="1" customWidth="1"/>
    <col min="6977" max="6977" width="8" bestFit="1" customWidth="1"/>
    <col min="6978" max="6978" width="12.140625" bestFit="1" customWidth="1"/>
    <col min="6979" max="6979" width="8" bestFit="1" customWidth="1"/>
    <col min="6980" max="6980" width="12.140625" bestFit="1" customWidth="1"/>
    <col min="6981" max="6981" width="8" bestFit="1" customWidth="1"/>
    <col min="6982" max="6982" width="12.140625" bestFit="1" customWidth="1"/>
    <col min="6983" max="6983" width="8" bestFit="1" customWidth="1"/>
    <col min="6984" max="6984" width="12.140625" bestFit="1" customWidth="1"/>
    <col min="6985" max="6985" width="8" bestFit="1" customWidth="1"/>
    <col min="6986" max="6986" width="12.140625" bestFit="1" customWidth="1"/>
    <col min="6987" max="6987" width="8" bestFit="1" customWidth="1"/>
    <col min="6988" max="6988" width="12.140625" bestFit="1" customWidth="1"/>
    <col min="6989" max="6989" width="8" bestFit="1" customWidth="1"/>
    <col min="6990" max="6990" width="10.140625" bestFit="1" customWidth="1"/>
    <col min="6991" max="6991" width="8" bestFit="1" customWidth="1"/>
    <col min="6992" max="6992" width="12.140625" bestFit="1" customWidth="1"/>
    <col min="6993" max="6993" width="8" bestFit="1" customWidth="1"/>
    <col min="6994" max="6994" width="12.7109375" bestFit="1" customWidth="1"/>
    <col min="6995" max="6995" width="8" bestFit="1" customWidth="1"/>
    <col min="6996" max="6996" width="12.140625" bestFit="1" customWidth="1"/>
    <col min="6997" max="6997" width="8" bestFit="1" customWidth="1"/>
    <col min="6998" max="6998" width="12.140625" bestFit="1" customWidth="1"/>
    <col min="6999" max="6999" width="8" bestFit="1" customWidth="1"/>
    <col min="7000" max="7000" width="12.140625" bestFit="1" customWidth="1"/>
    <col min="7001" max="7001" width="8" bestFit="1" customWidth="1"/>
    <col min="7002" max="7002" width="12.140625" bestFit="1" customWidth="1"/>
    <col min="7003" max="7003" width="8" bestFit="1" customWidth="1"/>
    <col min="7004" max="7004" width="12.140625" bestFit="1" customWidth="1"/>
    <col min="7005" max="7005" width="8" bestFit="1" customWidth="1"/>
    <col min="7006" max="7006" width="12.140625" bestFit="1" customWidth="1"/>
    <col min="7007" max="7007" width="8" bestFit="1" customWidth="1"/>
    <col min="7008" max="7008" width="12.140625" bestFit="1" customWidth="1"/>
    <col min="7009" max="7009" width="8" bestFit="1" customWidth="1"/>
    <col min="7010" max="7010" width="12.140625" bestFit="1" customWidth="1"/>
    <col min="7011" max="7011" width="8" bestFit="1" customWidth="1"/>
    <col min="7012" max="7012" width="12.140625" bestFit="1" customWidth="1"/>
    <col min="7013" max="7013" width="8" bestFit="1" customWidth="1"/>
    <col min="7014" max="7014" width="12.140625" bestFit="1" customWidth="1"/>
    <col min="7015" max="7015" width="8" bestFit="1" customWidth="1"/>
    <col min="7016" max="7016" width="12.140625" bestFit="1" customWidth="1"/>
    <col min="7017" max="7017" width="8" bestFit="1" customWidth="1"/>
    <col min="7018" max="7018" width="12.140625" bestFit="1" customWidth="1"/>
    <col min="7019" max="7019" width="8" bestFit="1" customWidth="1"/>
    <col min="7020" max="7020" width="12.140625" bestFit="1" customWidth="1"/>
    <col min="7021" max="7021" width="8" bestFit="1" customWidth="1"/>
    <col min="7022" max="7022" width="12.140625" bestFit="1" customWidth="1"/>
    <col min="7023" max="7023" width="8" bestFit="1" customWidth="1"/>
    <col min="7024" max="7024" width="12.140625" bestFit="1" customWidth="1"/>
    <col min="7025" max="7025" width="8" bestFit="1" customWidth="1"/>
    <col min="7026" max="7026" width="12.140625" bestFit="1" customWidth="1"/>
    <col min="7027" max="7027" width="8" bestFit="1" customWidth="1"/>
    <col min="7028" max="7028" width="12.140625" bestFit="1" customWidth="1"/>
    <col min="7029" max="7029" width="8" bestFit="1" customWidth="1"/>
    <col min="7030" max="7030" width="12.140625" bestFit="1" customWidth="1"/>
    <col min="7031" max="7031" width="8" bestFit="1" customWidth="1"/>
    <col min="7032" max="7032" width="11.140625" bestFit="1" customWidth="1"/>
    <col min="7033" max="7033" width="8" bestFit="1" customWidth="1"/>
    <col min="7034" max="7034" width="12.140625" bestFit="1" customWidth="1"/>
    <col min="7035" max="7035" width="7" bestFit="1" customWidth="1"/>
    <col min="7036" max="7036" width="12.140625" bestFit="1" customWidth="1"/>
    <col min="7037" max="7037" width="8" bestFit="1" customWidth="1"/>
    <col min="7038" max="7038" width="12.140625" bestFit="1" customWidth="1"/>
    <col min="7039" max="7039" width="8" bestFit="1" customWidth="1"/>
    <col min="7040" max="7040" width="12.7109375" bestFit="1" customWidth="1"/>
    <col min="7041" max="7041" width="8" bestFit="1" customWidth="1"/>
    <col min="7042" max="7042" width="12.140625" bestFit="1" customWidth="1"/>
    <col min="7043" max="7043" width="8" bestFit="1" customWidth="1"/>
    <col min="7044" max="7044" width="12.140625" bestFit="1" customWidth="1"/>
    <col min="7045" max="7045" width="8" bestFit="1" customWidth="1"/>
    <col min="7046" max="7046" width="12.140625" bestFit="1" customWidth="1"/>
    <col min="7047" max="7047" width="8" bestFit="1" customWidth="1"/>
    <col min="7048" max="7048" width="11.140625" bestFit="1" customWidth="1"/>
    <col min="7049" max="7049" width="8" bestFit="1" customWidth="1"/>
    <col min="7050" max="7050" width="12.140625" bestFit="1" customWidth="1"/>
    <col min="7051" max="7051" width="8" bestFit="1" customWidth="1"/>
    <col min="7052" max="7052" width="12.140625" bestFit="1" customWidth="1"/>
    <col min="7053" max="7053" width="8" bestFit="1" customWidth="1"/>
    <col min="7054" max="7054" width="12.140625" bestFit="1" customWidth="1"/>
    <col min="7055" max="7055" width="8" bestFit="1" customWidth="1"/>
    <col min="7056" max="7056" width="12.140625" bestFit="1" customWidth="1"/>
    <col min="7057" max="7057" width="8" bestFit="1" customWidth="1"/>
    <col min="7058" max="7058" width="11.140625" bestFit="1" customWidth="1"/>
    <col min="7059" max="7059" width="8" bestFit="1" customWidth="1"/>
    <col min="7060" max="7060" width="11.140625" bestFit="1" customWidth="1"/>
    <col min="7061" max="7061" width="8" bestFit="1" customWidth="1"/>
    <col min="7062" max="7062" width="11.140625" bestFit="1" customWidth="1"/>
    <col min="7063" max="7063" width="8" bestFit="1" customWidth="1"/>
    <col min="7064" max="7064" width="12.140625" bestFit="1" customWidth="1"/>
    <col min="7065" max="7065" width="8" bestFit="1" customWidth="1"/>
    <col min="7066" max="7066" width="12.140625" bestFit="1" customWidth="1"/>
    <col min="7067" max="7067" width="8" bestFit="1" customWidth="1"/>
    <col min="7068" max="7068" width="12.7109375" bestFit="1" customWidth="1"/>
    <col min="7069" max="7069" width="8" bestFit="1" customWidth="1"/>
    <col min="7070" max="7070" width="12.7109375" bestFit="1" customWidth="1"/>
    <col min="7071" max="7071" width="8" bestFit="1" customWidth="1"/>
    <col min="7072" max="7072" width="12.140625" bestFit="1" customWidth="1"/>
    <col min="7073" max="7073" width="8" bestFit="1" customWidth="1"/>
    <col min="7074" max="7074" width="12.7109375" bestFit="1" customWidth="1"/>
    <col min="7075" max="7075" width="8" bestFit="1" customWidth="1"/>
    <col min="7169" max="7169" width="50.7109375" bestFit="1" customWidth="1"/>
    <col min="7170" max="7170" width="12.425781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710937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8" bestFit="1" customWidth="1"/>
    <col min="7214" max="7214" width="12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2.7109375" bestFit="1" customWidth="1"/>
    <col min="7221" max="7221" width="9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8" bestFit="1" customWidth="1"/>
    <col min="7228" max="7228" width="12.140625" bestFit="1" customWidth="1"/>
    <col min="7229" max="7229" width="8" bestFit="1" customWidth="1"/>
    <col min="7230" max="7230" width="12.140625" bestFit="1" customWidth="1"/>
    <col min="7231" max="7231" width="7" bestFit="1" customWidth="1"/>
    <col min="7232" max="7232" width="12.140625" bestFit="1" customWidth="1"/>
    <col min="7233" max="7233" width="8" bestFit="1" customWidth="1"/>
    <col min="7234" max="7234" width="12.140625" bestFit="1" customWidth="1"/>
    <col min="7235" max="7235" width="8" bestFit="1" customWidth="1"/>
    <col min="7236" max="7236" width="12.140625" bestFit="1" customWidth="1"/>
    <col min="7237" max="7237" width="8" bestFit="1" customWidth="1"/>
    <col min="7238" max="7238" width="12.140625" bestFit="1" customWidth="1"/>
    <col min="7239" max="7239" width="8" bestFit="1" customWidth="1"/>
    <col min="7240" max="7240" width="12.140625" bestFit="1" customWidth="1"/>
    <col min="7241" max="7241" width="8" bestFit="1" customWidth="1"/>
    <col min="7242" max="7242" width="12.140625" bestFit="1" customWidth="1"/>
    <col min="7243" max="7243" width="8" bestFit="1" customWidth="1"/>
    <col min="7244" max="7244" width="12.140625" bestFit="1" customWidth="1"/>
    <col min="7245" max="7245" width="8" bestFit="1" customWidth="1"/>
    <col min="7246" max="7246" width="10.140625" bestFit="1" customWidth="1"/>
    <col min="7247" max="7247" width="8" bestFit="1" customWidth="1"/>
    <col min="7248" max="7248" width="12.140625" bestFit="1" customWidth="1"/>
    <col min="7249" max="7249" width="8" bestFit="1" customWidth="1"/>
    <col min="7250" max="7250" width="12.7109375" bestFit="1" customWidth="1"/>
    <col min="7251" max="7251" width="8" bestFit="1" customWidth="1"/>
    <col min="7252" max="7252" width="12.140625" bestFit="1" customWidth="1"/>
    <col min="7253" max="7253" width="8" bestFit="1" customWidth="1"/>
    <col min="7254" max="7254" width="12.140625" bestFit="1" customWidth="1"/>
    <col min="7255" max="7255" width="8" bestFit="1" customWidth="1"/>
    <col min="7256" max="7256" width="12.140625" bestFit="1" customWidth="1"/>
    <col min="7257" max="7257" width="8" bestFit="1" customWidth="1"/>
    <col min="7258" max="7258" width="12.140625" bestFit="1" customWidth="1"/>
    <col min="7259" max="7259" width="8" bestFit="1" customWidth="1"/>
    <col min="7260" max="7260" width="12.140625" bestFit="1" customWidth="1"/>
    <col min="7261" max="7261" width="8" bestFit="1" customWidth="1"/>
    <col min="7262" max="7262" width="12.140625" bestFit="1" customWidth="1"/>
    <col min="7263" max="7263" width="8" bestFit="1" customWidth="1"/>
    <col min="7264" max="7264" width="12.140625" bestFit="1" customWidth="1"/>
    <col min="7265" max="7265" width="8" bestFit="1" customWidth="1"/>
    <col min="7266" max="7266" width="12.140625" bestFit="1" customWidth="1"/>
    <col min="7267" max="7267" width="8" bestFit="1" customWidth="1"/>
    <col min="7268" max="7268" width="12.140625" bestFit="1" customWidth="1"/>
    <col min="7269" max="7269" width="8" bestFit="1" customWidth="1"/>
    <col min="7270" max="7270" width="12.140625" bestFit="1" customWidth="1"/>
    <col min="7271" max="7271" width="8" bestFit="1" customWidth="1"/>
    <col min="7272" max="7272" width="12.140625" bestFit="1" customWidth="1"/>
    <col min="7273" max="7273" width="8" bestFit="1" customWidth="1"/>
    <col min="7274" max="7274" width="12.140625" bestFit="1" customWidth="1"/>
    <col min="7275" max="7275" width="8" bestFit="1" customWidth="1"/>
    <col min="7276" max="7276" width="12.140625" bestFit="1" customWidth="1"/>
    <col min="7277" max="7277" width="8" bestFit="1" customWidth="1"/>
    <col min="7278" max="7278" width="12.140625" bestFit="1" customWidth="1"/>
    <col min="7279" max="7279" width="8" bestFit="1" customWidth="1"/>
    <col min="7280" max="7280" width="12.140625" bestFit="1" customWidth="1"/>
    <col min="7281" max="7281" width="8" bestFit="1" customWidth="1"/>
    <col min="7282" max="7282" width="12.140625" bestFit="1" customWidth="1"/>
    <col min="7283" max="7283" width="8" bestFit="1" customWidth="1"/>
    <col min="7284" max="7284" width="12.140625" bestFit="1" customWidth="1"/>
    <col min="7285" max="7285" width="8" bestFit="1" customWidth="1"/>
    <col min="7286" max="7286" width="12.140625" bestFit="1" customWidth="1"/>
    <col min="7287" max="7287" width="8" bestFit="1" customWidth="1"/>
    <col min="7288" max="7288" width="11.140625" bestFit="1" customWidth="1"/>
    <col min="7289" max="7289" width="8" bestFit="1" customWidth="1"/>
    <col min="7290" max="7290" width="12.140625" bestFit="1" customWidth="1"/>
    <col min="7291" max="7291" width="7" bestFit="1" customWidth="1"/>
    <col min="7292" max="7292" width="12.140625" bestFit="1" customWidth="1"/>
    <col min="7293" max="7293" width="8" bestFit="1" customWidth="1"/>
    <col min="7294" max="7294" width="12.140625" bestFit="1" customWidth="1"/>
    <col min="7295" max="7295" width="8" bestFit="1" customWidth="1"/>
    <col min="7296" max="7296" width="12.7109375" bestFit="1" customWidth="1"/>
    <col min="7297" max="7297" width="8" bestFit="1" customWidth="1"/>
    <col min="7298" max="7298" width="12.140625" bestFit="1" customWidth="1"/>
    <col min="7299" max="7299" width="8" bestFit="1" customWidth="1"/>
    <col min="7300" max="7300" width="12.140625" bestFit="1" customWidth="1"/>
    <col min="7301" max="7301" width="8" bestFit="1" customWidth="1"/>
    <col min="7302" max="7302" width="12.140625" bestFit="1" customWidth="1"/>
    <col min="7303" max="7303" width="8" bestFit="1" customWidth="1"/>
    <col min="7304" max="7304" width="11.140625" bestFit="1" customWidth="1"/>
    <col min="7305" max="7305" width="8" bestFit="1" customWidth="1"/>
    <col min="7306" max="7306" width="12.140625" bestFit="1" customWidth="1"/>
    <col min="7307" max="7307" width="8" bestFit="1" customWidth="1"/>
    <col min="7308" max="7308" width="12.140625" bestFit="1" customWidth="1"/>
    <col min="7309" max="7309" width="8" bestFit="1" customWidth="1"/>
    <col min="7310" max="7310" width="12.140625" bestFit="1" customWidth="1"/>
    <col min="7311" max="7311" width="8" bestFit="1" customWidth="1"/>
    <col min="7312" max="7312" width="12.140625" bestFit="1" customWidth="1"/>
    <col min="7313" max="7313" width="8" bestFit="1" customWidth="1"/>
    <col min="7314" max="7314" width="11.140625" bestFit="1" customWidth="1"/>
    <col min="7315" max="7315" width="8" bestFit="1" customWidth="1"/>
    <col min="7316" max="7316" width="11.140625" bestFit="1" customWidth="1"/>
    <col min="7317" max="7317" width="8" bestFit="1" customWidth="1"/>
    <col min="7318" max="7318" width="11.140625" bestFit="1" customWidth="1"/>
    <col min="7319" max="7319" width="8" bestFit="1" customWidth="1"/>
    <col min="7320" max="7320" width="12.140625" bestFit="1" customWidth="1"/>
    <col min="7321" max="7321" width="8" bestFit="1" customWidth="1"/>
    <col min="7322" max="7322" width="12.140625" bestFit="1" customWidth="1"/>
    <col min="7323" max="7323" width="8" bestFit="1" customWidth="1"/>
    <col min="7324" max="7324" width="12.7109375" bestFit="1" customWidth="1"/>
    <col min="7325" max="7325" width="8" bestFit="1" customWidth="1"/>
    <col min="7326" max="7326" width="12.7109375" bestFit="1" customWidth="1"/>
    <col min="7327" max="7327" width="8" bestFit="1" customWidth="1"/>
    <col min="7328" max="7328" width="12.140625" bestFit="1" customWidth="1"/>
    <col min="7329" max="7329" width="8" bestFit="1" customWidth="1"/>
    <col min="7330" max="7330" width="12.7109375" bestFit="1" customWidth="1"/>
    <col min="7331" max="7331" width="8" bestFit="1" customWidth="1"/>
    <col min="7425" max="7425" width="50.7109375" bestFit="1" customWidth="1"/>
    <col min="7426" max="7426" width="12.425781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710937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8" bestFit="1" customWidth="1"/>
    <col min="7470" max="7470" width="12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2.7109375" bestFit="1" customWidth="1"/>
    <col min="7477" max="7477" width="9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8" bestFit="1" customWidth="1"/>
    <col min="7484" max="7484" width="12.140625" bestFit="1" customWidth="1"/>
    <col min="7485" max="7485" width="8" bestFit="1" customWidth="1"/>
    <col min="7486" max="7486" width="12.140625" bestFit="1" customWidth="1"/>
    <col min="7487" max="7487" width="7" bestFit="1" customWidth="1"/>
    <col min="7488" max="7488" width="12.140625" bestFit="1" customWidth="1"/>
    <col min="7489" max="7489" width="8" bestFit="1" customWidth="1"/>
    <col min="7490" max="7490" width="12.140625" bestFit="1" customWidth="1"/>
    <col min="7491" max="7491" width="8" bestFit="1" customWidth="1"/>
    <col min="7492" max="7492" width="12.140625" bestFit="1" customWidth="1"/>
    <col min="7493" max="7493" width="8" bestFit="1" customWidth="1"/>
    <col min="7494" max="7494" width="12.140625" bestFit="1" customWidth="1"/>
    <col min="7495" max="7495" width="8" bestFit="1" customWidth="1"/>
    <col min="7496" max="7496" width="12.140625" bestFit="1" customWidth="1"/>
    <col min="7497" max="7497" width="8" bestFit="1" customWidth="1"/>
    <col min="7498" max="7498" width="12.140625" bestFit="1" customWidth="1"/>
    <col min="7499" max="7499" width="8" bestFit="1" customWidth="1"/>
    <col min="7500" max="7500" width="12.140625" bestFit="1" customWidth="1"/>
    <col min="7501" max="7501" width="8" bestFit="1" customWidth="1"/>
    <col min="7502" max="7502" width="10.140625" bestFit="1" customWidth="1"/>
    <col min="7503" max="7503" width="8" bestFit="1" customWidth="1"/>
    <col min="7504" max="7504" width="12.140625" bestFit="1" customWidth="1"/>
    <col min="7505" max="7505" width="8" bestFit="1" customWidth="1"/>
    <col min="7506" max="7506" width="12.7109375" bestFit="1" customWidth="1"/>
    <col min="7507" max="7507" width="8" bestFit="1" customWidth="1"/>
    <col min="7508" max="7508" width="12.140625" bestFit="1" customWidth="1"/>
    <col min="7509" max="7509" width="8" bestFit="1" customWidth="1"/>
    <col min="7510" max="7510" width="12.140625" bestFit="1" customWidth="1"/>
    <col min="7511" max="7511" width="8" bestFit="1" customWidth="1"/>
    <col min="7512" max="7512" width="12.140625" bestFit="1" customWidth="1"/>
    <col min="7513" max="7513" width="8" bestFit="1" customWidth="1"/>
    <col min="7514" max="7514" width="12.140625" bestFit="1" customWidth="1"/>
    <col min="7515" max="7515" width="8" bestFit="1" customWidth="1"/>
    <col min="7516" max="7516" width="12.140625" bestFit="1" customWidth="1"/>
    <col min="7517" max="7517" width="8" bestFit="1" customWidth="1"/>
    <col min="7518" max="7518" width="12.140625" bestFit="1" customWidth="1"/>
    <col min="7519" max="7519" width="8" bestFit="1" customWidth="1"/>
    <col min="7520" max="7520" width="12.140625" bestFit="1" customWidth="1"/>
    <col min="7521" max="7521" width="8" bestFit="1" customWidth="1"/>
    <col min="7522" max="7522" width="12.140625" bestFit="1" customWidth="1"/>
    <col min="7523" max="7523" width="8" bestFit="1" customWidth="1"/>
    <col min="7524" max="7524" width="12.140625" bestFit="1" customWidth="1"/>
    <col min="7525" max="7525" width="8" bestFit="1" customWidth="1"/>
    <col min="7526" max="7526" width="12.140625" bestFit="1" customWidth="1"/>
    <col min="7527" max="7527" width="8" bestFit="1" customWidth="1"/>
    <col min="7528" max="7528" width="12.140625" bestFit="1" customWidth="1"/>
    <col min="7529" max="7529" width="8" bestFit="1" customWidth="1"/>
    <col min="7530" max="7530" width="12.140625" bestFit="1" customWidth="1"/>
    <col min="7531" max="7531" width="8" bestFit="1" customWidth="1"/>
    <col min="7532" max="7532" width="12.140625" bestFit="1" customWidth="1"/>
    <col min="7533" max="7533" width="8" bestFit="1" customWidth="1"/>
    <col min="7534" max="7534" width="12.140625" bestFit="1" customWidth="1"/>
    <col min="7535" max="7535" width="8" bestFit="1" customWidth="1"/>
    <col min="7536" max="7536" width="12.140625" bestFit="1" customWidth="1"/>
    <col min="7537" max="7537" width="8" bestFit="1" customWidth="1"/>
    <col min="7538" max="7538" width="12.140625" bestFit="1" customWidth="1"/>
    <col min="7539" max="7539" width="8" bestFit="1" customWidth="1"/>
    <col min="7540" max="7540" width="12.140625" bestFit="1" customWidth="1"/>
    <col min="7541" max="7541" width="8" bestFit="1" customWidth="1"/>
    <col min="7542" max="7542" width="12.140625" bestFit="1" customWidth="1"/>
    <col min="7543" max="7543" width="8" bestFit="1" customWidth="1"/>
    <col min="7544" max="7544" width="11.140625" bestFit="1" customWidth="1"/>
    <col min="7545" max="7545" width="8" bestFit="1" customWidth="1"/>
    <col min="7546" max="7546" width="12.140625" bestFit="1" customWidth="1"/>
    <col min="7547" max="7547" width="7" bestFit="1" customWidth="1"/>
    <col min="7548" max="7548" width="12.140625" bestFit="1" customWidth="1"/>
    <col min="7549" max="7549" width="8" bestFit="1" customWidth="1"/>
    <col min="7550" max="7550" width="12.140625" bestFit="1" customWidth="1"/>
    <col min="7551" max="7551" width="8" bestFit="1" customWidth="1"/>
    <col min="7552" max="7552" width="12.7109375" bestFit="1" customWidth="1"/>
    <col min="7553" max="7553" width="8" bestFit="1" customWidth="1"/>
    <col min="7554" max="7554" width="12.140625" bestFit="1" customWidth="1"/>
    <col min="7555" max="7555" width="8" bestFit="1" customWidth="1"/>
    <col min="7556" max="7556" width="12.140625" bestFit="1" customWidth="1"/>
    <col min="7557" max="7557" width="8" bestFit="1" customWidth="1"/>
    <col min="7558" max="7558" width="12.140625" bestFit="1" customWidth="1"/>
    <col min="7559" max="7559" width="8" bestFit="1" customWidth="1"/>
    <col min="7560" max="7560" width="11.140625" bestFit="1" customWidth="1"/>
    <col min="7561" max="7561" width="8" bestFit="1" customWidth="1"/>
    <col min="7562" max="7562" width="12.140625" bestFit="1" customWidth="1"/>
    <col min="7563" max="7563" width="8" bestFit="1" customWidth="1"/>
    <col min="7564" max="7564" width="12.140625" bestFit="1" customWidth="1"/>
    <col min="7565" max="7565" width="8" bestFit="1" customWidth="1"/>
    <col min="7566" max="7566" width="12.140625" bestFit="1" customWidth="1"/>
    <col min="7567" max="7567" width="8" bestFit="1" customWidth="1"/>
    <col min="7568" max="7568" width="12.140625" bestFit="1" customWidth="1"/>
    <col min="7569" max="7569" width="8" bestFit="1" customWidth="1"/>
    <col min="7570" max="7570" width="11.140625" bestFit="1" customWidth="1"/>
    <col min="7571" max="7571" width="8" bestFit="1" customWidth="1"/>
    <col min="7572" max="7572" width="11.140625" bestFit="1" customWidth="1"/>
    <col min="7573" max="7573" width="8" bestFit="1" customWidth="1"/>
    <col min="7574" max="7574" width="11.140625" bestFit="1" customWidth="1"/>
    <col min="7575" max="7575" width="8" bestFit="1" customWidth="1"/>
    <col min="7576" max="7576" width="12.140625" bestFit="1" customWidth="1"/>
    <col min="7577" max="7577" width="8" bestFit="1" customWidth="1"/>
    <col min="7578" max="7578" width="12.140625" bestFit="1" customWidth="1"/>
    <col min="7579" max="7579" width="8" bestFit="1" customWidth="1"/>
    <col min="7580" max="7580" width="12.7109375" bestFit="1" customWidth="1"/>
    <col min="7581" max="7581" width="8" bestFit="1" customWidth="1"/>
    <col min="7582" max="7582" width="12.7109375" bestFit="1" customWidth="1"/>
    <col min="7583" max="7583" width="8" bestFit="1" customWidth="1"/>
    <col min="7584" max="7584" width="12.140625" bestFit="1" customWidth="1"/>
    <col min="7585" max="7585" width="8" bestFit="1" customWidth="1"/>
    <col min="7586" max="7586" width="12.7109375" bestFit="1" customWidth="1"/>
    <col min="7587" max="7587" width="8" bestFit="1" customWidth="1"/>
    <col min="7681" max="7681" width="50.7109375" bestFit="1" customWidth="1"/>
    <col min="7682" max="7682" width="12.425781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710937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8" bestFit="1" customWidth="1"/>
    <col min="7726" max="7726" width="12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2.7109375" bestFit="1" customWidth="1"/>
    <col min="7733" max="7733" width="9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8" bestFit="1" customWidth="1"/>
    <col min="7740" max="7740" width="12.140625" bestFit="1" customWidth="1"/>
    <col min="7741" max="7741" width="8" bestFit="1" customWidth="1"/>
    <col min="7742" max="7742" width="12.140625" bestFit="1" customWidth="1"/>
    <col min="7743" max="7743" width="7" bestFit="1" customWidth="1"/>
    <col min="7744" max="7744" width="12.140625" bestFit="1" customWidth="1"/>
    <col min="7745" max="7745" width="8" bestFit="1" customWidth="1"/>
    <col min="7746" max="7746" width="12.140625" bestFit="1" customWidth="1"/>
    <col min="7747" max="7747" width="8" bestFit="1" customWidth="1"/>
    <col min="7748" max="7748" width="12.140625" bestFit="1" customWidth="1"/>
    <col min="7749" max="7749" width="8" bestFit="1" customWidth="1"/>
    <col min="7750" max="7750" width="12.140625" bestFit="1" customWidth="1"/>
    <col min="7751" max="7751" width="8" bestFit="1" customWidth="1"/>
    <col min="7752" max="7752" width="12.140625" bestFit="1" customWidth="1"/>
    <col min="7753" max="7753" width="8" bestFit="1" customWidth="1"/>
    <col min="7754" max="7754" width="12.140625" bestFit="1" customWidth="1"/>
    <col min="7755" max="7755" width="8" bestFit="1" customWidth="1"/>
    <col min="7756" max="7756" width="12.140625" bestFit="1" customWidth="1"/>
    <col min="7757" max="7757" width="8" bestFit="1" customWidth="1"/>
    <col min="7758" max="7758" width="10.140625" bestFit="1" customWidth="1"/>
    <col min="7759" max="7759" width="8" bestFit="1" customWidth="1"/>
    <col min="7760" max="7760" width="12.140625" bestFit="1" customWidth="1"/>
    <col min="7761" max="7761" width="8" bestFit="1" customWidth="1"/>
    <col min="7762" max="7762" width="12.7109375" bestFit="1" customWidth="1"/>
    <col min="7763" max="7763" width="8" bestFit="1" customWidth="1"/>
    <col min="7764" max="7764" width="12.140625" bestFit="1" customWidth="1"/>
    <col min="7765" max="7765" width="8" bestFit="1" customWidth="1"/>
    <col min="7766" max="7766" width="12.140625" bestFit="1" customWidth="1"/>
    <col min="7767" max="7767" width="8" bestFit="1" customWidth="1"/>
    <col min="7768" max="7768" width="12.140625" bestFit="1" customWidth="1"/>
    <col min="7769" max="7769" width="8" bestFit="1" customWidth="1"/>
    <col min="7770" max="7770" width="12.140625" bestFit="1" customWidth="1"/>
    <col min="7771" max="7771" width="8" bestFit="1" customWidth="1"/>
    <col min="7772" max="7772" width="12.140625" bestFit="1" customWidth="1"/>
    <col min="7773" max="7773" width="8" bestFit="1" customWidth="1"/>
    <col min="7774" max="7774" width="12.140625" bestFit="1" customWidth="1"/>
    <col min="7775" max="7775" width="8" bestFit="1" customWidth="1"/>
    <col min="7776" max="7776" width="12.140625" bestFit="1" customWidth="1"/>
    <col min="7777" max="7777" width="8" bestFit="1" customWidth="1"/>
    <col min="7778" max="7778" width="12.140625" bestFit="1" customWidth="1"/>
    <col min="7779" max="7779" width="8" bestFit="1" customWidth="1"/>
    <col min="7780" max="7780" width="12.140625" bestFit="1" customWidth="1"/>
    <col min="7781" max="7781" width="8" bestFit="1" customWidth="1"/>
    <col min="7782" max="7782" width="12.140625" bestFit="1" customWidth="1"/>
    <col min="7783" max="7783" width="8" bestFit="1" customWidth="1"/>
    <col min="7784" max="7784" width="12.140625" bestFit="1" customWidth="1"/>
    <col min="7785" max="7785" width="8" bestFit="1" customWidth="1"/>
    <col min="7786" max="7786" width="12.140625" bestFit="1" customWidth="1"/>
    <col min="7787" max="7787" width="8" bestFit="1" customWidth="1"/>
    <col min="7788" max="7788" width="12.140625" bestFit="1" customWidth="1"/>
    <col min="7789" max="7789" width="8" bestFit="1" customWidth="1"/>
    <col min="7790" max="7790" width="12.140625" bestFit="1" customWidth="1"/>
    <col min="7791" max="7791" width="8" bestFit="1" customWidth="1"/>
    <col min="7792" max="7792" width="12.140625" bestFit="1" customWidth="1"/>
    <col min="7793" max="7793" width="8" bestFit="1" customWidth="1"/>
    <col min="7794" max="7794" width="12.140625" bestFit="1" customWidth="1"/>
    <col min="7795" max="7795" width="8" bestFit="1" customWidth="1"/>
    <col min="7796" max="7796" width="12.140625" bestFit="1" customWidth="1"/>
    <col min="7797" max="7797" width="8" bestFit="1" customWidth="1"/>
    <col min="7798" max="7798" width="12.140625" bestFit="1" customWidth="1"/>
    <col min="7799" max="7799" width="8" bestFit="1" customWidth="1"/>
    <col min="7800" max="7800" width="11.140625" bestFit="1" customWidth="1"/>
    <col min="7801" max="7801" width="8" bestFit="1" customWidth="1"/>
    <col min="7802" max="7802" width="12.140625" bestFit="1" customWidth="1"/>
    <col min="7803" max="7803" width="7" bestFit="1" customWidth="1"/>
    <col min="7804" max="7804" width="12.140625" bestFit="1" customWidth="1"/>
    <col min="7805" max="7805" width="8" bestFit="1" customWidth="1"/>
    <col min="7806" max="7806" width="12.140625" bestFit="1" customWidth="1"/>
    <col min="7807" max="7807" width="8" bestFit="1" customWidth="1"/>
    <col min="7808" max="7808" width="12.7109375" bestFit="1" customWidth="1"/>
    <col min="7809" max="7809" width="8" bestFit="1" customWidth="1"/>
    <col min="7810" max="7810" width="12.140625" bestFit="1" customWidth="1"/>
    <col min="7811" max="7811" width="8" bestFit="1" customWidth="1"/>
    <col min="7812" max="7812" width="12.140625" bestFit="1" customWidth="1"/>
    <col min="7813" max="7813" width="8" bestFit="1" customWidth="1"/>
    <col min="7814" max="7814" width="12.140625" bestFit="1" customWidth="1"/>
    <col min="7815" max="7815" width="8" bestFit="1" customWidth="1"/>
    <col min="7816" max="7816" width="11.140625" bestFit="1" customWidth="1"/>
    <col min="7817" max="7817" width="8" bestFit="1" customWidth="1"/>
    <col min="7818" max="7818" width="12.140625" bestFit="1" customWidth="1"/>
    <col min="7819" max="7819" width="8" bestFit="1" customWidth="1"/>
    <col min="7820" max="7820" width="12.140625" bestFit="1" customWidth="1"/>
    <col min="7821" max="7821" width="8" bestFit="1" customWidth="1"/>
    <col min="7822" max="7822" width="12.140625" bestFit="1" customWidth="1"/>
    <col min="7823" max="7823" width="8" bestFit="1" customWidth="1"/>
    <col min="7824" max="7824" width="12.140625" bestFit="1" customWidth="1"/>
    <col min="7825" max="7825" width="8" bestFit="1" customWidth="1"/>
    <col min="7826" max="7826" width="11.140625" bestFit="1" customWidth="1"/>
    <col min="7827" max="7827" width="8" bestFit="1" customWidth="1"/>
    <col min="7828" max="7828" width="11.140625" bestFit="1" customWidth="1"/>
    <col min="7829" max="7829" width="8" bestFit="1" customWidth="1"/>
    <col min="7830" max="7830" width="11.140625" bestFit="1" customWidth="1"/>
    <col min="7831" max="7831" width="8" bestFit="1" customWidth="1"/>
    <col min="7832" max="7832" width="12.140625" bestFit="1" customWidth="1"/>
    <col min="7833" max="7833" width="8" bestFit="1" customWidth="1"/>
    <col min="7834" max="7834" width="12.140625" bestFit="1" customWidth="1"/>
    <col min="7835" max="7835" width="8" bestFit="1" customWidth="1"/>
    <col min="7836" max="7836" width="12.7109375" bestFit="1" customWidth="1"/>
    <col min="7837" max="7837" width="8" bestFit="1" customWidth="1"/>
    <col min="7838" max="7838" width="12.7109375" bestFit="1" customWidth="1"/>
    <col min="7839" max="7839" width="8" bestFit="1" customWidth="1"/>
    <col min="7840" max="7840" width="12.140625" bestFit="1" customWidth="1"/>
    <col min="7841" max="7841" width="8" bestFit="1" customWidth="1"/>
    <col min="7842" max="7842" width="12.7109375" bestFit="1" customWidth="1"/>
    <col min="7843" max="7843" width="8" bestFit="1" customWidth="1"/>
    <col min="7937" max="7937" width="50.7109375" bestFit="1" customWidth="1"/>
    <col min="7938" max="7938" width="12.425781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710937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8" bestFit="1" customWidth="1"/>
    <col min="7982" max="7982" width="12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2.7109375" bestFit="1" customWidth="1"/>
    <col min="7989" max="7989" width="9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8" bestFit="1" customWidth="1"/>
    <col min="7996" max="7996" width="12.140625" bestFit="1" customWidth="1"/>
    <col min="7997" max="7997" width="8" bestFit="1" customWidth="1"/>
    <col min="7998" max="7998" width="12.140625" bestFit="1" customWidth="1"/>
    <col min="7999" max="7999" width="7" bestFit="1" customWidth="1"/>
    <col min="8000" max="8000" width="12.140625" bestFit="1" customWidth="1"/>
    <col min="8001" max="8001" width="8" bestFit="1" customWidth="1"/>
    <col min="8002" max="8002" width="12.140625" bestFit="1" customWidth="1"/>
    <col min="8003" max="8003" width="8" bestFit="1" customWidth="1"/>
    <col min="8004" max="8004" width="12.140625" bestFit="1" customWidth="1"/>
    <col min="8005" max="8005" width="8" bestFit="1" customWidth="1"/>
    <col min="8006" max="8006" width="12.140625" bestFit="1" customWidth="1"/>
    <col min="8007" max="8007" width="8" bestFit="1" customWidth="1"/>
    <col min="8008" max="8008" width="12.140625" bestFit="1" customWidth="1"/>
    <col min="8009" max="8009" width="8" bestFit="1" customWidth="1"/>
    <col min="8010" max="8010" width="12.140625" bestFit="1" customWidth="1"/>
    <col min="8011" max="8011" width="8" bestFit="1" customWidth="1"/>
    <col min="8012" max="8012" width="12.140625" bestFit="1" customWidth="1"/>
    <col min="8013" max="8013" width="8" bestFit="1" customWidth="1"/>
    <col min="8014" max="8014" width="10.140625" bestFit="1" customWidth="1"/>
    <col min="8015" max="8015" width="8" bestFit="1" customWidth="1"/>
    <col min="8016" max="8016" width="12.140625" bestFit="1" customWidth="1"/>
    <col min="8017" max="8017" width="8" bestFit="1" customWidth="1"/>
    <col min="8018" max="8018" width="12.7109375" bestFit="1" customWidth="1"/>
    <col min="8019" max="8019" width="8" bestFit="1" customWidth="1"/>
    <col min="8020" max="8020" width="12.140625" bestFit="1" customWidth="1"/>
    <col min="8021" max="8021" width="8" bestFit="1" customWidth="1"/>
    <col min="8022" max="8022" width="12.140625" bestFit="1" customWidth="1"/>
    <col min="8023" max="8023" width="8" bestFit="1" customWidth="1"/>
    <col min="8024" max="8024" width="12.140625" bestFit="1" customWidth="1"/>
    <col min="8025" max="8025" width="8" bestFit="1" customWidth="1"/>
    <col min="8026" max="8026" width="12.140625" bestFit="1" customWidth="1"/>
    <col min="8027" max="8027" width="8" bestFit="1" customWidth="1"/>
    <col min="8028" max="8028" width="12.140625" bestFit="1" customWidth="1"/>
    <col min="8029" max="8029" width="8" bestFit="1" customWidth="1"/>
    <col min="8030" max="8030" width="12.140625" bestFit="1" customWidth="1"/>
    <col min="8031" max="8031" width="8" bestFit="1" customWidth="1"/>
    <col min="8032" max="8032" width="12.140625" bestFit="1" customWidth="1"/>
    <col min="8033" max="8033" width="8" bestFit="1" customWidth="1"/>
    <col min="8034" max="8034" width="12.140625" bestFit="1" customWidth="1"/>
    <col min="8035" max="8035" width="8" bestFit="1" customWidth="1"/>
    <col min="8036" max="8036" width="12.140625" bestFit="1" customWidth="1"/>
    <col min="8037" max="8037" width="8" bestFit="1" customWidth="1"/>
    <col min="8038" max="8038" width="12.140625" bestFit="1" customWidth="1"/>
    <col min="8039" max="8039" width="8" bestFit="1" customWidth="1"/>
    <col min="8040" max="8040" width="12.140625" bestFit="1" customWidth="1"/>
    <col min="8041" max="8041" width="8" bestFit="1" customWidth="1"/>
    <col min="8042" max="8042" width="12.140625" bestFit="1" customWidth="1"/>
    <col min="8043" max="8043" width="8" bestFit="1" customWidth="1"/>
    <col min="8044" max="8044" width="12.140625" bestFit="1" customWidth="1"/>
    <col min="8045" max="8045" width="8" bestFit="1" customWidth="1"/>
    <col min="8046" max="8046" width="12.140625" bestFit="1" customWidth="1"/>
    <col min="8047" max="8047" width="8" bestFit="1" customWidth="1"/>
    <col min="8048" max="8048" width="12.140625" bestFit="1" customWidth="1"/>
    <col min="8049" max="8049" width="8" bestFit="1" customWidth="1"/>
    <col min="8050" max="8050" width="12.140625" bestFit="1" customWidth="1"/>
    <col min="8051" max="8051" width="8" bestFit="1" customWidth="1"/>
    <col min="8052" max="8052" width="12.140625" bestFit="1" customWidth="1"/>
    <col min="8053" max="8053" width="8" bestFit="1" customWidth="1"/>
    <col min="8054" max="8054" width="12.140625" bestFit="1" customWidth="1"/>
    <col min="8055" max="8055" width="8" bestFit="1" customWidth="1"/>
    <col min="8056" max="8056" width="11.140625" bestFit="1" customWidth="1"/>
    <col min="8057" max="8057" width="8" bestFit="1" customWidth="1"/>
    <col min="8058" max="8058" width="12.140625" bestFit="1" customWidth="1"/>
    <col min="8059" max="8059" width="7" bestFit="1" customWidth="1"/>
    <col min="8060" max="8060" width="12.140625" bestFit="1" customWidth="1"/>
    <col min="8061" max="8061" width="8" bestFit="1" customWidth="1"/>
    <col min="8062" max="8062" width="12.140625" bestFit="1" customWidth="1"/>
    <col min="8063" max="8063" width="8" bestFit="1" customWidth="1"/>
    <col min="8064" max="8064" width="12.7109375" bestFit="1" customWidth="1"/>
    <col min="8065" max="8065" width="8" bestFit="1" customWidth="1"/>
    <col min="8066" max="8066" width="12.140625" bestFit="1" customWidth="1"/>
    <col min="8067" max="8067" width="8" bestFit="1" customWidth="1"/>
    <col min="8068" max="8068" width="12.140625" bestFit="1" customWidth="1"/>
    <col min="8069" max="8069" width="8" bestFit="1" customWidth="1"/>
    <col min="8070" max="8070" width="12.140625" bestFit="1" customWidth="1"/>
    <col min="8071" max="8071" width="8" bestFit="1" customWidth="1"/>
    <col min="8072" max="8072" width="11.140625" bestFit="1" customWidth="1"/>
    <col min="8073" max="8073" width="8" bestFit="1" customWidth="1"/>
    <col min="8074" max="8074" width="12.140625" bestFit="1" customWidth="1"/>
    <col min="8075" max="8075" width="8" bestFit="1" customWidth="1"/>
    <col min="8076" max="8076" width="12.140625" bestFit="1" customWidth="1"/>
    <col min="8077" max="8077" width="8" bestFit="1" customWidth="1"/>
    <col min="8078" max="8078" width="12.140625" bestFit="1" customWidth="1"/>
    <col min="8079" max="8079" width="8" bestFit="1" customWidth="1"/>
    <col min="8080" max="8080" width="12.140625" bestFit="1" customWidth="1"/>
    <col min="8081" max="8081" width="8" bestFit="1" customWidth="1"/>
    <col min="8082" max="8082" width="11.140625" bestFit="1" customWidth="1"/>
    <col min="8083" max="8083" width="8" bestFit="1" customWidth="1"/>
    <col min="8084" max="8084" width="11.140625" bestFit="1" customWidth="1"/>
    <col min="8085" max="8085" width="8" bestFit="1" customWidth="1"/>
    <col min="8086" max="8086" width="11.140625" bestFit="1" customWidth="1"/>
    <col min="8087" max="8087" width="8" bestFit="1" customWidth="1"/>
    <col min="8088" max="8088" width="12.140625" bestFit="1" customWidth="1"/>
    <col min="8089" max="8089" width="8" bestFit="1" customWidth="1"/>
    <col min="8090" max="8090" width="12.140625" bestFit="1" customWidth="1"/>
    <col min="8091" max="8091" width="8" bestFit="1" customWidth="1"/>
    <col min="8092" max="8092" width="12.7109375" bestFit="1" customWidth="1"/>
    <col min="8093" max="8093" width="8" bestFit="1" customWidth="1"/>
    <col min="8094" max="8094" width="12.7109375" bestFit="1" customWidth="1"/>
    <col min="8095" max="8095" width="8" bestFit="1" customWidth="1"/>
    <col min="8096" max="8096" width="12.140625" bestFit="1" customWidth="1"/>
    <col min="8097" max="8097" width="8" bestFit="1" customWidth="1"/>
    <col min="8098" max="8098" width="12.7109375" bestFit="1" customWidth="1"/>
    <col min="8099" max="8099" width="8" bestFit="1" customWidth="1"/>
    <col min="8193" max="8193" width="50.7109375" bestFit="1" customWidth="1"/>
    <col min="8194" max="8194" width="12.425781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710937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8" bestFit="1" customWidth="1"/>
    <col min="8238" max="8238" width="12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2.7109375" bestFit="1" customWidth="1"/>
    <col min="8245" max="8245" width="9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8" bestFit="1" customWidth="1"/>
    <col min="8252" max="8252" width="12.140625" bestFit="1" customWidth="1"/>
    <col min="8253" max="8253" width="8" bestFit="1" customWidth="1"/>
    <col min="8254" max="8254" width="12.140625" bestFit="1" customWidth="1"/>
    <col min="8255" max="8255" width="7" bestFit="1" customWidth="1"/>
    <col min="8256" max="8256" width="12.140625" bestFit="1" customWidth="1"/>
    <col min="8257" max="8257" width="8" bestFit="1" customWidth="1"/>
    <col min="8258" max="8258" width="12.140625" bestFit="1" customWidth="1"/>
    <col min="8259" max="8259" width="8" bestFit="1" customWidth="1"/>
    <col min="8260" max="8260" width="12.140625" bestFit="1" customWidth="1"/>
    <col min="8261" max="8261" width="8" bestFit="1" customWidth="1"/>
    <col min="8262" max="8262" width="12.140625" bestFit="1" customWidth="1"/>
    <col min="8263" max="8263" width="8" bestFit="1" customWidth="1"/>
    <col min="8264" max="8264" width="12.140625" bestFit="1" customWidth="1"/>
    <col min="8265" max="8265" width="8" bestFit="1" customWidth="1"/>
    <col min="8266" max="8266" width="12.140625" bestFit="1" customWidth="1"/>
    <col min="8267" max="8267" width="8" bestFit="1" customWidth="1"/>
    <col min="8268" max="8268" width="12.140625" bestFit="1" customWidth="1"/>
    <col min="8269" max="8269" width="8" bestFit="1" customWidth="1"/>
    <col min="8270" max="8270" width="10.140625" bestFit="1" customWidth="1"/>
    <col min="8271" max="8271" width="8" bestFit="1" customWidth="1"/>
    <col min="8272" max="8272" width="12.140625" bestFit="1" customWidth="1"/>
    <col min="8273" max="8273" width="8" bestFit="1" customWidth="1"/>
    <col min="8274" max="8274" width="12.7109375" bestFit="1" customWidth="1"/>
    <col min="8275" max="8275" width="8" bestFit="1" customWidth="1"/>
    <col min="8276" max="8276" width="12.140625" bestFit="1" customWidth="1"/>
    <col min="8277" max="8277" width="8" bestFit="1" customWidth="1"/>
    <col min="8278" max="8278" width="12.140625" bestFit="1" customWidth="1"/>
    <col min="8279" max="8279" width="8" bestFit="1" customWidth="1"/>
    <col min="8280" max="8280" width="12.140625" bestFit="1" customWidth="1"/>
    <col min="8281" max="8281" width="8" bestFit="1" customWidth="1"/>
    <col min="8282" max="8282" width="12.140625" bestFit="1" customWidth="1"/>
    <col min="8283" max="8283" width="8" bestFit="1" customWidth="1"/>
    <col min="8284" max="8284" width="12.140625" bestFit="1" customWidth="1"/>
    <col min="8285" max="8285" width="8" bestFit="1" customWidth="1"/>
    <col min="8286" max="8286" width="12.140625" bestFit="1" customWidth="1"/>
    <col min="8287" max="8287" width="8" bestFit="1" customWidth="1"/>
    <col min="8288" max="8288" width="12.140625" bestFit="1" customWidth="1"/>
    <col min="8289" max="8289" width="8" bestFit="1" customWidth="1"/>
    <col min="8290" max="8290" width="12.140625" bestFit="1" customWidth="1"/>
    <col min="8291" max="8291" width="8" bestFit="1" customWidth="1"/>
    <col min="8292" max="8292" width="12.140625" bestFit="1" customWidth="1"/>
    <col min="8293" max="8293" width="8" bestFit="1" customWidth="1"/>
    <col min="8294" max="8294" width="12.140625" bestFit="1" customWidth="1"/>
    <col min="8295" max="8295" width="8" bestFit="1" customWidth="1"/>
    <col min="8296" max="8296" width="12.140625" bestFit="1" customWidth="1"/>
    <col min="8297" max="8297" width="8" bestFit="1" customWidth="1"/>
    <col min="8298" max="8298" width="12.140625" bestFit="1" customWidth="1"/>
    <col min="8299" max="8299" width="8" bestFit="1" customWidth="1"/>
    <col min="8300" max="8300" width="12.140625" bestFit="1" customWidth="1"/>
    <col min="8301" max="8301" width="8" bestFit="1" customWidth="1"/>
    <col min="8302" max="8302" width="12.140625" bestFit="1" customWidth="1"/>
    <col min="8303" max="8303" width="8" bestFit="1" customWidth="1"/>
    <col min="8304" max="8304" width="12.140625" bestFit="1" customWidth="1"/>
    <col min="8305" max="8305" width="8" bestFit="1" customWidth="1"/>
    <col min="8306" max="8306" width="12.140625" bestFit="1" customWidth="1"/>
    <col min="8307" max="8307" width="8" bestFit="1" customWidth="1"/>
    <col min="8308" max="8308" width="12.140625" bestFit="1" customWidth="1"/>
    <col min="8309" max="8309" width="8" bestFit="1" customWidth="1"/>
    <col min="8310" max="8310" width="12.140625" bestFit="1" customWidth="1"/>
    <col min="8311" max="8311" width="8" bestFit="1" customWidth="1"/>
    <col min="8312" max="8312" width="11.140625" bestFit="1" customWidth="1"/>
    <col min="8313" max="8313" width="8" bestFit="1" customWidth="1"/>
    <col min="8314" max="8314" width="12.140625" bestFit="1" customWidth="1"/>
    <col min="8315" max="8315" width="7" bestFit="1" customWidth="1"/>
    <col min="8316" max="8316" width="12.140625" bestFit="1" customWidth="1"/>
    <col min="8317" max="8317" width="8" bestFit="1" customWidth="1"/>
    <col min="8318" max="8318" width="12.140625" bestFit="1" customWidth="1"/>
    <col min="8319" max="8319" width="8" bestFit="1" customWidth="1"/>
    <col min="8320" max="8320" width="12.7109375" bestFit="1" customWidth="1"/>
    <col min="8321" max="8321" width="8" bestFit="1" customWidth="1"/>
    <col min="8322" max="8322" width="12.140625" bestFit="1" customWidth="1"/>
    <col min="8323" max="8323" width="8" bestFit="1" customWidth="1"/>
    <col min="8324" max="8324" width="12.140625" bestFit="1" customWidth="1"/>
    <col min="8325" max="8325" width="8" bestFit="1" customWidth="1"/>
    <col min="8326" max="8326" width="12.140625" bestFit="1" customWidth="1"/>
    <col min="8327" max="8327" width="8" bestFit="1" customWidth="1"/>
    <col min="8328" max="8328" width="11.140625" bestFit="1" customWidth="1"/>
    <col min="8329" max="8329" width="8" bestFit="1" customWidth="1"/>
    <col min="8330" max="8330" width="12.140625" bestFit="1" customWidth="1"/>
    <col min="8331" max="8331" width="8" bestFit="1" customWidth="1"/>
    <col min="8332" max="8332" width="12.140625" bestFit="1" customWidth="1"/>
    <col min="8333" max="8333" width="8" bestFit="1" customWidth="1"/>
    <col min="8334" max="8334" width="12.140625" bestFit="1" customWidth="1"/>
    <col min="8335" max="8335" width="8" bestFit="1" customWidth="1"/>
    <col min="8336" max="8336" width="12.140625" bestFit="1" customWidth="1"/>
    <col min="8337" max="8337" width="8" bestFit="1" customWidth="1"/>
    <col min="8338" max="8338" width="11.140625" bestFit="1" customWidth="1"/>
    <col min="8339" max="8339" width="8" bestFit="1" customWidth="1"/>
    <col min="8340" max="8340" width="11.140625" bestFit="1" customWidth="1"/>
    <col min="8341" max="8341" width="8" bestFit="1" customWidth="1"/>
    <col min="8342" max="8342" width="11.140625" bestFit="1" customWidth="1"/>
    <col min="8343" max="8343" width="8" bestFit="1" customWidth="1"/>
    <col min="8344" max="8344" width="12.140625" bestFit="1" customWidth="1"/>
    <col min="8345" max="8345" width="8" bestFit="1" customWidth="1"/>
    <col min="8346" max="8346" width="12.140625" bestFit="1" customWidth="1"/>
    <col min="8347" max="8347" width="8" bestFit="1" customWidth="1"/>
    <col min="8348" max="8348" width="12.7109375" bestFit="1" customWidth="1"/>
    <col min="8349" max="8349" width="8" bestFit="1" customWidth="1"/>
    <col min="8350" max="8350" width="12.7109375" bestFit="1" customWidth="1"/>
    <col min="8351" max="8351" width="8" bestFit="1" customWidth="1"/>
    <col min="8352" max="8352" width="12.140625" bestFit="1" customWidth="1"/>
    <col min="8353" max="8353" width="8" bestFit="1" customWidth="1"/>
    <col min="8354" max="8354" width="12.7109375" bestFit="1" customWidth="1"/>
    <col min="8355" max="8355" width="8" bestFit="1" customWidth="1"/>
    <col min="8449" max="8449" width="50.7109375" bestFit="1" customWidth="1"/>
    <col min="8450" max="8450" width="12.425781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710937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8" bestFit="1" customWidth="1"/>
    <col min="8494" max="8494" width="12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2.7109375" bestFit="1" customWidth="1"/>
    <col min="8501" max="8501" width="9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8" bestFit="1" customWidth="1"/>
    <col min="8508" max="8508" width="12.140625" bestFit="1" customWidth="1"/>
    <col min="8509" max="8509" width="8" bestFit="1" customWidth="1"/>
    <col min="8510" max="8510" width="12.140625" bestFit="1" customWidth="1"/>
    <col min="8511" max="8511" width="7" bestFit="1" customWidth="1"/>
    <col min="8512" max="8512" width="12.140625" bestFit="1" customWidth="1"/>
    <col min="8513" max="8513" width="8" bestFit="1" customWidth="1"/>
    <col min="8514" max="8514" width="12.140625" bestFit="1" customWidth="1"/>
    <col min="8515" max="8515" width="8" bestFit="1" customWidth="1"/>
    <col min="8516" max="8516" width="12.140625" bestFit="1" customWidth="1"/>
    <col min="8517" max="8517" width="8" bestFit="1" customWidth="1"/>
    <col min="8518" max="8518" width="12.140625" bestFit="1" customWidth="1"/>
    <col min="8519" max="8519" width="8" bestFit="1" customWidth="1"/>
    <col min="8520" max="8520" width="12.140625" bestFit="1" customWidth="1"/>
    <col min="8521" max="8521" width="8" bestFit="1" customWidth="1"/>
    <col min="8522" max="8522" width="12.140625" bestFit="1" customWidth="1"/>
    <col min="8523" max="8523" width="8" bestFit="1" customWidth="1"/>
    <col min="8524" max="8524" width="12.140625" bestFit="1" customWidth="1"/>
    <col min="8525" max="8525" width="8" bestFit="1" customWidth="1"/>
    <col min="8526" max="8526" width="10.140625" bestFit="1" customWidth="1"/>
    <col min="8527" max="8527" width="8" bestFit="1" customWidth="1"/>
    <col min="8528" max="8528" width="12.140625" bestFit="1" customWidth="1"/>
    <col min="8529" max="8529" width="8" bestFit="1" customWidth="1"/>
    <col min="8530" max="8530" width="12.7109375" bestFit="1" customWidth="1"/>
    <col min="8531" max="8531" width="8" bestFit="1" customWidth="1"/>
    <col min="8532" max="8532" width="12.140625" bestFit="1" customWidth="1"/>
    <col min="8533" max="8533" width="8" bestFit="1" customWidth="1"/>
    <col min="8534" max="8534" width="12.140625" bestFit="1" customWidth="1"/>
    <col min="8535" max="8535" width="8" bestFit="1" customWidth="1"/>
    <col min="8536" max="8536" width="12.140625" bestFit="1" customWidth="1"/>
    <col min="8537" max="8537" width="8" bestFit="1" customWidth="1"/>
    <col min="8538" max="8538" width="12.140625" bestFit="1" customWidth="1"/>
    <col min="8539" max="8539" width="8" bestFit="1" customWidth="1"/>
    <col min="8540" max="8540" width="12.140625" bestFit="1" customWidth="1"/>
    <col min="8541" max="8541" width="8" bestFit="1" customWidth="1"/>
    <col min="8542" max="8542" width="12.140625" bestFit="1" customWidth="1"/>
    <col min="8543" max="8543" width="8" bestFit="1" customWidth="1"/>
    <col min="8544" max="8544" width="12.140625" bestFit="1" customWidth="1"/>
    <col min="8545" max="8545" width="8" bestFit="1" customWidth="1"/>
    <col min="8546" max="8546" width="12.140625" bestFit="1" customWidth="1"/>
    <col min="8547" max="8547" width="8" bestFit="1" customWidth="1"/>
    <col min="8548" max="8548" width="12.140625" bestFit="1" customWidth="1"/>
    <col min="8549" max="8549" width="8" bestFit="1" customWidth="1"/>
    <col min="8550" max="8550" width="12.140625" bestFit="1" customWidth="1"/>
    <col min="8551" max="8551" width="8" bestFit="1" customWidth="1"/>
    <col min="8552" max="8552" width="12.140625" bestFit="1" customWidth="1"/>
    <col min="8553" max="8553" width="8" bestFit="1" customWidth="1"/>
    <col min="8554" max="8554" width="12.140625" bestFit="1" customWidth="1"/>
    <col min="8555" max="8555" width="8" bestFit="1" customWidth="1"/>
    <col min="8556" max="8556" width="12.140625" bestFit="1" customWidth="1"/>
    <col min="8557" max="8557" width="8" bestFit="1" customWidth="1"/>
    <col min="8558" max="8558" width="12.140625" bestFit="1" customWidth="1"/>
    <col min="8559" max="8559" width="8" bestFit="1" customWidth="1"/>
    <col min="8560" max="8560" width="12.140625" bestFit="1" customWidth="1"/>
    <col min="8561" max="8561" width="8" bestFit="1" customWidth="1"/>
    <col min="8562" max="8562" width="12.140625" bestFit="1" customWidth="1"/>
    <col min="8563" max="8563" width="8" bestFit="1" customWidth="1"/>
    <col min="8564" max="8564" width="12.140625" bestFit="1" customWidth="1"/>
    <col min="8565" max="8565" width="8" bestFit="1" customWidth="1"/>
    <col min="8566" max="8566" width="12.140625" bestFit="1" customWidth="1"/>
    <col min="8567" max="8567" width="8" bestFit="1" customWidth="1"/>
    <col min="8568" max="8568" width="11.140625" bestFit="1" customWidth="1"/>
    <col min="8569" max="8569" width="8" bestFit="1" customWidth="1"/>
    <col min="8570" max="8570" width="12.140625" bestFit="1" customWidth="1"/>
    <col min="8571" max="8571" width="7" bestFit="1" customWidth="1"/>
    <col min="8572" max="8572" width="12.140625" bestFit="1" customWidth="1"/>
    <col min="8573" max="8573" width="8" bestFit="1" customWidth="1"/>
    <col min="8574" max="8574" width="12.140625" bestFit="1" customWidth="1"/>
    <col min="8575" max="8575" width="8" bestFit="1" customWidth="1"/>
    <col min="8576" max="8576" width="12.7109375" bestFit="1" customWidth="1"/>
    <col min="8577" max="8577" width="8" bestFit="1" customWidth="1"/>
    <col min="8578" max="8578" width="12.140625" bestFit="1" customWidth="1"/>
    <col min="8579" max="8579" width="8" bestFit="1" customWidth="1"/>
    <col min="8580" max="8580" width="12.140625" bestFit="1" customWidth="1"/>
    <col min="8581" max="8581" width="8" bestFit="1" customWidth="1"/>
    <col min="8582" max="8582" width="12.140625" bestFit="1" customWidth="1"/>
    <col min="8583" max="8583" width="8" bestFit="1" customWidth="1"/>
    <col min="8584" max="8584" width="11.140625" bestFit="1" customWidth="1"/>
    <col min="8585" max="8585" width="8" bestFit="1" customWidth="1"/>
    <col min="8586" max="8586" width="12.140625" bestFit="1" customWidth="1"/>
    <col min="8587" max="8587" width="8" bestFit="1" customWidth="1"/>
    <col min="8588" max="8588" width="12.140625" bestFit="1" customWidth="1"/>
    <col min="8589" max="8589" width="8" bestFit="1" customWidth="1"/>
    <col min="8590" max="8590" width="12.140625" bestFit="1" customWidth="1"/>
    <col min="8591" max="8591" width="8" bestFit="1" customWidth="1"/>
    <col min="8592" max="8592" width="12.140625" bestFit="1" customWidth="1"/>
    <col min="8593" max="8593" width="8" bestFit="1" customWidth="1"/>
    <col min="8594" max="8594" width="11.140625" bestFit="1" customWidth="1"/>
    <col min="8595" max="8595" width="8" bestFit="1" customWidth="1"/>
    <col min="8596" max="8596" width="11.140625" bestFit="1" customWidth="1"/>
    <col min="8597" max="8597" width="8" bestFit="1" customWidth="1"/>
    <col min="8598" max="8598" width="11.140625" bestFit="1" customWidth="1"/>
    <col min="8599" max="8599" width="8" bestFit="1" customWidth="1"/>
    <col min="8600" max="8600" width="12.140625" bestFit="1" customWidth="1"/>
    <col min="8601" max="8601" width="8" bestFit="1" customWidth="1"/>
    <col min="8602" max="8602" width="12.140625" bestFit="1" customWidth="1"/>
    <col min="8603" max="8603" width="8" bestFit="1" customWidth="1"/>
    <col min="8604" max="8604" width="12.7109375" bestFit="1" customWidth="1"/>
    <col min="8605" max="8605" width="8" bestFit="1" customWidth="1"/>
    <col min="8606" max="8606" width="12.7109375" bestFit="1" customWidth="1"/>
    <col min="8607" max="8607" width="8" bestFit="1" customWidth="1"/>
    <col min="8608" max="8608" width="12.140625" bestFit="1" customWidth="1"/>
    <col min="8609" max="8609" width="8" bestFit="1" customWidth="1"/>
    <col min="8610" max="8610" width="12.7109375" bestFit="1" customWidth="1"/>
    <col min="8611" max="8611" width="8" bestFit="1" customWidth="1"/>
    <col min="8705" max="8705" width="50.7109375" bestFit="1" customWidth="1"/>
    <col min="8706" max="8706" width="12.425781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710937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8" bestFit="1" customWidth="1"/>
    <col min="8750" max="8750" width="12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2.7109375" bestFit="1" customWidth="1"/>
    <col min="8757" max="8757" width="9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8" bestFit="1" customWidth="1"/>
    <col min="8764" max="8764" width="12.140625" bestFit="1" customWidth="1"/>
    <col min="8765" max="8765" width="8" bestFit="1" customWidth="1"/>
    <col min="8766" max="8766" width="12.140625" bestFit="1" customWidth="1"/>
    <col min="8767" max="8767" width="7" bestFit="1" customWidth="1"/>
    <col min="8768" max="8768" width="12.140625" bestFit="1" customWidth="1"/>
    <col min="8769" max="8769" width="8" bestFit="1" customWidth="1"/>
    <col min="8770" max="8770" width="12.140625" bestFit="1" customWidth="1"/>
    <col min="8771" max="8771" width="8" bestFit="1" customWidth="1"/>
    <col min="8772" max="8772" width="12.140625" bestFit="1" customWidth="1"/>
    <col min="8773" max="8773" width="8" bestFit="1" customWidth="1"/>
    <col min="8774" max="8774" width="12.140625" bestFit="1" customWidth="1"/>
    <col min="8775" max="8775" width="8" bestFit="1" customWidth="1"/>
    <col min="8776" max="8776" width="12.140625" bestFit="1" customWidth="1"/>
    <col min="8777" max="8777" width="8" bestFit="1" customWidth="1"/>
    <col min="8778" max="8778" width="12.140625" bestFit="1" customWidth="1"/>
    <col min="8779" max="8779" width="8" bestFit="1" customWidth="1"/>
    <col min="8780" max="8780" width="12.140625" bestFit="1" customWidth="1"/>
    <col min="8781" max="8781" width="8" bestFit="1" customWidth="1"/>
    <col min="8782" max="8782" width="10.140625" bestFit="1" customWidth="1"/>
    <col min="8783" max="8783" width="8" bestFit="1" customWidth="1"/>
    <col min="8784" max="8784" width="12.140625" bestFit="1" customWidth="1"/>
    <col min="8785" max="8785" width="8" bestFit="1" customWidth="1"/>
    <col min="8786" max="8786" width="12.7109375" bestFit="1" customWidth="1"/>
    <col min="8787" max="8787" width="8" bestFit="1" customWidth="1"/>
    <col min="8788" max="8788" width="12.140625" bestFit="1" customWidth="1"/>
    <col min="8789" max="8789" width="8" bestFit="1" customWidth="1"/>
    <col min="8790" max="8790" width="12.140625" bestFit="1" customWidth="1"/>
    <col min="8791" max="8791" width="8" bestFit="1" customWidth="1"/>
    <col min="8792" max="8792" width="12.140625" bestFit="1" customWidth="1"/>
    <col min="8793" max="8793" width="8" bestFit="1" customWidth="1"/>
    <col min="8794" max="8794" width="12.140625" bestFit="1" customWidth="1"/>
    <col min="8795" max="8795" width="8" bestFit="1" customWidth="1"/>
    <col min="8796" max="8796" width="12.140625" bestFit="1" customWidth="1"/>
    <col min="8797" max="8797" width="8" bestFit="1" customWidth="1"/>
    <col min="8798" max="8798" width="12.140625" bestFit="1" customWidth="1"/>
    <col min="8799" max="8799" width="8" bestFit="1" customWidth="1"/>
    <col min="8800" max="8800" width="12.140625" bestFit="1" customWidth="1"/>
    <col min="8801" max="8801" width="8" bestFit="1" customWidth="1"/>
    <col min="8802" max="8802" width="12.140625" bestFit="1" customWidth="1"/>
    <col min="8803" max="8803" width="8" bestFit="1" customWidth="1"/>
    <col min="8804" max="8804" width="12.140625" bestFit="1" customWidth="1"/>
    <col min="8805" max="8805" width="8" bestFit="1" customWidth="1"/>
    <col min="8806" max="8806" width="12.140625" bestFit="1" customWidth="1"/>
    <col min="8807" max="8807" width="8" bestFit="1" customWidth="1"/>
    <col min="8808" max="8808" width="12.140625" bestFit="1" customWidth="1"/>
    <col min="8809" max="8809" width="8" bestFit="1" customWidth="1"/>
    <col min="8810" max="8810" width="12.140625" bestFit="1" customWidth="1"/>
    <col min="8811" max="8811" width="8" bestFit="1" customWidth="1"/>
    <col min="8812" max="8812" width="12.140625" bestFit="1" customWidth="1"/>
    <col min="8813" max="8813" width="8" bestFit="1" customWidth="1"/>
    <col min="8814" max="8814" width="12.140625" bestFit="1" customWidth="1"/>
    <col min="8815" max="8815" width="8" bestFit="1" customWidth="1"/>
    <col min="8816" max="8816" width="12.140625" bestFit="1" customWidth="1"/>
    <col min="8817" max="8817" width="8" bestFit="1" customWidth="1"/>
    <col min="8818" max="8818" width="12.140625" bestFit="1" customWidth="1"/>
    <col min="8819" max="8819" width="8" bestFit="1" customWidth="1"/>
    <col min="8820" max="8820" width="12.140625" bestFit="1" customWidth="1"/>
    <col min="8821" max="8821" width="8" bestFit="1" customWidth="1"/>
    <col min="8822" max="8822" width="12.140625" bestFit="1" customWidth="1"/>
    <col min="8823" max="8823" width="8" bestFit="1" customWidth="1"/>
    <col min="8824" max="8824" width="11.140625" bestFit="1" customWidth="1"/>
    <col min="8825" max="8825" width="8" bestFit="1" customWidth="1"/>
    <col min="8826" max="8826" width="12.140625" bestFit="1" customWidth="1"/>
    <col min="8827" max="8827" width="7" bestFit="1" customWidth="1"/>
    <col min="8828" max="8828" width="12.140625" bestFit="1" customWidth="1"/>
    <col min="8829" max="8829" width="8" bestFit="1" customWidth="1"/>
    <col min="8830" max="8830" width="12.140625" bestFit="1" customWidth="1"/>
    <col min="8831" max="8831" width="8" bestFit="1" customWidth="1"/>
    <col min="8832" max="8832" width="12.7109375" bestFit="1" customWidth="1"/>
    <col min="8833" max="8833" width="8" bestFit="1" customWidth="1"/>
    <col min="8834" max="8834" width="12.140625" bestFit="1" customWidth="1"/>
    <col min="8835" max="8835" width="8" bestFit="1" customWidth="1"/>
    <col min="8836" max="8836" width="12.140625" bestFit="1" customWidth="1"/>
    <col min="8837" max="8837" width="8" bestFit="1" customWidth="1"/>
    <col min="8838" max="8838" width="12.140625" bestFit="1" customWidth="1"/>
    <col min="8839" max="8839" width="8" bestFit="1" customWidth="1"/>
    <col min="8840" max="8840" width="11.140625" bestFit="1" customWidth="1"/>
    <col min="8841" max="8841" width="8" bestFit="1" customWidth="1"/>
    <col min="8842" max="8842" width="12.140625" bestFit="1" customWidth="1"/>
    <col min="8843" max="8843" width="8" bestFit="1" customWidth="1"/>
    <col min="8844" max="8844" width="12.140625" bestFit="1" customWidth="1"/>
    <col min="8845" max="8845" width="8" bestFit="1" customWidth="1"/>
    <col min="8846" max="8846" width="12.140625" bestFit="1" customWidth="1"/>
    <col min="8847" max="8847" width="8" bestFit="1" customWidth="1"/>
    <col min="8848" max="8848" width="12.140625" bestFit="1" customWidth="1"/>
    <col min="8849" max="8849" width="8" bestFit="1" customWidth="1"/>
    <col min="8850" max="8850" width="11.140625" bestFit="1" customWidth="1"/>
    <col min="8851" max="8851" width="8" bestFit="1" customWidth="1"/>
    <col min="8852" max="8852" width="11.140625" bestFit="1" customWidth="1"/>
    <col min="8853" max="8853" width="8" bestFit="1" customWidth="1"/>
    <col min="8854" max="8854" width="11.140625" bestFit="1" customWidth="1"/>
    <col min="8855" max="8855" width="8" bestFit="1" customWidth="1"/>
    <col min="8856" max="8856" width="12.140625" bestFit="1" customWidth="1"/>
    <col min="8857" max="8857" width="8" bestFit="1" customWidth="1"/>
    <col min="8858" max="8858" width="12.140625" bestFit="1" customWidth="1"/>
    <col min="8859" max="8859" width="8" bestFit="1" customWidth="1"/>
    <col min="8860" max="8860" width="12.7109375" bestFit="1" customWidth="1"/>
    <col min="8861" max="8861" width="8" bestFit="1" customWidth="1"/>
    <col min="8862" max="8862" width="12.7109375" bestFit="1" customWidth="1"/>
    <col min="8863" max="8863" width="8" bestFit="1" customWidth="1"/>
    <col min="8864" max="8864" width="12.140625" bestFit="1" customWidth="1"/>
    <col min="8865" max="8865" width="8" bestFit="1" customWidth="1"/>
    <col min="8866" max="8866" width="12.7109375" bestFit="1" customWidth="1"/>
    <col min="8867" max="8867" width="8" bestFit="1" customWidth="1"/>
    <col min="8961" max="8961" width="50.7109375" bestFit="1" customWidth="1"/>
    <col min="8962" max="8962" width="12.425781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710937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8" bestFit="1" customWidth="1"/>
    <col min="9006" max="9006" width="12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2.7109375" bestFit="1" customWidth="1"/>
    <col min="9013" max="9013" width="9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8" bestFit="1" customWidth="1"/>
    <col min="9020" max="9020" width="12.140625" bestFit="1" customWidth="1"/>
    <col min="9021" max="9021" width="8" bestFit="1" customWidth="1"/>
    <col min="9022" max="9022" width="12.140625" bestFit="1" customWidth="1"/>
    <col min="9023" max="9023" width="7" bestFit="1" customWidth="1"/>
    <col min="9024" max="9024" width="12.140625" bestFit="1" customWidth="1"/>
    <col min="9025" max="9025" width="8" bestFit="1" customWidth="1"/>
    <col min="9026" max="9026" width="12.140625" bestFit="1" customWidth="1"/>
    <col min="9027" max="9027" width="8" bestFit="1" customWidth="1"/>
    <col min="9028" max="9028" width="12.140625" bestFit="1" customWidth="1"/>
    <col min="9029" max="9029" width="8" bestFit="1" customWidth="1"/>
    <col min="9030" max="9030" width="12.140625" bestFit="1" customWidth="1"/>
    <col min="9031" max="9031" width="8" bestFit="1" customWidth="1"/>
    <col min="9032" max="9032" width="12.140625" bestFit="1" customWidth="1"/>
    <col min="9033" max="9033" width="8" bestFit="1" customWidth="1"/>
    <col min="9034" max="9034" width="12.140625" bestFit="1" customWidth="1"/>
    <col min="9035" max="9035" width="8" bestFit="1" customWidth="1"/>
    <col min="9036" max="9036" width="12.140625" bestFit="1" customWidth="1"/>
    <col min="9037" max="9037" width="8" bestFit="1" customWidth="1"/>
    <col min="9038" max="9038" width="10.140625" bestFit="1" customWidth="1"/>
    <col min="9039" max="9039" width="8" bestFit="1" customWidth="1"/>
    <col min="9040" max="9040" width="12.140625" bestFit="1" customWidth="1"/>
    <col min="9041" max="9041" width="8" bestFit="1" customWidth="1"/>
    <col min="9042" max="9042" width="12.7109375" bestFit="1" customWidth="1"/>
    <col min="9043" max="9043" width="8" bestFit="1" customWidth="1"/>
    <col min="9044" max="9044" width="12.140625" bestFit="1" customWidth="1"/>
    <col min="9045" max="9045" width="8" bestFit="1" customWidth="1"/>
    <col min="9046" max="9046" width="12.140625" bestFit="1" customWidth="1"/>
    <col min="9047" max="9047" width="8" bestFit="1" customWidth="1"/>
    <col min="9048" max="9048" width="12.140625" bestFit="1" customWidth="1"/>
    <col min="9049" max="9049" width="8" bestFit="1" customWidth="1"/>
    <col min="9050" max="9050" width="12.140625" bestFit="1" customWidth="1"/>
    <col min="9051" max="9051" width="8" bestFit="1" customWidth="1"/>
    <col min="9052" max="9052" width="12.140625" bestFit="1" customWidth="1"/>
    <col min="9053" max="9053" width="8" bestFit="1" customWidth="1"/>
    <col min="9054" max="9054" width="12.140625" bestFit="1" customWidth="1"/>
    <col min="9055" max="9055" width="8" bestFit="1" customWidth="1"/>
    <col min="9056" max="9056" width="12.140625" bestFit="1" customWidth="1"/>
    <col min="9057" max="9057" width="8" bestFit="1" customWidth="1"/>
    <col min="9058" max="9058" width="12.140625" bestFit="1" customWidth="1"/>
    <col min="9059" max="9059" width="8" bestFit="1" customWidth="1"/>
    <col min="9060" max="9060" width="12.140625" bestFit="1" customWidth="1"/>
    <col min="9061" max="9061" width="8" bestFit="1" customWidth="1"/>
    <col min="9062" max="9062" width="12.140625" bestFit="1" customWidth="1"/>
    <col min="9063" max="9063" width="8" bestFit="1" customWidth="1"/>
    <col min="9064" max="9064" width="12.140625" bestFit="1" customWidth="1"/>
    <col min="9065" max="9065" width="8" bestFit="1" customWidth="1"/>
    <col min="9066" max="9066" width="12.140625" bestFit="1" customWidth="1"/>
    <col min="9067" max="9067" width="8" bestFit="1" customWidth="1"/>
    <col min="9068" max="9068" width="12.140625" bestFit="1" customWidth="1"/>
    <col min="9069" max="9069" width="8" bestFit="1" customWidth="1"/>
    <col min="9070" max="9070" width="12.140625" bestFit="1" customWidth="1"/>
    <col min="9071" max="9071" width="8" bestFit="1" customWidth="1"/>
    <col min="9072" max="9072" width="12.140625" bestFit="1" customWidth="1"/>
    <col min="9073" max="9073" width="8" bestFit="1" customWidth="1"/>
    <col min="9074" max="9074" width="12.140625" bestFit="1" customWidth="1"/>
    <col min="9075" max="9075" width="8" bestFit="1" customWidth="1"/>
    <col min="9076" max="9076" width="12.140625" bestFit="1" customWidth="1"/>
    <col min="9077" max="9077" width="8" bestFit="1" customWidth="1"/>
    <col min="9078" max="9078" width="12.140625" bestFit="1" customWidth="1"/>
    <col min="9079" max="9079" width="8" bestFit="1" customWidth="1"/>
    <col min="9080" max="9080" width="11.140625" bestFit="1" customWidth="1"/>
    <col min="9081" max="9081" width="8" bestFit="1" customWidth="1"/>
    <col min="9082" max="9082" width="12.140625" bestFit="1" customWidth="1"/>
    <col min="9083" max="9083" width="7" bestFit="1" customWidth="1"/>
    <col min="9084" max="9084" width="12.140625" bestFit="1" customWidth="1"/>
    <col min="9085" max="9085" width="8" bestFit="1" customWidth="1"/>
    <col min="9086" max="9086" width="12.140625" bestFit="1" customWidth="1"/>
    <col min="9087" max="9087" width="8" bestFit="1" customWidth="1"/>
    <col min="9088" max="9088" width="12.7109375" bestFit="1" customWidth="1"/>
    <col min="9089" max="9089" width="8" bestFit="1" customWidth="1"/>
    <col min="9090" max="9090" width="12.140625" bestFit="1" customWidth="1"/>
    <col min="9091" max="9091" width="8" bestFit="1" customWidth="1"/>
    <col min="9092" max="9092" width="12.140625" bestFit="1" customWidth="1"/>
    <col min="9093" max="9093" width="8" bestFit="1" customWidth="1"/>
    <col min="9094" max="9094" width="12.140625" bestFit="1" customWidth="1"/>
    <col min="9095" max="9095" width="8" bestFit="1" customWidth="1"/>
    <col min="9096" max="9096" width="11.140625" bestFit="1" customWidth="1"/>
    <col min="9097" max="9097" width="8" bestFit="1" customWidth="1"/>
    <col min="9098" max="9098" width="12.140625" bestFit="1" customWidth="1"/>
    <col min="9099" max="9099" width="8" bestFit="1" customWidth="1"/>
    <col min="9100" max="9100" width="12.140625" bestFit="1" customWidth="1"/>
    <col min="9101" max="9101" width="8" bestFit="1" customWidth="1"/>
    <col min="9102" max="9102" width="12.140625" bestFit="1" customWidth="1"/>
    <col min="9103" max="9103" width="8" bestFit="1" customWidth="1"/>
    <col min="9104" max="9104" width="12.140625" bestFit="1" customWidth="1"/>
    <col min="9105" max="9105" width="8" bestFit="1" customWidth="1"/>
    <col min="9106" max="9106" width="11.140625" bestFit="1" customWidth="1"/>
    <col min="9107" max="9107" width="8" bestFit="1" customWidth="1"/>
    <col min="9108" max="9108" width="11.140625" bestFit="1" customWidth="1"/>
    <col min="9109" max="9109" width="8" bestFit="1" customWidth="1"/>
    <col min="9110" max="9110" width="11.140625" bestFit="1" customWidth="1"/>
    <col min="9111" max="9111" width="8" bestFit="1" customWidth="1"/>
    <col min="9112" max="9112" width="12.140625" bestFit="1" customWidth="1"/>
    <col min="9113" max="9113" width="8" bestFit="1" customWidth="1"/>
    <col min="9114" max="9114" width="12.140625" bestFit="1" customWidth="1"/>
    <col min="9115" max="9115" width="8" bestFit="1" customWidth="1"/>
    <col min="9116" max="9116" width="12.7109375" bestFit="1" customWidth="1"/>
    <col min="9117" max="9117" width="8" bestFit="1" customWidth="1"/>
    <col min="9118" max="9118" width="12.7109375" bestFit="1" customWidth="1"/>
    <col min="9119" max="9119" width="8" bestFit="1" customWidth="1"/>
    <col min="9120" max="9120" width="12.140625" bestFit="1" customWidth="1"/>
    <col min="9121" max="9121" width="8" bestFit="1" customWidth="1"/>
    <col min="9122" max="9122" width="12.7109375" bestFit="1" customWidth="1"/>
    <col min="9123" max="9123" width="8" bestFit="1" customWidth="1"/>
    <col min="9217" max="9217" width="50.7109375" bestFit="1" customWidth="1"/>
    <col min="9218" max="9218" width="12.425781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710937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8" bestFit="1" customWidth="1"/>
    <col min="9262" max="9262" width="12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2.7109375" bestFit="1" customWidth="1"/>
    <col min="9269" max="9269" width="9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8" bestFit="1" customWidth="1"/>
    <col min="9276" max="9276" width="12.140625" bestFit="1" customWidth="1"/>
    <col min="9277" max="9277" width="8" bestFit="1" customWidth="1"/>
    <col min="9278" max="9278" width="12.140625" bestFit="1" customWidth="1"/>
    <col min="9279" max="9279" width="7" bestFit="1" customWidth="1"/>
    <col min="9280" max="9280" width="12.140625" bestFit="1" customWidth="1"/>
    <col min="9281" max="9281" width="8" bestFit="1" customWidth="1"/>
    <col min="9282" max="9282" width="12.140625" bestFit="1" customWidth="1"/>
    <col min="9283" max="9283" width="8" bestFit="1" customWidth="1"/>
    <col min="9284" max="9284" width="12.140625" bestFit="1" customWidth="1"/>
    <col min="9285" max="9285" width="8" bestFit="1" customWidth="1"/>
    <col min="9286" max="9286" width="12.140625" bestFit="1" customWidth="1"/>
    <col min="9287" max="9287" width="8" bestFit="1" customWidth="1"/>
    <col min="9288" max="9288" width="12.140625" bestFit="1" customWidth="1"/>
    <col min="9289" max="9289" width="8" bestFit="1" customWidth="1"/>
    <col min="9290" max="9290" width="12.140625" bestFit="1" customWidth="1"/>
    <col min="9291" max="9291" width="8" bestFit="1" customWidth="1"/>
    <col min="9292" max="9292" width="12.140625" bestFit="1" customWidth="1"/>
    <col min="9293" max="9293" width="8" bestFit="1" customWidth="1"/>
    <col min="9294" max="9294" width="10.140625" bestFit="1" customWidth="1"/>
    <col min="9295" max="9295" width="8" bestFit="1" customWidth="1"/>
    <col min="9296" max="9296" width="12.140625" bestFit="1" customWidth="1"/>
    <col min="9297" max="9297" width="8" bestFit="1" customWidth="1"/>
    <col min="9298" max="9298" width="12.7109375" bestFit="1" customWidth="1"/>
    <col min="9299" max="9299" width="8" bestFit="1" customWidth="1"/>
    <col min="9300" max="9300" width="12.140625" bestFit="1" customWidth="1"/>
    <col min="9301" max="9301" width="8" bestFit="1" customWidth="1"/>
    <col min="9302" max="9302" width="12.140625" bestFit="1" customWidth="1"/>
    <col min="9303" max="9303" width="8" bestFit="1" customWidth="1"/>
    <col min="9304" max="9304" width="12.140625" bestFit="1" customWidth="1"/>
    <col min="9305" max="9305" width="8" bestFit="1" customWidth="1"/>
    <col min="9306" max="9306" width="12.140625" bestFit="1" customWidth="1"/>
    <col min="9307" max="9307" width="8" bestFit="1" customWidth="1"/>
    <col min="9308" max="9308" width="12.140625" bestFit="1" customWidth="1"/>
    <col min="9309" max="9309" width="8" bestFit="1" customWidth="1"/>
    <col min="9310" max="9310" width="12.140625" bestFit="1" customWidth="1"/>
    <col min="9311" max="9311" width="8" bestFit="1" customWidth="1"/>
    <col min="9312" max="9312" width="12.140625" bestFit="1" customWidth="1"/>
    <col min="9313" max="9313" width="8" bestFit="1" customWidth="1"/>
    <col min="9314" max="9314" width="12.140625" bestFit="1" customWidth="1"/>
    <col min="9315" max="9315" width="8" bestFit="1" customWidth="1"/>
    <col min="9316" max="9316" width="12.140625" bestFit="1" customWidth="1"/>
    <col min="9317" max="9317" width="8" bestFit="1" customWidth="1"/>
    <col min="9318" max="9318" width="12.140625" bestFit="1" customWidth="1"/>
    <col min="9319" max="9319" width="8" bestFit="1" customWidth="1"/>
    <col min="9320" max="9320" width="12.140625" bestFit="1" customWidth="1"/>
    <col min="9321" max="9321" width="8" bestFit="1" customWidth="1"/>
    <col min="9322" max="9322" width="12.140625" bestFit="1" customWidth="1"/>
    <col min="9323" max="9323" width="8" bestFit="1" customWidth="1"/>
    <col min="9324" max="9324" width="12.140625" bestFit="1" customWidth="1"/>
    <col min="9325" max="9325" width="8" bestFit="1" customWidth="1"/>
    <col min="9326" max="9326" width="12.140625" bestFit="1" customWidth="1"/>
    <col min="9327" max="9327" width="8" bestFit="1" customWidth="1"/>
    <col min="9328" max="9328" width="12.140625" bestFit="1" customWidth="1"/>
    <col min="9329" max="9329" width="8" bestFit="1" customWidth="1"/>
    <col min="9330" max="9330" width="12.140625" bestFit="1" customWidth="1"/>
    <col min="9331" max="9331" width="8" bestFit="1" customWidth="1"/>
    <col min="9332" max="9332" width="12.140625" bestFit="1" customWidth="1"/>
    <col min="9333" max="9333" width="8" bestFit="1" customWidth="1"/>
    <col min="9334" max="9334" width="12.140625" bestFit="1" customWidth="1"/>
    <col min="9335" max="9335" width="8" bestFit="1" customWidth="1"/>
    <col min="9336" max="9336" width="11.140625" bestFit="1" customWidth="1"/>
    <col min="9337" max="9337" width="8" bestFit="1" customWidth="1"/>
    <col min="9338" max="9338" width="12.140625" bestFit="1" customWidth="1"/>
    <col min="9339" max="9339" width="7" bestFit="1" customWidth="1"/>
    <col min="9340" max="9340" width="12.140625" bestFit="1" customWidth="1"/>
    <col min="9341" max="9341" width="8" bestFit="1" customWidth="1"/>
    <col min="9342" max="9342" width="12.140625" bestFit="1" customWidth="1"/>
    <col min="9343" max="9343" width="8" bestFit="1" customWidth="1"/>
    <col min="9344" max="9344" width="12.7109375" bestFit="1" customWidth="1"/>
    <col min="9345" max="9345" width="8" bestFit="1" customWidth="1"/>
    <col min="9346" max="9346" width="12.140625" bestFit="1" customWidth="1"/>
    <col min="9347" max="9347" width="8" bestFit="1" customWidth="1"/>
    <col min="9348" max="9348" width="12.140625" bestFit="1" customWidth="1"/>
    <col min="9349" max="9349" width="8" bestFit="1" customWidth="1"/>
    <col min="9350" max="9350" width="12.140625" bestFit="1" customWidth="1"/>
    <col min="9351" max="9351" width="8" bestFit="1" customWidth="1"/>
    <col min="9352" max="9352" width="11.140625" bestFit="1" customWidth="1"/>
    <col min="9353" max="9353" width="8" bestFit="1" customWidth="1"/>
    <col min="9354" max="9354" width="12.140625" bestFit="1" customWidth="1"/>
    <col min="9355" max="9355" width="8" bestFit="1" customWidth="1"/>
    <col min="9356" max="9356" width="12.140625" bestFit="1" customWidth="1"/>
    <col min="9357" max="9357" width="8" bestFit="1" customWidth="1"/>
    <col min="9358" max="9358" width="12.140625" bestFit="1" customWidth="1"/>
    <col min="9359" max="9359" width="8" bestFit="1" customWidth="1"/>
    <col min="9360" max="9360" width="12.140625" bestFit="1" customWidth="1"/>
    <col min="9361" max="9361" width="8" bestFit="1" customWidth="1"/>
    <col min="9362" max="9362" width="11.140625" bestFit="1" customWidth="1"/>
    <col min="9363" max="9363" width="8" bestFit="1" customWidth="1"/>
    <col min="9364" max="9364" width="11.140625" bestFit="1" customWidth="1"/>
    <col min="9365" max="9365" width="8" bestFit="1" customWidth="1"/>
    <col min="9366" max="9366" width="11.140625" bestFit="1" customWidth="1"/>
    <col min="9367" max="9367" width="8" bestFit="1" customWidth="1"/>
    <col min="9368" max="9368" width="12.140625" bestFit="1" customWidth="1"/>
    <col min="9369" max="9369" width="8" bestFit="1" customWidth="1"/>
    <col min="9370" max="9370" width="12.140625" bestFit="1" customWidth="1"/>
    <col min="9371" max="9371" width="8" bestFit="1" customWidth="1"/>
    <col min="9372" max="9372" width="12.7109375" bestFit="1" customWidth="1"/>
    <col min="9373" max="9373" width="8" bestFit="1" customWidth="1"/>
    <col min="9374" max="9374" width="12.7109375" bestFit="1" customWidth="1"/>
    <col min="9375" max="9375" width="8" bestFit="1" customWidth="1"/>
    <col min="9376" max="9376" width="12.140625" bestFit="1" customWidth="1"/>
    <col min="9377" max="9377" width="8" bestFit="1" customWidth="1"/>
    <col min="9378" max="9378" width="12.7109375" bestFit="1" customWidth="1"/>
    <col min="9379" max="9379" width="8" bestFit="1" customWidth="1"/>
    <col min="9473" max="9473" width="50.7109375" bestFit="1" customWidth="1"/>
    <col min="9474" max="9474" width="12.425781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710937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8" bestFit="1" customWidth="1"/>
    <col min="9518" max="9518" width="12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2.7109375" bestFit="1" customWidth="1"/>
    <col min="9525" max="9525" width="9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8" bestFit="1" customWidth="1"/>
    <col min="9532" max="9532" width="12.140625" bestFit="1" customWidth="1"/>
    <col min="9533" max="9533" width="8" bestFit="1" customWidth="1"/>
    <col min="9534" max="9534" width="12.140625" bestFit="1" customWidth="1"/>
    <col min="9535" max="9535" width="7" bestFit="1" customWidth="1"/>
    <col min="9536" max="9536" width="12.140625" bestFit="1" customWidth="1"/>
    <col min="9537" max="9537" width="8" bestFit="1" customWidth="1"/>
    <col min="9538" max="9538" width="12.140625" bestFit="1" customWidth="1"/>
    <col min="9539" max="9539" width="8" bestFit="1" customWidth="1"/>
    <col min="9540" max="9540" width="12.140625" bestFit="1" customWidth="1"/>
    <col min="9541" max="9541" width="8" bestFit="1" customWidth="1"/>
    <col min="9542" max="9542" width="12.140625" bestFit="1" customWidth="1"/>
    <col min="9543" max="9543" width="8" bestFit="1" customWidth="1"/>
    <col min="9544" max="9544" width="12.140625" bestFit="1" customWidth="1"/>
    <col min="9545" max="9545" width="8" bestFit="1" customWidth="1"/>
    <col min="9546" max="9546" width="12.140625" bestFit="1" customWidth="1"/>
    <col min="9547" max="9547" width="8" bestFit="1" customWidth="1"/>
    <col min="9548" max="9548" width="12.140625" bestFit="1" customWidth="1"/>
    <col min="9549" max="9549" width="8" bestFit="1" customWidth="1"/>
    <col min="9550" max="9550" width="10.140625" bestFit="1" customWidth="1"/>
    <col min="9551" max="9551" width="8" bestFit="1" customWidth="1"/>
    <col min="9552" max="9552" width="12.140625" bestFit="1" customWidth="1"/>
    <col min="9553" max="9553" width="8" bestFit="1" customWidth="1"/>
    <col min="9554" max="9554" width="12.7109375" bestFit="1" customWidth="1"/>
    <col min="9555" max="9555" width="8" bestFit="1" customWidth="1"/>
    <col min="9556" max="9556" width="12.140625" bestFit="1" customWidth="1"/>
    <col min="9557" max="9557" width="8" bestFit="1" customWidth="1"/>
    <col min="9558" max="9558" width="12.140625" bestFit="1" customWidth="1"/>
    <col min="9559" max="9559" width="8" bestFit="1" customWidth="1"/>
    <col min="9560" max="9560" width="12.140625" bestFit="1" customWidth="1"/>
    <col min="9561" max="9561" width="8" bestFit="1" customWidth="1"/>
    <col min="9562" max="9562" width="12.140625" bestFit="1" customWidth="1"/>
    <col min="9563" max="9563" width="8" bestFit="1" customWidth="1"/>
    <col min="9564" max="9564" width="12.140625" bestFit="1" customWidth="1"/>
    <col min="9565" max="9565" width="8" bestFit="1" customWidth="1"/>
    <col min="9566" max="9566" width="12.140625" bestFit="1" customWidth="1"/>
    <col min="9567" max="9567" width="8" bestFit="1" customWidth="1"/>
    <col min="9568" max="9568" width="12.140625" bestFit="1" customWidth="1"/>
    <col min="9569" max="9569" width="8" bestFit="1" customWidth="1"/>
    <col min="9570" max="9570" width="12.140625" bestFit="1" customWidth="1"/>
    <col min="9571" max="9571" width="8" bestFit="1" customWidth="1"/>
    <col min="9572" max="9572" width="12.140625" bestFit="1" customWidth="1"/>
    <col min="9573" max="9573" width="8" bestFit="1" customWidth="1"/>
    <col min="9574" max="9574" width="12.140625" bestFit="1" customWidth="1"/>
    <col min="9575" max="9575" width="8" bestFit="1" customWidth="1"/>
    <col min="9576" max="9576" width="12.140625" bestFit="1" customWidth="1"/>
    <col min="9577" max="9577" width="8" bestFit="1" customWidth="1"/>
    <col min="9578" max="9578" width="12.140625" bestFit="1" customWidth="1"/>
    <col min="9579" max="9579" width="8" bestFit="1" customWidth="1"/>
    <col min="9580" max="9580" width="12.140625" bestFit="1" customWidth="1"/>
    <col min="9581" max="9581" width="8" bestFit="1" customWidth="1"/>
    <col min="9582" max="9582" width="12.140625" bestFit="1" customWidth="1"/>
    <col min="9583" max="9583" width="8" bestFit="1" customWidth="1"/>
    <col min="9584" max="9584" width="12.140625" bestFit="1" customWidth="1"/>
    <col min="9585" max="9585" width="8" bestFit="1" customWidth="1"/>
    <col min="9586" max="9586" width="12.140625" bestFit="1" customWidth="1"/>
    <col min="9587" max="9587" width="8" bestFit="1" customWidth="1"/>
    <col min="9588" max="9588" width="12.140625" bestFit="1" customWidth="1"/>
    <col min="9589" max="9589" width="8" bestFit="1" customWidth="1"/>
    <col min="9590" max="9590" width="12.140625" bestFit="1" customWidth="1"/>
    <col min="9591" max="9591" width="8" bestFit="1" customWidth="1"/>
    <col min="9592" max="9592" width="11.140625" bestFit="1" customWidth="1"/>
    <col min="9593" max="9593" width="8" bestFit="1" customWidth="1"/>
    <col min="9594" max="9594" width="12.140625" bestFit="1" customWidth="1"/>
    <col min="9595" max="9595" width="7" bestFit="1" customWidth="1"/>
    <col min="9596" max="9596" width="12.140625" bestFit="1" customWidth="1"/>
    <col min="9597" max="9597" width="8" bestFit="1" customWidth="1"/>
    <col min="9598" max="9598" width="12.140625" bestFit="1" customWidth="1"/>
    <col min="9599" max="9599" width="8" bestFit="1" customWidth="1"/>
    <col min="9600" max="9600" width="12.7109375" bestFit="1" customWidth="1"/>
    <col min="9601" max="9601" width="8" bestFit="1" customWidth="1"/>
    <col min="9602" max="9602" width="12.140625" bestFit="1" customWidth="1"/>
    <col min="9603" max="9603" width="8" bestFit="1" customWidth="1"/>
    <col min="9604" max="9604" width="12.140625" bestFit="1" customWidth="1"/>
    <col min="9605" max="9605" width="8" bestFit="1" customWidth="1"/>
    <col min="9606" max="9606" width="12.140625" bestFit="1" customWidth="1"/>
    <col min="9607" max="9607" width="8" bestFit="1" customWidth="1"/>
    <col min="9608" max="9608" width="11.140625" bestFit="1" customWidth="1"/>
    <col min="9609" max="9609" width="8" bestFit="1" customWidth="1"/>
    <col min="9610" max="9610" width="12.140625" bestFit="1" customWidth="1"/>
    <col min="9611" max="9611" width="8" bestFit="1" customWidth="1"/>
    <col min="9612" max="9612" width="12.140625" bestFit="1" customWidth="1"/>
    <col min="9613" max="9613" width="8" bestFit="1" customWidth="1"/>
    <col min="9614" max="9614" width="12.140625" bestFit="1" customWidth="1"/>
    <col min="9615" max="9615" width="8" bestFit="1" customWidth="1"/>
    <col min="9616" max="9616" width="12.140625" bestFit="1" customWidth="1"/>
    <col min="9617" max="9617" width="8" bestFit="1" customWidth="1"/>
    <col min="9618" max="9618" width="11.140625" bestFit="1" customWidth="1"/>
    <col min="9619" max="9619" width="8" bestFit="1" customWidth="1"/>
    <col min="9620" max="9620" width="11.140625" bestFit="1" customWidth="1"/>
    <col min="9621" max="9621" width="8" bestFit="1" customWidth="1"/>
    <col min="9622" max="9622" width="11.140625" bestFit="1" customWidth="1"/>
    <col min="9623" max="9623" width="8" bestFit="1" customWidth="1"/>
    <col min="9624" max="9624" width="12.140625" bestFit="1" customWidth="1"/>
    <col min="9625" max="9625" width="8" bestFit="1" customWidth="1"/>
    <col min="9626" max="9626" width="12.140625" bestFit="1" customWidth="1"/>
    <col min="9627" max="9627" width="8" bestFit="1" customWidth="1"/>
    <col min="9628" max="9628" width="12.7109375" bestFit="1" customWidth="1"/>
    <col min="9629" max="9629" width="8" bestFit="1" customWidth="1"/>
    <col min="9630" max="9630" width="12.7109375" bestFit="1" customWidth="1"/>
    <col min="9631" max="9631" width="8" bestFit="1" customWidth="1"/>
    <col min="9632" max="9632" width="12.140625" bestFit="1" customWidth="1"/>
    <col min="9633" max="9633" width="8" bestFit="1" customWidth="1"/>
    <col min="9634" max="9634" width="12.7109375" bestFit="1" customWidth="1"/>
    <col min="9635" max="9635" width="8" bestFit="1" customWidth="1"/>
    <col min="9729" max="9729" width="50.7109375" bestFit="1" customWidth="1"/>
    <col min="9730" max="9730" width="12.425781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710937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8" bestFit="1" customWidth="1"/>
    <col min="9774" max="9774" width="12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2.7109375" bestFit="1" customWidth="1"/>
    <col min="9781" max="9781" width="9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8" bestFit="1" customWidth="1"/>
    <col min="9788" max="9788" width="12.140625" bestFit="1" customWidth="1"/>
    <col min="9789" max="9789" width="8" bestFit="1" customWidth="1"/>
    <col min="9790" max="9790" width="12.140625" bestFit="1" customWidth="1"/>
    <col min="9791" max="9791" width="7" bestFit="1" customWidth="1"/>
    <col min="9792" max="9792" width="12.140625" bestFit="1" customWidth="1"/>
    <col min="9793" max="9793" width="8" bestFit="1" customWidth="1"/>
    <col min="9794" max="9794" width="12.140625" bestFit="1" customWidth="1"/>
    <col min="9795" max="9795" width="8" bestFit="1" customWidth="1"/>
    <col min="9796" max="9796" width="12.140625" bestFit="1" customWidth="1"/>
    <col min="9797" max="9797" width="8" bestFit="1" customWidth="1"/>
    <col min="9798" max="9798" width="12.140625" bestFit="1" customWidth="1"/>
    <col min="9799" max="9799" width="8" bestFit="1" customWidth="1"/>
    <col min="9800" max="9800" width="12.140625" bestFit="1" customWidth="1"/>
    <col min="9801" max="9801" width="8" bestFit="1" customWidth="1"/>
    <col min="9802" max="9802" width="12.140625" bestFit="1" customWidth="1"/>
    <col min="9803" max="9803" width="8" bestFit="1" customWidth="1"/>
    <col min="9804" max="9804" width="12.140625" bestFit="1" customWidth="1"/>
    <col min="9805" max="9805" width="8" bestFit="1" customWidth="1"/>
    <col min="9806" max="9806" width="10.140625" bestFit="1" customWidth="1"/>
    <col min="9807" max="9807" width="8" bestFit="1" customWidth="1"/>
    <col min="9808" max="9808" width="12.140625" bestFit="1" customWidth="1"/>
    <col min="9809" max="9809" width="8" bestFit="1" customWidth="1"/>
    <col min="9810" max="9810" width="12.7109375" bestFit="1" customWidth="1"/>
    <col min="9811" max="9811" width="8" bestFit="1" customWidth="1"/>
    <col min="9812" max="9812" width="12.140625" bestFit="1" customWidth="1"/>
    <col min="9813" max="9813" width="8" bestFit="1" customWidth="1"/>
    <col min="9814" max="9814" width="12.140625" bestFit="1" customWidth="1"/>
    <col min="9815" max="9815" width="8" bestFit="1" customWidth="1"/>
    <col min="9816" max="9816" width="12.140625" bestFit="1" customWidth="1"/>
    <col min="9817" max="9817" width="8" bestFit="1" customWidth="1"/>
    <col min="9818" max="9818" width="12.140625" bestFit="1" customWidth="1"/>
    <col min="9819" max="9819" width="8" bestFit="1" customWidth="1"/>
    <col min="9820" max="9820" width="12.140625" bestFit="1" customWidth="1"/>
    <col min="9821" max="9821" width="8" bestFit="1" customWidth="1"/>
    <col min="9822" max="9822" width="12.140625" bestFit="1" customWidth="1"/>
    <col min="9823" max="9823" width="8" bestFit="1" customWidth="1"/>
    <col min="9824" max="9824" width="12.140625" bestFit="1" customWidth="1"/>
    <col min="9825" max="9825" width="8" bestFit="1" customWidth="1"/>
    <col min="9826" max="9826" width="12.140625" bestFit="1" customWidth="1"/>
    <col min="9827" max="9827" width="8" bestFit="1" customWidth="1"/>
    <col min="9828" max="9828" width="12.140625" bestFit="1" customWidth="1"/>
    <col min="9829" max="9829" width="8" bestFit="1" customWidth="1"/>
    <col min="9830" max="9830" width="12.140625" bestFit="1" customWidth="1"/>
    <col min="9831" max="9831" width="8" bestFit="1" customWidth="1"/>
    <col min="9832" max="9832" width="12.140625" bestFit="1" customWidth="1"/>
    <col min="9833" max="9833" width="8" bestFit="1" customWidth="1"/>
    <col min="9834" max="9834" width="12.140625" bestFit="1" customWidth="1"/>
    <col min="9835" max="9835" width="8" bestFit="1" customWidth="1"/>
    <col min="9836" max="9836" width="12.140625" bestFit="1" customWidth="1"/>
    <col min="9837" max="9837" width="8" bestFit="1" customWidth="1"/>
    <col min="9838" max="9838" width="12.140625" bestFit="1" customWidth="1"/>
    <col min="9839" max="9839" width="8" bestFit="1" customWidth="1"/>
    <col min="9840" max="9840" width="12.140625" bestFit="1" customWidth="1"/>
    <col min="9841" max="9841" width="8" bestFit="1" customWidth="1"/>
    <col min="9842" max="9842" width="12.140625" bestFit="1" customWidth="1"/>
    <col min="9843" max="9843" width="8" bestFit="1" customWidth="1"/>
    <col min="9844" max="9844" width="12.140625" bestFit="1" customWidth="1"/>
    <col min="9845" max="9845" width="8" bestFit="1" customWidth="1"/>
    <col min="9846" max="9846" width="12.140625" bestFit="1" customWidth="1"/>
    <col min="9847" max="9847" width="8" bestFit="1" customWidth="1"/>
    <col min="9848" max="9848" width="11.140625" bestFit="1" customWidth="1"/>
    <col min="9849" max="9849" width="8" bestFit="1" customWidth="1"/>
    <col min="9850" max="9850" width="12.140625" bestFit="1" customWidth="1"/>
    <col min="9851" max="9851" width="7" bestFit="1" customWidth="1"/>
    <col min="9852" max="9852" width="12.140625" bestFit="1" customWidth="1"/>
    <col min="9853" max="9853" width="8" bestFit="1" customWidth="1"/>
    <col min="9854" max="9854" width="12.140625" bestFit="1" customWidth="1"/>
    <col min="9855" max="9855" width="8" bestFit="1" customWidth="1"/>
    <col min="9856" max="9856" width="12.7109375" bestFit="1" customWidth="1"/>
    <col min="9857" max="9857" width="8" bestFit="1" customWidth="1"/>
    <col min="9858" max="9858" width="12.140625" bestFit="1" customWidth="1"/>
    <col min="9859" max="9859" width="8" bestFit="1" customWidth="1"/>
    <col min="9860" max="9860" width="12.140625" bestFit="1" customWidth="1"/>
    <col min="9861" max="9861" width="8" bestFit="1" customWidth="1"/>
    <col min="9862" max="9862" width="12.140625" bestFit="1" customWidth="1"/>
    <col min="9863" max="9863" width="8" bestFit="1" customWidth="1"/>
    <col min="9864" max="9864" width="11.140625" bestFit="1" customWidth="1"/>
    <col min="9865" max="9865" width="8" bestFit="1" customWidth="1"/>
    <col min="9866" max="9866" width="12.140625" bestFit="1" customWidth="1"/>
    <col min="9867" max="9867" width="8" bestFit="1" customWidth="1"/>
    <col min="9868" max="9868" width="12.140625" bestFit="1" customWidth="1"/>
    <col min="9869" max="9869" width="8" bestFit="1" customWidth="1"/>
    <col min="9870" max="9870" width="12.140625" bestFit="1" customWidth="1"/>
    <col min="9871" max="9871" width="8" bestFit="1" customWidth="1"/>
    <col min="9872" max="9872" width="12.140625" bestFit="1" customWidth="1"/>
    <col min="9873" max="9873" width="8" bestFit="1" customWidth="1"/>
    <col min="9874" max="9874" width="11.140625" bestFit="1" customWidth="1"/>
    <col min="9875" max="9875" width="8" bestFit="1" customWidth="1"/>
    <col min="9876" max="9876" width="11.140625" bestFit="1" customWidth="1"/>
    <col min="9877" max="9877" width="8" bestFit="1" customWidth="1"/>
    <col min="9878" max="9878" width="11.140625" bestFit="1" customWidth="1"/>
    <col min="9879" max="9879" width="8" bestFit="1" customWidth="1"/>
    <col min="9880" max="9880" width="12.140625" bestFit="1" customWidth="1"/>
    <col min="9881" max="9881" width="8" bestFit="1" customWidth="1"/>
    <col min="9882" max="9882" width="12.140625" bestFit="1" customWidth="1"/>
    <col min="9883" max="9883" width="8" bestFit="1" customWidth="1"/>
    <col min="9884" max="9884" width="12.7109375" bestFit="1" customWidth="1"/>
    <col min="9885" max="9885" width="8" bestFit="1" customWidth="1"/>
    <col min="9886" max="9886" width="12.7109375" bestFit="1" customWidth="1"/>
    <col min="9887" max="9887" width="8" bestFit="1" customWidth="1"/>
    <col min="9888" max="9888" width="12.140625" bestFit="1" customWidth="1"/>
    <col min="9889" max="9889" width="8" bestFit="1" customWidth="1"/>
    <col min="9890" max="9890" width="12.7109375" bestFit="1" customWidth="1"/>
    <col min="9891" max="9891" width="8" bestFit="1" customWidth="1"/>
    <col min="9985" max="9985" width="50.7109375" bestFit="1" customWidth="1"/>
    <col min="9986" max="9986" width="12.425781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710937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030" max="10030" width="12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2.7109375" bestFit="1" customWidth="1"/>
    <col min="10037" max="10037" width="9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8" bestFit="1" customWidth="1"/>
    <col min="10044" max="10044" width="12.140625" bestFit="1" customWidth="1"/>
    <col min="10045" max="10045" width="8" bestFit="1" customWidth="1"/>
    <col min="10046" max="10046" width="12.140625" bestFit="1" customWidth="1"/>
    <col min="10047" max="10047" width="7" bestFit="1" customWidth="1"/>
    <col min="10048" max="10048" width="12.140625" bestFit="1" customWidth="1"/>
    <col min="10049" max="10049" width="8" bestFit="1" customWidth="1"/>
    <col min="10050" max="10050" width="12.140625" bestFit="1" customWidth="1"/>
    <col min="10051" max="10051" width="8" bestFit="1" customWidth="1"/>
    <col min="10052" max="10052" width="12.140625" bestFit="1" customWidth="1"/>
    <col min="10053" max="10053" width="8" bestFit="1" customWidth="1"/>
    <col min="10054" max="10054" width="12.140625" bestFit="1" customWidth="1"/>
    <col min="10055" max="10055" width="8" bestFit="1" customWidth="1"/>
    <col min="10056" max="10056" width="12.140625" bestFit="1" customWidth="1"/>
    <col min="10057" max="10057" width="8" bestFit="1" customWidth="1"/>
    <col min="10058" max="10058" width="12.140625" bestFit="1" customWidth="1"/>
    <col min="10059" max="10059" width="8" bestFit="1" customWidth="1"/>
    <col min="10060" max="10060" width="12.140625" bestFit="1" customWidth="1"/>
    <col min="10061" max="10061" width="8" bestFit="1" customWidth="1"/>
    <col min="10062" max="10062" width="10.140625" bestFit="1" customWidth="1"/>
    <col min="10063" max="10063" width="8" bestFit="1" customWidth="1"/>
    <col min="10064" max="10064" width="12.140625" bestFit="1" customWidth="1"/>
    <col min="10065" max="10065" width="8" bestFit="1" customWidth="1"/>
    <col min="10066" max="10066" width="12.7109375" bestFit="1" customWidth="1"/>
    <col min="10067" max="10067" width="8" bestFit="1" customWidth="1"/>
    <col min="10068" max="10068" width="12.140625" bestFit="1" customWidth="1"/>
    <col min="10069" max="10069" width="8" bestFit="1" customWidth="1"/>
    <col min="10070" max="10070" width="12.140625" bestFit="1" customWidth="1"/>
    <col min="10071" max="10071" width="8" bestFit="1" customWidth="1"/>
    <col min="10072" max="10072" width="12.140625" bestFit="1" customWidth="1"/>
    <col min="10073" max="10073" width="8" bestFit="1" customWidth="1"/>
    <col min="10074" max="10074" width="12.140625" bestFit="1" customWidth="1"/>
    <col min="10075" max="10075" width="8" bestFit="1" customWidth="1"/>
    <col min="10076" max="10076" width="12.140625" bestFit="1" customWidth="1"/>
    <col min="10077" max="10077" width="8" bestFit="1" customWidth="1"/>
    <col min="10078" max="10078" width="12.140625" bestFit="1" customWidth="1"/>
    <col min="10079" max="10079" width="8" bestFit="1" customWidth="1"/>
    <col min="10080" max="10080" width="12.140625" bestFit="1" customWidth="1"/>
    <col min="10081" max="10081" width="8" bestFit="1" customWidth="1"/>
    <col min="10082" max="10082" width="12.140625" bestFit="1" customWidth="1"/>
    <col min="10083" max="10083" width="8" bestFit="1" customWidth="1"/>
    <col min="10084" max="10084" width="12.140625" bestFit="1" customWidth="1"/>
    <col min="10085" max="10085" width="8" bestFit="1" customWidth="1"/>
    <col min="10086" max="10086" width="12.140625" bestFit="1" customWidth="1"/>
    <col min="10087" max="10087" width="8" bestFit="1" customWidth="1"/>
    <col min="10088" max="10088" width="12.140625" bestFit="1" customWidth="1"/>
    <col min="10089" max="10089" width="8" bestFit="1" customWidth="1"/>
    <col min="10090" max="10090" width="12.140625" bestFit="1" customWidth="1"/>
    <col min="10091" max="10091" width="8" bestFit="1" customWidth="1"/>
    <col min="10092" max="10092" width="12.140625" bestFit="1" customWidth="1"/>
    <col min="10093" max="10093" width="8" bestFit="1" customWidth="1"/>
    <col min="10094" max="10094" width="12.140625" bestFit="1" customWidth="1"/>
    <col min="10095" max="10095" width="8" bestFit="1" customWidth="1"/>
    <col min="10096" max="10096" width="12.140625" bestFit="1" customWidth="1"/>
    <col min="10097" max="10097" width="8" bestFit="1" customWidth="1"/>
    <col min="10098" max="10098" width="12.140625" bestFit="1" customWidth="1"/>
    <col min="10099" max="10099" width="8" bestFit="1" customWidth="1"/>
    <col min="10100" max="10100" width="12.140625" bestFit="1" customWidth="1"/>
    <col min="10101" max="10101" width="8" bestFit="1" customWidth="1"/>
    <col min="10102" max="10102" width="12.140625" bestFit="1" customWidth="1"/>
    <col min="10103" max="10103" width="8" bestFit="1" customWidth="1"/>
    <col min="10104" max="10104" width="11.140625" bestFit="1" customWidth="1"/>
    <col min="10105" max="10105" width="8" bestFit="1" customWidth="1"/>
    <col min="10106" max="10106" width="12.140625" bestFit="1" customWidth="1"/>
    <col min="10107" max="10107" width="7" bestFit="1" customWidth="1"/>
    <col min="10108" max="10108" width="12.140625" bestFit="1" customWidth="1"/>
    <col min="10109" max="10109" width="8" bestFit="1" customWidth="1"/>
    <col min="10110" max="10110" width="12.140625" bestFit="1" customWidth="1"/>
    <col min="10111" max="10111" width="8" bestFit="1" customWidth="1"/>
    <col min="10112" max="10112" width="12.7109375" bestFit="1" customWidth="1"/>
    <col min="10113" max="10113" width="8" bestFit="1" customWidth="1"/>
    <col min="10114" max="10114" width="12.140625" bestFit="1" customWidth="1"/>
    <col min="10115" max="10115" width="8" bestFit="1" customWidth="1"/>
    <col min="10116" max="10116" width="12.140625" bestFit="1" customWidth="1"/>
    <col min="10117" max="10117" width="8" bestFit="1" customWidth="1"/>
    <col min="10118" max="10118" width="12.140625" bestFit="1" customWidth="1"/>
    <col min="10119" max="10119" width="8" bestFit="1" customWidth="1"/>
    <col min="10120" max="10120" width="11.140625" bestFit="1" customWidth="1"/>
    <col min="10121" max="10121" width="8" bestFit="1" customWidth="1"/>
    <col min="10122" max="10122" width="12.140625" bestFit="1" customWidth="1"/>
    <col min="10123" max="10123" width="8" bestFit="1" customWidth="1"/>
    <col min="10124" max="10124" width="12.140625" bestFit="1" customWidth="1"/>
    <col min="10125" max="10125" width="8" bestFit="1" customWidth="1"/>
    <col min="10126" max="10126" width="12.140625" bestFit="1" customWidth="1"/>
    <col min="10127" max="10127" width="8" bestFit="1" customWidth="1"/>
    <col min="10128" max="10128" width="12.140625" bestFit="1" customWidth="1"/>
    <col min="10129" max="10129" width="8" bestFit="1" customWidth="1"/>
    <col min="10130" max="10130" width="11.140625" bestFit="1" customWidth="1"/>
    <col min="10131" max="10131" width="8" bestFit="1" customWidth="1"/>
    <col min="10132" max="10132" width="11.140625" bestFit="1" customWidth="1"/>
    <col min="10133" max="10133" width="8" bestFit="1" customWidth="1"/>
    <col min="10134" max="10134" width="11.140625" bestFit="1" customWidth="1"/>
    <col min="10135" max="10135" width="8" bestFit="1" customWidth="1"/>
    <col min="10136" max="10136" width="12.140625" bestFit="1" customWidth="1"/>
    <col min="10137" max="10137" width="8" bestFit="1" customWidth="1"/>
    <col min="10138" max="10138" width="12.140625" bestFit="1" customWidth="1"/>
    <col min="10139" max="10139" width="8" bestFit="1" customWidth="1"/>
    <col min="10140" max="10140" width="12.7109375" bestFit="1" customWidth="1"/>
    <col min="10141" max="10141" width="8" bestFit="1" customWidth="1"/>
    <col min="10142" max="10142" width="12.7109375" bestFit="1" customWidth="1"/>
    <col min="10143" max="10143" width="8" bestFit="1" customWidth="1"/>
    <col min="10144" max="10144" width="12.140625" bestFit="1" customWidth="1"/>
    <col min="10145" max="10145" width="8" bestFit="1" customWidth="1"/>
    <col min="10146" max="10146" width="12.7109375" bestFit="1" customWidth="1"/>
    <col min="10147" max="10147" width="8" bestFit="1" customWidth="1"/>
    <col min="10241" max="10241" width="50.7109375" bestFit="1" customWidth="1"/>
    <col min="10242" max="10242" width="12.425781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710937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286" max="10286" width="12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2.7109375" bestFit="1" customWidth="1"/>
    <col min="10293" max="10293" width="9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8" bestFit="1" customWidth="1"/>
    <col min="10300" max="10300" width="12.140625" bestFit="1" customWidth="1"/>
    <col min="10301" max="10301" width="8" bestFit="1" customWidth="1"/>
    <col min="10302" max="10302" width="12.140625" bestFit="1" customWidth="1"/>
    <col min="10303" max="10303" width="7" bestFit="1" customWidth="1"/>
    <col min="10304" max="10304" width="12.140625" bestFit="1" customWidth="1"/>
    <col min="10305" max="10305" width="8" bestFit="1" customWidth="1"/>
    <col min="10306" max="10306" width="12.140625" bestFit="1" customWidth="1"/>
    <col min="10307" max="10307" width="8" bestFit="1" customWidth="1"/>
    <col min="10308" max="10308" width="12.140625" bestFit="1" customWidth="1"/>
    <col min="10309" max="10309" width="8" bestFit="1" customWidth="1"/>
    <col min="10310" max="10310" width="12.140625" bestFit="1" customWidth="1"/>
    <col min="10311" max="10311" width="8" bestFit="1" customWidth="1"/>
    <col min="10312" max="10312" width="12.140625" bestFit="1" customWidth="1"/>
    <col min="10313" max="10313" width="8" bestFit="1" customWidth="1"/>
    <col min="10314" max="10314" width="12.140625" bestFit="1" customWidth="1"/>
    <col min="10315" max="10315" width="8" bestFit="1" customWidth="1"/>
    <col min="10316" max="10316" width="12.140625" bestFit="1" customWidth="1"/>
    <col min="10317" max="10317" width="8" bestFit="1" customWidth="1"/>
    <col min="10318" max="10318" width="10.140625" bestFit="1" customWidth="1"/>
    <col min="10319" max="10319" width="8" bestFit="1" customWidth="1"/>
    <col min="10320" max="10320" width="12.140625" bestFit="1" customWidth="1"/>
    <col min="10321" max="10321" width="8" bestFit="1" customWidth="1"/>
    <col min="10322" max="10322" width="12.7109375" bestFit="1" customWidth="1"/>
    <col min="10323" max="10323" width="8" bestFit="1" customWidth="1"/>
    <col min="10324" max="10324" width="12.140625" bestFit="1" customWidth="1"/>
    <col min="10325" max="10325" width="8" bestFit="1" customWidth="1"/>
    <col min="10326" max="10326" width="12.140625" bestFit="1" customWidth="1"/>
    <col min="10327" max="10327" width="8" bestFit="1" customWidth="1"/>
    <col min="10328" max="10328" width="12.140625" bestFit="1" customWidth="1"/>
    <col min="10329" max="10329" width="8" bestFit="1" customWidth="1"/>
    <col min="10330" max="10330" width="12.140625" bestFit="1" customWidth="1"/>
    <col min="10331" max="10331" width="8" bestFit="1" customWidth="1"/>
    <col min="10332" max="10332" width="12.140625" bestFit="1" customWidth="1"/>
    <col min="10333" max="10333" width="8" bestFit="1" customWidth="1"/>
    <col min="10334" max="10334" width="12.140625" bestFit="1" customWidth="1"/>
    <col min="10335" max="10335" width="8" bestFit="1" customWidth="1"/>
    <col min="10336" max="10336" width="12.140625" bestFit="1" customWidth="1"/>
    <col min="10337" max="10337" width="8" bestFit="1" customWidth="1"/>
    <col min="10338" max="10338" width="12.140625" bestFit="1" customWidth="1"/>
    <col min="10339" max="10339" width="8" bestFit="1" customWidth="1"/>
    <col min="10340" max="10340" width="12.140625" bestFit="1" customWidth="1"/>
    <col min="10341" max="10341" width="8" bestFit="1" customWidth="1"/>
    <col min="10342" max="10342" width="12.140625" bestFit="1" customWidth="1"/>
    <col min="10343" max="10343" width="8" bestFit="1" customWidth="1"/>
    <col min="10344" max="10344" width="12.140625" bestFit="1" customWidth="1"/>
    <col min="10345" max="10345" width="8" bestFit="1" customWidth="1"/>
    <col min="10346" max="10346" width="12.140625" bestFit="1" customWidth="1"/>
    <col min="10347" max="10347" width="8" bestFit="1" customWidth="1"/>
    <col min="10348" max="10348" width="12.140625" bestFit="1" customWidth="1"/>
    <col min="10349" max="10349" width="8" bestFit="1" customWidth="1"/>
    <col min="10350" max="10350" width="12.140625" bestFit="1" customWidth="1"/>
    <col min="10351" max="10351" width="8" bestFit="1" customWidth="1"/>
    <col min="10352" max="10352" width="12.140625" bestFit="1" customWidth="1"/>
    <col min="10353" max="10353" width="8" bestFit="1" customWidth="1"/>
    <col min="10354" max="10354" width="12.140625" bestFit="1" customWidth="1"/>
    <col min="10355" max="10355" width="8" bestFit="1" customWidth="1"/>
    <col min="10356" max="10356" width="12.140625" bestFit="1" customWidth="1"/>
    <col min="10357" max="10357" width="8" bestFit="1" customWidth="1"/>
    <col min="10358" max="10358" width="12.140625" bestFit="1" customWidth="1"/>
    <col min="10359" max="10359" width="8" bestFit="1" customWidth="1"/>
    <col min="10360" max="10360" width="11.140625" bestFit="1" customWidth="1"/>
    <col min="10361" max="10361" width="8" bestFit="1" customWidth="1"/>
    <col min="10362" max="10362" width="12.140625" bestFit="1" customWidth="1"/>
    <col min="10363" max="10363" width="7" bestFit="1" customWidth="1"/>
    <col min="10364" max="10364" width="12.140625" bestFit="1" customWidth="1"/>
    <col min="10365" max="10365" width="8" bestFit="1" customWidth="1"/>
    <col min="10366" max="10366" width="12.140625" bestFit="1" customWidth="1"/>
    <col min="10367" max="10367" width="8" bestFit="1" customWidth="1"/>
    <col min="10368" max="10368" width="12.7109375" bestFit="1" customWidth="1"/>
    <col min="10369" max="10369" width="8" bestFit="1" customWidth="1"/>
    <col min="10370" max="10370" width="12.140625" bestFit="1" customWidth="1"/>
    <col min="10371" max="10371" width="8" bestFit="1" customWidth="1"/>
    <col min="10372" max="10372" width="12.140625" bestFit="1" customWidth="1"/>
    <col min="10373" max="10373" width="8" bestFit="1" customWidth="1"/>
    <col min="10374" max="10374" width="12.140625" bestFit="1" customWidth="1"/>
    <col min="10375" max="10375" width="8" bestFit="1" customWidth="1"/>
    <col min="10376" max="10376" width="11.140625" bestFit="1" customWidth="1"/>
    <col min="10377" max="10377" width="8" bestFit="1" customWidth="1"/>
    <col min="10378" max="10378" width="12.140625" bestFit="1" customWidth="1"/>
    <col min="10379" max="10379" width="8" bestFit="1" customWidth="1"/>
    <col min="10380" max="10380" width="12.140625" bestFit="1" customWidth="1"/>
    <col min="10381" max="10381" width="8" bestFit="1" customWidth="1"/>
    <col min="10382" max="10382" width="12.140625" bestFit="1" customWidth="1"/>
    <col min="10383" max="10383" width="8" bestFit="1" customWidth="1"/>
    <col min="10384" max="10384" width="12.140625" bestFit="1" customWidth="1"/>
    <col min="10385" max="10385" width="8" bestFit="1" customWidth="1"/>
    <col min="10386" max="10386" width="11.140625" bestFit="1" customWidth="1"/>
    <col min="10387" max="10387" width="8" bestFit="1" customWidth="1"/>
    <col min="10388" max="10388" width="11.140625" bestFit="1" customWidth="1"/>
    <col min="10389" max="10389" width="8" bestFit="1" customWidth="1"/>
    <col min="10390" max="10390" width="11.140625" bestFit="1" customWidth="1"/>
    <col min="10391" max="10391" width="8" bestFit="1" customWidth="1"/>
    <col min="10392" max="10392" width="12.140625" bestFit="1" customWidth="1"/>
    <col min="10393" max="10393" width="8" bestFit="1" customWidth="1"/>
    <col min="10394" max="10394" width="12.140625" bestFit="1" customWidth="1"/>
    <col min="10395" max="10395" width="8" bestFit="1" customWidth="1"/>
    <col min="10396" max="10396" width="12.7109375" bestFit="1" customWidth="1"/>
    <col min="10397" max="10397" width="8" bestFit="1" customWidth="1"/>
    <col min="10398" max="10398" width="12.7109375" bestFit="1" customWidth="1"/>
    <col min="10399" max="10399" width="8" bestFit="1" customWidth="1"/>
    <col min="10400" max="10400" width="12.140625" bestFit="1" customWidth="1"/>
    <col min="10401" max="10401" width="8" bestFit="1" customWidth="1"/>
    <col min="10402" max="10402" width="12.7109375" bestFit="1" customWidth="1"/>
    <col min="10403" max="10403" width="8" bestFit="1" customWidth="1"/>
    <col min="10497" max="10497" width="50.7109375" bestFit="1" customWidth="1"/>
    <col min="10498" max="10498" width="12.425781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710937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542" max="10542" width="12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2.7109375" bestFit="1" customWidth="1"/>
    <col min="10549" max="10549" width="9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8" bestFit="1" customWidth="1"/>
    <col min="10556" max="10556" width="12.140625" bestFit="1" customWidth="1"/>
    <col min="10557" max="10557" width="8" bestFit="1" customWidth="1"/>
    <col min="10558" max="10558" width="12.140625" bestFit="1" customWidth="1"/>
    <col min="10559" max="10559" width="7" bestFit="1" customWidth="1"/>
    <col min="10560" max="10560" width="12.140625" bestFit="1" customWidth="1"/>
    <col min="10561" max="10561" width="8" bestFit="1" customWidth="1"/>
    <col min="10562" max="10562" width="12.140625" bestFit="1" customWidth="1"/>
    <col min="10563" max="10563" width="8" bestFit="1" customWidth="1"/>
    <col min="10564" max="10564" width="12.140625" bestFit="1" customWidth="1"/>
    <col min="10565" max="10565" width="8" bestFit="1" customWidth="1"/>
    <col min="10566" max="10566" width="12.140625" bestFit="1" customWidth="1"/>
    <col min="10567" max="10567" width="8" bestFit="1" customWidth="1"/>
    <col min="10568" max="10568" width="12.140625" bestFit="1" customWidth="1"/>
    <col min="10569" max="10569" width="8" bestFit="1" customWidth="1"/>
    <col min="10570" max="10570" width="12.140625" bestFit="1" customWidth="1"/>
    <col min="10571" max="10571" width="8" bestFit="1" customWidth="1"/>
    <col min="10572" max="10572" width="12.140625" bestFit="1" customWidth="1"/>
    <col min="10573" max="10573" width="8" bestFit="1" customWidth="1"/>
    <col min="10574" max="10574" width="10.140625" bestFit="1" customWidth="1"/>
    <col min="10575" max="10575" width="8" bestFit="1" customWidth="1"/>
    <col min="10576" max="10576" width="12.140625" bestFit="1" customWidth="1"/>
    <col min="10577" max="10577" width="8" bestFit="1" customWidth="1"/>
    <col min="10578" max="10578" width="12.7109375" bestFit="1" customWidth="1"/>
    <col min="10579" max="10579" width="8" bestFit="1" customWidth="1"/>
    <col min="10580" max="10580" width="12.140625" bestFit="1" customWidth="1"/>
    <col min="10581" max="10581" width="8" bestFit="1" customWidth="1"/>
    <col min="10582" max="10582" width="12.140625" bestFit="1" customWidth="1"/>
    <col min="10583" max="10583" width="8" bestFit="1" customWidth="1"/>
    <col min="10584" max="10584" width="12.140625" bestFit="1" customWidth="1"/>
    <col min="10585" max="10585" width="8" bestFit="1" customWidth="1"/>
    <col min="10586" max="10586" width="12.140625" bestFit="1" customWidth="1"/>
    <col min="10587" max="10587" width="8" bestFit="1" customWidth="1"/>
    <col min="10588" max="10588" width="12.140625" bestFit="1" customWidth="1"/>
    <col min="10589" max="10589" width="8" bestFit="1" customWidth="1"/>
    <col min="10590" max="10590" width="12.140625" bestFit="1" customWidth="1"/>
    <col min="10591" max="10591" width="8" bestFit="1" customWidth="1"/>
    <col min="10592" max="10592" width="12.140625" bestFit="1" customWidth="1"/>
    <col min="10593" max="10593" width="8" bestFit="1" customWidth="1"/>
    <col min="10594" max="10594" width="12.140625" bestFit="1" customWidth="1"/>
    <col min="10595" max="10595" width="8" bestFit="1" customWidth="1"/>
    <col min="10596" max="10596" width="12.140625" bestFit="1" customWidth="1"/>
    <col min="10597" max="10597" width="8" bestFit="1" customWidth="1"/>
    <col min="10598" max="10598" width="12.140625" bestFit="1" customWidth="1"/>
    <col min="10599" max="10599" width="8" bestFit="1" customWidth="1"/>
    <col min="10600" max="10600" width="12.140625" bestFit="1" customWidth="1"/>
    <col min="10601" max="10601" width="8" bestFit="1" customWidth="1"/>
    <col min="10602" max="10602" width="12.140625" bestFit="1" customWidth="1"/>
    <col min="10603" max="10603" width="8" bestFit="1" customWidth="1"/>
    <col min="10604" max="10604" width="12.140625" bestFit="1" customWidth="1"/>
    <col min="10605" max="10605" width="8" bestFit="1" customWidth="1"/>
    <col min="10606" max="10606" width="12.140625" bestFit="1" customWidth="1"/>
    <col min="10607" max="10607" width="8" bestFit="1" customWidth="1"/>
    <col min="10608" max="10608" width="12.140625" bestFit="1" customWidth="1"/>
    <col min="10609" max="10609" width="8" bestFit="1" customWidth="1"/>
    <col min="10610" max="10610" width="12.140625" bestFit="1" customWidth="1"/>
    <col min="10611" max="10611" width="8" bestFit="1" customWidth="1"/>
    <col min="10612" max="10612" width="12.140625" bestFit="1" customWidth="1"/>
    <col min="10613" max="10613" width="8" bestFit="1" customWidth="1"/>
    <col min="10614" max="10614" width="12.140625" bestFit="1" customWidth="1"/>
    <col min="10615" max="10615" width="8" bestFit="1" customWidth="1"/>
    <col min="10616" max="10616" width="11.140625" bestFit="1" customWidth="1"/>
    <col min="10617" max="10617" width="8" bestFit="1" customWidth="1"/>
    <col min="10618" max="10618" width="12.140625" bestFit="1" customWidth="1"/>
    <col min="10619" max="10619" width="7" bestFit="1" customWidth="1"/>
    <col min="10620" max="10620" width="12.140625" bestFit="1" customWidth="1"/>
    <col min="10621" max="10621" width="8" bestFit="1" customWidth="1"/>
    <col min="10622" max="10622" width="12.140625" bestFit="1" customWidth="1"/>
    <col min="10623" max="10623" width="8" bestFit="1" customWidth="1"/>
    <col min="10624" max="10624" width="12.7109375" bestFit="1" customWidth="1"/>
    <col min="10625" max="10625" width="8" bestFit="1" customWidth="1"/>
    <col min="10626" max="10626" width="12.140625" bestFit="1" customWidth="1"/>
    <col min="10627" max="10627" width="8" bestFit="1" customWidth="1"/>
    <col min="10628" max="10628" width="12.140625" bestFit="1" customWidth="1"/>
    <col min="10629" max="10629" width="8" bestFit="1" customWidth="1"/>
    <col min="10630" max="10630" width="12.140625" bestFit="1" customWidth="1"/>
    <col min="10631" max="10631" width="8" bestFit="1" customWidth="1"/>
    <col min="10632" max="10632" width="11.140625" bestFit="1" customWidth="1"/>
    <col min="10633" max="10633" width="8" bestFit="1" customWidth="1"/>
    <col min="10634" max="10634" width="12.140625" bestFit="1" customWidth="1"/>
    <col min="10635" max="10635" width="8" bestFit="1" customWidth="1"/>
    <col min="10636" max="10636" width="12.140625" bestFit="1" customWidth="1"/>
    <col min="10637" max="10637" width="8" bestFit="1" customWidth="1"/>
    <col min="10638" max="10638" width="12.140625" bestFit="1" customWidth="1"/>
    <col min="10639" max="10639" width="8" bestFit="1" customWidth="1"/>
    <col min="10640" max="10640" width="12.140625" bestFit="1" customWidth="1"/>
    <col min="10641" max="10641" width="8" bestFit="1" customWidth="1"/>
    <col min="10642" max="10642" width="11.140625" bestFit="1" customWidth="1"/>
    <col min="10643" max="10643" width="8" bestFit="1" customWidth="1"/>
    <col min="10644" max="10644" width="11.140625" bestFit="1" customWidth="1"/>
    <col min="10645" max="10645" width="8" bestFit="1" customWidth="1"/>
    <col min="10646" max="10646" width="11.140625" bestFit="1" customWidth="1"/>
    <col min="10647" max="10647" width="8" bestFit="1" customWidth="1"/>
    <col min="10648" max="10648" width="12.140625" bestFit="1" customWidth="1"/>
    <col min="10649" max="10649" width="8" bestFit="1" customWidth="1"/>
    <col min="10650" max="10650" width="12.140625" bestFit="1" customWidth="1"/>
    <col min="10651" max="10651" width="8" bestFit="1" customWidth="1"/>
    <col min="10652" max="10652" width="12.7109375" bestFit="1" customWidth="1"/>
    <col min="10653" max="10653" width="8" bestFit="1" customWidth="1"/>
    <col min="10654" max="10654" width="12.7109375" bestFit="1" customWidth="1"/>
    <col min="10655" max="10655" width="8" bestFit="1" customWidth="1"/>
    <col min="10656" max="10656" width="12.140625" bestFit="1" customWidth="1"/>
    <col min="10657" max="10657" width="8" bestFit="1" customWidth="1"/>
    <col min="10658" max="10658" width="12.7109375" bestFit="1" customWidth="1"/>
    <col min="10659" max="10659" width="8" bestFit="1" customWidth="1"/>
    <col min="10753" max="10753" width="50.7109375" bestFit="1" customWidth="1"/>
    <col min="10754" max="10754" width="12.425781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710937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0798" max="10798" width="12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2.7109375" bestFit="1" customWidth="1"/>
    <col min="10805" max="10805" width="9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8" bestFit="1" customWidth="1"/>
    <col min="10812" max="10812" width="12.140625" bestFit="1" customWidth="1"/>
    <col min="10813" max="10813" width="8" bestFit="1" customWidth="1"/>
    <col min="10814" max="10814" width="12.140625" bestFit="1" customWidth="1"/>
    <col min="10815" max="10815" width="7" bestFit="1" customWidth="1"/>
    <col min="10816" max="10816" width="12.140625" bestFit="1" customWidth="1"/>
    <col min="10817" max="10817" width="8" bestFit="1" customWidth="1"/>
    <col min="10818" max="10818" width="12.140625" bestFit="1" customWidth="1"/>
    <col min="10819" max="10819" width="8" bestFit="1" customWidth="1"/>
    <col min="10820" max="10820" width="12.140625" bestFit="1" customWidth="1"/>
    <col min="10821" max="10821" width="8" bestFit="1" customWidth="1"/>
    <col min="10822" max="10822" width="12.140625" bestFit="1" customWidth="1"/>
    <col min="10823" max="10823" width="8" bestFit="1" customWidth="1"/>
    <col min="10824" max="10824" width="12.140625" bestFit="1" customWidth="1"/>
    <col min="10825" max="10825" width="8" bestFit="1" customWidth="1"/>
    <col min="10826" max="10826" width="12.140625" bestFit="1" customWidth="1"/>
    <col min="10827" max="10827" width="8" bestFit="1" customWidth="1"/>
    <col min="10828" max="10828" width="12.140625" bestFit="1" customWidth="1"/>
    <col min="10829" max="10829" width="8" bestFit="1" customWidth="1"/>
    <col min="10830" max="10830" width="10.140625" bestFit="1" customWidth="1"/>
    <col min="10831" max="10831" width="8" bestFit="1" customWidth="1"/>
    <col min="10832" max="10832" width="12.140625" bestFit="1" customWidth="1"/>
    <col min="10833" max="10833" width="8" bestFit="1" customWidth="1"/>
    <col min="10834" max="10834" width="12.7109375" bestFit="1" customWidth="1"/>
    <col min="10835" max="10835" width="8" bestFit="1" customWidth="1"/>
    <col min="10836" max="10836" width="12.140625" bestFit="1" customWidth="1"/>
    <col min="10837" max="10837" width="8" bestFit="1" customWidth="1"/>
    <col min="10838" max="10838" width="12.140625" bestFit="1" customWidth="1"/>
    <col min="10839" max="10839" width="8" bestFit="1" customWidth="1"/>
    <col min="10840" max="10840" width="12.140625" bestFit="1" customWidth="1"/>
    <col min="10841" max="10841" width="8" bestFit="1" customWidth="1"/>
    <col min="10842" max="10842" width="12.140625" bestFit="1" customWidth="1"/>
    <col min="10843" max="10843" width="8" bestFit="1" customWidth="1"/>
    <col min="10844" max="10844" width="12.140625" bestFit="1" customWidth="1"/>
    <col min="10845" max="10845" width="8" bestFit="1" customWidth="1"/>
    <col min="10846" max="10846" width="12.140625" bestFit="1" customWidth="1"/>
    <col min="10847" max="10847" width="8" bestFit="1" customWidth="1"/>
    <col min="10848" max="10848" width="12.140625" bestFit="1" customWidth="1"/>
    <col min="10849" max="10849" width="8" bestFit="1" customWidth="1"/>
    <col min="10850" max="10850" width="12.140625" bestFit="1" customWidth="1"/>
    <col min="10851" max="10851" width="8" bestFit="1" customWidth="1"/>
    <col min="10852" max="10852" width="12.140625" bestFit="1" customWidth="1"/>
    <col min="10853" max="10853" width="8" bestFit="1" customWidth="1"/>
    <col min="10854" max="10854" width="12.140625" bestFit="1" customWidth="1"/>
    <col min="10855" max="10855" width="8" bestFit="1" customWidth="1"/>
    <col min="10856" max="10856" width="12.140625" bestFit="1" customWidth="1"/>
    <col min="10857" max="10857" width="8" bestFit="1" customWidth="1"/>
    <col min="10858" max="10858" width="12.140625" bestFit="1" customWidth="1"/>
    <col min="10859" max="10859" width="8" bestFit="1" customWidth="1"/>
    <col min="10860" max="10860" width="12.140625" bestFit="1" customWidth="1"/>
    <col min="10861" max="10861" width="8" bestFit="1" customWidth="1"/>
    <col min="10862" max="10862" width="12.140625" bestFit="1" customWidth="1"/>
    <col min="10863" max="10863" width="8" bestFit="1" customWidth="1"/>
    <col min="10864" max="10864" width="12.140625" bestFit="1" customWidth="1"/>
    <col min="10865" max="10865" width="8" bestFit="1" customWidth="1"/>
    <col min="10866" max="10866" width="12.140625" bestFit="1" customWidth="1"/>
    <col min="10867" max="10867" width="8" bestFit="1" customWidth="1"/>
    <col min="10868" max="10868" width="12.140625" bestFit="1" customWidth="1"/>
    <col min="10869" max="10869" width="8" bestFit="1" customWidth="1"/>
    <col min="10870" max="10870" width="12.140625" bestFit="1" customWidth="1"/>
    <col min="10871" max="10871" width="8" bestFit="1" customWidth="1"/>
    <col min="10872" max="10872" width="11.140625" bestFit="1" customWidth="1"/>
    <col min="10873" max="10873" width="8" bestFit="1" customWidth="1"/>
    <col min="10874" max="10874" width="12.140625" bestFit="1" customWidth="1"/>
    <col min="10875" max="10875" width="7" bestFit="1" customWidth="1"/>
    <col min="10876" max="10876" width="12.140625" bestFit="1" customWidth="1"/>
    <col min="10877" max="10877" width="8" bestFit="1" customWidth="1"/>
    <col min="10878" max="10878" width="12.140625" bestFit="1" customWidth="1"/>
    <col min="10879" max="10879" width="8" bestFit="1" customWidth="1"/>
    <col min="10880" max="10880" width="12.7109375" bestFit="1" customWidth="1"/>
    <col min="10881" max="10881" width="8" bestFit="1" customWidth="1"/>
    <col min="10882" max="10882" width="12.140625" bestFit="1" customWidth="1"/>
    <col min="10883" max="10883" width="8" bestFit="1" customWidth="1"/>
    <col min="10884" max="10884" width="12.140625" bestFit="1" customWidth="1"/>
    <col min="10885" max="10885" width="8" bestFit="1" customWidth="1"/>
    <col min="10886" max="10886" width="12.140625" bestFit="1" customWidth="1"/>
    <col min="10887" max="10887" width="8" bestFit="1" customWidth="1"/>
    <col min="10888" max="10888" width="11.140625" bestFit="1" customWidth="1"/>
    <col min="10889" max="10889" width="8" bestFit="1" customWidth="1"/>
    <col min="10890" max="10890" width="12.140625" bestFit="1" customWidth="1"/>
    <col min="10891" max="10891" width="8" bestFit="1" customWidth="1"/>
    <col min="10892" max="10892" width="12.140625" bestFit="1" customWidth="1"/>
    <col min="10893" max="10893" width="8" bestFit="1" customWidth="1"/>
    <col min="10894" max="10894" width="12.140625" bestFit="1" customWidth="1"/>
    <col min="10895" max="10895" width="8" bestFit="1" customWidth="1"/>
    <col min="10896" max="10896" width="12.140625" bestFit="1" customWidth="1"/>
    <col min="10897" max="10897" width="8" bestFit="1" customWidth="1"/>
    <col min="10898" max="10898" width="11.140625" bestFit="1" customWidth="1"/>
    <col min="10899" max="10899" width="8" bestFit="1" customWidth="1"/>
    <col min="10900" max="10900" width="11.140625" bestFit="1" customWidth="1"/>
    <col min="10901" max="10901" width="8" bestFit="1" customWidth="1"/>
    <col min="10902" max="10902" width="11.140625" bestFit="1" customWidth="1"/>
    <col min="10903" max="10903" width="8" bestFit="1" customWidth="1"/>
    <col min="10904" max="10904" width="12.140625" bestFit="1" customWidth="1"/>
    <col min="10905" max="10905" width="8" bestFit="1" customWidth="1"/>
    <col min="10906" max="10906" width="12.140625" bestFit="1" customWidth="1"/>
    <col min="10907" max="10907" width="8" bestFit="1" customWidth="1"/>
    <col min="10908" max="10908" width="12.7109375" bestFit="1" customWidth="1"/>
    <col min="10909" max="10909" width="8" bestFit="1" customWidth="1"/>
    <col min="10910" max="10910" width="12.7109375" bestFit="1" customWidth="1"/>
    <col min="10911" max="10911" width="8" bestFit="1" customWidth="1"/>
    <col min="10912" max="10912" width="12.140625" bestFit="1" customWidth="1"/>
    <col min="10913" max="10913" width="8" bestFit="1" customWidth="1"/>
    <col min="10914" max="10914" width="12.7109375" bestFit="1" customWidth="1"/>
    <col min="10915" max="10915" width="8" bestFit="1" customWidth="1"/>
    <col min="11009" max="11009" width="50.7109375" bestFit="1" customWidth="1"/>
    <col min="11010" max="11010" width="12.425781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710937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054" max="11054" width="12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2.7109375" bestFit="1" customWidth="1"/>
    <col min="11061" max="11061" width="9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8" bestFit="1" customWidth="1"/>
    <col min="11068" max="11068" width="12.140625" bestFit="1" customWidth="1"/>
    <col min="11069" max="11069" width="8" bestFit="1" customWidth="1"/>
    <col min="11070" max="11070" width="12.140625" bestFit="1" customWidth="1"/>
    <col min="11071" max="11071" width="7" bestFit="1" customWidth="1"/>
    <col min="11072" max="11072" width="12.140625" bestFit="1" customWidth="1"/>
    <col min="11073" max="11073" width="8" bestFit="1" customWidth="1"/>
    <col min="11074" max="11074" width="12.140625" bestFit="1" customWidth="1"/>
    <col min="11075" max="11075" width="8" bestFit="1" customWidth="1"/>
    <col min="11076" max="11076" width="12.140625" bestFit="1" customWidth="1"/>
    <col min="11077" max="11077" width="8" bestFit="1" customWidth="1"/>
    <col min="11078" max="11078" width="12.140625" bestFit="1" customWidth="1"/>
    <col min="11079" max="11079" width="8" bestFit="1" customWidth="1"/>
    <col min="11080" max="11080" width="12.140625" bestFit="1" customWidth="1"/>
    <col min="11081" max="11081" width="8" bestFit="1" customWidth="1"/>
    <col min="11082" max="11082" width="12.140625" bestFit="1" customWidth="1"/>
    <col min="11083" max="11083" width="8" bestFit="1" customWidth="1"/>
    <col min="11084" max="11084" width="12.140625" bestFit="1" customWidth="1"/>
    <col min="11085" max="11085" width="8" bestFit="1" customWidth="1"/>
    <col min="11086" max="11086" width="10.140625" bestFit="1" customWidth="1"/>
    <col min="11087" max="11087" width="8" bestFit="1" customWidth="1"/>
    <col min="11088" max="11088" width="12.140625" bestFit="1" customWidth="1"/>
    <col min="11089" max="11089" width="8" bestFit="1" customWidth="1"/>
    <col min="11090" max="11090" width="12.7109375" bestFit="1" customWidth="1"/>
    <col min="11091" max="11091" width="8" bestFit="1" customWidth="1"/>
    <col min="11092" max="11092" width="12.140625" bestFit="1" customWidth="1"/>
    <col min="11093" max="11093" width="8" bestFit="1" customWidth="1"/>
    <col min="11094" max="11094" width="12.140625" bestFit="1" customWidth="1"/>
    <col min="11095" max="11095" width="8" bestFit="1" customWidth="1"/>
    <col min="11096" max="11096" width="12.140625" bestFit="1" customWidth="1"/>
    <col min="11097" max="11097" width="8" bestFit="1" customWidth="1"/>
    <col min="11098" max="11098" width="12.140625" bestFit="1" customWidth="1"/>
    <col min="11099" max="11099" width="8" bestFit="1" customWidth="1"/>
    <col min="11100" max="11100" width="12.140625" bestFit="1" customWidth="1"/>
    <col min="11101" max="11101" width="8" bestFit="1" customWidth="1"/>
    <col min="11102" max="11102" width="12.140625" bestFit="1" customWidth="1"/>
    <col min="11103" max="11103" width="8" bestFit="1" customWidth="1"/>
    <col min="11104" max="11104" width="12.140625" bestFit="1" customWidth="1"/>
    <col min="11105" max="11105" width="8" bestFit="1" customWidth="1"/>
    <col min="11106" max="11106" width="12.140625" bestFit="1" customWidth="1"/>
    <col min="11107" max="11107" width="8" bestFit="1" customWidth="1"/>
    <col min="11108" max="11108" width="12.140625" bestFit="1" customWidth="1"/>
    <col min="11109" max="11109" width="8" bestFit="1" customWidth="1"/>
    <col min="11110" max="11110" width="12.140625" bestFit="1" customWidth="1"/>
    <col min="11111" max="11111" width="8" bestFit="1" customWidth="1"/>
    <col min="11112" max="11112" width="12.140625" bestFit="1" customWidth="1"/>
    <col min="11113" max="11113" width="8" bestFit="1" customWidth="1"/>
    <col min="11114" max="11114" width="12.140625" bestFit="1" customWidth="1"/>
    <col min="11115" max="11115" width="8" bestFit="1" customWidth="1"/>
    <col min="11116" max="11116" width="12.140625" bestFit="1" customWidth="1"/>
    <col min="11117" max="11117" width="8" bestFit="1" customWidth="1"/>
    <col min="11118" max="11118" width="12.140625" bestFit="1" customWidth="1"/>
    <col min="11119" max="11119" width="8" bestFit="1" customWidth="1"/>
    <col min="11120" max="11120" width="12.140625" bestFit="1" customWidth="1"/>
    <col min="11121" max="11121" width="8" bestFit="1" customWidth="1"/>
    <col min="11122" max="11122" width="12.140625" bestFit="1" customWidth="1"/>
    <col min="11123" max="11123" width="8" bestFit="1" customWidth="1"/>
    <col min="11124" max="11124" width="12.140625" bestFit="1" customWidth="1"/>
    <col min="11125" max="11125" width="8" bestFit="1" customWidth="1"/>
    <col min="11126" max="11126" width="12.140625" bestFit="1" customWidth="1"/>
    <col min="11127" max="11127" width="8" bestFit="1" customWidth="1"/>
    <col min="11128" max="11128" width="11.140625" bestFit="1" customWidth="1"/>
    <col min="11129" max="11129" width="8" bestFit="1" customWidth="1"/>
    <col min="11130" max="11130" width="12.140625" bestFit="1" customWidth="1"/>
    <col min="11131" max="11131" width="7" bestFit="1" customWidth="1"/>
    <col min="11132" max="11132" width="12.140625" bestFit="1" customWidth="1"/>
    <col min="11133" max="11133" width="8" bestFit="1" customWidth="1"/>
    <col min="11134" max="11134" width="12.140625" bestFit="1" customWidth="1"/>
    <col min="11135" max="11135" width="8" bestFit="1" customWidth="1"/>
    <col min="11136" max="11136" width="12.7109375" bestFit="1" customWidth="1"/>
    <col min="11137" max="11137" width="8" bestFit="1" customWidth="1"/>
    <col min="11138" max="11138" width="12.140625" bestFit="1" customWidth="1"/>
    <col min="11139" max="11139" width="8" bestFit="1" customWidth="1"/>
    <col min="11140" max="11140" width="12.140625" bestFit="1" customWidth="1"/>
    <col min="11141" max="11141" width="8" bestFit="1" customWidth="1"/>
    <col min="11142" max="11142" width="12.140625" bestFit="1" customWidth="1"/>
    <col min="11143" max="11143" width="8" bestFit="1" customWidth="1"/>
    <col min="11144" max="11144" width="11.140625" bestFit="1" customWidth="1"/>
    <col min="11145" max="11145" width="8" bestFit="1" customWidth="1"/>
    <col min="11146" max="11146" width="12.140625" bestFit="1" customWidth="1"/>
    <col min="11147" max="11147" width="8" bestFit="1" customWidth="1"/>
    <col min="11148" max="11148" width="12.140625" bestFit="1" customWidth="1"/>
    <col min="11149" max="11149" width="8" bestFit="1" customWidth="1"/>
    <col min="11150" max="11150" width="12.140625" bestFit="1" customWidth="1"/>
    <col min="11151" max="11151" width="8" bestFit="1" customWidth="1"/>
    <col min="11152" max="11152" width="12.140625" bestFit="1" customWidth="1"/>
    <col min="11153" max="11153" width="8" bestFit="1" customWidth="1"/>
    <col min="11154" max="11154" width="11.140625" bestFit="1" customWidth="1"/>
    <col min="11155" max="11155" width="8" bestFit="1" customWidth="1"/>
    <col min="11156" max="11156" width="11.140625" bestFit="1" customWidth="1"/>
    <col min="11157" max="11157" width="8" bestFit="1" customWidth="1"/>
    <col min="11158" max="11158" width="11.140625" bestFit="1" customWidth="1"/>
    <col min="11159" max="11159" width="8" bestFit="1" customWidth="1"/>
    <col min="11160" max="11160" width="12.140625" bestFit="1" customWidth="1"/>
    <col min="11161" max="11161" width="8" bestFit="1" customWidth="1"/>
    <col min="11162" max="11162" width="12.140625" bestFit="1" customWidth="1"/>
    <col min="11163" max="11163" width="8" bestFit="1" customWidth="1"/>
    <col min="11164" max="11164" width="12.7109375" bestFit="1" customWidth="1"/>
    <col min="11165" max="11165" width="8" bestFit="1" customWidth="1"/>
    <col min="11166" max="11166" width="12.7109375" bestFit="1" customWidth="1"/>
    <col min="11167" max="11167" width="8" bestFit="1" customWidth="1"/>
    <col min="11168" max="11168" width="12.140625" bestFit="1" customWidth="1"/>
    <col min="11169" max="11169" width="8" bestFit="1" customWidth="1"/>
    <col min="11170" max="11170" width="12.7109375" bestFit="1" customWidth="1"/>
    <col min="11171" max="11171" width="8" bestFit="1" customWidth="1"/>
    <col min="11265" max="11265" width="50.7109375" bestFit="1" customWidth="1"/>
    <col min="11266" max="11266" width="12.425781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710937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310" max="11310" width="12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2.7109375" bestFit="1" customWidth="1"/>
    <col min="11317" max="11317" width="9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8" bestFit="1" customWidth="1"/>
    <col min="11324" max="11324" width="12.140625" bestFit="1" customWidth="1"/>
    <col min="11325" max="11325" width="8" bestFit="1" customWidth="1"/>
    <col min="11326" max="11326" width="12.140625" bestFit="1" customWidth="1"/>
    <col min="11327" max="11327" width="7" bestFit="1" customWidth="1"/>
    <col min="11328" max="11328" width="12.140625" bestFit="1" customWidth="1"/>
    <col min="11329" max="11329" width="8" bestFit="1" customWidth="1"/>
    <col min="11330" max="11330" width="12.140625" bestFit="1" customWidth="1"/>
    <col min="11331" max="11331" width="8" bestFit="1" customWidth="1"/>
    <col min="11332" max="11332" width="12.140625" bestFit="1" customWidth="1"/>
    <col min="11333" max="11333" width="8" bestFit="1" customWidth="1"/>
    <col min="11334" max="11334" width="12.140625" bestFit="1" customWidth="1"/>
    <col min="11335" max="11335" width="8" bestFit="1" customWidth="1"/>
    <col min="11336" max="11336" width="12.140625" bestFit="1" customWidth="1"/>
    <col min="11337" max="11337" width="8" bestFit="1" customWidth="1"/>
    <col min="11338" max="11338" width="12.140625" bestFit="1" customWidth="1"/>
    <col min="11339" max="11339" width="8" bestFit="1" customWidth="1"/>
    <col min="11340" max="11340" width="12.140625" bestFit="1" customWidth="1"/>
    <col min="11341" max="11341" width="8" bestFit="1" customWidth="1"/>
    <col min="11342" max="11342" width="10.140625" bestFit="1" customWidth="1"/>
    <col min="11343" max="11343" width="8" bestFit="1" customWidth="1"/>
    <col min="11344" max="11344" width="12.140625" bestFit="1" customWidth="1"/>
    <col min="11345" max="11345" width="8" bestFit="1" customWidth="1"/>
    <col min="11346" max="11346" width="12.7109375" bestFit="1" customWidth="1"/>
    <col min="11347" max="11347" width="8" bestFit="1" customWidth="1"/>
    <col min="11348" max="11348" width="12.140625" bestFit="1" customWidth="1"/>
    <col min="11349" max="11349" width="8" bestFit="1" customWidth="1"/>
    <col min="11350" max="11350" width="12.140625" bestFit="1" customWidth="1"/>
    <col min="11351" max="11351" width="8" bestFit="1" customWidth="1"/>
    <col min="11352" max="11352" width="12.140625" bestFit="1" customWidth="1"/>
    <col min="11353" max="11353" width="8" bestFit="1" customWidth="1"/>
    <col min="11354" max="11354" width="12.140625" bestFit="1" customWidth="1"/>
    <col min="11355" max="11355" width="8" bestFit="1" customWidth="1"/>
    <col min="11356" max="11356" width="12.140625" bestFit="1" customWidth="1"/>
    <col min="11357" max="11357" width="8" bestFit="1" customWidth="1"/>
    <col min="11358" max="11358" width="12.140625" bestFit="1" customWidth="1"/>
    <col min="11359" max="11359" width="8" bestFit="1" customWidth="1"/>
    <col min="11360" max="11360" width="12.140625" bestFit="1" customWidth="1"/>
    <col min="11361" max="11361" width="8" bestFit="1" customWidth="1"/>
    <col min="11362" max="11362" width="12.140625" bestFit="1" customWidth="1"/>
    <col min="11363" max="11363" width="8" bestFit="1" customWidth="1"/>
    <col min="11364" max="11364" width="12.140625" bestFit="1" customWidth="1"/>
    <col min="11365" max="11365" width="8" bestFit="1" customWidth="1"/>
    <col min="11366" max="11366" width="12.140625" bestFit="1" customWidth="1"/>
    <col min="11367" max="11367" width="8" bestFit="1" customWidth="1"/>
    <col min="11368" max="11368" width="12.140625" bestFit="1" customWidth="1"/>
    <col min="11369" max="11369" width="8" bestFit="1" customWidth="1"/>
    <col min="11370" max="11370" width="12.140625" bestFit="1" customWidth="1"/>
    <col min="11371" max="11371" width="8" bestFit="1" customWidth="1"/>
    <col min="11372" max="11372" width="12.140625" bestFit="1" customWidth="1"/>
    <col min="11373" max="11373" width="8" bestFit="1" customWidth="1"/>
    <col min="11374" max="11374" width="12.140625" bestFit="1" customWidth="1"/>
    <col min="11375" max="11375" width="8" bestFit="1" customWidth="1"/>
    <col min="11376" max="11376" width="12.140625" bestFit="1" customWidth="1"/>
    <col min="11377" max="11377" width="8" bestFit="1" customWidth="1"/>
    <col min="11378" max="11378" width="12.140625" bestFit="1" customWidth="1"/>
    <col min="11379" max="11379" width="8" bestFit="1" customWidth="1"/>
    <col min="11380" max="11380" width="12.140625" bestFit="1" customWidth="1"/>
    <col min="11381" max="11381" width="8" bestFit="1" customWidth="1"/>
    <col min="11382" max="11382" width="12.140625" bestFit="1" customWidth="1"/>
    <col min="11383" max="11383" width="8" bestFit="1" customWidth="1"/>
    <col min="11384" max="11384" width="11.140625" bestFit="1" customWidth="1"/>
    <col min="11385" max="11385" width="8" bestFit="1" customWidth="1"/>
    <col min="11386" max="11386" width="12.140625" bestFit="1" customWidth="1"/>
    <col min="11387" max="11387" width="7" bestFit="1" customWidth="1"/>
    <col min="11388" max="11388" width="12.140625" bestFit="1" customWidth="1"/>
    <col min="11389" max="11389" width="8" bestFit="1" customWidth="1"/>
    <col min="11390" max="11390" width="12.140625" bestFit="1" customWidth="1"/>
    <col min="11391" max="11391" width="8" bestFit="1" customWidth="1"/>
    <col min="11392" max="11392" width="12.7109375" bestFit="1" customWidth="1"/>
    <col min="11393" max="11393" width="8" bestFit="1" customWidth="1"/>
    <col min="11394" max="11394" width="12.140625" bestFit="1" customWidth="1"/>
    <col min="11395" max="11395" width="8" bestFit="1" customWidth="1"/>
    <col min="11396" max="11396" width="12.140625" bestFit="1" customWidth="1"/>
    <col min="11397" max="11397" width="8" bestFit="1" customWidth="1"/>
    <col min="11398" max="11398" width="12.140625" bestFit="1" customWidth="1"/>
    <col min="11399" max="11399" width="8" bestFit="1" customWidth="1"/>
    <col min="11400" max="11400" width="11.140625" bestFit="1" customWidth="1"/>
    <col min="11401" max="11401" width="8" bestFit="1" customWidth="1"/>
    <col min="11402" max="11402" width="12.140625" bestFit="1" customWidth="1"/>
    <col min="11403" max="11403" width="8" bestFit="1" customWidth="1"/>
    <col min="11404" max="11404" width="12.140625" bestFit="1" customWidth="1"/>
    <col min="11405" max="11405" width="8" bestFit="1" customWidth="1"/>
    <col min="11406" max="11406" width="12.140625" bestFit="1" customWidth="1"/>
    <col min="11407" max="11407" width="8" bestFit="1" customWidth="1"/>
    <col min="11408" max="11408" width="12.140625" bestFit="1" customWidth="1"/>
    <col min="11409" max="11409" width="8" bestFit="1" customWidth="1"/>
    <col min="11410" max="11410" width="11.140625" bestFit="1" customWidth="1"/>
    <col min="11411" max="11411" width="8" bestFit="1" customWidth="1"/>
    <col min="11412" max="11412" width="11.140625" bestFit="1" customWidth="1"/>
    <col min="11413" max="11413" width="8" bestFit="1" customWidth="1"/>
    <col min="11414" max="11414" width="11.140625" bestFit="1" customWidth="1"/>
    <col min="11415" max="11415" width="8" bestFit="1" customWidth="1"/>
    <col min="11416" max="11416" width="12.140625" bestFit="1" customWidth="1"/>
    <col min="11417" max="11417" width="8" bestFit="1" customWidth="1"/>
    <col min="11418" max="11418" width="12.140625" bestFit="1" customWidth="1"/>
    <col min="11419" max="11419" width="8" bestFit="1" customWidth="1"/>
    <col min="11420" max="11420" width="12.7109375" bestFit="1" customWidth="1"/>
    <col min="11421" max="11421" width="8" bestFit="1" customWidth="1"/>
    <col min="11422" max="11422" width="12.7109375" bestFit="1" customWidth="1"/>
    <col min="11423" max="11423" width="8" bestFit="1" customWidth="1"/>
    <col min="11424" max="11424" width="12.140625" bestFit="1" customWidth="1"/>
    <col min="11425" max="11425" width="8" bestFit="1" customWidth="1"/>
    <col min="11426" max="11426" width="12.7109375" bestFit="1" customWidth="1"/>
    <col min="11427" max="11427" width="8" bestFit="1" customWidth="1"/>
    <col min="11521" max="11521" width="50.7109375" bestFit="1" customWidth="1"/>
    <col min="11522" max="11522" width="12.425781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710937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566" max="11566" width="12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2.7109375" bestFit="1" customWidth="1"/>
    <col min="11573" max="11573" width="9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8" bestFit="1" customWidth="1"/>
    <col min="11580" max="11580" width="12.140625" bestFit="1" customWidth="1"/>
    <col min="11581" max="11581" width="8" bestFit="1" customWidth="1"/>
    <col min="11582" max="11582" width="12.140625" bestFit="1" customWidth="1"/>
    <col min="11583" max="11583" width="7" bestFit="1" customWidth="1"/>
    <col min="11584" max="11584" width="12.140625" bestFit="1" customWidth="1"/>
    <col min="11585" max="11585" width="8" bestFit="1" customWidth="1"/>
    <col min="11586" max="11586" width="12.140625" bestFit="1" customWidth="1"/>
    <col min="11587" max="11587" width="8" bestFit="1" customWidth="1"/>
    <col min="11588" max="11588" width="12.140625" bestFit="1" customWidth="1"/>
    <col min="11589" max="11589" width="8" bestFit="1" customWidth="1"/>
    <col min="11590" max="11590" width="12.140625" bestFit="1" customWidth="1"/>
    <col min="11591" max="11591" width="8" bestFit="1" customWidth="1"/>
    <col min="11592" max="11592" width="12.140625" bestFit="1" customWidth="1"/>
    <col min="11593" max="11593" width="8" bestFit="1" customWidth="1"/>
    <col min="11594" max="11594" width="12.140625" bestFit="1" customWidth="1"/>
    <col min="11595" max="11595" width="8" bestFit="1" customWidth="1"/>
    <col min="11596" max="11596" width="12.140625" bestFit="1" customWidth="1"/>
    <col min="11597" max="11597" width="8" bestFit="1" customWidth="1"/>
    <col min="11598" max="11598" width="10.140625" bestFit="1" customWidth="1"/>
    <col min="11599" max="11599" width="8" bestFit="1" customWidth="1"/>
    <col min="11600" max="11600" width="12.140625" bestFit="1" customWidth="1"/>
    <col min="11601" max="11601" width="8" bestFit="1" customWidth="1"/>
    <col min="11602" max="11602" width="12.7109375" bestFit="1" customWidth="1"/>
    <col min="11603" max="11603" width="8" bestFit="1" customWidth="1"/>
    <col min="11604" max="11604" width="12.140625" bestFit="1" customWidth="1"/>
    <col min="11605" max="11605" width="8" bestFit="1" customWidth="1"/>
    <col min="11606" max="11606" width="12.140625" bestFit="1" customWidth="1"/>
    <col min="11607" max="11607" width="8" bestFit="1" customWidth="1"/>
    <col min="11608" max="11608" width="12.140625" bestFit="1" customWidth="1"/>
    <col min="11609" max="11609" width="8" bestFit="1" customWidth="1"/>
    <col min="11610" max="11610" width="12.140625" bestFit="1" customWidth="1"/>
    <col min="11611" max="11611" width="8" bestFit="1" customWidth="1"/>
    <col min="11612" max="11612" width="12.140625" bestFit="1" customWidth="1"/>
    <col min="11613" max="11613" width="8" bestFit="1" customWidth="1"/>
    <col min="11614" max="11614" width="12.140625" bestFit="1" customWidth="1"/>
    <col min="11615" max="11615" width="8" bestFit="1" customWidth="1"/>
    <col min="11616" max="11616" width="12.140625" bestFit="1" customWidth="1"/>
    <col min="11617" max="11617" width="8" bestFit="1" customWidth="1"/>
    <col min="11618" max="11618" width="12.140625" bestFit="1" customWidth="1"/>
    <col min="11619" max="11619" width="8" bestFit="1" customWidth="1"/>
    <col min="11620" max="11620" width="12.140625" bestFit="1" customWidth="1"/>
    <col min="11621" max="11621" width="8" bestFit="1" customWidth="1"/>
    <col min="11622" max="11622" width="12.140625" bestFit="1" customWidth="1"/>
    <col min="11623" max="11623" width="8" bestFit="1" customWidth="1"/>
    <col min="11624" max="11624" width="12.140625" bestFit="1" customWidth="1"/>
    <col min="11625" max="11625" width="8" bestFit="1" customWidth="1"/>
    <col min="11626" max="11626" width="12.140625" bestFit="1" customWidth="1"/>
    <col min="11627" max="11627" width="8" bestFit="1" customWidth="1"/>
    <col min="11628" max="11628" width="12.140625" bestFit="1" customWidth="1"/>
    <col min="11629" max="11629" width="8" bestFit="1" customWidth="1"/>
    <col min="11630" max="11630" width="12.140625" bestFit="1" customWidth="1"/>
    <col min="11631" max="11631" width="8" bestFit="1" customWidth="1"/>
    <col min="11632" max="11632" width="12.140625" bestFit="1" customWidth="1"/>
    <col min="11633" max="11633" width="8" bestFit="1" customWidth="1"/>
    <col min="11634" max="11634" width="12.140625" bestFit="1" customWidth="1"/>
    <col min="11635" max="11635" width="8" bestFit="1" customWidth="1"/>
    <col min="11636" max="11636" width="12.140625" bestFit="1" customWidth="1"/>
    <col min="11637" max="11637" width="8" bestFit="1" customWidth="1"/>
    <col min="11638" max="11638" width="12.140625" bestFit="1" customWidth="1"/>
    <col min="11639" max="11639" width="8" bestFit="1" customWidth="1"/>
    <col min="11640" max="11640" width="11.140625" bestFit="1" customWidth="1"/>
    <col min="11641" max="11641" width="8" bestFit="1" customWidth="1"/>
    <col min="11642" max="11642" width="12.140625" bestFit="1" customWidth="1"/>
    <col min="11643" max="11643" width="7" bestFit="1" customWidth="1"/>
    <col min="11644" max="11644" width="12.140625" bestFit="1" customWidth="1"/>
    <col min="11645" max="11645" width="8" bestFit="1" customWidth="1"/>
    <col min="11646" max="11646" width="12.140625" bestFit="1" customWidth="1"/>
    <col min="11647" max="11647" width="8" bestFit="1" customWidth="1"/>
    <col min="11648" max="11648" width="12.7109375" bestFit="1" customWidth="1"/>
    <col min="11649" max="11649" width="8" bestFit="1" customWidth="1"/>
    <col min="11650" max="11650" width="12.140625" bestFit="1" customWidth="1"/>
    <col min="11651" max="11651" width="8" bestFit="1" customWidth="1"/>
    <col min="11652" max="11652" width="12.140625" bestFit="1" customWidth="1"/>
    <col min="11653" max="11653" width="8" bestFit="1" customWidth="1"/>
    <col min="11654" max="11654" width="12.140625" bestFit="1" customWidth="1"/>
    <col min="11655" max="11655" width="8" bestFit="1" customWidth="1"/>
    <col min="11656" max="11656" width="11.140625" bestFit="1" customWidth="1"/>
    <col min="11657" max="11657" width="8" bestFit="1" customWidth="1"/>
    <col min="11658" max="11658" width="12.140625" bestFit="1" customWidth="1"/>
    <col min="11659" max="11659" width="8" bestFit="1" customWidth="1"/>
    <col min="11660" max="11660" width="12.140625" bestFit="1" customWidth="1"/>
    <col min="11661" max="11661" width="8" bestFit="1" customWidth="1"/>
    <col min="11662" max="11662" width="12.140625" bestFit="1" customWidth="1"/>
    <col min="11663" max="11663" width="8" bestFit="1" customWidth="1"/>
    <col min="11664" max="11664" width="12.140625" bestFit="1" customWidth="1"/>
    <col min="11665" max="11665" width="8" bestFit="1" customWidth="1"/>
    <col min="11666" max="11666" width="11.140625" bestFit="1" customWidth="1"/>
    <col min="11667" max="11667" width="8" bestFit="1" customWidth="1"/>
    <col min="11668" max="11668" width="11.140625" bestFit="1" customWidth="1"/>
    <col min="11669" max="11669" width="8" bestFit="1" customWidth="1"/>
    <col min="11670" max="11670" width="11.140625" bestFit="1" customWidth="1"/>
    <col min="11671" max="11671" width="8" bestFit="1" customWidth="1"/>
    <col min="11672" max="11672" width="12.140625" bestFit="1" customWidth="1"/>
    <col min="11673" max="11673" width="8" bestFit="1" customWidth="1"/>
    <col min="11674" max="11674" width="12.140625" bestFit="1" customWidth="1"/>
    <col min="11675" max="11675" width="8" bestFit="1" customWidth="1"/>
    <col min="11676" max="11676" width="12.7109375" bestFit="1" customWidth="1"/>
    <col min="11677" max="11677" width="8" bestFit="1" customWidth="1"/>
    <col min="11678" max="11678" width="12.7109375" bestFit="1" customWidth="1"/>
    <col min="11679" max="11679" width="8" bestFit="1" customWidth="1"/>
    <col min="11680" max="11680" width="12.140625" bestFit="1" customWidth="1"/>
    <col min="11681" max="11681" width="8" bestFit="1" customWidth="1"/>
    <col min="11682" max="11682" width="12.7109375" bestFit="1" customWidth="1"/>
    <col min="11683" max="11683" width="8" bestFit="1" customWidth="1"/>
    <col min="11777" max="11777" width="50.7109375" bestFit="1" customWidth="1"/>
    <col min="11778" max="11778" width="12.425781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710937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1822" max="11822" width="12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2.7109375" bestFit="1" customWidth="1"/>
    <col min="11829" max="11829" width="9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8" bestFit="1" customWidth="1"/>
    <col min="11836" max="11836" width="12.140625" bestFit="1" customWidth="1"/>
    <col min="11837" max="11837" width="8" bestFit="1" customWidth="1"/>
    <col min="11838" max="11838" width="12.140625" bestFit="1" customWidth="1"/>
    <col min="11839" max="11839" width="7" bestFit="1" customWidth="1"/>
    <col min="11840" max="11840" width="12.140625" bestFit="1" customWidth="1"/>
    <col min="11841" max="11841" width="8" bestFit="1" customWidth="1"/>
    <col min="11842" max="11842" width="12.140625" bestFit="1" customWidth="1"/>
    <col min="11843" max="11843" width="8" bestFit="1" customWidth="1"/>
    <col min="11844" max="11844" width="12.140625" bestFit="1" customWidth="1"/>
    <col min="11845" max="11845" width="8" bestFit="1" customWidth="1"/>
    <col min="11846" max="11846" width="12.140625" bestFit="1" customWidth="1"/>
    <col min="11847" max="11847" width="8" bestFit="1" customWidth="1"/>
    <col min="11848" max="11848" width="12.140625" bestFit="1" customWidth="1"/>
    <col min="11849" max="11849" width="8" bestFit="1" customWidth="1"/>
    <col min="11850" max="11850" width="12.140625" bestFit="1" customWidth="1"/>
    <col min="11851" max="11851" width="8" bestFit="1" customWidth="1"/>
    <col min="11852" max="11852" width="12.140625" bestFit="1" customWidth="1"/>
    <col min="11853" max="11853" width="8" bestFit="1" customWidth="1"/>
    <col min="11854" max="11854" width="10.140625" bestFit="1" customWidth="1"/>
    <col min="11855" max="11855" width="8" bestFit="1" customWidth="1"/>
    <col min="11856" max="11856" width="12.140625" bestFit="1" customWidth="1"/>
    <col min="11857" max="11857" width="8" bestFit="1" customWidth="1"/>
    <col min="11858" max="11858" width="12.7109375" bestFit="1" customWidth="1"/>
    <col min="11859" max="11859" width="8" bestFit="1" customWidth="1"/>
    <col min="11860" max="11860" width="12.140625" bestFit="1" customWidth="1"/>
    <col min="11861" max="11861" width="8" bestFit="1" customWidth="1"/>
    <col min="11862" max="11862" width="12.140625" bestFit="1" customWidth="1"/>
    <col min="11863" max="11863" width="8" bestFit="1" customWidth="1"/>
    <col min="11864" max="11864" width="12.140625" bestFit="1" customWidth="1"/>
    <col min="11865" max="11865" width="8" bestFit="1" customWidth="1"/>
    <col min="11866" max="11866" width="12.140625" bestFit="1" customWidth="1"/>
    <col min="11867" max="11867" width="8" bestFit="1" customWidth="1"/>
    <col min="11868" max="11868" width="12.140625" bestFit="1" customWidth="1"/>
    <col min="11869" max="11869" width="8" bestFit="1" customWidth="1"/>
    <col min="11870" max="11870" width="12.140625" bestFit="1" customWidth="1"/>
    <col min="11871" max="11871" width="8" bestFit="1" customWidth="1"/>
    <col min="11872" max="11872" width="12.140625" bestFit="1" customWidth="1"/>
    <col min="11873" max="11873" width="8" bestFit="1" customWidth="1"/>
    <col min="11874" max="11874" width="12.140625" bestFit="1" customWidth="1"/>
    <col min="11875" max="11875" width="8" bestFit="1" customWidth="1"/>
    <col min="11876" max="11876" width="12.140625" bestFit="1" customWidth="1"/>
    <col min="11877" max="11877" width="8" bestFit="1" customWidth="1"/>
    <col min="11878" max="11878" width="12.140625" bestFit="1" customWidth="1"/>
    <col min="11879" max="11879" width="8" bestFit="1" customWidth="1"/>
    <col min="11880" max="11880" width="12.140625" bestFit="1" customWidth="1"/>
    <col min="11881" max="11881" width="8" bestFit="1" customWidth="1"/>
    <col min="11882" max="11882" width="12.140625" bestFit="1" customWidth="1"/>
    <col min="11883" max="11883" width="8" bestFit="1" customWidth="1"/>
    <col min="11884" max="11884" width="12.140625" bestFit="1" customWidth="1"/>
    <col min="11885" max="11885" width="8" bestFit="1" customWidth="1"/>
    <col min="11886" max="11886" width="12.140625" bestFit="1" customWidth="1"/>
    <col min="11887" max="11887" width="8" bestFit="1" customWidth="1"/>
    <col min="11888" max="11888" width="12.140625" bestFit="1" customWidth="1"/>
    <col min="11889" max="11889" width="8" bestFit="1" customWidth="1"/>
    <col min="11890" max="11890" width="12.140625" bestFit="1" customWidth="1"/>
    <col min="11891" max="11891" width="8" bestFit="1" customWidth="1"/>
    <col min="11892" max="11892" width="12.140625" bestFit="1" customWidth="1"/>
    <col min="11893" max="11893" width="8" bestFit="1" customWidth="1"/>
    <col min="11894" max="11894" width="12.140625" bestFit="1" customWidth="1"/>
    <col min="11895" max="11895" width="8" bestFit="1" customWidth="1"/>
    <col min="11896" max="11896" width="11.140625" bestFit="1" customWidth="1"/>
    <col min="11897" max="11897" width="8" bestFit="1" customWidth="1"/>
    <col min="11898" max="11898" width="12.140625" bestFit="1" customWidth="1"/>
    <col min="11899" max="11899" width="7" bestFit="1" customWidth="1"/>
    <col min="11900" max="11900" width="12.140625" bestFit="1" customWidth="1"/>
    <col min="11901" max="11901" width="8" bestFit="1" customWidth="1"/>
    <col min="11902" max="11902" width="12.140625" bestFit="1" customWidth="1"/>
    <col min="11903" max="11903" width="8" bestFit="1" customWidth="1"/>
    <col min="11904" max="11904" width="12.7109375" bestFit="1" customWidth="1"/>
    <col min="11905" max="11905" width="8" bestFit="1" customWidth="1"/>
    <col min="11906" max="11906" width="12.140625" bestFit="1" customWidth="1"/>
    <col min="11907" max="11907" width="8" bestFit="1" customWidth="1"/>
    <col min="11908" max="11908" width="12.140625" bestFit="1" customWidth="1"/>
    <col min="11909" max="11909" width="8" bestFit="1" customWidth="1"/>
    <col min="11910" max="11910" width="12.140625" bestFit="1" customWidth="1"/>
    <col min="11911" max="11911" width="8" bestFit="1" customWidth="1"/>
    <col min="11912" max="11912" width="11.140625" bestFit="1" customWidth="1"/>
    <col min="11913" max="11913" width="8" bestFit="1" customWidth="1"/>
    <col min="11914" max="11914" width="12.140625" bestFit="1" customWidth="1"/>
    <col min="11915" max="11915" width="8" bestFit="1" customWidth="1"/>
    <col min="11916" max="11916" width="12.140625" bestFit="1" customWidth="1"/>
    <col min="11917" max="11917" width="8" bestFit="1" customWidth="1"/>
    <col min="11918" max="11918" width="12.140625" bestFit="1" customWidth="1"/>
    <col min="11919" max="11919" width="8" bestFit="1" customWidth="1"/>
    <col min="11920" max="11920" width="12.140625" bestFit="1" customWidth="1"/>
    <col min="11921" max="11921" width="8" bestFit="1" customWidth="1"/>
    <col min="11922" max="11922" width="11.140625" bestFit="1" customWidth="1"/>
    <col min="11923" max="11923" width="8" bestFit="1" customWidth="1"/>
    <col min="11924" max="11924" width="11.140625" bestFit="1" customWidth="1"/>
    <col min="11925" max="11925" width="8" bestFit="1" customWidth="1"/>
    <col min="11926" max="11926" width="11.140625" bestFit="1" customWidth="1"/>
    <col min="11927" max="11927" width="8" bestFit="1" customWidth="1"/>
    <col min="11928" max="11928" width="12.140625" bestFit="1" customWidth="1"/>
    <col min="11929" max="11929" width="8" bestFit="1" customWidth="1"/>
    <col min="11930" max="11930" width="12.140625" bestFit="1" customWidth="1"/>
    <col min="11931" max="11931" width="8" bestFit="1" customWidth="1"/>
    <col min="11932" max="11932" width="12.7109375" bestFit="1" customWidth="1"/>
    <col min="11933" max="11933" width="8" bestFit="1" customWidth="1"/>
    <col min="11934" max="11934" width="12.7109375" bestFit="1" customWidth="1"/>
    <col min="11935" max="11935" width="8" bestFit="1" customWidth="1"/>
    <col min="11936" max="11936" width="12.140625" bestFit="1" customWidth="1"/>
    <col min="11937" max="11937" width="8" bestFit="1" customWidth="1"/>
    <col min="11938" max="11938" width="12.7109375" bestFit="1" customWidth="1"/>
    <col min="11939" max="11939" width="8" bestFit="1" customWidth="1"/>
    <col min="12033" max="12033" width="50.7109375" bestFit="1" customWidth="1"/>
    <col min="12034" max="12034" width="12.425781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710937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078" max="12078" width="12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2.7109375" bestFit="1" customWidth="1"/>
    <col min="12085" max="12085" width="9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8" bestFit="1" customWidth="1"/>
    <col min="12092" max="12092" width="12.140625" bestFit="1" customWidth="1"/>
    <col min="12093" max="12093" width="8" bestFit="1" customWidth="1"/>
    <col min="12094" max="12094" width="12.140625" bestFit="1" customWidth="1"/>
    <col min="12095" max="12095" width="7" bestFit="1" customWidth="1"/>
    <col min="12096" max="12096" width="12.140625" bestFit="1" customWidth="1"/>
    <col min="12097" max="12097" width="8" bestFit="1" customWidth="1"/>
    <col min="12098" max="12098" width="12.140625" bestFit="1" customWidth="1"/>
    <col min="12099" max="12099" width="8" bestFit="1" customWidth="1"/>
    <col min="12100" max="12100" width="12.140625" bestFit="1" customWidth="1"/>
    <col min="12101" max="12101" width="8" bestFit="1" customWidth="1"/>
    <col min="12102" max="12102" width="12.140625" bestFit="1" customWidth="1"/>
    <col min="12103" max="12103" width="8" bestFit="1" customWidth="1"/>
    <col min="12104" max="12104" width="12.140625" bestFit="1" customWidth="1"/>
    <col min="12105" max="12105" width="8" bestFit="1" customWidth="1"/>
    <col min="12106" max="12106" width="12.140625" bestFit="1" customWidth="1"/>
    <col min="12107" max="12107" width="8" bestFit="1" customWidth="1"/>
    <col min="12108" max="12108" width="12.140625" bestFit="1" customWidth="1"/>
    <col min="12109" max="12109" width="8" bestFit="1" customWidth="1"/>
    <col min="12110" max="12110" width="10.140625" bestFit="1" customWidth="1"/>
    <col min="12111" max="12111" width="8" bestFit="1" customWidth="1"/>
    <col min="12112" max="12112" width="12.140625" bestFit="1" customWidth="1"/>
    <col min="12113" max="12113" width="8" bestFit="1" customWidth="1"/>
    <col min="12114" max="12114" width="12.7109375" bestFit="1" customWidth="1"/>
    <col min="12115" max="12115" width="8" bestFit="1" customWidth="1"/>
    <col min="12116" max="12116" width="12.140625" bestFit="1" customWidth="1"/>
    <col min="12117" max="12117" width="8" bestFit="1" customWidth="1"/>
    <col min="12118" max="12118" width="12.140625" bestFit="1" customWidth="1"/>
    <col min="12119" max="12119" width="8" bestFit="1" customWidth="1"/>
    <col min="12120" max="12120" width="12.140625" bestFit="1" customWidth="1"/>
    <col min="12121" max="12121" width="8" bestFit="1" customWidth="1"/>
    <col min="12122" max="12122" width="12.140625" bestFit="1" customWidth="1"/>
    <col min="12123" max="12123" width="8" bestFit="1" customWidth="1"/>
    <col min="12124" max="12124" width="12.140625" bestFit="1" customWidth="1"/>
    <col min="12125" max="12125" width="8" bestFit="1" customWidth="1"/>
    <col min="12126" max="12126" width="12.140625" bestFit="1" customWidth="1"/>
    <col min="12127" max="12127" width="8" bestFit="1" customWidth="1"/>
    <col min="12128" max="12128" width="12.140625" bestFit="1" customWidth="1"/>
    <col min="12129" max="12129" width="8" bestFit="1" customWidth="1"/>
    <col min="12130" max="12130" width="12.140625" bestFit="1" customWidth="1"/>
    <col min="12131" max="12131" width="8" bestFit="1" customWidth="1"/>
    <col min="12132" max="12132" width="12.140625" bestFit="1" customWidth="1"/>
    <col min="12133" max="12133" width="8" bestFit="1" customWidth="1"/>
    <col min="12134" max="12134" width="12.140625" bestFit="1" customWidth="1"/>
    <col min="12135" max="12135" width="8" bestFit="1" customWidth="1"/>
    <col min="12136" max="12136" width="12.140625" bestFit="1" customWidth="1"/>
    <col min="12137" max="12137" width="8" bestFit="1" customWidth="1"/>
    <col min="12138" max="12138" width="12.140625" bestFit="1" customWidth="1"/>
    <col min="12139" max="12139" width="8" bestFit="1" customWidth="1"/>
    <col min="12140" max="12140" width="12.140625" bestFit="1" customWidth="1"/>
    <col min="12141" max="12141" width="8" bestFit="1" customWidth="1"/>
    <col min="12142" max="12142" width="12.140625" bestFit="1" customWidth="1"/>
    <col min="12143" max="12143" width="8" bestFit="1" customWidth="1"/>
    <col min="12144" max="12144" width="12.140625" bestFit="1" customWidth="1"/>
    <col min="12145" max="12145" width="8" bestFit="1" customWidth="1"/>
    <col min="12146" max="12146" width="12.140625" bestFit="1" customWidth="1"/>
    <col min="12147" max="12147" width="8" bestFit="1" customWidth="1"/>
    <col min="12148" max="12148" width="12.140625" bestFit="1" customWidth="1"/>
    <col min="12149" max="12149" width="8" bestFit="1" customWidth="1"/>
    <col min="12150" max="12150" width="12.140625" bestFit="1" customWidth="1"/>
    <col min="12151" max="12151" width="8" bestFit="1" customWidth="1"/>
    <col min="12152" max="12152" width="11.140625" bestFit="1" customWidth="1"/>
    <col min="12153" max="12153" width="8" bestFit="1" customWidth="1"/>
    <col min="12154" max="12154" width="12.140625" bestFit="1" customWidth="1"/>
    <col min="12155" max="12155" width="7" bestFit="1" customWidth="1"/>
    <col min="12156" max="12156" width="12.140625" bestFit="1" customWidth="1"/>
    <col min="12157" max="12157" width="8" bestFit="1" customWidth="1"/>
    <col min="12158" max="12158" width="12.140625" bestFit="1" customWidth="1"/>
    <col min="12159" max="12159" width="8" bestFit="1" customWidth="1"/>
    <col min="12160" max="12160" width="12.7109375" bestFit="1" customWidth="1"/>
    <col min="12161" max="12161" width="8" bestFit="1" customWidth="1"/>
    <col min="12162" max="12162" width="12.140625" bestFit="1" customWidth="1"/>
    <col min="12163" max="12163" width="8" bestFit="1" customWidth="1"/>
    <col min="12164" max="12164" width="12.140625" bestFit="1" customWidth="1"/>
    <col min="12165" max="12165" width="8" bestFit="1" customWidth="1"/>
    <col min="12166" max="12166" width="12.140625" bestFit="1" customWidth="1"/>
    <col min="12167" max="12167" width="8" bestFit="1" customWidth="1"/>
    <col min="12168" max="12168" width="11.140625" bestFit="1" customWidth="1"/>
    <col min="12169" max="12169" width="8" bestFit="1" customWidth="1"/>
    <col min="12170" max="12170" width="12.140625" bestFit="1" customWidth="1"/>
    <col min="12171" max="12171" width="8" bestFit="1" customWidth="1"/>
    <col min="12172" max="12172" width="12.140625" bestFit="1" customWidth="1"/>
    <col min="12173" max="12173" width="8" bestFit="1" customWidth="1"/>
    <col min="12174" max="12174" width="12.140625" bestFit="1" customWidth="1"/>
    <col min="12175" max="12175" width="8" bestFit="1" customWidth="1"/>
    <col min="12176" max="12176" width="12.140625" bestFit="1" customWidth="1"/>
    <col min="12177" max="12177" width="8" bestFit="1" customWidth="1"/>
    <col min="12178" max="12178" width="11.140625" bestFit="1" customWidth="1"/>
    <col min="12179" max="12179" width="8" bestFit="1" customWidth="1"/>
    <col min="12180" max="12180" width="11.140625" bestFit="1" customWidth="1"/>
    <col min="12181" max="12181" width="8" bestFit="1" customWidth="1"/>
    <col min="12182" max="12182" width="11.140625" bestFit="1" customWidth="1"/>
    <col min="12183" max="12183" width="8" bestFit="1" customWidth="1"/>
    <col min="12184" max="12184" width="12.140625" bestFit="1" customWidth="1"/>
    <col min="12185" max="12185" width="8" bestFit="1" customWidth="1"/>
    <col min="12186" max="12186" width="12.140625" bestFit="1" customWidth="1"/>
    <col min="12187" max="12187" width="8" bestFit="1" customWidth="1"/>
    <col min="12188" max="12188" width="12.7109375" bestFit="1" customWidth="1"/>
    <col min="12189" max="12189" width="8" bestFit="1" customWidth="1"/>
    <col min="12190" max="12190" width="12.7109375" bestFit="1" customWidth="1"/>
    <col min="12191" max="12191" width="8" bestFit="1" customWidth="1"/>
    <col min="12192" max="12192" width="12.140625" bestFit="1" customWidth="1"/>
    <col min="12193" max="12193" width="8" bestFit="1" customWidth="1"/>
    <col min="12194" max="12194" width="12.7109375" bestFit="1" customWidth="1"/>
    <col min="12195" max="12195" width="8" bestFit="1" customWidth="1"/>
    <col min="12289" max="12289" width="50.7109375" bestFit="1" customWidth="1"/>
    <col min="12290" max="12290" width="12.425781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710937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334" max="12334" width="12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2.7109375" bestFit="1" customWidth="1"/>
    <col min="12341" max="12341" width="9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8" bestFit="1" customWidth="1"/>
    <col min="12348" max="12348" width="12.140625" bestFit="1" customWidth="1"/>
    <col min="12349" max="12349" width="8" bestFit="1" customWidth="1"/>
    <col min="12350" max="12350" width="12.140625" bestFit="1" customWidth="1"/>
    <col min="12351" max="12351" width="7" bestFit="1" customWidth="1"/>
    <col min="12352" max="12352" width="12.140625" bestFit="1" customWidth="1"/>
    <col min="12353" max="12353" width="8" bestFit="1" customWidth="1"/>
    <col min="12354" max="12354" width="12.140625" bestFit="1" customWidth="1"/>
    <col min="12355" max="12355" width="8" bestFit="1" customWidth="1"/>
    <col min="12356" max="12356" width="12.140625" bestFit="1" customWidth="1"/>
    <col min="12357" max="12357" width="8" bestFit="1" customWidth="1"/>
    <col min="12358" max="12358" width="12.140625" bestFit="1" customWidth="1"/>
    <col min="12359" max="12359" width="8" bestFit="1" customWidth="1"/>
    <col min="12360" max="12360" width="12.140625" bestFit="1" customWidth="1"/>
    <col min="12361" max="12361" width="8" bestFit="1" customWidth="1"/>
    <col min="12362" max="12362" width="12.140625" bestFit="1" customWidth="1"/>
    <col min="12363" max="12363" width="8" bestFit="1" customWidth="1"/>
    <col min="12364" max="12364" width="12.140625" bestFit="1" customWidth="1"/>
    <col min="12365" max="12365" width="8" bestFit="1" customWidth="1"/>
    <col min="12366" max="12366" width="10.140625" bestFit="1" customWidth="1"/>
    <col min="12367" max="12367" width="8" bestFit="1" customWidth="1"/>
    <col min="12368" max="12368" width="12.140625" bestFit="1" customWidth="1"/>
    <col min="12369" max="12369" width="8" bestFit="1" customWidth="1"/>
    <col min="12370" max="12370" width="12.7109375" bestFit="1" customWidth="1"/>
    <col min="12371" max="12371" width="8" bestFit="1" customWidth="1"/>
    <col min="12372" max="12372" width="12.140625" bestFit="1" customWidth="1"/>
    <col min="12373" max="12373" width="8" bestFit="1" customWidth="1"/>
    <col min="12374" max="12374" width="12.140625" bestFit="1" customWidth="1"/>
    <col min="12375" max="12375" width="8" bestFit="1" customWidth="1"/>
    <col min="12376" max="12376" width="12.140625" bestFit="1" customWidth="1"/>
    <col min="12377" max="12377" width="8" bestFit="1" customWidth="1"/>
    <col min="12378" max="12378" width="12.140625" bestFit="1" customWidth="1"/>
    <col min="12379" max="12379" width="8" bestFit="1" customWidth="1"/>
    <col min="12380" max="12380" width="12.140625" bestFit="1" customWidth="1"/>
    <col min="12381" max="12381" width="8" bestFit="1" customWidth="1"/>
    <col min="12382" max="12382" width="12.140625" bestFit="1" customWidth="1"/>
    <col min="12383" max="12383" width="8" bestFit="1" customWidth="1"/>
    <col min="12384" max="12384" width="12.140625" bestFit="1" customWidth="1"/>
    <col min="12385" max="12385" width="8" bestFit="1" customWidth="1"/>
    <col min="12386" max="12386" width="12.140625" bestFit="1" customWidth="1"/>
    <col min="12387" max="12387" width="8" bestFit="1" customWidth="1"/>
    <col min="12388" max="12388" width="12.140625" bestFit="1" customWidth="1"/>
    <col min="12389" max="12389" width="8" bestFit="1" customWidth="1"/>
    <col min="12390" max="12390" width="12.140625" bestFit="1" customWidth="1"/>
    <col min="12391" max="12391" width="8" bestFit="1" customWidth="1"/>
    <col min="12392" max="12392" width="12.140625" bestFit="1" customWidth="1"/>
    <col min="12393" max="12393" width="8" bestFit="1" customWidth="1"/>
    <col min="12394" max="12394" width="12.140625" bestFit="1" customWidth="1"/>
    <col min="12395" max="12395" width="8" bestFit="1" customWidth="1"/>
    <col min="12396" max="12396" width="12.140625" bestFit="1" customWidth="1"/>
    <col min="12397" max="12397" width="8" bestFit="1" customWidth="1"/>
    <col min="12398" max="12398" width="12.140625" bestFit="1" customWidth="1"/>
    <col min="12399" max="12399" width="8" bestFit="1" customWidth="1"/>
    <col min="12400" max="12400" width="12.140625" bestFit="1" customWidth="1"/>
    <col min="12401" max="12401" width="8" bestFit="1" customWidth="1"/>
    <col min="12402" max="12402" width="12.140625" bestFit="1" customWidth="1"/>
    <col min="12403" max="12403" width="8" bestFit="1" customWidth="1"/>
    <col min="12404" max="12404" width="12.140625" bestFit="1" customWidth="1"/>
    <col min="12405" max="12405" width="8" bestFit="1" customWidth="1"/>
    <col min="12406" max="12406" width="12.140625" bestFit="1" customWidth="1"/>
    <col min="12407" max="12407" width="8" bestFit="1" customWidth="1"/>
    <col min="12408" max="12408" width="11.140625" bestFit="1" customWidth="1"/>
    <col min="12409" max="12409" width="8" bestFit="1" customWidth="1"/>
    <col min="12410" max="12410" width="12.140625" bestFit="1" customWidth="1"/>
    <col min="12411" max="12411" width="7" bestFit="1" customWidth="1"/>
    <col min="12412" max="12412" width="12.140625" bestFit="1" customWidth="1"/>
    <col min="12413" max="12413" width="8" bestFit="1" customWidth="1"/>
    <col min="12414" max="12414" width="12.140625" bestFit="1" customWidth="1"/>
    <col min="12415" max="12415" width="8" bestFit="1" customWidth="1"/>
    <col min="12416" max="12416" width="12.7109375" bestFit="1" customWidth="1"/>
    <col min="12417" max="12417" width="8" bestFit="1" customWidth="1"/>
    <col min="12418" max="12418" width="12.140625" bestFit="1" customWidth="1"/>
    <col min="12419" max="12419" width="8" bestFit="1" customWidth="1"/>
    <col min="12420" max="12420" width="12.140625" bestFit="1" customWidth="1"/>
    <col min="12421" max="12421" width="8" bestFit="1" customWidth="1"/>
    <col min="12422" max="12422" width="12.140625" bestFit="1" customWidth="1"/>
    <col min="12423" max="12423" width="8" bestFit="1" customWidth="1"/>
    <col min="12424" max="12424" width="11.140625" bestFit="1" customWidth="1"/>
    <col min="12425" max="12425" width="8" bestFit="1" customWidth="1"/>
    <col min="12426" max="12426" width="12.140625" bestFit="1" customWidth="1"/>
    <col min="12427" max="12427" width="8" bestFit="1" customWidth="1"/>
    <col min="12428" max="12428" width="12.140625" bestFit="1" customWidth="1"/>
    <col min="12429" max="12429" width="8" bestFit="1" customWidth="1"/>
    <col min="12430" max="12430" width="12.140625" bestFit="1" customWidth="1"/>
    <col min="12431" max="12431" width="8" bestFit="1" customWidth="1"/>
    <col min="12432" max="12432" width="12.140625" bestFit="1" customWidth="1"/>
    <col min="12433" max="12433" width="8" bestFit="1" customWidth="1"/>
    <col min="12434" max="12434" width="11.140625" bestFit="1" customWidth="1"/>
    <col min="12435" max="12435" width="8" bestFit="1" customWidth="1"/>
    <col min="12436" max="12436" width="11.140625" bestFit="1" customWidth="1"/>
    <col min="12437" max="12437" width="8" bestFit="1" customWidth="1"/>
    <col min="12438" max="12438" width="11.140625" bestFit="1" customWidth="1"/>
    <col min="12439" max="12439" width="8" bestFit="1" customWidth="1"/>
    <col min="12440" max="12440" width="12.140625" bestFit="1" customWidth="1"/>
    <col min="12441" max="12441" width="8" bestFit="1" customWidth="1"/>
    <col min="12442" max="12442" width="12.140625" bestFit="1" customWidth="1"/>
    <col min="12443" max="12443" width="8" bestFit="1" customWidth="1"/>
    <col min="12444" max="12444" width="12.7109375" bestFit="1" customWidth="1"/>
    <col min="12445" max="12445" width="8" bestFit="1" customWidth="1"/>
    <col min="12446" max="12446" width="12.7109375" bestFit="1" customWidth="1"/>
    <col min="12447" max="12447" width="8" bestFit="1" customWidth="1"/>
    <col min="12448" max="12448" width="12.140625" bestFit="1" customWidth="1"/>
    <col min="12449" max="12449" width="8" bestFit="1" customWidth="1"/>
    <col min="12450" max="12450" width="12.7109375" bestFit="1" customWidth="1"/>
    <col min="12451" max="12451" width="8" bestFit="1" customWidth="1"/>
    <col min="12545" max="12545" width="50.7109375" bestFit="1" customWidth="1"/>
    <col min="12546" max="12546" width="12.425781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710937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590" max="12590" width="12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2.7109375" bestFit="1" customWidth="1"/>
    <col min="12597" max="12597" width="9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8" bestFit="1" customWidth="1"/>
    <col min="12604" max="12604" width="12.140625" bestFit="1" customWidth="1"/>
    <col min="12605" max="12605" width="8" bestFit="1" customWidth="1"/>
    <col min="12606" max="12606" width="12.140625" bestFit="1" customWidth="1"/>
    <col min="12607" max="12607" width="7" bestFit="1" customWidth="1"/>
    <col min="12608" max="12608" width="12.140625" bestFit="1" customWidth="1"/>
    <col min="12609" max="12609" width="8" bestFit="1" customWidth="1"/>
    <col min="12610" max="12610" width="12.140625" bestFit="1" customWidth="1"/>
    <col min="12611" max="12611" width="8" bestFit="1" customWidth="1"/>
    <col min="12612" max="12612" width="12.140625" bestFit="1" customWidth="1"/>
    <col min="12613" max="12613" width="8" bestFit="1" customWidth="1"/>
    <col min="12614" max="12614" width="12.140625" bestFit="1" customWidth="1"/>
    <col min="12615" max="12615" width="8" bestFit="1" customWidth="1"/>
    <col min="12616" max="12616" width="12.140625" bestFit="1" customWidth="1"/>
    <col min="12617" max="12617" width="8" bestFit="1" customWidth="1"/>
    <col min="12618" max="12618" width="12.140625" bestFit="1" customWidth="1"/>
    <col min="12619" max="12619" width="8" bestFit="1" customWidth="1"/>
    <col min="12620" max="12620" width="12.140625" bestFit="1" customWidth="1"/>
    <col min="12621" max="12621" width="8" bestFit="1" customWidth="1"/>
    <col min="12622" max="12622" width="10.140625" bestFit="1" customWidth="1"/>
    <col min="12623" max="12623" width="8" bestFit="1" customWidth="1"/>
    <col min="12624" max="12624" width="12.140625" bestFit="1" customWidth="1"/>
    <col min="12625" max="12625" width="8" bestFit="1" customWidth="1"/>
    <col min="12626" max="12626" width="12.7109375" bestFit="1" customWidth="1"/>
    <col min="12627" max="12627" width="8" bestFit="1" customWidth="1"/>
    <col min="12628" max="12628" width="12.140625" bestFit="1" customWidth="1"/>
    <col min="12629" max="12629" width="8" bestFit="1" customWidth="1"/>
    <col min="12630" max="12630" width="12.140625" bestFit="1" customWidth="1"/>
    <col min="12631" max="12631" width="8" bestFit="1" customWidth="1"/>
    <col min="12632" max="12632" width="12.140625" bestFit="1" customWidth="1"/>
    <col min="12633" max="12633" width="8" bestFit="1" customWidth="1"/>
    <col min="12634" max="12634" width="12.140625" bestFit="1" customWidth="1"/>
    <col min="12635" max="12635" width="8" bestFit="1" customWidth="1"/>
    <col min="12636" max="12636" width="12.140625" bestFit="1" customWidth="1"/>
    <col min="12637" max="12637" width="8" bestFit="1" customWidth="1"/>
    <col min="12638" max="12638" width="12.140625" bestFit="1" customWidth="1"/>
    <col min="12639" max="12639" width="8" bestFit="1" customWidth="1"/>
    <col min="12640" max="12640" width="12.140625" bestFit="1" customWidth="1"/>
    <col min="12641" max="12641" width="8" bestFit="1" customWidth="1"/>
    <col min="12642" max="12642" width="12.140625" bestFit="1" customWidth="1"/>
    <col min="12643" max="12643" width="8" bestFit="1" customWidth="1"/>
    <col min="12644" max="12644" width="12.140625" bestFit="1" customWidth="1"/>
    <col min="12645" max="12645" width="8" bestFit="1" customWidth="1"/>
    <col min="12646" max="12646" width="12.140625" bestFit="1" customWidth="1"/>
    <col min="12647" max="12647" width="8" bestFit="1" customWidth="1"/>
    <col min="12648" max="12648" width="12.140625" bestFit="1" customWidth="1"/>
    <col min="12649" max="12649" width="8" bestFit="1" customWidth="1"/>
    <col min="12650" max="12650" width="12.140625" bestFit="1" customWidth="1"/>
    <col min="12651" max="12651" width="8" bestFit="1" customWidth="1"/>
    <col min="12652" max="12652" width="12.140625" bestFit="1" customWidth="1"/>
    <col min="12653" max="12653" width="8" bestFit="1" customWidth="1"/>
    <col min="12654" max="12654" width="12.140625" bestFit="1" customWidth="1"/>
    <col min="12655" max="12655" width="8" bestFit="1" customWidth="1"/>
    <col min="12656" max="12656" width="12.140625" bestFit="1" customWidth="1"/>
    <col min="12657" max="12657" width="8" bestFit="1" customWidth="1"/>
    <col min="12658" max="12658" width="12.140625" bestFit="1" customWidth="1"/>
    <col min="12659" max="12659" width="8" bestFit="1" customWidth="1"/>
    <col min="12660" max="12660" width="12.140625" bestFit="1" customWidth="1"/>
    <col min="12661" max="12661" width="8" bestFit="1" customWidth="1"/>
    <col min="12662" max="12662" width="12.140625" bestFit="1" customWidth="1"/>
    <col min="12663" max="12663" width="8" bestFit="1" customWidth="1"/>
    <col min="12664" max="12664" width="11.140625" bestFit="1" customWidth="1"/>
    <col min="12665" max="12665" width="8" bestFit="1" customWidth="1"/>
    <col min="12666" max="12666" width="12.140625" bestFit="1" customWidth="1"/>
    <col min="12667" max="12667" width="7" bestFit="1" customWidth="1"/>
    <col min="12668" max="12668" width="12.140625" bestFit="1" customWidth="1"/>
    <col min="12669" max="12669" width="8" bestFit="1" customWidth="1"/>
    <col min="12670" max="12670" width="12.140625" bestFit="1" customWidth="1"/>
    <col min="12671" max="12671" width="8" bestFit="1" customWidth="1"/>
    <col min="12672" max="12672" width="12.7109375" bestFit="1" customWidth="1"/>
    <col min="12673" max="12673" width="8" bestFit="1" customWidth="1"/>
    <col min="12674" max="12674" width="12.140625" bestFit="1" customWidth="1"/>
    <col min="12675" max="12675" width="8" bestFit="1" customWidth="1"/>
    <col min="12676" max="12676" width="12.140625" bestFit="1" customWidth="1"/>
    <col min="12677" max="12677" width="8" bestFit="1" customWidth="1"/>
    <col min="12678" max="12678" width="12.140625" bestFit="1" customWidth="1"/>
    <col min="12679" max="12679" width="8" bestFit="1" customWidth="1"/>
    <col min="12680" max="12680" width="11.140625" bestFit="1" customWidth="1"/>
    <col min="12681" max="12681" width="8" bestFit="1" customWidth="1"/>
    <col min="12682" max="12682" width="12.140625" bestFit="1" customWidth="1"/>
    <col min="12683" max="12683" width="8" bestFit="1" customWidth="1"/>
    <col min="12684" max="12684" width="12.140625" bestFit="1" customWidth="1"/>
    <col min="12685" max="12685" width="8" bestFit="1" customWidth="1"/>
    <col min="12686" max="12686" width="12.140625" bestFit="1" customWidth="1"/>
    <col min="12687" max="12687" width="8" bestFit="1" customWidth="1"/>
    <col min="12688" max="12688" width="12.140625" bestFit="1" customWidth="1"/>
    <col min="12689" max="12689" width="8" bestFit="1" customWidth="1"/>
    <col min="12690" max="12690" width="11.140625" bestFit="1" customWidth="1"/>
    <col min="12691" max="12691" width="8" bestFit="1" customWidth="1"/>
    <col min="12692" max="12692" width="11.140625" bestFit="1" customWidth="1"/>
    <col min="12693" max="12693" width="8" bestFit="1" customWidth="1"/>
    <col min="12694" max="12694" width="11.140625" bestFit="1" customWidth="1"/>
    <col min="12695" max="12695" width="8" bestFit="1" customWidth="1"/>
    <col min="12696" max="12696" width="12.140625" bestFit="1" customWidth="1"/>
    <col min="12697" max="12697" width="8" bestFit="1" customWidth="1"/>
    <col min="12698" max="12698" width="12.140625" bestFit="1" customWidth="1"/>
    <col min="12699" max="12699" width="8" bestFit="1" customWidth="1"/>
    <col min="12700" max="12700" width="12.7109375" bestFit="1" customWidth="1"/>
    <col min="12701" max="12701" width="8" bestFit="1" customWidth="1"/>
    <col min="12702" max="12702" width="12.7109375" bestFit="1" customWidth="1"/>
    <col min="12703" max="12703" width="8" bestFit="1" customWidth="1"/>
    <col min="12704" max="12704" width="12.140625" bestFit="1" customWidth="1"/>
    <col min="12705" max="12705" width="8" bestFit="1" customWidth="1"/>
    <col min="12706" max="12706" width="12.7109375" bestFit="1" customWidth="1"/>
    <col min="12707" max="12707" width="8" bestFit="1" customWidth="1"/>
    <col min="12801" max="12801" width="50.7109375" bestFit="1" customWidth="1"/>
    <col min="12802" max="12802" width="12.425781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710937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2846" max="12846" width="12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2.7109375" bestFit="1" customWidth="1"/>
    <col min="12853" max="12853" width="9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8" bestFit="1" customWidth="1"/>
    <col min="12860" max="12860" width="12.140625" bestFit="1" customWidth="1"/>
    <col min="12861" max="12861" width="8" bestFit="1" customWidth="1"/>
    <col min="12862" max="12862" width="12.140625" bestFit="1" customWidth="1"/>
    <col min="12863" max="12863" width="7" bestFit="1" customWidth="1"/>
    <col min="12864" max="12864" width="12.140625" bestFit="1" customWidth="1"/>
    <col min="12865" max="12865" width="8" bestFit="1" customWidth="1"/>
    <col min="12866" max="12866" width="12.140625" bestFit="1" customWidth="1"/>
    <col min="12867" max="12867" width="8" bestFit="1" customWidth="1"/>
    <col min="12868" max="12868" width="12.140625" bestFit="1" customWidth="1"/>
    <col min="12869" max="12869" width="8" bestFit="1" customWidth="1"/>
    <col min="12870" max="12870" width="12.140625" bestFit="1" customWidth="1"/>
    <col min="12871" max="12871" width="8" bestFit="1" customWidth="1"/>
    <col min="12872" max="12872" width="12.140625" bestFit="1" customWidth="1"/>
    <col min="12873" max="12873" width="8" bestFit="1" customWidth="1"/>
    <col min="12874" max="12874" width="12.140625" bestFit="1" customWidth="1"/>
    <col min="12875" max="12875" width="8" bestFit="1" customWidth="1"/>
    <col min="12876" max="12876" width="12.140625" bestFit="1" customWidth="1"/>
    <col min="12877" max="12877" width="8" bestFit="1" customWidth="1"/>
    <col min="12878" max="12878" width="10.140625" bestFit="1" customWidth="1"/>
    <col min="12879" max="12879" width="8" bestFit="1" customWidth="1"/>
    <col min="12880" max="12880" width="12.140625" bestFit="1" customWidth="1"/>
    <col min="12881" max="12881" width="8" bestFit="1" customWidth="1"/>
    <col min="12882" max="12882" width="12.7109375" bestFit="1" customWidth="1"/>
    <col min="12883" max="12883" width="8" bestFit="1" customWidth="1"/>
    <col min="12884" max="12884" width="12.140625" bestFit="1" customWidth="1"/>
    <col min="12885" max="12885" width="8" bestFit="1" customWidth="1"/>
    <col min="12886" max="12886" width="12.140625" bestFit="1" customWidth="1"/>
    <col min="12887" max="12887" width="8" bestFit="1" customWidth="1"/>
    <col min="12888" max="12888" width="12.140625" bestFit="1" customWidth="1"/>
    <col min="12889" max="12889" width="8" bestFit="1" customWidth="1"/>
    <col min="12890" max="12890" width="12.140625" bestFit="1" customWidth="1"/>
    <col min="12891" max="12891" width="8" bestFit="1" customWidth="1"/>
    <col min="12892" max="12892" width="12.140625" bestFit="1" customWidth="1"/>
    <col min="12893" max="12893" width="8" bestFit="1" customWidth="1"/>
    <col min="12894" max="12894" width="12.140625" bestFit="1" customWidth="1"/>
    <col min="12895" max="12895" width="8" bestFit="1" customWidth="1"/>
    <col min="12896" max="12896" width="12.140625" bestFit="1" customWidth="1"/>
    <col min="12897" max="12897" width="8" bestFit="1" customWidth="1"/>
    <col min="12898" max="12898" width="12.140625" bestFit="1" customWidth="1"/>
    <col min="12899" max="12899" width="8" bestFit="1" customWidth="1"/>
    <col min="12900" max="12900" width="12.140625" bestFit="1" customWidth="1"/>
    <col min="12901" max="12901" width="8" bestFit="1" customWidth="1"/>
    <col min="12902" max="12902" width="12.140625" bestFit="1" customWidth="1"/>
    <col min="12903" max="12903" width="8" bestFit="1" customWidth="1"/>
    <col min="12904" max="12904" width="12.140625" bestFit="1" customWidth="1"/>
    <col min="12905" max="12905" width="8" bestFit="1" customWidth="1"/>
    <col min="12906" max="12906" width="12.140625" bestFit="1" customWidth="1"/>
    <col min="12907" max="12907" width="8" bestFit="1" customWidth="1"/>
    <col min="12908" max="12908" width="12.140625" bestFit="1" customWidth="1"/>
    <col min="12909" max="12909" width="8" bestFit="1" customWidth="1"/>
    <col min="12910" max="12910" width="12.140625" bestFit="1" customWidth="1"/>
    <col min="12911" max="12911" width="8" bestFit="1" customWidth="1"/>
    <col min="12912" max="12912" width="12.140625" bestFit="1" customWidth="1"/>
    <col min="12913" max="12913" width="8" bestFit="1" customWidth="1"/>
    <col min="12914" max="12914" width="12.140625" bestFit="1" customWidth="1"/>
    <col min="12915" max="12915" width="8" bestFit="1" customWidth="1"/>
    <col min="12916" max="12916" width="12.140625" bestFit="1" customWidth="1"/>
    <col min="12917" max="12917" width="8" bestFit="1" customWidth="1"/>
    <col min="12918" max="12918" width="12.140625" bestFit="1" customWidth="1"/>
    <col min="12919" max="12919" width="8" bestFit="1" customWidth="1"/>
    <col min="12920" max="12920" width="11.140625" bestFit="1" customWidth="1"/>
    <col min="12921" max="12921" width="8" bestFit="1" customWidth="1"/>
    <col min="12922" max="12922" width="12.140625" bestFit="1" customWidth="1"/>
    <col min="12923" max="12923" width="7" bestFit="1" customWidth="1"/>
    <col min="12924" max="12924" width="12.140625" bestFit="1" customWidth="1"/>
    <col min="12925" max="12925" width="8" bestFit="1" customWidth="1"/>
    <col min="12926" max="12926" width="12.140625" bestFit="1" customWidth="1"/>
    <col min="12927" max="12927" width="8" bestFit="1" customWidth="1"/>
    <col min="12928" max="12928" width="12.7109375" bestFit="1" customWidth="1"/>
    <col min="12929" max="12929" width="8" bestFit="1" customWidth="1"/>
    <col min="12930" max="12930" width="12.140625" bestFit="1" customWidth="1"/>
    <col min="12931" max="12931" width="8" bestFit="1" customWidth="1"/>
    <col min="12932" max="12932" width="12.140625" bestFit="1" customWidth="1"/>
    <col min="12933" max="12933" width="8" bestFit="1" customWidth="1"/>
    <col min="12934" max="12934" width="12.140625" bestFit="1" customWidth="1"/>
    <col min="12935" max="12935" width="8" bestFit="1" customWidth="1"/>
    <col min="12936" max="12936" width="11.140625" bestFit="1" customWidth="1"/>
    <col min="12937" max="12937" width="8" bestFit="1" customWidth="1"/>
    <col min="12938" max="12938" width="12.140625" bestFit="1" customWidth="1"/>
    <col min="12939" max="12939" width="8" bestFit="1" customWidth="1"/>
    <col min="12940" max="12940" width="12.140625" bestFit="1" customWidth="1"/>
    <col min="12941" max="12941" width="8" bestFit="1" customWidth="1"/>
    <col min="12942" max="12942" width="12.140625" bestFit="1" customWidth="1"/>
    <col min="12943" max="12943" width="8" bestFit="1" customWidth="1"/>
    <col min="12944" max="12944" width="12.140625" bestFit="1" customWidth="1"/>
    <col min="12945" max="12945" width="8" bestFit="1" customWidth="1"/>
    <col min="12946" max="12946" width="11.140625" bestFit="1" customWidth="1"/>
    <col min="12947" max="12947" width="8" bestFit="1" customWidth="1"/>
    <col min="12948" max="12948" width="11.140625" bestFit="1" customWidth="1"/>
    <col min="12949" max="12949" width="8" bestFit="1" customWidth="1"/>
    <col min="12950" max="12950" width="11.140625" bestFit="1" customWidth="1"/>
    <col min="12951" max="12951" width="8" bestFit="1" customWidth="1"/>
    <col min="12952" max="12952" width="12.140625" bestFit="1" customWidth="1"/>
    <col min="12953" max="12953" width="8" bestFit="1" customWidth="1"/>
    <col min="12954" max="12954" width="12.140625" bestFit="1" customWidth="1"/>
    <col min="12955" max="12955" width="8" bestFit="1" customWidth="1"/>
    <col min="12956" max="12956" width="12.7109375" bestFit="1" customWidth="1"/>
    <col min="12957" max="12957" width="8" bestFit="1" customWidth="1"/>
    <col min="12958" max="12958" width="12.7109375" bestFit="1" customWidth="1"/>
    <col min="12959" max="12959" width="8" bestFit="1" customWidth="1"/>
    <col min="12960" max="12960" width="12.140625" bestFit="1" customWidth="1"/>
    <col min="12961" max="12961" width="8" bestFit="1" customWidth="1"/>
    <col min="12962" max="12962" width="12.7109375" bestFit="1" customWidth="1"/>
    <col min="12963" max="12963" width="8" bestFit="1" customWidth="1"/>
    <col min="13057" max="13057" width="50.7109375" bestFit="1" customWidth="1"/>
    <col min="13058" max="13058" width="12.425781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710937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102" max="13102" width="12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2.7109375" bestFit="1" customWidth="1"/>
    <col min="13109" max="13109" width="9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8" bestFit="1" customWidth="1"/>
    <col min="13116" max="13116" width="12.140625" bestFit="1" customWidth="1"/>
    <col min="13117" max="13117" width="8" bestFit="1" customWidth="1"/>
    <col min="13118" max="13118" width="12.140625" bestFit="1" customWidth="1"/>
    <col min="13119" max="13119" width="7" bestFit="1" customWidth="1"/>
    <col min="13120" max="13120" width="12.140625" bestFit="1" customWidth="1"/>
    <col min="13121" max="13121" width="8" bestFit="1" customWidth="1"/>
    <col min="13122" max="13122" width="12.140625" bestFit="1" customWidth="1"/>
    <col min="13123" max="13123" width="8" bestFit="1" customWidth="1"/>
    <col min="13124" max="13124" width="12.140625" bestFit="1" customWidth="1"/>
    <col min="13125" max="13125" width="8" bestFit="1" customWidth="1"/>
    <col min="13126" max="13126" width="12.140625" bestFit="1" customWidth="1"/>
    <col min="13127" max="13127" width="8" bestFit="1" customWidth="1"/>
    <col min="13128" max="13128" width="12.140625" bestFit="1" customWidth="1"/>
    <col min="13129" max="13129" width="8" bestFit="1" customWidth="1"/>
    <col min="13130" max="13130" width="12.140625" bestFit="1" customWidth="1"/>
    <col min="13131" max="13131" width="8" bestFit="1" customWidth="1"/>
    <col min="13132" max="13132" width="12.140625" bestFit="1" customWidth="1"/>
    <col min="13133" max="13133" width="8" bestFit="1" customWidth="1"/>
    <col min="13134" max="13134" width="10.140625" bestFit="1" customWidth="1"/>
    <col min="13135" max="13135" width="8" bestFit="1" customWidth="1"/>
    <col min="13136" max="13136" width="12.140625" bestFit="1" customWidth="1"/>
    <col min="13137" max="13137" width="8" bestFit="1" customWidth="1"/>
    <col min="13138" max="13138" width="12.7109375" bestFit="1" customWidth="1"/>
    <col min="13139" max="13139" width="8" bestFit="1" customWidth="1"/>
    <col min="13140" max="13140" width="12.140625" bestFit="1" customWidth="1"/>
    <col min="13141" max="13141" width="8" bestFit="1" customWidth="1"/>
    <col min="13142" max="13142" width="12.140625" bestFit="1" customWidth="1"/>
    <col min="13143" max="13143" width="8" bestFit="1" customWidth="1"/>
    <col min="13144" max="13144" width="12.140625" bestFit="1" customWidth="1"/>
    <col min="13145" max="13145" width="8" bestFit="1" customWidth="1"/>
    <col min="13146" max="13146" width="12.140625" bestFit="1" customWidth="1"/>
    <col min="13147" max="13147" width="8" bestFit="1" customWidth="1"/>
    <col min="13148" max="13148" width="12.140625" bestFit="1" customWidth="1"/>
    <col min="13149" max="13149" width="8" bestFit="1" customWidth="1"/>
    <col min="13150" max="13150" width="12.140625" bestFit="1" customWidth="1"/>
    <col min="13151" max="13151" width="8" bestFit="1" customWidth="1"/>
    <col min="13152" max="13152" width="12.140625" bestFit="1" customWidth="1"/>
    <col min="13153" max="13153" width="8" bestFit="1" customWidth="1"/>
    <col min="13154" max="13154" width="12.140625" bestFit="1" customWidth="1"/>
    <col min="13155" max="13155" width="8" bestFit="1" customWidth="1"/>
    <col min="13156" max="13156" width="12.140625" bestFit="1" customWidth="1"/>
    <col min="13157" max="13157" width="8" bestFit="1" customWidth="1"/>
    <col min="13158" max="13158" width="12.140625" bestFit="1" customWidth="1"/>
    <col min="13159" max="13159" width="8" bestFit="1" customWidth="1"/>
    <col min="13160" max="13160" width="12.140625" bestFit="1" customWidth="1"/>
    <col min="13161" max="13161" width="8" bestFit="1" customWidth="1"/>
    <col min="13162" max="13162" width="12.140625" bestFit="1" customWidth="1"/>
    <col min="13163" max="13163" width="8" bestFit="1" customWidth="1"/>
    <col min="13164" max="13164" width="12.140625" bestFit="1" customWidth="1"/>
    <col min="13165" max="13165" width="8" bestFit="1" customWidth="1"/>
    <col min="13166" max="13166" width="12.140625" bestFit="1" customWidth="1"/>
    <col min="13167" max="13167" width="8" bestFit="1" customWidth="1"/>
    <col min="13168" max="13168" width="12.140625" bestFit="1" customWidth="1"/>
    <col min="13169" max="13169" width="8" bestFit="1" customWidth="1"/>
    <col min="13170" max="13170" width="12.140625" bestFit="1" customWidth="1"/>
    <col min="13171" max="13171" width="8" bestFit="1" customWidth="1"/>
    <col min="13172" max="13172" width="12.140625" bestFit="1" customWidth="1"/>
    <col min="13173" max="13173" width="8" bestFit="1" customWidth="1"/>
    <col min="13174" max="13174" width="12.140625" bestFit="1" customWidth="1"/>
    <col min="13175" max="13175" width="8" bestFit="1" customWidth="1"/>
    <col min="13176" max="13176" width="11.140625" bestFit="1" customWidth="1"/>
    <col min="13177" max="13177" width="8" bestFit="1" customWidth="1"/>
    <col min="13178" max="13178" width="12.140625" bestFit="1" customWidth="1"/>
    <col min="13179" max="13179" width="7" bestFit="1" customWidth="1"/>
    <col min="13180" max="13180" width="12.140625" bestFit="1" customWidth="1"/>
    <col min="13181" max="13181" width="8" bestFit="1" customWidth="1"/>
    <col min="13182" max="13182" width="12.140625" bestFit="1" customWidth="1"/>
    <col min="13183" max="13183" width="8" bestFit="1" customWidth="1"/>
    <col min="13184" max="13184" width="12.7109375" bestFit="1" customWidth="1"/>
    <col min="13185" max="13185" width="8" bestFit="1" customWidth="1"/>
    <col min="13186" max="13186" width="12.140625" bestFit="1" customWidth="1"/>
    <col min="13187" max="13187" width="8" bestFit="1" customWidth="1"/>
    <col min="13188" max="13188" width="12.140625" bestFit="1" customWidth="1"/>
    <col min="13189" max="13189" width="8" bestFit="1" customWidth="1"/>
    <col min="13190" max="13190" width="12.140625" bestFit="1" customWidth="1"/>
    <col min="13191" max="13191" width="8" bestFit="1" customWidth="1"/>
    <col min="13192" max="13192" width="11.140625" bestFit="1" customWidth="1"/>
    <col min="13193" max="13193" width="8" bestFit="1" customWidth="1"/>
    <col min="13194" max="13194" width="12.140625" bestFit="1" customWidth="1"/>
    <col min="13195" max="13195" width="8" bestFit="1" customWidth="1"/>
    <col min="13196" max="13196" width="12.140625" bestFit="1" customWidth="1"/>
    <col min="13197" max="13197" width="8" bestFit="1" customWidth="1"/>
    <col min="13198" max="13198" width="12.140625" bestFit="1" customWidth="1"/>
    <col min="13199" max="13199" width="8" bestFit="1" customWidth="1"/>
    <col min="13200" max="13200" width="12.140625" bestFit="1" customWidth="1"/>
    <col min="13201" max="13201" width="8" bestFit="1" customWidth="1"/>
    <col min="13202" max="13202" width="11.140625" bestFit="1" customWidth="1"/>
    <col min="13203" max="13203" width="8" bestFit="1" customWidth="1"/>
    <col min="13204" max="13204" width="11.140625" bestFit="1" customWidth="1"/>
    <col min="13205" max="13205" width="8" bestFit="1" customWidth="1"/>
    <col min="13206" max="13206" width="11.140625" bestFit="1" customWidth="1"/>
    <col min="13207" max="13207" width="8" bestFit="1" customWidth="1"/>
    <col min="13208" max="13208" width="12.140625" bestFit="1" customWidth="1"/>
    <col min="13209" max="13209" width="8" bestFit="1" customWidth="1"/>
    <col min="13210" max="13210" width="12.140625" bestFit="1" customWidth="1"/>
    <col min="13211" max="13211" width="8" bestFit="1" customWidth="1"/>
    <col min="13212" max="13212" width="12.7109375" bestFit="1" customWidth="1"/>
    <col min="13213" max="13213" width="8" bestFit="1" customWidth="1"/>
    <col min="13214" max="13214" width="12.7109375" bestFit="1" customWidth="1"/>
    <col min="13215" max="13215" width="8" bestFit="1" customWidth="1"/>
    <col min="13216" max="13216" width="12.140625" bestFit="1" customWidth="1"/>
    <col min="13217" max="13217" width="8" bestFit="1" customWidth="1"/>
    <col min="13218" max="13218" width="12.7109375" bestFit="1" customWidth="1"/>
    <col min="13219" max="13219" width="8" bestFit="1" customWidth="1"/>
    <col min="13313" max="13313" width="50.7109375" bestFit="1" customWidth="1"/>
    <col min="13314" max="13314" width="12.425781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710937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358" max="13358" width="12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2.7109375" bestFit="1" customWidth="1"/>
    <col min="13365" max="13365" width="9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8" bestFit="1" customWidth="1"/>
    <col min="13372" max="13372" width="12.140625" bestFit="1" customWidth="1"/>
    <col min="13373" max="13373" width="8" bestFit="1" customWidth="1"/>
    <col min="13374" max="13374" width="12.140625" bestFit="1" customWidth="1"/>
    <col min="13375" max="13375" width="7" bestFit="1" customWidth="1"/>
    <col min="13376" max="13376" width="12.140625" bestFit="1" customWidth="1"/>
    <col min="13377" max="13377" width="8" bestFit="1" customWidth="1"/>
    <col min="13378" max="13378" width="12.140625" bestFit="1" customWidth="1"/>
    <col min="13379" max="13379" width="8" bestFit="1" customWidth="1"/>
    <col min="13380" max="13380" width="12.140625" bestFit="1" customWidth="1"/>
    <col min="13381" max="13381" width="8" bestFit="1" customWidth="1"/>
    <col min="13382" max="13382" width="12.140625" bestFit="1" customWidth="1"/>
    <col min="13383" max="13383" width="8" bestFit="1" customWidth="1"/>
    <col min="13384" max="13384" width="12.140625" bestFit="1" customWidth="1"/>
    <col min="13385" max="13385" width="8" bestFit="1" customWidth="1"/>
    <col min="13386" max="13386" width="12.140625" bestFit="1" customWidth="1"/>
    <col min="13387" max="13387" width="8" bestFit="1" customWidth="1"/>
    <col min="13388" max="13388" width="12.140625" bestFit="1" customWidth="1"/>
    <col min="13389" max="13389" width="8" bestFit="1" customWidth="1"/>
    <col min="13390" max="13390" width="10.140625" bestFit="1" customWidth="1"/>
    <col min="13391" max="13391" width="8" bestFit="1" customWidth="1"/>
    <col min="13392" max="13392" width="12.140625" bestFit="1" customWidth="1"/>
    <col min="13393" max="13393" width="8" bestFit="1" customWidth="1"/>
    <col min="13394" max="13394" width="12.7109375" bestFit="1" customWidth="1"/>
    <col min="13395" max="13395" width="8" bestFit="1" customWidth="1"/>
    <col min="13396" max="13396" width="12.140625" bestFit="1" customWidth="1"/>
    <col min="13397" max="13397" width="8" bestFit="1" customWidth="1"/>
    <col min="13398" max="13398" width="12.140625" bestFit="1" customWidth="1"/>
    <col min="13399" max="13399" width="8" bestFit="1" customWidth="1"/>
    <col min="13400" max="13400" width="12.140625" bestFit="1" customWidth="1"/>
    <col min="13401" max="13401" width="8" bestFit="1" customWidth="1"/>
    <col min="13402" max="13402" width="12.140625" bestFit="1" customWidth="1"/>
    <col min="13403" max="13403" width="8" bestFit="1" customWidth="1"/>
    <col min="13404" max="13404" width="12.140625" bestFit="1" customWidth="1"/>
    <col min="13405" max="13405" width="8" bestFit="1" customWidth="1"/>
    <col min="13406" max="13406" width="12.140625" bestFit="1" customWidth="1"/>
    <col min="13407" max="13407" width="8" bestFit="1" customWidth="1"/>
    <col min="13408" max="13408" width="12.140625" bestFit="1" customWidth="1"/>
    <col min="13409" max="13409" width="8" bestFit="1" customWidth="1"/>
    <col min="13410" max="13410" width="12.140625" bestFit="1" customWidth="1"/>
    <col min="13411" max="13411" width="8" bestFit="1" customWidth="1"/>
    <col min="13412" max="13412" width="12.140625" bestFit="1" customWidth="1"/>
    <col min="13413" max="13413" width="8" bestFit="1" customWidth="1"/>
    <col min="13414" max="13414" width="12.140625" bestFit="1" customWidth="1"/>
    <col min="13415" max="13415" width="8" bestFit="1" customWidth="1"/>
    <col min="13416" max="13416" width="12.140625" bestFit="1" customWidth="1"/>
    <col min="13417" max="13417" width="8" bestFit="1" customWidth="1"/>
    <col min="13418" max="13418" width="12.140625" bestFit="1" customWidth="1"/>
    <col min="13419" max="13419" width="8" bestFit="1" customWidth="1"/>
    <col min="13420" max="13420" width="12.140625" bestFit="1" customWidth="1"/>
    <col min="13421" max="13421" width="8" bestFit="1" customWidth="1"/>
    <col min="13422" max="13422" width="12.140625" bestFit="1" customWidth="1"/>
    <col min="13423" max="13423" width="8" bestFit="1" customWidth="1"/>
    <col min="13424" max="13424" width="12.140625" bestFit="1" customWidth="1"/>
    <col min="13425" max="13425" width="8" bestFit="1" customWidth="1"/>
    <col min="13426" max="13426" width="12.140625" bestFit="1" customWidth="1"/>
    <col min="13427" max="13427" width="8" bestFit="1" customWidth="1"/>
    <col min="13428" max="13428" width="12.140625" bestFit="1" customWidth="1"/>
    <col min="13429" max="13429" width="8" bestFit="1" customWidth="1"/>
    <col min="13430" max="13430" width="12.140625" bestFit="1" customWidth="1"/>
    <col min="13431" max="13431" width="8" bestFit="1" customWidth="1"/>
    <col min="13432" max="13432" width="11.140625" bestFit="1" customWidth="1"/>
    <col min="13433" max="13433" width="8" bestFit="1" customWidth="1"/>
    <col min="13434" max="13434" width="12.140625" bestFit="1" customWidth="1"/>
    <col min="13435" max="13435" width="7" bestFit="1" customWidth="1"/>
    <col min="13436" max="13436" width="12.140625" bestFit="1" customWidth="1"/>
    <col min="13437" max="13437" width="8" bestFit="1" customWidth="1"/>
    <col min="13438" max="13438" width="12.140625" bestFit="1" customWidth="1"/>
    <col min="13439" max="13439" width="8" bestFit="1" customWidth="1"/>
    <col min="13440" max="13440" width="12.7109375" bestFit="1" customWidth="1"/>
    <col min="13441" max="13441" width="8" bestFit="1" customWidth="1"/>
    <col min="13442" max="13442" width="12.140625" bestFit="1" customWidth="1"/>
    <col min="13443" max="13443" width="8" bestFit="1" customWidth="1"/>
    <col min="13444" max="13444" width="12.140625" bestFit="1" customWidth="1"/>
    <col min="13445" max="13445" width="8" bestFit="1" customWidth="1"/>
    <col min="13446" max="13446" width="12.140625" bestFit="1" customWidth="1"/>
    <col min="13447" max="13447" width="8" bestFit="1" customWidth="1"/>
    <col min="13448" max="13448" width="11.140625" bestFit="1" customWidth="1"/>
    <col min="13449" max="13449" width="8" bestFit="1" customWidth="1"/>
    <col min="13450" max="13450" width="12.140625" bestFit="1" customWidth="1"/>
    <col min="13451" max="13451" width="8" bestFit="1" customWidth="1"/>
    <col min="13452" max="13452" width="12.140625" bestFit="1" customWidth="1"/>
    <col min="13453" max="13453" width="8" bestFit="1" customWidth="1"/>
    <col min="13454" max="13454" width="12.140625" bestFit="1" customWidth="1"/>
    <col min="13455" max="13455" width="8" bestFit="1" customWidth="1"/>
    <col min="13456" max="13456" width="12.140625" bestFit="1" customWidth="1"/>
    <col min="13457" max="13457" width="8" bestFit="1" customWidth="1"/>
    <col min="13458" max="13458" width="11.140625" bestFit="1" customWidth="1"/>
    <col min="13459" max="13459" width="8" bestFit="1" customWidth="1"/>
    <col min="13460" max="13460" width="11.140625" bestFit="1" customWidth="1"/>
    <col min="13461" max="13461" width="8" bestFit="1" customWidth="1"/>
    <col min="13462" max="13462" width="11.140625" bestFit="1" customWidth="1"/>
    <col min="13463" max="13463" width="8" bestFit="1" customWidth="1"/>
    <col min="13464" max="13464" width="12.140625" bestFit="1" customWidth="1"/>
    <col min="13465" max="13465" width="8" bestFit="1" customWidth="1"/>
    <col min="13466" max="13466" width="12.140625" bestFit="1" customWidth="1"/>
    <col min="13467" max="13467" width="8" bestFit="1" customWidth="1"/>
    <col min="13468" max="13468" width="12.7109375" bestFit="1" customWidth="1"/>
    <col min="13469" max="13469" width="8" bestFit="1" customWidth="1"/>
    <col min="13470" max="13470" width="12.7109375" bestFit="1" customWidth="1"/>
    <col min="13471" max="13471" width="8" bestFit="1" customWidth="1"/>
    <col min="13472" max="13472" width="12.140625" bestFit="1" customWidth="1"/>
    <col min="13473" max="13473" width="8" bestFit="1" customWidth="1"/>
    <col min="13474" max="13474" width="12.7109375" bestFit="1" customWidth="1"/>
    <col min="13475" max="13475" width="8" bestFit="1" customWidth="1"/>
    <col min="13569" max="13569" width="50.7109375" bestFit="1" customWidth="1"/>
    <col min="13570" max="13570" width="12.425781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710937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614" max="13614" width="12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2.7109375" bestFit="1" customWidth="1"/>
    <col min="13621" max="13621" width="9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8" bestFit="1" customWidth="1"/>
    <col min="13628" max="13628" width="12.140625" bestFit="1" customWidth="1"/>
    <col min="13629" max="13629" width="8" bestFit="1" customWidth="1"/>
    <col min="13630" max="13630" width="12.140625" bestFit="1" customWidth="1"/>
    <col min="13631" max="13631" width="7" bestFit="1" customWidth="1"/>
    <col min="13632" max="13632" width="12.140625" bestFit="1" customWidth="1"/>
    <col min="13633" max="13633" width="8" bestFit="1" customWidth="1"/>
    <col min="13634" max="13634" width="12.140625" bestFit="1" customWidth="1"/>
    <col min="13635" max="13635" width="8" bestFit="1" customWidth="1"/>
    <col min="13636" max="13636" width="12.140625" bestFit="1" customWidth="1"/>
    <col min="13637" max="13637" width="8" bestFit="1" customWidth="1"/>
    <col min="13638" max="13638" width="12.140625" bestFit="1" customWidth="1"/>
    <col min="13639" max="13639" width="8" bestFit="1" customWidth="1"/>
    <col min="13640" max="13640" width="12.140625" bestFit="1" customWidth="1"/>
    <col min="13641" max="13641" width="8" bestFit="1" customWidth="1"/>
    <col min="13642" max="13642" width="12.140625" bestFit="1" customWidth="1"/>
    <col min="13643" max="13643" width="8" bestFit="1" customWidth="1"/>
    <col min="13644" max="13644" width="12.140625" bestFit="1" customWidth="1"/>
    <col min="13645" max="13645" width="8" bestFit="1" customWidth="1"/>
    <col min="13646" max="13646" width="10.140625" bestFit="1" customWidth="1"/>
    <col min="13647" max="13647" width="8" bestFit="1" customWidth="1"/>
    <col min="13648" max="13648" width="12.140625" bestFit="1" customWidth="1"/>
    <col min="13649" max="13649" width="8" bestFit="1" customWidth="1"/>
    <col min="13650" max="13650" width="12.7109375" bestFit="1" customWidth="1"/>
    <col min="13651" max="13651" width="8" bestFit="1" customWidth="1"/>
    <col min="13652" max="13652" width="12.140625" bestFit="1" customWidth="1"/>
    <col min="13653" max="13653" width="8" bestFit="1" customWidth="1"/>
    <col min="13654" max="13654" width="12.140625" bestFit="1" customWidth="1"/>
    <col min="13655" max="13655" width="8" bestFit="1" customWidth="1"/>
    <col min="13656" max="13656" width="12.140625" bestFit="1" customWidth="1"/>
    <col min="13657" max="13657" width="8" bestFit="1" customWidth="1"/>
    <col min="13658" max="13658" width="12.140625" bestFit="1" customWidth="1"/>
    <col min="13659" max="13659" width="8" bestFit="1" customWidth="1"/>
    <col min="13660" max="13660" width="12.140625" bestFit="1" customWidth="1"/>
    <col min="13661" max="13661" width="8" bestFit="1" customWidth="1"/>
    <col min="13662" max="13662" width="12.140625" bestFit="1" customWidth="1"/>
    <col min="13663" max="13663" width="8" bestFit="1" customWidth="1"/>
    <col min="13664" max="13664" width="12.140625" bestFit="1" customWidth="1"/>
    <col min="13665" max="13665" width="8" bestFit="1" customWidth="1"/>
    <col min="13666" max="13666" width="12.140625" bestFit="1" customWidth="1"/>
    <col min="13667" max="13667" width="8" bestFit="1" customWidth="1"/>
    <col min="13668" max="13668" width="12.140625" bestFit="1" customWidth="1"/>
    <col min="13669" max="13669" width="8" bestFit="1" customWidth="1"/>
    <col min="13670" max="13670" width="12.140625" bestFit="1" customWidth="1"/>
    <col min="13671" max="13671" width="8" bestFit="1" customWidth="1"/>
    <col min="13672" max="13672" width="12.140625" bestFit="1" customWidth="1"/>
    <col min="13673" max="13673" width="8" bestFit="1" customWidth="1"/>
    <col min="13674" max="13674" width="12.140625" bestFit="1" customWidth="1"/>
    <col min="13675" max="13675" width="8" bestFit="1" customWidth="1"/>
    <col min="13676" max="13676" width="12.140625" bestFit="1" customWidth="1"/>
    <col min="13677" max="13677" width="8" bestFit="1" customWidth="1"/>
    <col min="13678" max="13678" width="12.140625" bestFit="1" customWidth="1"/>
    <col min="13679" max="13679" width="8" bestFit="1" customWidth="1"/>
    <col min="13680" max="13680" width="12.140625" bestFit="1" customWidth="1"/>
    <col min="13681" max="13681" width="8" bestFit="1" customWidth="1"/>
    <col min="13682" max="13682" width="12.140625" bestFit="1" customWidth="1"/>
    <col min="13683" max="13683" width="8" bestFit="1" customWidth="1"/>
    <col min="13684" max="13684" width="12.140625" bestFit="1" customWidth="1"/>
    <col min="13685" max="13685" width="8" bestFit="1" customWidth="1"/>
    <col min="13686" max="13686" width="12.140625" bestFit="1" customWidth="1"/>
    <col min="13687" max="13687" width="8" bestFit="1" customWidth="1"/>
    <col min="13688" max="13688" width="11.140625" bestFit="1" customWidth="1"/>
    <col min="13689" max="13689" width="8" bestFit="1" customWidth="1"/>
    <col min="13690" max="13690" width="12.140625" bestFit="1" customWidth="1"/>
    <col min="13691" max="13691" width="7" bestFit="1" customWidth="1"/>
    <col min="13692" max="13692" width="12.140625" bestFit="1" customWidth="1"/>
    <col min="13693" max="13693" width="8" bestFit="1" customWidth="1"/>
    <col min="13694" max="13694" width="12.140625" bestFit="1" customWidth="1"/>
    <col min="13695" max="13695" width="8" bestFit="1" customWidth="1"/>
    <col min="13696" max="13696" width="12.7109375" bestFit="1" customWidth="1"/>
    <col min="13697" max="13697" width="8" bestFit="1" customWidth="1"/>
    <col min="13698" max="13698" width="12.140625" bestFit="1" customWidth="1"/>
    <col min="13699" max="13699" width="8" bestFit="1" customWidth="1"/>
    <col min="13700" max="13700" width="12.140625" bestFit="1" customWidth="1"/>
    <col min="13701" max="13701" width="8" bestFit="1" customWidth="1"/>
    <col min="13702" max="13702" width="12.140625" bestFit="1" customWidth="1"/>
    <col min="13703" max="13703" width="8" bestFit="1" customWidth="1"/>
    <col min="13704" max="13704" width="11.140625" bestFit="1" customWidth="1"/>
    <col min="13705" max="13705" width="8" bestFit="1" customWidth="1"/>
    <col min="13706" max="13706" width="12.140625" bestFit="1" customWidth="1"/>
    <col min="13707" max="13707" width="8" bestFit="1" customWidth="1"/>
    <col min="13708" max="13708" width="12.140625" bestFit="1" customWidth="1"/>
    <col min="13709" max="13709" width="8" bestFit="1" customWidth="1"/>
    <col min="13710" max="13710" width="12.140625" bestFit="1" customWidth="1"/>
    <col min="13711" max="13711" width="8" bestFit="1" customWidth="1"/>
    <col min="13712" max="13712" width="12.140625" bestFit="1" customWidth="1"/>
    <col min="13713" max="13713" width="8" bestFit="1" customWidth="1"/>
    <col min="13714" max="13714" width="11.140625" bestFit="1" customWidth="1"/>
    <col min="13715" max="13715" width="8" bestFit="1" customWidth="1"/>
    <col min="13716" max="13716" width="11.140625" bestFit="1" customWidth="1"/>
    <col min="13717" max="13717" width="8" bestFit="1" customWidth="1"/>
    <col min="13718" max="13718" width="11.140625" bestFit="1" customWidth="1"/>
    <col min="13719" max="13719" width="8" bestFit="1" customWidth="1"/>
    <col min="13720" max="13720" width="12.140625" bestFit="1" customWidth="1"/>
    <col min="13721" max="13721" width="8" bestFit="1" customWidth="1"/>
    <col min="13722" max="13722" width="12.140625" bestFit="1" customWidth="1"/>
    <col min="13723" max="13723" width="8" bestFit="1" customWidth="1"/>
    <col min="13724" max="13724" width="12.7109375" bestFit="1" customWidth="1"/>
    <col min="13725" max="13725" width="8" bestFit="1" customWidth="1"/>
    <col min="13726" max="13726" width="12.7109375" bestFit="1" customWidth="1"/>
    <col min="13727" max="13727" width="8" bestFit="1" customWidth="1"/>
    <col min="13728" max="13728" width="12.140625" bestFit="1" customWidth="1"/>
    <col min="13729" max="13729" width="8" bestFit="1" customWidth="1"/>
    <col min="13730" max="13730" width="12.7109375" bestFit="1" customWidth="1"/>
    <col min="13731" max="13731" width="8" bestFit="1" customWidth="1"/>
    <col min="13825" max="13825" width="50.7109375" bestFit="1" customWidth="1"/>
    <col min="13826" max="13826" width="12.425781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710937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3870" max="13870" width="12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2.7109375" bestFit="1" customWidth="1"/>
    <col min="13877" max="13877" width="9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8" bestFit="1" customWidth="1"/>
    <col min="13884" max="13884" width="12.140625" bestFit="1" customWidth="1"/>
    <col min="13885" max="13885" width="8" bestFit="1" customWidth="1"/>
    <col min="13886" max="13886" width="12.140625" bestFit="1" customWidth="1"/>
    <col min="13887" max="13887" width="7" bestFit="1" customWidth="1"/>
    <col min="13888" max="13888" width="12.140625" bestFit="1" customWidth="1"/>
    <col min="13889" max="13889" width="8" bestFit="1" customWidth="1"/>
    <col min="13890" max="13890" width="12.140625" bestFit="1" customWidth="1"/>
    <col min="13891" max="13891" width="8" bestFit="1" customWidth="1"/>
    <col min="13892" max="13892" width="12.140625" bestFit="1" customWidth="1"/>
    <col min="13893" max="13893" width="8" bestFit="1" customWidth="1"/>
    <col min="13894" max="13894" width="12.140625" bestFit="1" customWidth="1"/>
    <col min="13895" max="13895" width="8" bestFit="1" customWidth="1"/>
    <col min="13896" max="13896" width="12.140625" bestFit="1" customWidth="1"/>
    <col min="13897" max="13897" width="8" bestFit="1" customWidth="1"/>
    <col min="13898" max="13898" width="12.140625" bestFit="1" customWidth="1"/>
    <col min="13899" max="13899" width="8" bestFit="1" customWidth="1"/>
    <col min="13900" max="13900" width="12.140625" bestFit="1" customWidth="1"/>
    <col min="13901" max="13901" width="8" bestFit="1" customWidth="1"/>
    <col min="13902" max="13902" width="10.140625" bestFit="1" customWidth="1"/>
    <col min="13903" max="13903" width="8" bestFit="1" customWidth="1"/>
    <col min="13904" max="13904" width="12.140625" bestFit="1" customWidth="1"/>
    <col min="13905" max="13905" width="8" bestFit="1" customWidth="1"/>
    <col min="13906" max="13906" width="12.7109375" bestFit="1" customWidth="1"/>
    <col min="13907" max="13907" width="8" bestFit="1" customWidth="1"/>
    <col min="13908" max="13908" width="12.140625" bestFit="1" customWidth="1"/>
    <col min="13909" max="13909" width="8" bestFit="1" customWidth="1"/>
    <col min="13910" max="13910" width="12.140625" bestFit="1" customWidth="1"/>
    <col min="13911" max="13911" width="8" bestFit="1" customWidth="1"/>
    <col min="13912" max="13912" width="12.140625" bestFit="1" customWidth="1"/>
    <col min="13913" max="13913" width="8" bestFit="1" customWidth="1"/>
    <col min="13914" max="13914" width="12.140625" bestFit="1" customWidth="1"/>
    <col min="13915" max="13915" width="8" bestFit="1" customWidth="1"/>
    <col min="13916" max="13916" width="12.140625" bestFit="1" customWidth="1"/>
    <col min="13917" max="13917" width="8" bestFit="1" customWidth="1"/>
    <col min="13918" max="13918" width="12.140625" bestFit="1" customWidth="1"/>
    <col min="13919" max="13919" width="8" bestFit="1" customWidth="1"/>
    <col min="13920" max="13920" width="12.140625" bestFit="1" customWidth="1"/>
    <col min="13921" max="13921" width="8" bestFit="1" customWidth="1"/>
    <col min="13922" max="13922" width="12.140625" bestFit="1" customWidth="1"/>
    <col min="13923" max="13923" width="8" bestFit="1" customWidth="1"/>
    <col min="13924" max="13924" width="12.140625" bestFit="1" customWidth="1"/>
    <col min="13925" max="13925" width="8" bestFit="1" customWidth="1"/>
    <col min="13926" max="13926" width="12.140625" bestFit="1" customWidth="1"/>
    <col min="13927" max="13927" width="8" bestFit="1" customWidth="1"/>
    <col min="13928" max="13928" width="12.140625" bestFit="1" customWidth="1"/>
    <col min="13929" max="13929" width="8" bestFit="1" customWidth="1"/>
    <col min="13930" max="13930" width="12.140625" bestFit="1" customWidth="1"/>
    <col min="13931" max="13931" width="8" bestFit="1" customWidth="1"/>
    <col min="13932" max="13932" width="12.140625" bestFit="1" customWidth="1"/>
    <col min="13933" max="13933" width="8" bestFit="1" customWidth="1"/>
    <col min="13934" max="13934" width="12.140625" bestFit="1" customWidth="1"/>
    <col min="13935" max="13935" width="8" bestFit="1" customWidth="1"/>
    <col min="13936" max="13936" width="12.140625" bestFit="1" customWidth="1"/>
    <col min="13937" max="13937" width="8" bestFit="1" customWidth="1"/>
    <col min="13938" max="13938" width="12.140625" bestFit="1" customWidth="1"/>
    <col min="13939" max="13939" width="8" bestFit="1" customWidth="1"/>
    <col min="13940" max="13940" width="12.140625" bestFit="1" customWidth="1"/>
    <col min="13941" max="13941" width="8" bestFit="1" customWidth="1"/>
    <col min="13942" max="13942" width="12.140625" bestFit="1" customWidth="1"/>
    <col min="13943" max="13943" width="8" bestFit="1" customWidth="1"/>
    <col min="13944" max="13944" width="11.140625" bestFit="1" customWidth="1"/>
    <col min="13945" max="13945" width="8" bestFit="1" customWidth="1"/>
    <col min="13946" max="13946" width="12.140625" bestFit="1" customWidth="1"/>
    <col min="13947" max="13947" width="7" bestFit="1" customWidth="1"/>
    <col min="13948" max="13948" width="12.140625" bestFit="1" customWidth="1"/>
    <col min="13949" max="13949" width="8" bestFit="1" customWidth="1"/>
    <col min="13950" max="13950" width="12.140625" bestFit="1" customWidth="1"/>
    <col min="13951" max="13951" width="8" bestFit="1" customWidth="1"/>
    <col min="13952" max="13952" width="12.7109375" bestFit="1" customWidth="1"/>
    <col min="13953" max="13953" width="8" bestFit="1" customWidth="1"/>
    <col min="13954" max="13954" width="12.140625" bestFit="1" customWidth="1"/>
    <col min="13955" max="13955" width="8" bestFit="1" customWidth="1"/>
    <col min="13956" max="13956" width="12.140625" bestFit="1" customWidth="1"/>
    <col min="13957" max="13957" width="8" bestFit="1" customWidth="1"/>
    <col min="13958" max="13958" width="12.140625" bestFit="1" customWidth="1"/>
    <col min="13959" max="13959" width="8" bestFit="1" customWidth="1"/>
    <col min="13960" max="13960" width="11.140625" bestFit="1" customWidth="1"/>
    <col min="13961" max="13961" width="8" bestFit="1" customWidth="1"/>
    <col min="13962" max="13962" width="12.140625" bestFit="1" customWidth="1"/>
    <col min="13963" max="13963" width="8" bestFit="1" customWidth="1"/>
    <col min="13964" max="13964" width="12.140625" bestFit="1" customWidth="1"/>
    <col min="13965" max="13965" width="8" bestFit="1" customWidth="1"/>
    <col min="13966" max="13966" width="12.140625" bestFit="1" customWidth="1"/>
    <col min="13967" max="13967" width="8" bestFit="1" customWidth="1"/>
    <col min="13968" max="13968" width="12.140625" bestFit="1" customWidth="1"/>
    <col min="13969" max="13969" width="8" bestFit="1" customWidth="1"/>
    <col min="13970" max="13970" width="11.140625" bestFit="1" customWidth="1"/>
    <col min="13971" max="13971" width="8" bestFit="1" customWidth="1"/>
    <col min="13972" max="13972" width="11.140625" bestFit="1" customWidth="1"/>
    <col min="13973" max="13973" width="8" bestFit="1" customWidth="1"/>
    <col min="13974" max="13974" width="11.140625" bestFit="1" customWidth="1"/>
    <col min="13975" max="13975" width="8" bestFit="1" customWidth="1"/>
    <col min="13976" max="13976" width="12.140625" bestFit="1" customWidth="1"/>
    <col min="13977" max="13977" width="8" bestFit="1" customWidth="1"/>
    <col min="13978" max="13978" width="12.140625" bestFit="1" customWidth="1"/>
    <col min="13979" max="13979" width="8" bestFit="1" customWidth="1"/>
    <col min="13980" max="13980" width="12.7109375" bestFit="1" customWidth="1"/>
    <col min="13981" max="13981" width="8" bestFit="1" customWidth="1"/>
    <col min="13982" max="13982" width="12.7109375" bestFit="1" customWidth="1"/>
    <col min="13983" max="13983" width="8" bestFit="1" customWidth="1"/>
    <col min="13984" max="13984" width="12.140625" bestFit="1" customWidth="1"/>
    <col min="13985" max="13985" width="8" bestFit="1" customWidth="1"/>
    <col min="13986" max="13986" width="12.7109375" bestFit="1" customWidth="1"/>
    <col min="13987" max="13987" width="8" bestFit="1" customWidth="1"/>
    <col min="14081" max="14081" width="50.7109375" bestFit="1" customWidth="1"/>
    <col min="14082" max="14082" width="12.425781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710937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126" max="14126" width="12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2.7109375" bestFit="1" customWidth="1"/>
    <col min="14133" max="14133" width="9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8" bestFit="1" customWidth="1"/>
    <col min="14140" max="14140" width="12.140625" bestFit="1" customWidth="1"/>
    <col min="14141" max="14141" width="8" bestFit="1" customWidth="1"/>
    <col min="14142" max="14142" width="12.140625" bestFit="1" customWidth="1"/>
    <col min="14143" max="14143" width="7" bestFit="1" customWidth="1"/>
    <col min="14144" max="14144" width="12.140625" bestFit="1" customWidth="1"/>
    <col min="14145" max="14145" width="8" bestFit="1" customWidth="1"/>
    <col min="14146" max="14146" width="12.140625" bestFit="1" customWidth="1"/>
    <col min="14147" max="14147" width="8" bestFit="1" customWidth="1"/>
    <col min="14148" max="14148" width="12.140625" bestFit="1" customWidth="1"/>
    <col min="14149" max="14149" width="8" bestFit="1" customWidth="1"/>
    <col min="14150" max="14150" width="12.140625" bestFit="1" customWidth="1"/>
    <col min="14151" max="14151" width="8" bestFit="1" customWidth="1"/>
    <col min="14152" max="14152" width="12.140625" bestFit="1" customWidth="1"/>
    <col min="14153" max="14153" width="8" bestFit="1" customWidth="1"/>
    <col min="14154" max="14154" width="12.140625" bestFit="1" customWidth="1"/>
    <col min="14155" max="14155" width="8" bestFit="1" customWidth="1"/>
    <col min="14156" max="14156" width="12.140625" bestFit="1" customWidth="1"/>
    <col min="14157" max="14157" width="8" bestFit="1" customWidth="1"/>
    <col min="14158" max="14158" width="10.140625" bestFit="1" customWidth="1"/>
    <col min="14159" max="14159" width="8" bestFit="1" customWidth="1"/>
    <col min="14160" max="14160" width="12.140625" bestFit="1" customWidth="1"/>
    <col min="14161" max="14161" width="8" bestFit="1" customWidth="1"/>
    <col min="14162" max="14162" width="12.7109375" bestFit="1" customWidth="1"/>
    <col min="14163" max="14163" width="8" bestFit="1" customWidth="1"/>
    <col min="14164" max="14164" width="12.140625" bestFit="1" customWidth="1"/>
    <col min="14165" max="14165" width="8" bestFit="1" customWidth="1"/>
    <col min="14166" max="14166" width="12.140625" bestFit="1" customWidth="1"/>
    <col min="14167" max="14167" width="8" bestFit="1" customWidth="1"/>
    <col min="14168" max="14168" width="12.140625" bestFit="1" customWidth="1"/>
    <col min="14169" max="14169" width="8" bestFit="1" customWidth="1"/>
    <col min="14170" max="14170" width="12.140625" bestFit="1" customWidth="1"/>
    <col min="14171" max="14171" width="8" bestFit="1" customWidth="1"/>
    <col min="14172" max="14172" width="12.140625" bestFit="1" customWidth="1"/>
    <col min="14173" max="14173" width="8" bestFit="1" customWidth="1"/>
    <col min="14174" max="14174" width="12.140625" bestFit="1" customWidth="1"/>
    <col min="14175" max="14175" width="8" bestFit="1" customWidth="1"/>
    <col min="14176" max="14176" width="12.140625" bestFit="1" customWidth="1"/>
    <col min="14177" max="14177" width="8" bestFit="1" customWidth="1"/>
    <col min="14178" max="14178" width="12.140625" bestFit="1" customWidth="1"/>
    <col min="14179" max="14179" width="8" bestFit="1" customWidth="1"/>
    <col min="14180" max="14180" width="12.140625" bestFit="1" customWidth="1"/>
    <col min="14181" max="14181" width="8" bestFit="1" customWidth="1"/>
    <col min="14182" max="14182" width="12.140625" bestFit="1" customWidth="1"/>
    <col min="14183" max="14183" width="8" bestFit="1" customWidth="1"/>
    <col min="14184" max="14184" width="12.140625" bestFit="1" customWidth="1"/>
    <col min="14185" max="14185" width="8" bestFit="1" customWidth="1"/>
    <col min="14186" max="14186" width="12.140625" bestFit="1" customWidth="1"/>
    <col min="14187" max="14187" width="8" bestFit="1" customWidth="1"/>
    <col min="14188" max="14188" width="12.140625" bestFit="1" customWidth="1"/>
    <col min="14189" max="14189" width="8" bestFit="1" customWidth="1"/>
    <col min="14190" max="14190" width="12.140625" bestFit="1" customWidth="1"/>
    <col min="14191" max="14191" width="8" bestFit="1" customWidth="1"/>
    <col min="14192" max="14192" width="12.140625" bestFit="1" customWidth="1"/>
    <col min="14193" max="14193" width="8" bestFit="1" customWidth="1"/>
    <col min="14194" max="14194" width="12.140625" bestFit="1" customWidth="1"/>
    <col min="14195" max="14195" width="8" bestFit="1" customWidth="1"/>
    <col min="14196" max="14196" width="12.140625" bestFit="1" customWidth="1"/>
    <col min="14197" max="14197" width="8" bestFit="1" customWidth="1"/>
    <col min="14198" max="14198" width="12.140625" bestFit="1" customWidth="1"/>
    <col min="14199" max="14199" width="8" bestFit="1" customWidth="1"/>
    <col min="14200" max="14200" width="11.140625" bestFit="1" customWidth="1"/>
    <col min="14201" max="14201" width="8" bestFit="1" customWidth="1"/>
    <col min="14202" max="14202" width="12.140625" bestFit="1" customWidth="1"/>
    <col min="14203" max="14203" width="7" bestFit="1" customWidth="1"/>
    <col min="14204" max="14204" width="12.140625" bestFit="1" customWidth="1"/>
    <col min="14205" max="14205" width="8" bestFit="1" customWidth="1"/>
    <col min="14206" max="14206" width="12.140625" bestFit="1" customWidth="1"/>
    <col min="14207" max="14207" width="8" bestFit="1" customWidth="1"/>
    <col min="14208" max="14208" width="12.7109375" bestFit="1" customWidth="1"/>
    <col min="14209" max="14209" width="8" bestFit="1" customWidth="1"/>
    <col min="14210" max="14210" width="12.140625" bestFit="1" customWidth="1"/>
    <col min="14211" max="14211" width="8" bestFit="1" customWidth="1"/>
    <col min="14212" max="14212" width="12.140625" bestFit="1" customWidth="1"/>
    <col min="14213" max="14213" width="8" bestFit="1" customWidth="1"/>
    <col min="14214" max="14214" width="12.140625" bestFit="1" customWidth="1"/>
    <col min="14215" max="14215" width="8" bestFit="1" customWidth="1"/>
    <col min="14216" max="14216" width="11.140625" bestFit="1" customWidth="1"/>
    <col min="14217" max="14217" width="8" bestFit="1" customWidth="1"/>
    <col min="14218" max="14218" width="12.140625" bestFit="1" customWidth="1"/>
    <col min="14219" max="14219" width="8" bestFit="1" customWidth="1"/>
    <col min="14220" max="14220" width="12.140625" bestFit="1" customWidth="1"/>
    <col min="14221" max="14221" width="8" bestFit="1" customWidth="1"/>
    <col min="14222" max="14222" width="12.140625" bestFit="1" customWidth="1"/>
    <col min="14223" max="14223" width="8" bestFit="1" customWidth="1"/>
    <col min="14224" max="14224" width="12.140625" bestFit="1" customWidth="1"/>
    <col min="14225" max="14225" width="8" bestFit="1" customWidth="1"/>
    <col min="14226" max="14226" width="11.140625" bestFit="1" customWidth="1"/>
    <col min="14227" max="14227" width="8" bestFit="1" customWidth="1"/>
    <col min="14228" max="14228" width="11.140625" bestFit="1" customWidth="1"/>
    <col min="14229" max="14229" width="8" bestFit="1" customWidth="1"/>
    <col min="14230" max="14230" width="11.140625" bestFit="1" customWidth="1"/>
    <col min="14231" max="14231" width="8" bestFit="1" customWidth="1"/>
    <col min="14232" max="14232" width="12.140625" bestFit="1" customWidth="1"/>
    <col min="14233" max="14233" width="8" bestFit="1" customWidth="1"/>
    <col min="14234" max="14234" width="12.140625" bestFit="1" customWidth="1"/>
    <col min="14235" max="14235" width="8" bestFit="1" customWidth="1"/>
    <col min="14236" max="14236" width="12.7109375" bestFit="1" customWidth="1"/>
    <col min="14237" max="14237" width="8" bestFit="1" customWidth="1"/>
    <col min="14238" max="14238" width="12.7109375" bestFit="1" customWidth="1"/>
    <col min="14239" max="14239" width="8" bestFit="1" customWidth="1"/>
    <col min="14240" max="14240" width="12.140625" bestFit="1" customWidth="1"/>
    <col min="14241" max="14241" width="8" bestFit="1" customWidth="1"/>
    <col min="14242" max="14242" width="12.7109375" bestFit="1" customWidth="1"/>
    <col min="14243" max="14243" width="8" bestFit="1" customWidth="1"/>
    <col min="14337" max="14337" width="50.7109375" bestFit="1" customWidth="1"/>
    <col min="14338" max="14338" width="12.425781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710937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382" max="14382" width="12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2.7109375" bestFit="1" customWidth="1"/>
    <col min="14389" max="14389" width="9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8" bestFit="1" customWidth="1"/>
    <col min="14396" max="14396" width="12.140625" bestFit="1" customWidth="1"/>
    <col min="14397" max="14397" width="8" bestFit="1" customWidth="1"/>
    <col min="14398" max="14398" width="12.140625" bestFit="1" customWidth="1"/>
    <col min="14399" max="14399" width="7" bestFit="1" customWidth="1"/>
    <col min="14400" max="14400" width="12.140625" bestFit="1" customWidth="1"/>
    <col min="14401" max="14401" width="8" bestFit="1" customWidth="1"/>
    <col min="14402" max="14402" width="12.140625" bestFit="1" customWidth="1"/>
    <col min="14403" max="14403" width="8" bestFit="1" customWidth="1"/>
    <col min="14404" max="14404" width="12.140625" bestFit="1" customWidth="1"/>
    <col min="14405" max="14405" width="8" bestFit="1" customWidth="1"/>
    <col min="14406" max="14406" width="12.140625" bestFit="1" customWidth="1"/>
    <col min="14407" max="14407" width="8" bestFit="1" customWidth="1"/>
    <col min="14408" max="14408" width="12.140625" bestFit="1" customWidth="1"/>
    <col min="14409" max="14409" width="8" bestFit="1" customWidth="1"/>
    <col min="14410" max="14410" width="12.140625" bestFit="1" customWidth="1"/>
    <col min="14411" max="14411" width="8" bestFit="1" customWidth="1"/>
    <col min="14412" max="14412" width="12.140625" bestFit="1" customWidth="1"/>
    <col min="14413" max="14413" width="8" bestFit="1" customWidth="1"/>
    <col min="14414" max="14414" width="10.140625" bestFit="1" customWidth="1"/>
    <col min="14415" max="14415" width="8" bestFit="1" customWidth="1"/>
    <col min="14416" max="14416" width="12.140625" bestFit="1" customWidth="1"/>
    <col min="14417" max="14417" width="8" bestFit="1" customWidth="1"/>
    <col min="14418" max="14418" width="12.7109375" bestFit="1" customWidth="1"/>
    <col min="14419" max="14419" width="8" bestFit="1" customWidth="1"/>
    <col min="14420" max="14420" width="12.140625" bestFit="1" customWidth="1"/>
    <col min="14421" max="14421" width="8" bestFit="1" customWidth="1"/>
    <col min="14422" max="14422" width="12.140625" bestFit="1" customWidth="1"/>
    <col min="14423" max="14423" width="8" bestFit="1" customWidth="1"/>
    <col min="14424" max="14424" width="12.140625" bestFit="1" customWidth="1"/>
    <col min="14425" max="14425" width="8" bestFit="1" customWidth="1"/>
    <col min="14426" max="14426" width="12.140625" bestFit="1" customWidth="1"/>
    <col min="14427" max="14427" width="8" bestFit="1" customWidth="1"/>
    <col min="14428" max="14428" width="12.140625" bestFit="1" customWidth="1"/>
    <col min="14429" max="14429" width="8" bestFit="1" customWidth="1"/>
    <col min="14430" max="14430" width="12.140625" bestFit="1" customWidth="1"/>
    <col min="14431" max="14431" width="8" bestFit="1" customWidth="1"/>
    <col min="14432" max="14432" width="12.140625" bestFit="1" customWidth="1"/>
    <col min="14433" max="14433" width="8" bestFit="1" customWidth="1"/>
    <col min="14434" max="14434" width="12.140625" bestFit="1" customWidth="1"/>
    <col min="14435" max="14435" width="8" bestFit="1" customWidth="1"/>
    <col min="14436" max="14436" width="12.140625" bestFit="1" customWidth="1"/>
    <col min="14437" max="14437" width="8" bestFit="1" customWidth="1"/>
    <col min="14438" max="14438" width="12.140625" bestFit="1" customWidth="1"/>
    <col min="14439" max="14439" width="8" bestFit="1" customWidth="1"/>
    <col min="14440" max="14440" width="12.140625" bestFit="1" customWidth="1"/>
    <col min="14441" max="14441" width="8" bestFit="1" customWidth="1"/>
    <col min="14442" max="14442" width="12.140625" bestFit="1" customWidth="1"/>
    <col min="14443" max="14443" width="8" bestFit="1" customWidth="1"/>
    <col min="14444" max="14444" width="12.140625" bestFit="1" customWidth="1"/>
    <col min="14445" max="14445" width="8" bestFit="1" customWidth="1"/>
    <col min="14446" max="14446" width="12.140625" bestFit="1" customWidth="1"/>
    <col min="14447" max="14447" width="8" bestFit="1" customWidth="1"/>
    <col min="14448" max="14448" width="12.140625" bestFit="1" customWidth="1"/>
    <col min="14449" max="14449" width="8" bestFit="1" customWidth="1"/>
    <col min="14450" max="14450" width="12.140625" bestFit="1" customWidth="1"/>
    <col min="14451" max="14451" width="8" bestFit="1" customWidth="1"/>
    <col min="14452" max="14452" width="12.140625" bestFit="1" customWidth="1"/>
    <col min="14453" max="14453" width="8" bestFit="1" customWidth="1"/>
    <col min="14454" max="14454" width="12.140625" bestFit="1" customWidth="1"/>
    <col min="14455" max="14455" width="8" bestFit="1" customWidth="1"/>
    <col min="14456" max="14456" width="11.140625" bestFit="1" customWidth="1"/>
    <col min="14457" max="14457" width="8" bestFit="1" customWidth="1"/>
    <col min="14458" max="14458" width="12.140625" bestFit="1" customWidth="1"/>
    <col min="14459" max="14459" width="7" bestFit="1" customWidth="1"/>
    <col min="14460" max="14460" width="12.140625" bestFit="1" customWidth="1"/>
    <col min="14461" max="14461" width="8" bestFit="1" customWidth="1"/>
    <col min="14462" max="14462" width="12.140625" bestFit="1" customWidth="1"/>
    <col min="14463" max="14463" width="8" bestFit="1" customWidth="1"/>
    <col min="14464" max="14464" width="12.7109375" bestFit="1" customWidth="1"/>
    <col min="14465" max="14465" width="8" bestFit="1" customWidth="1"/>
    <col min="14466" max="14466" width="12.140625" bestFit="1" customWidth="1"/>
    <col min="14467" max="14467" width="8" bestFit="1" customWidth="1"/>
    <col min="14468" max="14468" width="12.140625" bestFit="1" customWidth="1"/>
    <col min="14469" max="14469" width="8" bestFit="1" customWidth="1"/>
    <col min="14470" max="14470" width="12.140625" bestFit="1" customWidth="1"/>
    <col min="14471" max="14471" width="8" bestFit="1" customWidth="1"/>
    <col min="14472" max="14472" width="11.140625" bestFit="1" customWidth="1"/>
    <col min="14473" max="14473" width="8" bestFit="1" customWidth="1"/>
    <col min="14474" max="14474" width="12.140625" bestFit="1" customWidth="1"/>
    <col min="14475" max="14475" width="8" bestFit="1" customWidth="1"/>
    <col min="14476" max="14476" width="12.140625" bestFit="1" customWidth="1"/>
    <col min="14477" max="14477" width="8" bestFit="1" customWidth="1"/>
    <col min="14478" max="14478" width="12.140625" bestFit="1" customWidth="1"/>
    <col min="14479" max="14479" width="8" bestFit="1" customWidth="1"/>
    <col min="14480" max="14480" width="12.140625" bestFit="1" customWidth="1"/>
    <col min="14481" max="14481" width="8" bestFit="1" customWidth="1"/>
    <col min="14482" max="14482" width="11.140625" bestFit="1" customWidth="1"/>
    <col min="14483" max="14483" width="8" bestFit="1" customWidth="1"/>
    <col min="14484" max="14484" width="11.140625" bestFit="1" customWidth="1"/>
    <col min="14485" max="14485" width="8" bestFit="1" customWidth="1"/>
    <col min="14486" max="14486" width="11.140625" bestFit="1" customWidth="1"/>
    <col min="14487" max="14487" width="8" bestFit="1" customWidth="1"/>
    <col min="14488" max="14488" width="12.140625" bestFit="1" customWidth="1"/>
    <col min="14489" max="14489" width="8" bestFit="1" customWidth="1"/>
    <col min="14490" max="14490" width="12.140625" bestFit="1" customWidth="1"/>
    <col min="14491" max="14491" width="8" bestFit="1" customWidth="1"/>
    <col min="14492" max="14492" width="12.7109375" bestFit="1" customWidth="1"/>
    <col min="14493" max="14493" width="8" bestFit="1" customWidth="1"/>
    <col min="14494" max="14494" width="12.7109375" bestFit="1" customWidth="1"/>
    <col min="14495" max="14495" width="8" bestFit="1" customWidth="1"/>
    <col min="14496" max="14496" width="12.140625" bestFit="1" customWidth="1"/>
    <col min="14497" max="14497" width="8" bestFit="1" customWidth="1"/>
    <col min="14498" max="14498" width="12.7109375" bestFit="1" customWidth="1"/>
    <col min="14499" max="14499" width="8" bestFit="1" customWidth="1"/>
    <col min="14593" max="14593" width="50.7109375" bestFit="1" customWidth="1"/>
    <col min="14594" max="14594" width="12.425781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710937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638" max="14638" width="12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2.7109375" bestFit="1" customWidth="1"/>
    <col min="14645" max="14645" width="9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8" bestFit="1" customWidth="1"/>
    <col min="14652" max="14652" width="12.140625" bestFit="1" customWidth="1"/>
    <col min="14653" max="14653" width="8" bestFit="1" customWidth="1"/>
    <col min="14654" max="14654" width="12.140625" bestFit="1" customWidth="1"/>
    <col min="14655" max="14655" width="7" bestFit="1" customWidth="1"/>
    <col min="14656" max="14656" width="12.140625" bestFit="1" customWidth="1"/>
    <col min="14657" max="14657" width="8" bestFit="1" customWidth="1"/>
    <col min="14658" max="14658" width="12.140625" bestFit="1" customWidth="1"/>
    <col min="14659" max="14659" width="8" bestFit="1" customWidth="1"/>
    <col min="14660" max="14660" width="12.140625" bestFit="1" customWidth="1"/>
    <col min="14661" max="14661" width="8" bestFit="1" customWidth="1"/>
    <col min="14662" max="14662" width="12.140625" bestFit="1" customWidth="1"/>
    <col min="14663" max="14663" width="8" bestFit="1" customWidth="1"/>
    <col min="14664" max="14664" width="12.140625" bestFit="1" customWidth="1"/>
    <col min="14665" max="14665" width="8" bestFit="1" customWidth="1"/>
    <col min="14666" max="14666" width="12.140625" bestFit="1" customWidth="1"/>
    <col min="14667" max="14667" width="8" bestFit="1" customWidth="1"/>
    <col min="14668" max="14668" width="12.140625" bestFit="1" customWidth="1"/>
    <col min="14669" max="14669" width="8" bestFit="1" customWidth="1"/>
    <col min="14670" max="14670" width="10.140625" bestFit="1" customWidth="1"/>
    <col min="14671" max="14671" width="8" bestFit="1" customWidth="1"/>
    <col min="14672" max="14672" width="12.140625" bestFit="1" customWidth="1"/>
    <col min="14673" max="14673" width="8" bestFit="1" customWidth="1"/>
    <col min="14674" max="14674" width="12.7109375" bestFit="1" customWidth="1"/>
    <col min="14675" max="14675" width="8" bestFit="1" customWidth="1"/>
    <col min="14676" max="14676" width="12.140625" bestFit="1" customWidth="1"/>
    <col min="14677" max="14677" width="8" bestFit="1" customWidth="1"/>
    <col min="14678" max="14678" width="12.140625" bestFit="1" customWidth="1"/>
    <col min="14679" max="14679" width="8" bestFit="1" customWidth="1"/>
    <col min="14680" max="14680" width="12.140625" bestFit="1" customWidth="1"/>
    <col min="14681" max="14681" width="8" bestFit="1" customWidth="1"/>
    <col min="14682" max="14682" width="12.140625" bestFit="1" customWidth="1"/>
    <col min="14683" max="14683" width="8" bestFit="1" customWidth="1"/>
    <col min="14684" max="14684" width="12.140625" bestFit="1" customWidth="1"/>
    <col min="14685" max="14685" width="8" bestFit="1" customWidth="1"/>
    <col min="14686" max="14686" width="12.140625" bestFit="1" customWidth="1"/>
    <col min="14687" max="14687" width="8" bestFit="1" customWidth="1"/>
    <col min="14688" max="14688" width="12.140625" bestFit="1" customWidth="1"/>
    <col min="14689" max="14689" width="8" bestFit="1" customWidth="1"/>
    <col min="14690" max="14690" width="12.140625" bestFit="1" customWidth="1"/>
    <col min="14691" max="14691" width="8" bestFit="1" customWidth="1"/>
    <col min="14692" max="14692" width="12.140625" bestFit="1" customWidth="1"/>
    <col min="14693" max="14693" width="8" bestFit="1" customWidth="1"/>
    <col min="14694" max="14694" width="12.140625" bestFit="1" customWidth="1"/>
    <col min="14695" max="14695" width="8" bestFit="1" customWidth="1"/>
    <col min="14696" max="14696" width="12.140625" bestFit="1" customWidth="1"/>
    <col min="14697" max="14697" width="8" bestFit="1" customWidth="1"/>
    <col min="14698" max="14698" width="12.140625" bestFit="1" customWidth="1"/>
    <col min="14699" max="14699" width="8" bestFit="1" customWidth="1"/>
    <col min="14700" max="14700" width="12.140625" bestFit="1" customWidth="1"/>
    <col min="14701" max="14701" width="8" bestFit="1" customWidth="1"/>
    <col min="14702" max="14702" width="12.140625" bestFit="1" customWidth="1"/>
    <col min="14703" max="14703" width="8" bestFit="1" customWidth="1"/>
    <col min="14704" max="14704" width="12.140625" bestFit="1" customWidth="1"/>
    <col min="14705" max="14705" width="8" bestFit="1" customWidth="1"/>
    <col min="14706" max="14706" width="12.140625" bestFit="1" customWidth="1"/>
    <col min="14707" max="14707" width="8" bestFit="1" customWidth="1"/>
    <col min="14708" max="14708" width="12.140625" bestFit="1" customWidth="1"/>
    <col min="14709" max="14709" width="8" bestFit="1" customWidth="1"/>
    <col min="14710" max="14710" width="12.140625" bestFit="1" customWidth="1"/>
    <col min="14711" max="14711" width="8" bestFit="1" customWidth="1"/>
    <col min="14712" max="14712" width="11.140625" bestFit="1" customWidth="1"/>
    <col min="14713" max="14713" width="8" bestFit="1" customWidth="1"/>
    <col min="14714" max="14714" width="12.140625" bestFit="1" customWidth="1"/>
    <col min="14715" max="14715" width="7" bestFit="1" customWidth="1"/>
    <col min="14716" max="14716" width="12.140625" bestFit="1" customWidth="1"/>
    <col min="14717" max="14717" width="8" bestFit="1" customWidth="1"/>
    <col min="14718" max="14718" width="12.140625" bestFit="1" customWidth="1"/>
    <col min="14719" max="14719" width="8" bestFit="1" customWidth="1"/>
    <col min="14720" max="14720" width="12.7109375" bestFit="1" customWidth="1"/>
    <col min="14721" max="14721" width="8" bestFit="1" customWidth="1"/>
    <col min="14722" max="14722" width="12.140625" bestFit="1" customWidth="1"/>
    <col min="14723" max="14723" width="8" bestFit="1" customWidth="1"/>
    <col min="14724" max="14724" width="12.140625" bestFit="1" customWidth="1"/>
    <col min="14725" max="14725" width="8" bestFit="1" customWidth="1"/>
    <col min="14726" max="14726" width="12.140625" bestFit="1" customWidth="1"/>
    <col min="14727" max="14727" width="8" bestFit="1" customWidth="1"/>
    <col min="14728" max="14728" width="11.140625" bestFit="1" customWidth="1"/>
    <col min="14729" max="14729" width="8" bestFit="1" customWidth="1"/>
    <col min="14730" max="14730" width="12.140625" bestFit="1" customWidth="1"/>
    <col min="14731" max="14731" width="8" bestFit="1" customWidth="1"/>
    <col min="14732" max="14732" width="12.140625" bestFit="1" customWidth="1"/>
    <col min="14733" max="14733" width="8" bestFit="1" customWidth="1"/>
    <col min="14734" max="14734" width="12.140625" bestFit="1" customWidth="1"/>
    <col min="14735" max="14735" width="8" bestFit="1" customWidth="1"/>
    <col min="14736" max="14736" width="12.140625" bestFit="1" customWidth="1"/>
    <col min="14737" max="14737" width="8" bestFit="1" customWidth="1"/>
    <col min="14738" max="14738" width="11.140625" bestFit="1" customWidth="1"/>
    <col min="14739" max="14739" width="8" bestFit="1" customWidth="1"/>
    <col min="14740" max="14740" width="11.140625" bestFit="1" customWidth="1"/>
    <col min="14741" max="14741" width="8" bestFit="1" customWidth="1"/>
    <col min="14742" max="14742" width="11.140625" bestFit="1" customWidth="1"/>
    <col min="14743" max="14743" width="8" bestFit="1" customWidth="1"/>
    <col min="14744" max="14744" width="12.140625" bestFit="1" customWidth="1"/>
    <col min="14745" max="14745" width="8" bestFit="1" customWidth="1"/>
    <col min="14746" max="14746" width="12.140625" bestFit="1" customWidth="1"/>
    <col min="14747" max="14747" width="8" bestFit="1" customWidth="1"/>
    <col min="14748" max="14748" width="12.7109375" bestFit="1" customWidth="1"/>
    <col min="14749" max="14749" width="8" bestFit="1" customWidth="1"/>
    <col min="14750" max="14750" width="12.7109375" bestFit="1" customWidth="1"/>
    <col min="14751" max="14751" width="8" bestFit="1" customWidth="1"/>
    <col min="14752" max="14752" width="12.140625" bestFit="1" customWidth="1"/>
    <col min="14753" max="14753" width="8" bestFit="1" customWidth="1"/>
    <col min="14754" max="14754" width="12.7109375" bestFit="1" customWidth="1"/>
    <col min="14755" max="14755" width="8" bestFit="1" customWidth="1"/>
    <col min="14849" max="14849" width="50.7109375" bestFit="1" customWidth="1"/>
    <col min="14850" max="14850" width="12.425781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710937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4894" max="14894" width="12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2.7109375" bestFit="1" customWidth="1"/>
    <col min="14901" max="14901" width="9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8" bestFit="1" customWidth="1"/>
    <col min="14908" max="14908" width="12.140625" bestFit="1" customWidth="1"/>
    <col min="14909" max="14909" width="8" bestFit="1" customWidth="1"/>
    <col min="14910" max="14910" width="12.140625" bestFit="1" customWidth="1"/>
    <col min="14911" max="14911" width="7" bestFit="1" customWidth="1"/>
    <col min="14912" max="14912" width="12.140625" bestFit="1" customWidth="1"/>
    <col min="14913" max="14913" width="8" bestFit="1" customWidth="1"/>
    <col min="14914" max="14914" width="12.140625" bestFit="1" customWidth="1"/>
    <col min="14915" max="14915" width="8" bestFit="1" customWidth="1"/>
    <col min="14916" max="14916" width="12.140625" bestFit="1" customWidth="1"/>
    <col min="14917" max="14917" width="8" bestFit="1" customWidth="1"/>
    <col min="14918" max="14918" width="12.140625" bestFit="1" customWidth="1"/>
    <col min="14919" max="14919" width="8" bestFit="1" customWidth="1"/>
    <col min="14920" max="14920" width="12.140625" bestFit="1" customWidth="1"/>
    <col min="14921" max="14921" width="8" bestFit="1" customWidth="1"/>
    <col min="14922" max="14922" width="12.140625" bestFit="1" customWidth="1"/>
    <col min="14923" max="14923" width="8" bestFit="1" customWidth="1"/>
    <col min="14924" max="14924" width="12.140625" bestFit="1" customWidth="1"/>
    <col min="14925" max="14925" width="8" bestFit="1" customWidth="1"/>
    <col min="14926" max="14926" width="10.140625" bestFit="1" customWidth="1"/>
    <col min="14927" max="14927" width="8" bestFit="1" customWidth="1"/>
    <col min="14928" max="14928" width="12.140625" bestFit="1" customWidth="1"/>
    <col min="14929" max="14929" width="8" bestFit="1" customWidth="1"/>
    <col min="14930" max="14930" width="12.7109375" bestFit="1" customWidth="1"/>
    <col min="14931" max="14931" width="8" bestFit="1" customWidth="1"/>
    <col min="14932" max="14932" width="12.140625" bestFit="1" customWidth="1"/>
    <col min="14933" max="14933" width="8" bestFit="1" customWidth="1"/>
    <col min="14934" max="14934" width="12.140625" bestFit="1" customWidth="1"/>
    <col min="14935" max="14935" width="8" bestFit="1" customWidth="1"/>
    <col min="14936" max="14936" width="12.140625" bestFit="1" customWidth="1"/>
    <col min="14937" max="14937" width="8" bestFit="1" customWidth="1"/>
    <col min="14938" max="14938" width="12.140625" bestFit="1" customWidth="1"/>
    <col min="14939" max="14939" width="8" bestFit="1" customWidth="1"/>
    <col min="14940" max="14940" width="12.140625" bestFit="1" customWidth="1"/>
    <col min="14941" max="14941" width="8" bestFit="1" customWidth="1"/>
    <col min="14942" max="14942" width="12.140625" bestFit="1" customWidth="1"/>
    <col min="14943" max="14943" width="8" bestFit="1" customWidth="1"/>
    <col min="14944" max="14944" width="12.140625" bestFit="1" customWidth="1"/>
    <col min="14945" max="14945" width="8" bestFit="1" customWidth="1"/>
    <col min="14946" max="14946" width="12.140625" bestFit="1" customWidth="1"/>
    <col min="14947" max="14947" width="8" bestFit="1" customWidth="1"/>
    <col min="14948" max="14948" width="12.140625" bestFit="1" customWidth="1"/>
    <col min="14949" max="14949" width="8" bestFit="1" customWidth="1"/>
    <col min="14950" max="14950" width="12.140625" bestFit="1" customWidth="1"/>
    <col min="14951" max="14951" width="8" bestFit="1" customWidth="1"/>
    <col min="14952" max="14952" width="12.140625" bestFit="1" customWidth="1"/>
    <col min="14953" max="14953" width="8" bestFit="1" customWidth="1"/>
    <col min="14954" max="14954" width="12.140625" bestFit="1" customWidth="1"/>
    <col min="14955" max="14955" width="8" bestFit="1" customWidth="1"/>
    <col min="14956" max="14956" width="12.140625" bestFit="1" customWidth="1"/>
    <col min="14957" max="14957" width="8" bestFit="1" customWidth="1"/>
    <col min="14958" max="14958" width="12.140625" bestFit="1" customWidth="1"/>
    <col min="14959" max="14959" width="8" bestFit="1" customWidth="1"/>
    <col min="14960" max="14960" width="12.140625" bestFit="1" customWidth="1"/>
    <col min="14961" max="14961" width="8" bestFit="1" customWidth="1"/>
    <col min="14962" max="14962" width="12.140625" bestFit="1" customWidth="1"/>
    <col min="14963" max="14963" width="8" bestFit="1" customWidth="1"/>
    <col min="14964" max="14964" width="12.140625" bestFit="1" customWidth="1"/>
    <col min="14965" max="14965" width="8" bestFit="1" customWidth="1"/>
    <col min="14966" max="14966" width="12.140625" bestFit="1" customWidth="1"/>
    <col min="14967" max="14967" width="8" bestFit="1" customWidth="1"/>
    <col min="14968" max="14968" width="11.140625" bestFit="1" customWidth="1"/>
    <col min="14969" max="14969" width="8" bestFit="1" customWidth="1"/>
    <col min="14970" max="14970" width="12.140625" bestFit="1" customWidth="1"/>
    <col min="14971" max="14971" width="7" bestFit="1" customWidth="1"/>
    <col min="14972" max="14972" width="12.140625" bestFit="1" customWidth="1"/>
    <col min="14973" max="14973" width="8" bestFit="1" customWidth="1"/>
    <col min="14974" max="14974" width="12.140625" bestFit="1" customWidth="1"/>
    <col min="14975" max="14975" width="8" bestFit="1" customWidth="1"/>
    <col min="14976" max="14976" width="12.7109375" bestFit="1" customWidth="1"/>
    <col min="14977" max="14977" width="8" bestFit="1" customWidth="1"/>
    <col min="14978" max="14978" width="12.140625" bestFit="1" customWidth="1"/>
    <col min="14979" max="14979" width="8" bestFit="1" customWidth="1"/>
    <col min="14980" max="14980" width="12.140625" bestFit="1" customWidth="1"/>
    <col min="14981" max="14981" width="8" bestFit="1" customWidth="1"/>
    <col min="14982" max="14982" width="12.140625" bestFit="1" customWidth="1"/>
    <col min="14983" max="14983" width="8" bestFit="1" customWidth="1"/>
    <col min="14984" max="14984" width="11.140625" bestFit="1" customWidth="1"/>
    <col min="14985" max="14985" width="8" bestFit="1" customWidth="1"/>
    <col min="14986" max="14986" width="12.140625" bestFit="1" customWidth="1"/>
    <col min="14987" max="14987" width="8" bestFit="1" customWidth="1"/>
    <col min="14988" max="14988" width="12.140625" bestFit="1" customWidth="1"/>
    <col min="14989" max="14989" width="8" bestFit="1" customWidth="1"/>
    <col min="14990" max="14990" width="12.140625" bestFit="1" customWidth="1"/>
    <col min="14991" max="14991" width="8" bestFit="1" customWidth="1"/>
    <col min="14992" max="14992" width="12.140625" bestFit="1" customWidth="1"/>
    <col min="14993" max="14993" width="8" bestFit="1" customWidth="1"/>
    <col min="14994" max="14994" width="11.140625" bestFit="1" customWidth="1"/>
    <col min="14995" max="14995" width="8" bestFit="1" customWidth="1"/>
    <col min="14996" max="14996" width="11.140625" bestFit="1" customWidth="1"/>
    <col min="14997" max="14997" width="8" bestFit="1" customWidth="1"/>
    <col min="14998" max="14998" width="11.140625" bestFit="1" customWidth="1"/>
    <col min="14999" max="14999" width="8" bestFit="1" customWidth="1"/>
    <col min="15000" max="15000" width="12.140625" bestFit="1" customWidth="1"/>
    <col min="15001" max="15001" width="8" bestFit="1" customWidth="1"/>
    <col min="15002" max="15002" width="12.140625" bestFit="1" customWidth="1"/>
    <col min="15003" max="15003" width="8" bestFit="1" customWidth="1"/>
    <col min="15004" max="15004" width="12.7109375" bestFit="1" customWidth="1"/>
    <col min="15005" max="15005" width="8" bestFit="1" customWidth="1"/>
    <col min="15006" max="15006" width="12.7109375" bestFit="1" customWidth="1"/>
    <col min="15007" max="15007" width="8" bestFit="1" customWidth="1"/>
    <col min="15008" max="15008" width="12.140625" bestFit="1" customWidth="1"/>
    <col min="15009" max="15009" width="8" bestFit="1" customWidth="1"/>
    <col min="15010" max="15010" width="12.7109375" bestFit="1" customWidth="1"/>
    <col min="15011" max="15011" width="8" bestFit="1" customWidth="1"/>
    <col min="15105" max="15105" width="50.7109375" bestFit="1" customWidth="1"/>
    <col min="15106" max="15106" width="12.425781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710937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150" max="15150" width="12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2.7109375" bestFit="1" customWidth="1"/>
    <col min="15157" max="15157" width="9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8" bestFit="1" customWidth="1"/>
    <col min="15164" max="15164" width="12.140625" bestFit="1" customWidth="1"/>
    <col min="15165" max="15165" width="8" bestFit="1" customWidth="1"/>
    <col min="15166" max="15166" width="12.140625" bestFit="1" customWidth="1"/>
    <col min="15167" max="15167" width="7" bestFit="1" customWidth="1"/>
    <col min="15168" max="15168" width="12.140625" bestFit="1" customWidth="1"/>
    <col min="15169" max="15169" width="8" bestFit="1" customWidth="1"/>
    <col min="15170" max="15170" width="12.140625" bestFit="1" customWidth="1"/>
    <col min="15171" max="15171" width="8" bestFit="1" customWidth="1"/>
    <col min="15172" max="15172" width="12.140625" bestFit="1" customWidth="1"/>
    <col min="15173" max="15173" width="8" bestFit="1" customWidth="1"/>
    <col min="15174" max="15174" width="12.140625" bestFit="1" customWidth="1"/>
    <col min="15175" max="15175" width="8" bestFit="1" customWidth="1"/>
    <col min="15176" max="15176" width="12.140625" bestFit="1" customWidth="1"/>
    <col min="15177" max="15177" width="8" bestFit="1" customWidth="1"/>
    <col min="15178" max="15178" width="12.140625" bestFit="1" customWidth="1"/>
    <col min="15179" max="15179" width="8" bestFit="1" customWidth="1"/>
    <col min="15180" max="15180" width="12.140625" bestFit="1" customWidth="1"/>
    <col min="15181" max="15181" width="8" bestFit="1" customWidth="1"/>
    <col min="15182" max="15182" width="10.140625" bestFit="1" customWidth="1"/>
    <col min="15183" max="15183" width="8" bestFit="1" customWidth="1"/>
    <col min="15184" max="15184" width="12.140625" bestFit="1" customWidth="1"/>
    <col min="15185" max="15185" width="8" bestFit="1" customWidth="1"/>
    <col min="15186" max="15186" width="12.7109375" bestFit="1" customWidth="1"/>
    <col min="15187" max="15187" width="8" bestFit="1" customWidth="1"/>
    <col min="15188" max="15188" width="12.140625" bestFit="1" customWidth="1"/>
    <col min="15189" max="15189" width="8" bestFit="1" customWidth="1"/>
    <col min="15190" max="15190" width="12.140625" bestFit="1" customWidth="1"/>
    <col min="15191" max="15191" width="8" bestFit="1" customWidth="1"/>
    <col min="15192" max="15192" width="12.140625" bestFit="1" customWidth="1"/>
    <col min="15193" max="15193" width="8" bestFit="1" customWidth="1"/>
    <col min="15194" max="15194" width="12.140625" bestFit="1" customWidth="1"/>
    <col min="15195" max="15195" width="8" bestFit="1" customWidth="1"/>
    <col min="15196" max="15196" width="12.140625" bestFit="1" customWidth="1"/>
    <col min="15197" max="15197" width="8" bestFit="1" customWidth="1"/>
    <col min="15198" max="15198" width="12.140625" bestFit="1" customWidth="1"/>
    <col min="15199" max="15199" width="8" bestFit="1" customWidth="1"/>
    <col min="15200" max="15200" width="12.140625" bestFit="1" customWidth="1"/>
    <col min="15201" max="15201" width="8" bestFit="1" customWidth="1"/>
    <col min="15202" max="15202" width="12.140625" bestFit="1" customWidth="1"/>
    <col min="15203" max="15203" width="8" bestFit="1" customWidth="1"/>
    <col min="15204" max="15204" width="12.140625" bestFit="1" customWidth="1"/>
    <col min="15205" max="15205" width="8" bestFit="1" customWidth="1"/>
    <col min="15206" max="15206" width="12.140625" bestFit="1" customWidth="1"/>
    <col min="15207" max="15207" width="8" bestFit="1" customWidth="1"/>
    <col min="15208" max="15208" width="12.140625" bestFit="1" customWidth="1"/>
    <col min="15209" max="15209" width="8" bestFit="1" customWidth="1"/>
    <col min="15210" max="15210" width="12.140625" bestFit="1" customWidth="1"/>
    <col min="15211" max="15211" width="8" bestFit="1" customWidth="1"/>
    <col min="15212" max="15212" width="12.140625" bestFit="1" customWidth="1"/>
    <col min="15213" max="15213" width="8" bestFit="1" customWidth="1"/>
    <col min="15214" max="15214" width="12.140625" bestFit="1" customWidth="1"/>
    <col min="15215" max="15215" width="8" bestFit="1" customWidth="1"/>
    <col min="15216" max="15216" width="12.140625" bestFit="1" customWidth="1"/>
    <col min="15217" max="15217" width="8" bestFit="1" customWidth="1"/>
    <col min="15218" max="15218" width="12.140625" bestFit="1" customWidth="1"/>
    <col min="15219" max="15219" width="8" bestFit="1" customWidth="1"/>
    <col min="15220" max="15220" width="12.140625" bestFit="1" customWidth="1"/>
    <col min="15221" max="15221" width="8" bestFit="1" customWidth="1"/>
    <col min="15222" max="15222" width="12.140625" bestFit="1" customWidth="1"/>
    <col min="15223" max="15223" width="8" bestFit="1" customWidth="1"/>
    <col min="15224" max="15224" width="11.140625" bestFit="1" customWidth="1"/>
    <col min="15225" max="15225" width="8" bestFit="1" customWidth="1"/>
    <col min="15226" max="15226" width="12.140625" bestFit="1" customWidth="1"/>
    <col min="15227" max="15227" width="7" bestFit="1" customWidth="1"/>
    <col min="15228" max="15228" width="12.140625" bestFit="1" customWidth="1"/>
    <col min="15229" max="15229" width="8" bestFit="1" customWidth="1"/>
    <col min="15230" max="15230" width="12.140625" bestFit="1" customWidth="1"/>
    <col min="15231" max="15231" width="8" bestFit="1" customWidth="1"/>
    <col min="15232" max="15232" width="12.7109375" bestFit="1" customWidth="1"/>
    <col min="15233" max="15233" width="8" bestFit="1" customWidth="1"/>
    <col min="15234" max="15234" width="12.140625" bestFit="1" customWidth="1"/>
    <col min="15235" max="15235" width="8" bestFit="1" customWidth="1"/>
    <col min="15236" max="15236" width="12.140625" bestFit="1" customWidth="1"/>
    <col min="15237" max="15237" width="8" bestFit="1" customWidth="1"/>
    <col min="15238" max="15238" width="12.140625" bestFit="1" customWidth="1"/>
    <col min="15239" max="15239" width="8" bestFit="1" customWidth="1"/>
    <col min="15240" max="15240" width="11.140625" bestFit="1" customWidth="1"/>
    <col min="15241" max="15241" width="8" bestFit="1" customWidth="1"/>
    <col min="15242" max="15242" width="12.140625" bestFit="1" customWidth="1"/>
    <col min="15243" max="15243" width="8" bestFit="1" customWidth="1"/>
    <col min="15244" max="15244" width="12.140625" bestFit="1" customWidth="1"/>
    <col min="15245" max="15245" width="8" bestFit="1" customWidth="1"/>
    <col min="15246" max="15246" width="12.140625" bestFit="1" customWidth="1"/>
    <col min="15247" max="15247" width="8" bestFit="1" customWidth="1"/>
    <col min="15248" max="15248" width="12.140625" bestFit="1" customWidth="1"/>
    <col min="15249" max="15249" width="8" bestFit="1" customWidth="1"/>
    <col min="15250" max="15250" width="11.140625" bestFit="1" customWidth="1"/>
    <col min="15251" max="15251" width="8" bestFit="1" customWidth="1"/>
    <col min="15252" max="15252" width="11.140625" bestFit="1" customWidth="1"/>
    <col min="15253" max="15253" width="8" bestFit="1" customWidth="1"/>
    <col min="15254" max="15254" width="11.140625" bestFit="1" customWidth="1"/>
    <col min="15255" max="15255" width="8" bestFit="1" customWidth="1"/>
    <col min="15256" max="15256" width="12.140625" bestFit="1" customWidth="1"/>
    <col min="15257" max="15257" width="8" bestFit="1" customWidth="1"/>
    <col min="15258" max="15258" width="12.140625" bestFit="1" customWidth="1"/>
    <col min="15259" max="15259" width="8" bestFit="1" customWidth="1"/>
    <col min="15260" max="15260" width="12.7109375" bestFit="1" customWidth="1"/>
    <col min="15261" max="15261" width="8" bestFit="1" customWidth="1"/>
    <col min="15262" max="15262" width="12.7109375" bestFit="1" customWidth="1"/>
    <col min="15263" max="15263" width="8" bestFit="1" customWidth="1"/>
    <col min="15264" max="15264" width="12.140625" bestFit="1" customWidth="1"/>
    <col min="15265" max="15265" width="8" bestFit="1" customWidth="1"/>
    <col min="15266" max="15266" width="12.7109375" bestFit="1" customWidth="1"/>
    <col min="15267" max="15267" width="8" bestFit="1" customWidth="1"/>
    <col min="15361" max="15361" width="50.7109375" bestFit="1" customWidth="1"/>
    <col min="15362" max="15362" width="12.425781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710937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406" max="15406" width="12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2.7109375" bestFit="1" customWidth="1"/>
    <col min="15413" max="15413" width="9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8" bestFit="1" customWidth="1"/>
    <col min="15420" max="15420" width="12.140625" bestFit="1" customWidth="1"/>
    <col min="15421" max="15421" width="8" bestFit="1" customWidth="1"/>
    <col min="15422" max="15422" width="12.140625" bestFit="1" customWidth="1"/>
    <col min="15423" max="15423" width="7" bestFit="1" customWidth="1"/>
    <col min="15424" max="15424" width="12.140625" bestFit="1" customWidth="1"/>
    <col min="15425" max="15425" width="8" bestFit="1" customWidth="1"/>
    <col min="15426" max="15426" width="12.140625" bestFit="1" customWidth="1"/>
    <col min="15427" max="15427" width="8" bestFit="1" customWidth="1"/>
    <col min="15428" max="15428" width="12.140625" bestFit="1" customWidth="1"/>
    <col min="15429" max="15429" width="8" bestFit="1" customWidth="1"/>
    <col min="15430" max="15430" width="12.140625" bestFit="1" customWidth="1"/>
    <col min="15431" max="15431" width="8" bestFit="1" customWidth="1"/>
    <col min="15432" max="15432" width="12.140625" bestFit="1" customWidth="1"/>
    <col min="15433" max="15433" width="8" bestFit="1" customWidth="1"/>
    <col min="15434" max="15434" width="12.140625" bestFit="1" customWidth="1"/>
    <col min="15435" max="15435" width="8" bestFit="1" customWidth="1"/>
    <col min="15436" max="15436" width="12.140625" bestFit="1" customWidth="1"/>
    <col min="15437" max="15437" width="8" bestFit="1" customWidth="1"/>
    <col min="15438" max="15438" width="10.140625" bestFit="1" customWidth="1"/>
    <col min="15439" max="15439" width="8" bestFit="1" customWidth="1"/>
    <col min="15440" max="15440" width="12.140625" bestFit="1" customWidth="1"/>
    <col min="15441" max="15441" width="8" bestFit="1" customWidth="1"/>
    <col min="15442" max="15442" width="12.7109375" bestFit="1" customWidth="1"/>
    <col min="15443" max="15443" width="8" bestFit="1" customWidth="1"/>
    <col min="15444" max="15444" width="12.140625" bestFit="1" customWidth="1"/>
    <col min="15445" max="15445" width="8" bestFit="1" customWidth="1"/>
    <col min="15446" max="15446" width="12.140625" bestFit="1" customWidth="1"/>
    <col min="15447" max="15447" width="8" bestFit="1" customWidth="1"/>
    <col min="15448" max="15448" width="12.140625" bestFit="1" customWidth="1"/>
    <col min="15449" max="15449" width="8" bestFit="1" customWidth="1"/>
    <col min="15450" max="15450" width="12.140625" bestFit="1" customWidth="1"/>
    <col min="15451" max="15451" width="8" bestFit="1" customWidth="1"/>
    <col min="15452" max="15452" width="12.140625" bestFit="1" customWidth="1"/>
    <col min="15453" max="15453" width="8" bestFit="1" customWidth="1"/>
    <col min="15454" max="15454" width="12.140625" bestFit="1" customWidth="1"/>
    <col min="15455" max="15455" width="8" bestFit="1" customWidth="1"/>
    <col min="15456" max="15456" width="12.140625" bestFit="1" customWidth="1"/>
    <col min="15457" max="15457" width="8" bestFit="1" customWidth="1"/>
    <col min="15458" max="15458" width="12.140625" bestFit="1" customWidth="1"/>
    <col min="15459" max="15459" width="8" bestFit="1" customWidth="1"/>
    <col min="15460" max="15460" width="12.140625" bestFit="1" customWidth="1"/>
    <col min="15461" max="15461" width="8" bestFit="1" customWidth="1"/>
    <col min="15462" max="15462" width="12.140625" bestFit="1" customWidth="1"/>
    <col min="15463" max="15463" width="8" bestFit="1" customWidth="1"/>
    <col min="15464" max="15464" width="12.140625" bestFit="1" customWidth="1"/>
    <col min="15465" max="15465" width="8" bestFit="1" customWidth="1"/>
    <col min="15466" max="15466" width="12.140625" bestFit="1" customWidth="1"/>
    <col min="15467" max="15467" width="8" bestFit="1" customWidth="1"/>
    <col min="15468" max="15468" width="12.140625" bestFit="1" customWidth="1"/>
    <col min="15469" max="15469" width="8" bestFit="1" customWidth="1"/>
    <col min="15470" max="15470" width="12.140625" bestFit="1" customWidth="1"/>
    <col min="15471" max="15471" width="8" bestFit="1" customWidth="1"/>
    <col min="15472" max="15472" width="12.140625" bestFit="1" customWidth="1"/>
    <col min="15473" max="15473" width="8" bestFit="1" customWidth="1"/>
    <col min="15474" max="15474" width="12.140625" bestFit="1" customWidth="1"/>
    <col min="15475" max="15475" width="8" bestFit="1" customWidth="1"/>
    <col min="15476" max="15476" width="12.140625" bestFit="1" customWidth="1"/>
    <col min="15477" max="15477" width="8" bestFit="1" customWidth="1"/>
    <col min="15478" max="15478" width="12.140625" bestFit="1" customWidth="1"/>
    <col min="15479" max="15479" width="8" bestFit="1" customWidth="1"/>
    <col min="15480" max="15480" width="11.140625" bestFit="1" customWidth="1"/>
    <col min="15481" max="15481" width="8" bestFit="1" customWidth="1"/>
    <col min="15482" max="15482" width="12.140625" bestFit="1" customWidth="1"/>
    <col min="15483" max="15483" width="7" bestFit="1" customWidth="1"/>
    <col min="15484" max="15484" width="12.140625" bestFit="1" customWidth="1"/>
    <col min="15485" max="15485" width="8" bestFit="1" customWidth="1"/>
    <col min="15486" max="15486" width="12.140625" bestFit="1" customWidth="1"/>
    <col min="15487" max="15487" width="8" bestFit="1" customWidth="1"/>
    <col min="15488" max="15488" width="12.7109375" bestFit="1" customWidth="1"/>
    <col min="15489" max="15489" width="8" bestFit="1" customWidth="1"/>
    <col min="15490" max="15490" width="12.140625" bestFit="1" customWidth="1"/>
    <col min="15491" max="15491" width="8" bestFit="1" customWidth="1"/>
    <col min="15492" max="15492" width="12.140625" bestFit="1" customWidth="1"/>
    <col min="15493" max="15493" width="8" bestFit="1" customWidth="1"/>
    <col min="15494" max="15494" width="12.140625" bestFit="1" customWidth="1"/>
    <col min="15495" max="15495" width="8" bestFit="1" customWidth="1"/>
    <col min="15496" max="15496" width="11.140625" bestFit="1" customWidth="1"/>
    <col min="15497" max="15497" width="8" bestFit="1" customWidth="1"/>
    <col min="15498" max="15498" width="12.140625" bestFit="1" customWidth="1"/>
    <col min="15499" max="15499" width="8" bestFit="1" customWidth="1"/>
    <col min="15500" max="15500" width="12.140625" bestFit="1" customWidth="1"/>
    <col min="15501" max="15501" width="8" bestFit="1" customWidth="1"/>
    <col min="15502" max="15502" width="12.140625" bestFit="1" customWidth="1"/>
    <col min="15503" max="15503" width="8" bestFit="1" customWidth="1"/>
    <col min="15504" max="15504" width="12.140625" bestFit="1" customWidth="1"/>
    <col min="15505" max="15505" width="8" bestFit="1" customWidth="1"/>
    <col min="15506" max="15506" width="11.140625" bestFit="1" customWidth="1"/>
    <col min="15507" max="15507" width="8" bestFit="1" customWidth="1"/>
    <col min="15508" max="15508" width="11.140625" bestFit="1" customWidth="1"/>
    <col min="15509" max="15509" width="8" bestFit="1" customWidth="1"/>
    <col min="15510" max="15510" width="11.140625" bestFit="1" customWidth="1"/>
    <col min="15511" max="15511" width="8" bestFit="1" customWidth="1"/>
    <col min="15512" max="15512" width="12.140625" bestFit="1" customWidth="1"/>
    <col min="15513" max="15513" width="8" bestFit="1" customWidth="1"/>
    <col min="15514" max="15514" width="12.140625" bestFit="1" customWidth="1"/>
    <col min="15515" max="15515" width="8" bestFit="1" customWidth="1"/>
    <col min="15516" max="15516" width="12.7109375" bestFit="1" customWidth="1"/>
    <col min="15517" max="15517" width="8" bestFit="1" customWidth="1"/>
    <col min="15518" max="15518" width="12.7109375" bestFit="1" customWidth="1"/>
    <col min="15519" max="15519" width="8" bestFit="1" customWidth="1"/>
    <col min="15520" max="15520" width="12.140625" bestFit="1" customWidth="1"/>
    <col min="15521" max="15521" width="8" bestFit="1" customWidth="1"/>
    <col min="15522" max="15522" width="12.7109375" bestFit="1" customWidth="1"/>
    <col min="15523" max="15523" width="8" bestFit="1" customWidth="1"/>
    <col min="15617" max="15617" width="50.7109375" bestFit="1" customWidth="1"/>
    <col min="15618" max="15618" width="12.425781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710937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662" max="15662" width="12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2.7109375" bestFit="1" customWidth="1"/>
    <col min="15669" max="15669" width="9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8" bestFit="1" customWidth="1"/>
    <col min="15676" max="15676" width="12.140625" bestFit="1" customWidth="1"/>
    <col min="15677" max="15677" width="8" bestFit="1" customWidth="1"/>
    <col min="15678" max="15678" width="12.140625" bestFit="1" customWidth="1"/>
    <col min="15679" max="15679" width="7" bestFit="1" customWidth="1"/>
    <col min="15680" max="15680" width="12.140625" bestFit="1" customWidth="1"/>
    <col min="15681" max="15681" width="8" bestFit="1" customWidth="1"/>
    <col min="15682" max="15682" width="12.140625" bestFit="1" customWidth="1"/>
    <col min="15683" max="15683" width="8" bestFit="1" customWidth="1"/>
    <col min="15684" max="15684" width="12.140625" bestFit="1" customWidth="1"/>
    <col min="15685" max="15685" width="8" bestFit="1" customWidth="1"/>
    <col min="15686" max="15686" width="12.140625" bestFit="1" customWidth="1"/>
    <col min="15687" max="15687" width="8" bestFit="1" customWidth="1"/>
    <col min="15688" max="15688" width="12.140625" bestFit="1" customWidth="1"/>
    <col min="15689" max="15689" width="8" bestFit="1" customWidth="1"/>
    <col min="15690" max="15690" width="12.140625" bestFit="1" customWidth="1"/>
    <col min="15691" max="15691" width="8" bestFit="1" customWidth="1"/>
    <col min="15692" max="15692" width="12.140625" bestFit="1" customWidth="1"/>
    <col min="15693" max="15693" width="8" bestFit="1" customWidth="1"/>
    <col min="15694" max="15694" width="10.140625" bestFit="1" customWidth="1"/>
    <col min="15695" max="15695" width="8" bestFit="1" customWidth="1"/>
    <col min="15696" max="15696" width="12.140625" bestFit="1" customWidth="1"/>
    <col min="15697" max="15697" width="8" bestFit="1" customWidth="1"/>
    <col min="15698" max="15698" width="12.7109375" bestFit="1" customWidth="1"/>
    <col min="15699" max="15699" width="8" bestFit="1" customWidth="1"/>
    <col min="15700" max="15700" width="12.140625" bestFit="1" customWidth="1"/>
    <col min="15701" max="15701" width="8" bestFit="1" customWidth="1"/>
    <col min="15702" max="15702" width="12.140625" bestFit="1" customWidth="1"/>
    <col min="15703" max="15703" width="8" bestFit="1" customWidth="1"/>
    <col min="15704" max="15704" width="12.140625" bestFit="1" customWidth="1"/>
    <col min="15705" max="15705" width="8" bestFit="1" customWidth="1"/>
    <col min="15706" max="15706" width="12.140625" bestFit="1" customWidth="1"/>
    <col min="15707" max="15707" width="8" bestFit="1" customWidth="1"/>
    <col min="15708" max="15708" width="12.140625" bestFit="1" customWidth="1"/>
    <col min="15709" max="15709" width="8" bestFit="1" customWidth="1"/>
    <col min="15710" max="15710" width="12.140625" bestFit="1" customWidth="1"/>
    <col min="15711" max="15711" width="8" bestFit="1" customWidth="1"/>
    <col min="15712" max="15712" width="12.140625" bestFit="1" customWidth="1"/>
    <col min="15713" max="15713" width="8" bestFit="1" customWidth="1"/>
    <col min="15714" max="15714" width="12.140625" bestFit="1" customWidth="1"/>
    <col min="15715" max="15715" width="8" bestFit="1" customWidth="1"/>
    <col min="15716" max="15716" width="12.140625" bestFit="1" customWidth="1"/>
    <col min="15717" max="15717" width="8" bestFit="1" customWidth="1"/>
    <col min="15718" max="15718" width="12.140625" bestFit="1" customWidth="1"/>
    <col min="15719" max="15719" width="8" bestFit="1" customWidth="1"/>
    <col min="15720" max="15720" width="12.140625" bestFit="1" customWidth="1"/>
    <col min="15721" max="15721" width="8" bestFit="1" customWidth="1"/>
    <col min="15722" max="15722" width="12.140625" bestFit="1" customWidth="1"/>
    <col min="15723" max="15723" width="8" bestFit="1" customWidth="1"/>
    <col min="15724" max="15724" width="12.140625" bestFit="1" customWidth="1"/>
    <col min="15725" max="15725" width="8" bestFit="1" customWidth="1"/>
    <col min="15726" max="15726" width="12.140625" bestFit="1" customWidth="1"/>
    <col min="15727" max="15727" width="8" bestFit="1" customWidth="1"/>
    <col min="15728" max="15728" width="12.140625" bestFit="1" customWidth="1"/>
    <col min="15729" max="15729" width="8" bestFit="1" customWidth="1"/>
    <col min="15730" max="15730" width="12.140625" bestFit="1" customWidth="1"/>
    <col min="15731" max="15731" width="8" bestFit="1" customWidth="1"/>
    <col min="15732" max="15732" width="12.140625" bestFit="1" customWidth="1"/>
    <col min="15733" max="15733" width="8" bestFit="1" customWidth="1"/>
    <col min="15734" max="15734" width="12.140625" bestFit="1" customWidth="1"/>
    <col min="15735" max="15735" width="8" bestFit="1" customWidth="1"/>
    <col min="15736" max="15736" width="11.140625" bestFit="1" customWidth="1"/>
    <col min="15737" max="15737" width="8" bestFit="1" customWidth="1"/>
    <col min="15738" max="15738" width="12.140625" bestFit="1" customWidth="1"/>
    <col min="15739" max="15739" width="7" bestFit="1" customWidth="1"/>
    <col min="15740" max="15740" width="12.140625" bestFit="1" customWidth="1"/>
    <col min="15741" max="15741" width="8" bestFit="1" customWidth="1"/>
    <col min="15742" max="15742" width="12.140625" bestFit="1" customWidth="1"/>
    <col min="15743" max="15743" width="8" bestFit="1" customWidth="1"/>
    <col min="15744" max="15744" width="12.7109375" bestFit="1" customWidth="1"/>
    <col min="15745" max="15745" width="8" bestFit="1" customWidth="1"/>
    <col min="15746" max="15746" width="12.140625" bestFit="1" customWidth="1"/>
    <col min="15747" max="15747" width="8" bestFit="1" customWidth="1"/>
    <col min="15748" max="15748" width="12.140625" bestFit="1" customWidth="1"/>
    <col min="15749" max="15749" width="8" bestFit="1" customWidth="1"/>
    <col min="15750" max="15750" width="12.140625" bestFit="1" customWidth="1"/>
    <col min="15751" max="15751" width="8" bestFit="1" customWidth="1"/>
    <col min="15752" max="15752" width="11.140625" bestFit="1" customWidth="1"/>
    <col min="15753" max="15753" width="8" bestFit="1" customWidth="1"/>
    <col min="15754" max="15754" width="12.140625" bestFit="1" customWidth="1"/>
    <col min="15755" max="15755" width="8" bestFit="1" customWidth="1"/>
    <col min="15756" max="15756" width="12.140625" bestFit="1" customWidth="1"/>
    <col min="15757" max="15757" width="8" bestFit="1" customWidth="1"/>
    <col min="15758" max="15758" width="12.140625" bestFit="1" customWidth="1"/>
    <col min="15759" max="15759" width="8" bestFit="1" customWidth="1"/>
    <col min="15760" max="15760" width="12.140625" bestFit="1" customWidth="1"/>
    <col min="15761" max="15761" width="8" bestFit="1" customWidth="1"/>
    <col min="15762" max="15762" width="11.140625" bestFit="1" customWidth="1"/>
    <col min="15763" max="15763" width="8" bestFit="1" customWidth="1"/>
    <col min="15764" max="15764" width="11.140625" bestFit="1" customWidth="1"/>
    <col min="15765" max="15765" width="8" bestFit="1" customWidth="1"/>
    <col min="15766" max="15766" width="11.140625" bestFit="1" customWidth="1"/>
    <col min="15767" max="15767" width="8" bestFit="1" customWidth="1"/>
    <col min="15768" max="15768" width="12.140625" bestFit="1" customWidth="1"/>
    <col min="15769" max="15769" width="8" bestFit="1" customWidth="1"/>
    <col min="15770" max="15770" width="12.140625" bestFit="1" customWidth="1"/>
    <col min="15771" max="15771" width="8" bestFit="1" customWidth="1"/>
    <col min="15772" max="15772" width="12.7109375" bestFit="1" customWidth="1"/>
    <col min="15773" max="15773" width="8" bestFit="1" customWidth="1"/>
    <col min="15774" max="15774" width="12.7109375" bestFit="1" customWidth="1"/>
    <col min="15775" max="15775" width="8" bestFit="1" customWidth="1"/>
    <col min="15776" max="15776" width="12.140625" bestFit="1" customWidth="1"/>
    <col min="15777" max="15777" width="8" bestFit="1" customWidth="1"/>
    <col min="15778" max="15778" width="12.7109375" bestFit="1" customWidth="1"/>
    <col min="15779" max="15779" width="8" bestFit="1" customWidth="1"/>
    <col min="15873" max="15873" width="50.7109375" bestFit="1" customWidth="1"/>
    <col min="15874" max="15874" width="12.425781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710937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5918" max="15918" width="12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2.7109375" bestFit="1" customWidth="1"/>
    <col min="15925" max="15925" width="9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8" bestFit="1" customWidth="1"/>
    <col min="15932" max="15932" width="12.140625" bestFit="1" customWidth="1"/>
    <col min="15933" max="15933" width="8" bestFit="1" customWidth="1"/>
    <col min="15934" max="15934" width="12.140625" bestFit="1" customWidth="1"/>
    <col min="15935" max="15935" width="7" bestFit="1" customWidth="1"/>
    <col min="15936" max="15936" width="12.140625" bestFit="1" customWidth="1"/>
    <col min="15937" max="15937" width="8" bestFit="1" customWidth="1"/>
    <col min="15938" max="15938" width="12.140625" bestFit="1" customWidth="1"/>
    <col min="15939" max="15939" width="8" bestFit="1" customWidth="1"/>
    <col min="15940" max="15940" width="12.140625" bestFit="1" customWidth="1"/>
    <col min="15941" max="15941" width="8" bestFit="1" customWidth="1"/>
    <col min="15942" max="15942" width="12.140625" bestFit="1" customWidth="1"/>
    <col min="15943" max="15943" width="8" bestFit="1" customWidth="1"/>
    <col min="15944" max="15944" width="12.140625" bestFit="1" customWidth="1"/>
    <col min="15945" max="15945" width="8" bestFit="1" customWidth="1"/>
    <col min="15946" max="15946" width="12.140625" bestFit="1" customWidth="1"/>
    <col min="15947" max="15947" width="8" bestFit="1" customWidth="1"/>
    <col min="15948" max="15948" width="12.140625" bestFit="1" customWidth="1"/>
    <col min="15949" max="15949" width="8" bestFit="1" customWidth="1"/>
    <col min="15950" max="15950" width="10.140625" bestFit="1" customWidth="1"/>
    <col min="15951" max="15951" width="8" bestFit="1" customWidth="1"/>
    <col min="15952" max="15952" width="12.140625" bestFit="1" customWidth="1"/>
    <col min="15953" max="15953" width="8" bestFit="1" customWidth="1"/>
    <col min="15954" max="15954" width="12.7109375" bestFit="1" customWidth="1"/>
    <col min="15955" max="15955" width="8" bestFit="1" customWidth="1"/>
    <col min="15956" max="15956" width="12.140625" bestFit="1" customWidth="1"/>
    <col min="15957" max="15957" width="8" bestFit="1" customWidth="1"/>
    <col min="15958" max="15958" width="12.140625" bestFit="1" customWidth="1"/>
    <col min="15959" max="15959" width="8" bestFit="1" customWidth="1"/>
    <col min="15960" max="15960" width="12.140625" bestFit="1" customWidth="1"/>
    <col min="15961" max="15961" width="8" bestFit="1" customWidth="1"/>
    <col min="15962" max="15962" width="12.140625" bestFit="1" customWidth="1"/>
    <col min="15963" max="15963" width="8" bestFit="1" customWidth="1"/>
    <col min="15964" max="15964" width="12.140625" bestFit="1" customWidth="1"/>
    <col min="15965" max="15965" width="8" bestFit="1" customWidth="1"/>
    <col min="15966" max="15966" width="12.140625" bestFit="1" customWidth="1"/>
    <col min="15967" max="15967" width="8" bestFit="1" customWidth="1"/>
    <col min="15968" max="15968" width="12.140625" bestFit="1" customWidth="1"/>
    <col min="15969" max="15969" width="8" bestFit="1" customWidth="1"/>
    <col min="15970" max="15970" width="12.140625" bestFit="1" customWidth="1"/>
    <col min="15971" max="15971" width="8" bestFit="1" customWidth="1"/>
    <col min="15972" max="15972" width="12.140625" bestFit="1" customWidth="1"/>
    <col min="15973" max="15973" width="8" bestFit="1" customWidth="1"/>
    <col min="15974" max="15974" width="12.140625" bestFit="1" customWidth="1"/>
    <col min="15975" max="15975" width="8" bestFit="1" customWidth="1"/>
    <col min="15976" max="15976" width="12.140625" bestFit="1" customWidth="1"/>
    <col min="15977" max="15977" width="8" bestFit="1" customWidth="1"/>
    <col min="15978" max="15978" width="12.140625" bestFit="1" customWidth="1"/>
    <col min="15979" max="15979" width="8" bestFit="1" customWidth="1"/>
    <col min="15980" max="15980" width="12.140625" bestFit="1" customWidth="1"/>
    <col min="15981" max="15981" width="8" bestFit="1" customWidth="1"/>
    <col min="15982" max="15982" width="12.140625" bestFit="1" customWidth="1"/>
    <col min="15983" max="15983" width="8" bestFit="1" customWidth="1"/>
    <col min="15984" max="15984" width="12.140625" bestFit="1" customWidth="1"/>
    <col min="15985" max="15985" width="8" bestFit="1" customWidth="1"/>
    <col min="15986" max="15986" width="12.140625" bestFit="1" customWidth="1"/>
    <col min="15987" max="15987" width="8" bestFit="1" customWidth="1"/>
    <col min="15988" max="15988" width="12.140625" bestFit="1" customWidth="1"/>
    <col min="15989" max="15989" width="8" bestFit="1" customWidth="1"/>
    <col min="15990" max="15990" width="12.140625" bestFit="1" customWidth="1"/>
    <col min="15991" max="15991" width="8" bestFit="1" customWidth="1"/>
    <col min="15992" max="15992" width="11.140625" bestFit="1" customWidth="1"/>
    <col min="15993" max="15993" width="8" bestFit="1" customWidth="1"/>
    <col min="15994" max="15994" width="12.140625" bestFit="1" customWidth="1"/>
    <col min="15995" max="15995" width="7" bestFit="1" customWidth="1"/>
    <col min="15996" max="15996" width="12.140625" bestFit="1" customWidth="1"/>
    <col min="15997" max="15997" width="8" bestFit="1" customWidth="1"/>
    <col min="15998" max="15998" width="12.140625" bestFit="1" customWidth="1"/>
    <col min="15999" max="15999" width="8" bestFit="1" customWidth="1"/>
    <col min="16000" max="16000" width="12.7109375" bestFit="1" customWidth="1"/>
    <col min="16001" max="16001" width="8" bestFit="1" customWidth="1"/>
    <col min="16002" max="16002" width="12.140625" bestFit="1" customWidth="1"/>
    <col min="16003" max="16003" width="8" bestFit="1" customWidth="1"/>
    <col min="16004" max="16004" width="12.140625" bestFit="1" customWidth="1"/>
    <col min="16005" max="16005" width="8" bestFit="1" customWidth="1"/>
    <col min="16006" max="16006" width="12.140625" bestFit="1" customWidth="1"/>
    <col min="16007" max="16007" width="8" bestFit="1" customWidth="1"/>
    <col min="16008" max="16008" width="11.140625" bestFit="1" customWidth="1"/>
    <col min="16009" max="16009" width="8" bestFit="1" customWidth="1"/>
    <col min="16010" max="16010" width="12.140625" bestFit="1" customWidth="1"/>
    <col min="16011" max="16011" width="8" bestFit="1" customWidth="1"/>
    <col min="16012" max="16012" width="12.140625" bestFit="1" customWidth="1"/>
    <col min="16013" max="16013" width="8" bestFit="1" customWidth="1"/>
    <col min="16014" max="16014" width="12.140625" bestFit="1" customWidth="1"/>
    <col min="16015" max="16015" width="8" bestFit="1" customWidth="1"/>
    <col min="16016" max="16016" width="12.140625" bestFit="1" customWidth="1"/>
    <col min="16017" max="16017" width="8" bestFit="1" customWidth="1"/>
    <col min="16018" max="16018" width="11.140625" bestFit="1" customWidth="1"/>
    <col min="16019" max="16019" width="8" bestFit="1" customWidth="1"/>
    <col min="16020" max="16020" width="11.140625" bestFit="1" customWidth="1"/>
    <col min="16021" max="16021" width="8" bestFit="1" customWidth="1"/>
    <col min="16022" max="16022" width="11.140625" bestFit="1" customWidth="1"/>
    <col min="16023" max="16023" width="8" bestFit="1" customWidth="1"/>
    <col min="16024" max="16024" width="12.140625" bestFit="1" customWidth="1"/>
    <col min="16025" max="16025" width="8" bestFit="1" customWidth="1"/>
    <col min="16026" max="16026" width="12.140625" bestFit="1" customWidth="1"/>
    <col min="16027" max="16027" width="8" bestFit="1" customWidth="1"/>
    <col min="16028" max="16028" width="12.7109375" bestFit="1" customWidth="1"/>
    <col min="16029" max="16029" width="8" bestFit="1" customWidth="1"/>
    <col min="16030" max="16030" width="12.7109375" bestFit="1" customWidth="1"/>
    <col min="16031" max="16031" width="8" bestFit="1" customWidth="1"/>
    <col min="16032" max="16032" width="12.140625" bestFit="1" customWidth="1"/>
    <col min="16033" max="16033" width="8" bestFit="1" customWidth="1"/>
    <col min="16034" max="16034" width="12.7109375" bestFit="1" customWidth="1"/>
    <col min="16035" max="16035" width="8" bestFit="1" customWidth="1"/>
    <col min="16129" max="16129" width="50.7109375" bestFit="1" customWidth="1"/>
    <col min="16130" max="16130" width="12.425781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710937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8" bestFit="1" customWidth="1"/>
    <col min="16174" max="16174" width="12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2.7109375" bestFit="1" customWidth="1"/>
    <col min="16181" max="16181" width="9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8" bestFit="1" customWidth="1"/>
    <col min="16188" max="16188" width="12.140625" bestFit="1" customWidth="1"/>
    <col min="16189" max="16189" width="8" bestFit="1" customWidth="1"/>
    <col min="16190" max="16190" width="12.140625" bestFit="1" customWidth="1"/>
    <col min="16191" max="16191" width="7" bestFit="1" customWidth="1"/>
    <col min="16192" max="16192" width="12.140625" bestFit="1" customWidth="1"/>
    <col min="16193" max="16193" width="8" bestFit="1" customWidth="1"/>
    <col min="16194" max="16194" width="12.140625" bestFit="1" customWidth="1"/>
    <col min="16195" max="16195" width="8" bestFit="1" customWidth="1"/>
    <col min="16196" max="16196" width="12.140625" bestFit="1" customWidth="1"/>
    <col min="16197" max="16197" width="8" bestFit="1" customWidth="1"/>
    <col min="16198" max="16198" width="12.140625" bestFit="1" customWidth="1"/>
    <col min="16199" max="16199" width="8" bestFit="1" customWidth="1"/>
    <col min="16200" max="16200" width="12.140625" bestFit="1" customWidth="1"/>
    <col min="16201" max="16201" width="8" bestFit="1" customWidth="1"/>
    <col min="16202" max="16202" width="12.140625" bestFit="1" customWidth="1"/>
    <col min="16203" max="16203" width="8" bestFit="1" customWidth="1"/>
    <col min="16204" max="16204" width="12.140625" bestFit="1" customWidth="1"/>
    <col min="16205" max="16205" width="8" bestFit="1" customWidth="1"/>
    <col min="16206" max="16206" width="10.140625" bestFit="1" customWidth="1"/>
    <col min="16207" max="16207" width="8" bestFit="1" customWidth="1"/>
    <col min="16208" max="16208" width="12.140625" bestFit="1" customWidth="1"/>
    <col min="16209" max="16209" width="8" bestFit="1" customWidth="1"/>
    <col min="16210" max="16210" width="12.7109375" bestFit="1" customWidth="1"/>
    <col min="16211" max="16211" width="8" bestFit="1" customWidth="1"/>
    <col min="16212" max="16212" width="12.140625" bestFit="1" customWidth="1"/>
    <col min="16213" max="16213" width="8" bestFit="1" customWidth="1"/>
    <col min="16214" max="16214" width="12.140625" bestFit="1" customWidth="1"/>
    <col min="16215" max="16215" width="8" bestFit="1" customWidth="1"/>
    <col min="16216" max="16216" width="12.140625" bestFit="1" customWidth="1"/>
    <col min="16217" max="16217" width="8" bestFit="1" customWidth="1"/>
    <col min="16218" max="16218" width="12.140625" bestFit="1" customWidth="1"/>
    <col min="16219" max="16219" width="8" bestFit="1" customWidth="1"/>
    <col min="16220" max="16220" width="12.140625" bestFit="1" customWidth="1"/>
    <col min="16221" max="16221" width="8" bestFit="1" customWidth="1"/>
    <col min="16222" max="16222" width="12.140625" bestFit="1" customWidth="1"/>
    <col min="16223" max="16223" width="8" bestFit="1" customWidth="1"/>
    <col min="16224" max="16224" width="12.140625" bestFit="1" customWidth="1"/>
    <col min="16225" max="16225" width="8" bestFit="1" customWidth="1"/>
    <col min="16226" max="16226" width="12.140625" bestFit="1" customWidth="1"/>
    <col min="16227" max="16227" width="8" bestFit="1" customWidth="1"/>
    <col min="16228" max="16228" width="12.140625" bestFit="1" customWidth="1"/>
    <col min="16229" max="16229" width="8" bestFit="1" customWidth="1"/>
    <col min="16230" max="16230" width="12.140625" bestFit="1" customWidth="1"/>
    <col min="16231" max="16231" width="8" bestFit="1" customWidth="1"/>
    <col min="16232" max="16232" width="12.140625" bestFit="1" customWidth="1"/>
    <col min="16233" max="16233" width="8" bestFit="1" customWidth="1"/>
    <col min="16234" max="16234" width="12.140625" bestFit="1" customWidth="1"/>
    <col min="16235" max="16235" width="8" bestFit="1" customWidth="1"/>
    <col min="16236" max="16236" width="12.140625" bestFit="1" customWidth="1"/>
    <col min="16237" max="16237" width="8" bestFit="1" customWidth="1"/>
    <col min="16238" max="16238" width="12.140625" bestFit="1" customWidth="1"/>
    <col min="16239" max="16239" width="8" bestFit="1" customWidth="1"/>
    <col min="16240" max="16240" width="12.140625" bestFit="1" customWidth="1"/>
    <col min="16241" max="16241" width="8" bestFit="1" customWidth="1"/>
    <col min="16242" max="16242" width="12.140625" bestFit="1" customWidth="1"/>
    <col min="16243" max="16243" width="8" bestFit="1" customWidth="1"/>
    <col min="16244" max="16244" width="12.140625" bestFit="1" customWidth="1"/>
    <col min="16245" max="16245" width="8" bestFit="1" customWidth="1"/>
    <col min="16246" max="16246" width="12.140625" bestFit="1" customWidth="1"/>
    <col min="16247" max="16247" width="8" bestFit="1" customWidth="1"/>
    <col min="16248" max="16248" width="11.140625" bestFit="1" customWidth="1"/>
    <col min="16249" max="16249" width="8" bestFit="1" customWidth="1"/>
    <col min="16250" max="16250" width="12.140625" bestFit="1" customWidth="1"/>
    <col min="16251" max="16251" width="7" bestFit="1" customWidth="1"/>
    <col min="16252" max="16252" width="12.140625" bestFit="1" customWidth="1"/>
    <col min="16253" max="16253" width="8" bestFit="1" customWidth="1"/>
    <col min="16254" max="16254" width="12.140625" bestFit="1" customWidth="1"/>
    <col min="16255" max="16255" width="8" bestFit="1" customWidth="1"/>
    <col min="16256" max="16256" width="12.7109375" bestFit="1" customWidth="1"/>
    <col min="16257" max="16257" width="8" bestFit="1" customWidth="1"/>
    <col min="16258" max="16258" width="12.140625" bestFit="1" customWidth="1"/>
    <col min="16259" max="16259" width="8" bestFit="1" customWidth="1"/>
    <col min="16260" max="16260" width="12.140625" bestFit="1" customWidth="1"/>
    <col min="16261" max="16261" width="8" bestFit="1" customWidth="1"/>
    <col min="16262" max="16262" width="12.140625" bestFit="1" customWidth="1"/>
    <col min="16263" max="16263" width="8" bestFit="1" customWidth="1"/>
    <col min="16264" max="16264" width="11.140625" bestFit="1" customWidth="1"/>
    <col min="16265" max="16265" width="8" bestFit="1" customWidth="1"/>
    <col min="16266" max="16266" width="12.140625" bestFit="1" customWidth="1"/>
    <col min="16267" max="16267" width="8" bestFit="1" customWidth="1"/>
    <col min="16268" max="16268" width="12.140625" bestFit="1" customWidth="1"/>
    <col min="16269" max="16269" width="8" bestFit="1" customWidth="1"/>
    <col min="16270" max="16270" width="12.140625" bestFit="1" customWidth="1"/>
    <col min="16271" max="16271" width="8" bestFit="1" customWidth="1"/>
    <col min="16272" max="16272" width="12.140625" bestFit="1" customWidth="1"/>
    <col min="16273" max="16273" width="8" bestFit="1" customWidth="1"/>
    <col min="16274" max="16274" width="11.140625" bestFit="1" customWidth="1"/>
    <col min="16275" max="16275" width="8" bestFit="1" customWidth="1"/>
    <col min="16276" max="16276" width="11.140625" bestFit="1" customWidth="1"/>
    <col min="16277" max="16277" width="8" bestFit="1" customWidth="1"/>
    <col min="16278" max="16278" width="11.140625" bestFit="1" customWidth="1"/>
    <col min="16279" max="16279" width="8" bestFit="1" customWidth="1"/>
    <col min="16280" max="16280" width="12.140625" bestFit="1" customWidth="1"/>
    <col min="16281" max="16281" width="8" bestFit="1" customWidth="1"/>
    <col min="16282" max="16282" width="12.140625" bestFit="1" customWidth="1"/>
    <col min="16283" max="16283" width="8" bestFit="1" customWidth="1"/>
    <col min="16284" max="16284" width="12.7109375" bestFit="1" customWidth="1"/>
    <col min="16285" max="16285" width="8" bestFit="1" customWidth="1"/>
    <col min="16286" max="16286" width="12.7109375" bestFit="1" customWidth="1"/>
    <col min="16287" max="16287" width="8" bestFit="1" customWidth="1"/>
    <col min="16288" max="16288" width="12.140625" bestFit="1" customWidth="1"/>
    <col min="16289" max="16289" width="8" bestFit="1" customWidth="1"/>
    <col min="16290" max="16290" width="12.7109375" bestFit="1" customWidth="1"/>
    <col min="16291" max="16291" width="8" bestFit="1" customWidth="1"/>
  </cols>
  <sheetData>
    <row r="1" spans="1:163" x14ac:dyDescent="0.2">
      <c r="A1" s="1" t="s">
        <v>2126</v>
      </c>
      <c r="X1" s="23" t="s">
        <v>237</v>
      </c>
      <c r="BF1" s="23" t="s">
        <v>237</v>
      </c>
      <c r="BJ1" s="23" t="s">
        <v>237</v>
      </c>
      <c r="BT1" s="23" t="s">
        <v>237</v>
      </c>
      <c r="DH1" s="23" t="s">
        <v>237</v>
      </c>
      <c r="DR1" s="23" t="s">
        <v>237</v>
      </c>
      <c r="ET1" s="23" t="s">
        <v>237</v>
      </c>
    </row>
    <row r="2" spans="1:163" x14ac:dyDescent="0.2">
      <c r="A2" s="209" t="s">
        <v>149</v>
      </c>
      <c r="B2" s="210" t="s">
        <v>14</v>
      </c>
      <c r="C2" s="211"/>
      <c r="D2" s="468" t="s">
        <v>238</v>
      </c>
      <c r="E2" s="468"/>
      <c r="F2" s="468" t="s">
        <v>239</v>
      </c>
      <c r="G2" s="468"/>
      <c r="H2" s="468" t="s">
        <v>240</v>
      </c>
      <c r="I2" s="468"/>
      <c r="J2" s="468" t="s">
        <v>241</v>
      </c>
      <c r="K2" s="468"/>
      <c r="L2" s="468" t="s">
        <v>242</v>
      </c>
      <c r="M2" s="468"/>
      <c r="N2" s="468" t="s">
        <v>243</v>
      </c>
      <c r="O2" s="468"/>
      <c r="P2" s="468" t="s">
        <v>244</v>
      </c>
      <c r="Q2" s="468"/>
      <c r="R2" s="468" t="s">
        <v>245</v>
      </c>
      <c r="S2" s="468"/>
      <c r="T2" s="468" t="s">
        <v>246</v>
      </c>
      <c r="U2" s="468"/>
      <c r="V2" s="468" t="s">
        <v>247</v>
      </c>
      <c r="W2" s="468"/>
      <c r="X2" s="468" t="s">
        <v>248</v>
      </c>
      <c r="Y2" s="468"/>
      <c r="Z2" s="468" t="s">
        <v>249</v>
      </c>
      <c r="AA2" s="468"/>
      <c r="AB2" s="468" t="s">
        <v>250</v>
      </c>
      <c r="AC2" s="468"/>
      <c r="AD2" s="468" t="s">
        <v>251</v>
      </c>
      <c r="AE2" s="468"/>
      <c r="AF2" s="468" t="s">
        <v>252</v>
      </c>
      <c r="AG2" s="468"/>
      <c r="AH2" s="468" t="s">
        <v>253</v>
      </c>
      <c r="AI2" s="468"/>
      <c r="AJ2" s="468" t="s">
        <v>254</v>
      </c>
      <c r="AK2" s="468"/>
      <c r="AL2" s="468" t="s">
        <v>255</v>
      </c>
      <c r="AM2" s="468"/>
      <c r="AN2" s="468" t="s">
        <v>256</v>
      </c>
      <c r="AO2" s="468"/>
      <c r="AP2" s="468" t="s">
        <v>257</v>
      </c>
      <c r="AQ2" s="468"/>
      <c r="AR2" s="468" t="s">
        <v>258</v>
      </c>
      <c r="AS2" s="468"/>
      <c r="AT2" s="468" t="s">
        <v>259</v>
      </c>
      <c r="AU2" s="468"/>
      <c r="AV2" s="468" t="s">
        <v>260</v>
      </c>
      <c r="AW2" s="468"/>
      <c r="AX2" s="468" t="s">
        <v>261</v>
      </c>
      <c r="AY2" s="468"/>
      <c r="AZ2" s="468" t="s">
        <v>262</v>
      </c>
      <c r="BA2" s="468"/>
      <c r="BB2" s="468" t="s">
        <v>263</v>
      </c>
      <c r="BC2" s="468"/>
      <c r="BD2" s="468" t="s">
        <v>264</v>
      </c>
      <c r="BE2" s="468"/>
      <c r="BF2" s="468" t="s">
        <v>265</v>
      </c>
      <c r="BG2" s="468"/>
      <c r="BH2" s="468" t="s">
        <v>266</v>
      </c>
      <c r="BI2" s="468"/>
      <c r="BJ2" s="468" t="s">
        <v>267</v>
      </c>
      <c r="BK2" s="468"/>
      <c r="BL2" s="468" t="s">
        <v>268</v>
      </c>
      <c r="BM2" s="468"/>
      <c r="BN2" s="468" t="s">
        <v>269</v>
      </c>
      <c r="BO2" s="468"/>
      <c r="BP2" s="468" t="s">
        <v>270</v>
      </c>
      <c r="BQ2" s="468"/>
      <c r="BR2" s="468" t="s">
        <v>271</v>
      </c>
      <c r="BS2" s="468"/>
      <c r="BT2" s="468" t="s">
        <v>272</v>
      </c>
      <c r="BU2" s="468"/>
      <c r="BV2" s="468" t="s">
        <v>273</v>
      </c>
      <c r="BW2" s="468"/>
      <c r="BX2" s="468" t="s">
        <v>274</v>
      </c>
      <c r="BY2" s="468"/>
      <c r="BZ2" s="468" t="s">
        <v>275</v>
      </c>
      <c r="CA2" s="468"/>
      <c r="CB2" s="468" t="s">
        <v>276</v>
      </c>
      <c r="CC2" s="468"/>
      <c r="CD2" s="468" t="s">
        <v>277</v>
      </c>
      <c r="CE2" s="468"/>
      <c r="CF2" s="468" t="s">
        <v>278</v>
      </c>
      <c r="CG2" s="468"/>
      <c r="CH2" s="468" t="s">
        <v>279</v>
      </c>
      <c r="CI2" s="468"/>
      <c r="CJ2" s="468" t="s">
        <v>280</v>
      </c>
      <c r="CK2" s="468"/>
      <c r="CL2" s="468" t="s">
        <v>281</v>
      </c>
      <c r="CM2" s="468"/>
      <c r="CN2" s="468" t="s">
        <v>282</v>
      </c>
      <c r="CO2" s="468"/>
      <c r="CP2" s="468" t="s">
        <v>283</v>
      </c>
      <c r="CQ2" s="468"/>
      <c r="CR2" s="468" t="s">
        <v>284</v>
      </c>
      <c r="CS2" s="468"/>
      <c r="CT2" s="468" t="s">
        <v>285</v>
      </c>
      <c r="CU2" s="468"/>
      <c r="CV2" s="468" t="s">
        <v>286</v>
      </c>
      <c r="CW2" s="468"/>
      <c r="CX2" s="468" t="s">
        <v>287</v>
      </c>
      <c r="CY2" s="468"/>
      <c r="CZ2" s="468" t="s">
        <v>288</v>
      </c>
      <c r="DA2" s="468"/>
      <c r="DB2" s="468" t="s">
        <v>289</v>
      </c>
      <c r="DC2" s="468"/>
      <c r="DD2" s="468" t="s">
        <v>290</v>
      </c>
      <c r="DE2" s="468"/>
      <c r="DF2" s="468" t="s">
        <v>291</v>
      </c>
      <c r="DG2" s="468"/>
      <c r="DH2" s="468" t="s">
        <v>292</v>
      </c>
      <c r="DI2" s="468"/>
      <c r="DJ2" s="468" t="s">
        <v>293</v>
      </c>
      <c r="DK2" s="468"/>
      <c r="DL2" s="468" t="s">
        <v>294</v>
      </c>
      <c r="DM2" s="468"/>
      <c r="DN2" s="468" t="s">
        <v>295</v>
      </c>
      <c r="DO2" s="468"/>
      <c r="DP2" s="468" t="s">
        <v>296</v>
      </c>
      <c r="DQ2" s="468"/>
      <c r="DR2" s="468" t="s">
        <v>297</v>
      </c>
      <c r="DS2" s="468"/>
      <c r="DT2" s="468" t="s">
        <v>298</v>
      </c>
      <c r="DU2" s="468"/>
      <c r="DV2" s="468" t="s">
        <v>299</v>
      </c>
      <c r="DW2" s="468"/>
      <c r="DX2" s="468" t="s">
        <v>300</v>
      </c>
      <c r="DY2" s="468"/>
      <c r="DZ2" s="468" t="s">
        <v>301</v>
      </c>
      <c r="EA2" s="468"/>
      <c r="EB2" s="468" t="s">
        <v>302</v>
      </c>
      <c r="EC2" s="468"/>
      <c r="ED2" s="468" t="s">
        <v>303</v>
      </c>
      <c r="EE2" s="468"/>
      <c r="EF2" s="468" t="s">
        <v>304</v>
      </c>
      <c r="EG2" s="468"/>
      <c r="EH2" s="468" t="s">
        <v>305</v>
      </c>
      <c r="EI2" s="468"/>
      <c r="EJ2" s="468" t="s">
        <v>306</v>
      </c>
      <c r="EK2" s="468"/>
      <c r="EL2" s="468" t="s">
        <v>307</v>
      </c>
      <c r="EM2" s="468"/>
      <c r="EN2" s="468" t="s">
        <v>308</v>
      </c>
      <c r="EO2" s="468"/>
      <c r="EP2" s="468" t="s">
        <v>309</v>
      </c>
      <c r="EQ2" s="468"/>
      <c r="ER2" s="468" t="s">
        <v>310</v>
      </c>
      <c r="ES2" s="468"/>
      <c r="ET2" s="468" t="s">
        <v>311</v>
      </c>
      <c r="EU2" s="468"/>
      <c r="EV2" s="468" t="s">
        <v>312</v>
      </c>
      <c r="EW2" s="468"/>
      <c r="EX2" s="468" t="s">
        <v>313</v>
      </c>
      <c r="EY2" s="468"/>
      <c r="EZ2" s="468" t="s">
        <v>314</v>
      </c>
      <c r="FA2" s="468"/>
      <c r="FB2" s="468" t="s">
        <v>315</v>
      </c>
      <c r="FC2" s="468"/>
      <c r="FD2" s="468" t="s">
        <v>316</v>
      </c>
      <c r="FE2" s="468"/>
      <c r="FF2" s="468" t="s">
        <v>317</v>
      </c>
      <c r="FG2" s="468"/>
    </row>
    <row r="3" spans="1:163" x14ac:dyDescent="0.2">
      <c r="A3" s="212" t="s">
        <v>318</v>
      </c>
      <c r="B3" s="213"/>
      <c r="C3" s="214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69"/>
      <c r="AR3" s="469"/>
      <c r="AS3" s="469"/>
      <c r="AT3" s="469"/>
      <c r="AU3" s="469"/>
      <c r="AV3" s="469"/>
      <c r="AW3" s="469"/>
      <c r="AX3" s="469"/>
      <c r="AY3" s="469"/>
      <c r="AZ3" s="469"/>
      <c r="BA3" s="469"/>
      <c r="BB3" s="469"/>
      <c r="BC3" s="469"/>
      <c r="BD3" s="469"/>
      <c r="BE3" s="469"/>
      <c r="BF3" s="469"/>
      <c r="BG3" s="469"/>
      <c r="BH3" s="469"/>
      <c r="BI3" s="469"/>
      <c r="BJ3" s="469"/>
      <c r="BK3" s="469"/>
      <c r="BL3" s="469"/>
      <c r="BM3" s="469"/>
      <c r="BN3" s="469"/>
      <c r="BO3" s="469"/>
      <c r="BP3" s="469"/>
      <c r="BQ3" s="469"/>
      <c r="BR3" s="469"/>
      <c r="BS3" s="469"/>
      <c r="BT3" s="469"/>
      <c r="BU3" s="469"/>
      <c r="BV3" s="469"/>
      <c r="BW3" s="469"/>
      <c r="BX3" s="469"/>
      <c r="BY3" s="469"/>
      <c r="BZ3" s="469"/>
      <c r="CA3" s="469"/>
      <c r="CB3" s="469"/>
      <c r="CC3" s="469"/>
      <c r="CD3" s="469"/>
      <c r="CE3" s="469"/>
      <c r="CF3" s="469"/>
      <c r="CG3" s="469"/>
      <c r="CH3" s="469"/>
      <c r="CI3" s="469"/>
      <c r="CJ3" s="469"/>
      <c r="CK3" s="469"/>
      <c r="CL3" s="469"/>
      <c r="CM3" s="469"/>
      <c r="CN3" s="469"/>
      <c r="CO3" s="469"/>
      <c r="CP3" s="469"/>
      <c r="CQ3" s="469"/>
      <c r="CR3" s="469"/>
      <c r="CS3" s="469"/>
      <c r="CT3" s="469"/>
      <c r="CU3" s="469"/>
      <c r="CV3" s="469"/>
      <c r="CW3" s="469"/>
      <c r="CX3" s="469"/>
      <c r="CY3" s="469"/>
      <c r="CZ3" s="469"/>
      <c r="DA3" s="469"/>
      <c r="DB3" s="469"/>
      <c r="DC3" s="469"/>
      <c r="DD3" s="469"/>
      <c r="DE3" s="469"/>
      <c r="DF3" s="469"/>
      <c r="DG3" s="469"/>
      <c r="DH3" s="469"/>
      <c r="DI3" s="469"/>
      <c r="DJ3" s="469"/>
      <c r="DK3" s="469"/>
      <c r="DL3" s="469"/>
      <c r="DM3" s="469"/>
      <c r="DN3" s="469"/>
      <c r="DO3" s="469"/>
      <c r="DP3" s="469"/>
      <c r="DQ3" s="469"/>
      <c r="DR3" s="469"/>
      <c r="DS3" s="469"/>
      <c r="DT3" s="469"/>
      <c r="DU3" s="469"/>
      <c r="DV3" s="469"/>
      <c r="DW3" s="469"/>
      <c r="DX3" s="469"/>
      <c r="DY3" s="469"/>
      <c r="DZ3" s="469"/>
      <c r="EA3" s="469"/>
      <c r="EB3" s="469"/>
      <c r="EC3" s="469"/>
      <c r="ED3" s="469"/>
      <c r="EE3" s="469"/>
      <c r="EF3" s="469"/>
      <c r="EG3" s="469"/>
      <c r="EH3" s="469"/>
      <c r="EI3" s="469"/>
      <c r="EJ3" s="469"/>
      <c r="EK3" s="469"/>
      <c r="EL3" s="469"/>
      <c r="EM3" s="469"/>
      <c r="EN3" s="469"/>
      <c r="EO3" s="469"/>
      <c r="EP3" s="469"/>
      <c r="EQ3" s="469"/>
      <c r="ER3" s="469"/>
      <c r="ES3" s="469"/>
      <c r="ET3" s="469"/>
      <c r="EU3" s="469"/>
      <c r="EV3" s="469"/>
      <c r="EW3" s="469"/>
      <c r="EX3" s="469"/>
      <c r="EY3" s="469"/>
      <c r="EZ3" s="469"/>
      <c r="FA3" s="469"/>
      <c r="FB3" s="469"/>
      <c r="FC3" s="469"/>
      <c r="FD3" s="469"/>
      <c r="FE3" s="469"/>
      <c r="FF3" s="469"/>
      <c r="FG3" s="469"/>
    </row>
    <row r="4" spans="1:163" x14ac:dyDescent="0.2">
      <c r="A4" s="215" t="s">
        <v>319</v>
      </c>
      <c r="B4" s="216" t="s">
        <v>4</v>
      </c>
      <c r="C4" s="217" t="s">
        <v>5</v>
      </c>
      <c r="D4" s="216" t="s">
        <v>4</v>
      </c>
      <c r="E4" s="217" t="s">
        <v>5</v>
      </c>
      <c r="F4" s="216" t="s">
        <v>4</v>
      </c>
      <c r="G4" s="217" t="s">
        <v>5</v>
      </c>
      <c r="H4" s="216" t="s">
        <v>4</v>
      </c>
      <c r="I4" s="217" t="s">
        <v>5</v>
      </c>
      <c r="J4" s="216" t="s">
        <v>4</v>
      </c>
      <c r="K4" s="217" t="s">
        <v>5</v>
      </c>
      <c r="L4" s="216" t="s">
        <v>4</v>
      </c>
      <c r="M4" s="217" t="s">
        <v>5</v>
      </c>
      <c r="N4" s="216" t="s">
        <v>4</v>
      </c>
      <c r="O4" s="217" t="s">
        <v>5</v>
      </c>
      <c r="P4" s="216" t="s">
        <v>4</v>
      </c>
      <c r="Q4" s="217" t="s">
        <v>5</v>
      </c>
      <c r="R4" s="216" t="s">
        <v>4</v>
      </c>
      <c r="S4" s="217" t="s">
        <v>5</v>
      </c>
      <c r="T4" s="216" t="s">
        <v>4</v>
      </c>
      <c r="U4" s="217" t="s">
        <v>5</v>
      </c>
      <c r="V4" s="216" t="s">
        <v>4</v>
      </c>
      <c r="W4" s="217" t="s">
        <v>5</v>
      </c>
      <c r="X4" s="216" t="s">
        <v>4</v>
      </c>
      <c r="Y4" s="217" t="s">
        <v>5</v>
      </c>
      <c r="Z4" s="216" t="s">
        <v>4</v>
      </c>
      <c r="AA4" s="217" t="s">
        <v>5</v>
      </c>
      <c r="AB4" s="216" t="s">
        <v>4</v>
      </c>
      <c r="AC4" s="217" t="s">
        <v>5</v>
      </c>
      <c r="AD4" s="216" t="s">
        <v>4</v>
      </c>
      <c r="AE4" s="217" t="s">
        <v>5</v>
      </c>
      <c r="AF4" s="216" t="s">
        <v>4</v>
      </c>
      <c r="AG4" s="217" t="s">
        <v>5</v>
      </c>
      <c r="AH4" s="216" t="s">
        <v>4</v>
      </c>
      <c r="AI4" s="217" t="s">
        <v>5</v>
      </c>
      <c r="AJ4" s="216" t="s">
        <v>4</v>
      </c>
      <c r="AK4" s="217" t="s">
        <v>5</v>
      </c>
      <c r="AL4" s="216" t="s">
        <v>4</v>
      </c>
      <c r="AM4" s="217" t="s">
        <v>5</v>
      </c>
      <c r="AN4" s="216" t="s">
        <v>4</v>
      </c>
      <c r="AO4" s="217" t="s">
        <v>5</v>
      </c>
      <c r="AP4" s="216" t="s">
        <v>4</v>
      </c>
      <c r="AQ4" s="217" t="s">
        <v>5</v>
      </c>
      <c r="AR4" s="216" t="s">
        <v>4</v>
      </c>
      <c r="AS4" s="217" t="s">
        <v>5</v>
      </c>
      <c r="AT4" s="216" t="s">
        <v>4</v>
      </c>
      <c r="AU4" s="217" t="s">
        <v>5</v>
      </c>
      <c r="AV4" s="216" t="s">
        <v>4</v>
      </c>
      <c r="AW4" s="217" t="s">
        <v>5</v>
      </c>
      <c r="AX4" s="216" t="s">
        <v>4</v>
      </c>
      <c r="AY4" s="217" t="s">
        <v>5</v>
      </c>
      <c r="AZ4" s="216" t="s">
        <v>4</v>
      </c>
      <c r="BA4" s="217" t="s">
        <v>5</v>
      </c>
      <c r="BB4" s="216" t="s">
        <v>4</v>
      </c>
      <c r="BC4" s="217" t="s">
        <v>5</v>
      </c>
      <c r="BD4" s="216" t="s">
        <v>4</v>
      </c>
      <c r="BE4" s="217" t="s">
        <v>5</v>
      </c>
      <c r="BF4" s="216" t="s">
        <v>4</v>
      </c>
      <c r="BG4" s="217" t="s">
        <v>5</v>
      </c>
      <c r="BH4" s="216" t="s">
        <v>4</v>
      </c>
      <c r="BI4" s="217" t="s">
        <v>5</v>
      </c>
      <c r="BJ4" s="216" t="s">
        <v>4</v>
      </c>
      <c r="BK4" s="217" t="s">
        <v>5</v>
      </c>
      <c r="BL4" s="216" t="s">
        <v>4</v>
      </c>
      <c r="BM4" s="217" t="s">
        <v>5</v>
      </c>
      <c r="BN4" s="216" t="s">
        <v>4</v>
      </c>
      <c r="BO4" s="217" t="s">
        <v>5</v>
      </c>
      <c r="BP4" s="216" t="s">
        <v>4</v>
      </c>
      <c r="BQ4" s="217" t="s">
        <v>5</v>
      </c>
      <c r="BR4" s="216" t="s">
        <v>4</v>
      </c>
      <c r="BS4" s="217" t="s">
        <v>5</v>
      </c>
      <c r="BT4" s="216" t="s">
        <v>4</v>
      </c>
      <c r="BU4" s="217" t="s">
        <v>5</v>
      </c>
      <c r="BV4" s="216" t="s">
        <v>4</v>
      </c>
      <c r="BW4" s="217" t="s">
        <v>5</v>
      </c>
      <c r="BX4" s="216" t="s">
        <v>4</v>
      </c>
      <c r="BY4" s="217" t="s">
        <v>5</v>
      </c>
      <c r="BZ4" s="216" t="s">
        <v>4</v>
      </c>
      <c r="CA4" s="217" t="s">
        <v>5</v>
      </c>
      <c r="CB4" s="216" t="s">
        <v>4</v>
      </c>
      <c r="CC4" s="217" t="s">
        <v>5</v>
      </c>
      <c r="CD4" s="216" t="s">
        <v>4</v>
      </c>
      <c r="CE4" s="217" t="s">
        <v>5</v>
      </c>
      <c r="CF4" s="216" t="s">
        <v>4</v>
      </c>
      <c r="CG4" s="217" t="s">
        <v>5</v>
      </c>
      <c r="CH4" s="216" t="s">
        <v>4</v>
      </c>
      <c r="CI4" s="217" t="s">
        <v>5</v>
      </c>
      <c r="CJ4" s="216" t="s">
        <v>4</v>
      </c>
      <c r="CK4" s="217" t="s">
        <v>5</v>
      </c>
      <c r="CL4" s="216" t="s">
        <v>4</v>
      </c>
      <c r="CM4" s="217" t="s">
        <v>5</v>
      </c>
      <c r="CN4" s="216" t="s">
        <v>4</v>
      </c>
      <c r="CO4" s="217" t="s">
        <v>5</v>
      </c>
      <c r="CP4" s="216" t="s">
        <v>4</v>
      </c>
      <c r="CQ4" s="217" t="s">
        <v>5</v>
      </c>
      <c r="CR4" s="216" t="s">
        <v>4</v>
      </c>
      <c r="CS4" s="217" t="s">
        <v>5</v>
      </c>
      <c r="CT4" s="216" t="s">
        <v>4</v>
      </c>
      <c r="CU4" s="217" t="s">
        <v>5</v>
      </c>
      <c r="CV4" s="216" t="s">
        <v>4</v>
      </c>
      <c r="CW4" s="217" t="s">
        <v>5</v>
      </c>
      <c r="CX4" s="216" t="s">
        <v>4</v>
      </c>
      <c r="CY4" s="217" t="s">
        <v>5</v>
      </c>
      <c r="CZ4" s="216" t="s">
        <v>4</v>
      </c>
      <c r="DA4" s="217" t="s">
        <v>5</v>
      </c>
      <c r="DB4" s="216" t="s">
        <v>4</v>
      </c>
      <c r="DC4" s="217" t="s">
        <v>5</v>
      </c>
      <c r="DD4" s="216" t="s">
        <v>4</v>
      </c>
      <c r="DE4" s="217" t="s">
        <v>5</v>
      </c>
      <c r="DF4" s="216" t="s">
        <v>4</v>
      </c>
      <c r="DG4" s="217" t="s">
        <v>5</v>
      </c>
      <c r="DH4" s="216" t="s">
        <v>4</v>
      </c>
      <c r="DI4" s="217" t="s">
        <v>5</v>
      </c>
      <c r="DJ4" s="216" t="s">
        <v>4</v>
      </c>
      <c r="DK4" s="217" t="s">
        <v>5</v>
      </c>
      <c r="DL4" s="216" t="s">
        <v>4</v>
      </c>
      <c r="DM4" s="217" t="s">
        <v>5</v>
      </c>
      <c r="DN4" s="216" t="s">
        <v>4</v>
      </c>
      <c r="DO4" s="217" t="s">
        <v>5</v>
      </c>
      <c r="DP4" s="216" t="s">
        <v>4</v>
      </c>
      <c r="DQ4" s="217" t="s">
        <v>5</v>
      </c>
      <c r="DR4" s="216" t="s">
        <v>4</v>
      </c>
      <c r="DS4" s="217" t="s">
        <v>5</v>
      </c>
      <c r="DT4" s="216" t="s">
        <v>4</v>
      </c>
      <c r="DU4" s="217" t="s">
        <v>5</v>
      </c>
      <c r="DV4" s="216" t="s">
        <v>4</v>
      </c>
      <c r="DW4" s="217" t="s">
        <v>5</v>
      </c>
      <c r="DX4" s="216" t="s">
        <v>4</v>
      </c>
      <c r="DY4" s="217" t="s">
        <v>5</v>
      </c>
      <c r="DZ4" s="216" t="s">
        <v>4</v>
      </c>
      <c r="EA4" s="217" t="s">
        <v>5</v>
      </c>
      <c r="EB4" s="216" t="s">
        <v>4</v>
      </c>
      <c r="EC4" s="217" t="s">
        <v>5</v>
      </c>
      <c r="ED4" s="216" t="s">
        <v>4</v>
      </c>
      <c r="EE4" s="217" t="s">
        <v>5</v>
      </c>
      <c r="EF4" s="216" t="s">
        <v>4</v>
      </c>
      <c r="EG4" s="217" t="s">
        <v>5</v>
      </c>
      <c r="EH4" s="216" t="s">
        <v>4</v>
      </c>
      <c r="EI4" s="217" t="s">
        <v>5</v>
      </c>
      <c r="EJ4" s="216" t="s">
        <v>4</v>
      </c>
      <c r="EK4" s="217" t="s">
        <v>5</v>
      </c>
      <c r="EL4" s="216" t="s">
        <v>4</v>
      </c>
      <c r="EM4" s="217" t="s">
        <v>5</v>
      </c>
      <c r="EN4" s="216" t="s">
        <v>4</v>
      </c>
      <c r="EO4" s="217" t="s">
        <v>5</v>
      </c>
      <c r="EP4" s="216" t="s">
        <v>4</v>
      </c>
      <c r="EQ4" s="217" t="s">
        <v>5</v>
      </c>
      <c r="ER4" s="216" t="s">
        <v>4</v>
      </c>
      <c r="ES4" s="217" t="s">
        <v>5</v>
      </c>
      <c r="ET4" s="216" t="s">
        <v>4</v>
      </c>
      <c r="EU4" s="217" t="s">
        <v>5</v>
      </c>
      <c r="EV4" s="216" t="s">
        <v>4</v>
      </c>
      <c r="EW4" s="217" t="s">
        <v>5</v>
      </c>
      <c r="EX4" s="216" t="s">
        <v>4</v>
      </c>
      <c r="EY4" s="217" t="s">
        <v>5</v>
      </c>
      <c r="EZ4" s="216" t="s">
        <v>4</v>
      </c>
      <c r="FA4" s="217" t="s">
        <v>5</v>
      </c>
      <c r="FB4" s="216" t="s">
        <v>4</v>
      </c>
      <c r="FC4" s="217" t="s">
        <v>5</v>
      </c>
      <c r="FD4" s="216" t="s">
        <v>4</v>
      </c>
      <c r="FE4" s="217" t="s">
        <v>5</v>
      </c>
      <c r="FF4" s="216" t="s">
        <v>4</v>
      </c>
      <c r="FG4" s="217" t="s">
        <v>5</v>
      </c>
    </row>
    <row r="5" spans="1:163" x14ac:dyDescent="0.2">
      <c r="A5" s="1" t="s">
        <v>159</v>
      </c>
    </row>
    <row r="6" spans="1:163" x14ac:dyDescent="0.2">
      <c r="A6" s="1" t="s">
        <v>160</v>
      </c>
      <c r="B6" s="219">
        <v>212522669130.98001</v>
      </c>
      <c r="C6" s="220">
        <v>91.514300000000006</v>
      </c>
      <c r="D6" s="219">
        <v>30445201.600000001</v>
      </c>
      <c r="E6" s="220">
        <v>85.754099999999994</v>
      </c>
      <c r="F6" s="219">
        <v>505030221.35000002</v>
      </c>
      <c r="G6" s="220">
        <v>83.491399999999999</v>
      </c>
      <c r="H6" s="219">
        <v>4676138575.04</v>
      </c>
      <c r="I6" s="220">
        <v>96.113299999999995</v>
      </c>
      <c r="J6" s="219">
        <v>1652373560.48</v>
      </c>
      <c r="K6" s="220">
        <v>97.317999999999998</v>
      </c>
      <c r="L6" s="219">
        <v>1091607026.28</v>
      </c>
      <c r="M6" s="220">
        <v>96.548500000000004</v>
      </c>
      <c r="N6" s="219">
        <v>1562801280.4200001</v>
      </c>
      <c r="O6" s="220">
        <v>87.063500000000005</v>
      </c>
      <c r="P6" s="219">
        <v>7310454.8399999999</v>
      </c>
      <c r="Q6" s="220">
        <v>72.330600000000004</v>
      </c>
      <c r="R6" s="219">
        <v>605934892.38</v>
      </c>
      <c r="S6" s="220">
        <v>96.640600000000006</v>
      </c>
      <c r="T6" s="219">
        <v>33330103928.919998</v>
      </c>
      <c r="U6" s="220">
        <v>97.287599999999998</v>
      </c>
      <c r="V6" s="219">
        <v>0</v>
      </c>
      <c r="W6" s="220">
        <v>0</v>
      </c>
      <c r="X6" s="219">
        <v>0</v>
      </c>
      <c r="Y6" s="220">
        <v>0</v>
      </c>
      <c r="Z6" s="219">
        <v>403069310.86000001</v>
      </c>
      <c r="AA6" s="220">
        <v>70.384900000000002</v>
      </c>
      <c r="AB6" s="219">
        <v>126243268.8</v>
      </c>
      <c r="AC6" s="220">
        <v>99.124799999999993</v>
      </c>
      <c r="AD6" s="219">
        <v>56240222.18</v>
      </c>
      <c r="AE6" s="220">
        <v>76.834900000000005</v>
      </c>
      <c r="AF6" s="219">
        <v>90572307.420000002</v>
      </c>
      <c r="AG6" s="220">
        <v>98.150199999999998</v>
      </c>
      <c r="AH6" s="219">
        <v>500545399.88</v>
      </c>
      <c r="AI6" s="220">
        <v>94.269900000000007</v>
      </c>
      <c r="AJ6" s="219">
        <v>63757141.579999998</v>
      </c>
      <c r="AK6" s="220">
        <v>99.917000000000002</v>
      </c>
      <c r="AL6" s="219">
        <v>69087164.599999994</v>
      </c>
      <c r="AM6" s="220">
        <v>95.875699999999995</v>
      </c>
      <c r="AN6" s="219">
        <v>70905008.890000001</v>
      </c>
      <c r="AO6" s="220">
        <v>92.722999999999999</v>
      </c>
      <c r="AP6" s="219">
        <v>74449792.640000001</v>
      </c>
      <c r="AQ6" s="220">
        <v>90.531099999999995</v>
      </c>
      <c r="AR6" s="219">
        <v>35396604.960000001</v>
      </c>
      <c r="AS6" s="220">
        <v>82.1892</v>
      </c>
      <c r="AT6" s="219">
        <v>2191665277</v>
      </c>
      <c r="AU6" s="220">
        <v>96.5715</v>
      </c>
      <c r="AV6" s="219">
        <v>68357140.659999996</v>
      </c>
      <c r="AW6" s="220">
        <v>97.808700000000002</v>
      </c>
      <c r="AX6" s="219">
        <v>4796855271.3000002</v>
      </c>
      <c r="AY6" s="220">
        <v>96.250699999999995</v>
      </c>
      <c r="AZ6" s="219">
        <v>15160012390.530001</v>
      </c>
      <c r="BA6" s="220">
        <v>100.15009999999999</v>
      </c>
      <c r="BB6" s="219">
        <v>16261677.75</v>
      </c>
      <c r="BC6" s="220">
        <v>88.806700000000006</v>
      </c>
      <c r="BD6" s="219">
        <v>2833003361.9099998</v>
      </c>
      <c r="BE6" s="220">
        <v>87.918000000000006</v>
      </c>
      <c r="BF6" s="219">
        <v>0</v>
      </c>
      <c r="BG6" s="220">
        <v>0</v>
      </c>
      <c r="BH6" s="219">
        <v>67698224.939999998</v>
      </c>
      <c r="BI6" s="220">
        <v>95.644000000000005</v>
      </c>
      <c r="BJ6" s="219">
        <v>0</v>
      </c>
      <c r="BK6" s="220">
        <v>0</v>
      </c>
      <c r="BL6" s="219">
        <v>361458534.99000001</v>
      </c>
      <c r="BM6" s="220">
        <v>96.314800000000005</v>
      </c>
      <c r="BN6" s="219">
        <v>334931996.19999999</v>
      </c>
      <c r="BO6" s="220">
        <v>97.911000000000001</v>
      </c>
      <c r="BP6" s="219">
        <v>148562568.46000001</v>
      </c>
      <c r="BQ6" s="220">
        <v>79.510599999999997</v>
      </c>
      <c r="BR6" s="219">
        <v>553867949.78999996</v>
      </c>
      <c r="BS6" s="220">
        <v>98.012500000000003</v>
      </c>
      <c r="BT6" s="219">
        <v>0</v>
      </c>
      <c r="BU6" s="220">
        <v>0</v>
      </c>
      <c r="BV6" s="219">
        <v>751275978.52999997</v>
      </c>
      <c r="BW6" s="220">
        <v>99.334199999999996</v>
      </c>
      <c r="BX6" s="219">
        <v>65603975.880000003</v>
      </c>
      <c r="BY6" s="220">
        <v>97.0886</v>
      </c>
      <c r="BZ6" s="219">
        <v>220832259</v>
      </c>
      <c r="CA6" s="220">
        <v>98.224500000000006</v>
      </c>
      <c r="CB6" s="219">
        <v>112240026.98999999</v>
      </c>
      <c r="CC6" s="220">
        <v>90.040300000000002</v>
      </c>
      <c r="CD6" s="219">
        <v>3299842546.8299999</v>
      </c>
      <c r="CE6" s="220">
        <v>95.681399999999996</v>
      </c>
      <c r="CF6" s="219">
        <v>144434838.00999999</v>
      </c>
      <c r="CG6" s="220">
        <v>99.826899999999995</v>
      </c>
      <c r="CH6" s="219">
        <v>36944360.990000002</v>
      </c>
      <c r="CI6" s="220">
        <v>97.330600000000004</v>
      </c>
      <c r="CJ6" s="219">
        <v>301945515.13999999</v>
      </c>
      <c r="CK6" s="220">
        <v>97.193600000000004</v>
      </c>
      <c r="CL6" s="219">
        <v>286269864.77999997</v>
      </c>
      <c r="CM6" s="220">
        <v>93.564800000000005</v>
      </c>
      <c r="CN6" s="219">
        <v>70389293.450000003</v>
      </c>
      <c r="CO6" s="220">
        <v>96.763900000000007</v>
      </c>
      <c r="CP6" s="219">
        <v>17873210.059999999</v>
      </c>
      <c r="CQ6" s="220">
        <v>97.316000000000003</v>
      </c>
      <c r="CR6" s="219">
        <v>272784140.07999998</v>
      </c>
      <c r="CS6" s="220">
        <v>88.380600000000001</v>
      </c>
      <c r="CT6" s="219">
        <v>941207352.19000006</v>
      </c>
      <c r="CU6" s="220">
        <v>97.710899999999995</v>
      </c>
      <c r="CV6" s="219">
        <v>4420412860.1000004</v>
      </c>
      <c r="CW6" s="220">
        <v>98.6798</v>
      </c>
      <c r="CX6" s="219">
        <v>1312286801.3399999</v>
      </c>
      <c r="CY6" s="220">
        <v>99.845699999999994</v>
      </c>
      <c r="CZ6" s="219">
        <v>2297504705.5500002</v>
      </c>
      <c r="DA6" s="220">
        <v>99.865399999999994</v>
      </c>
      <c r="DB6" s="219">
        <v>4260188018.3299999</v>
      </c>
      <c r="DC6" s="220">
        <v>71.725800000000007</v>
      </c>
      <c r="DD6" s="219">
        <v>40179563.060000002</v>
      </c>
      <c r="DE6" s="220">
        <v>94.874399999999994</v>
      </c>
      <c r="DF6" s="219">
        <v>1719082181.73</v>
      </c>
      <c r="DG6" s="220">
        <v>96.456699999999998</v>
      </c>
      <c r="DH6" s="219">
        <v>0</v>
      </c>
      <c r="DI6" s="220">
        <v>0</v>
      </c>
      <c r="DJ6" s="219">
        <v>21109065.579999998</v>
      </c>
      <c r="DK6" s="220">
        <v>93.647099999999995</v>
      </c>
      <c r="DL6" s="219">
        <v>656256665.54999995</v>
      </c>
      <c r="DM6" s="220">
        <v>87.703599999999994</v>
      </c>
      <c r="DN6" s="219">
        <v>156605275.94999999</v>
      </c>
      <c r="DO6" s="220">
        <v>81.398300000000006</v>
      </c>
      <c r="DP6" s="219">
        <v>21226608.300000001</v>
      </c>
      <c r="DQ6" s="220">
        <v>79.846999999999994</v>
      </c>
      <c r="DR6" s="219">
        <v>0</v>
      </c>
      <c r="DS6" s="220">
        <v>0</v>
      </c>
      <c r="DT6" s="219">
        <v>89651035.049999997</v>
      </c>
      <c r="DU6" s="220">
        <v>92.162300000000002</v>
      </c>
      <c r="DV6" s="219">
        <v>1791218350.45</v>
      </c>
      <c r="DW6" s="220">
        <v>96.264899999999997</v>
      </c>
      <c r="DX6" s="219">
        <v>1033394667.92</v>
      </c>
      <c r="DY6" s="220">
        <v>92.150999999999996</v>
      </c>
      <c r="DZ6" s="219">
        <v>34113767.030000001</v>
      </c>
      <c r="EA6" s="220">
        <v>97.575000000000003</v>
      </c>
      <c r="EB6" s="219">
        <v>60432370.899999999</v>
      </c>
      <c r="EC6" s="220">
        <v>99.149299999999997</v>
      </c>
      <c r="ED6" s="219">
        <v>340379434.66000003</v>
      </c>
      <c r="EE6" s="220">
        <v>97.780299999999997</v>
      </c>
      <c r="EF6" s="219">
        <v>6700612.4299999997</v>
      </c>
      <c r="EG6" s="220">
        <v>88.582499999999996</v>
      </c>
      <c r="EH6" s="219">
        <v>98601403.329999998</v>
      </c>
      <c r="EI6" s="220">
        <v>92.956999999999994</v>
      </c>
      <c r="EJ6" s="219">
        <v>261002990.28</v>
      </c>
      <c r="EK6" s="220">
        <v>95.953000000000003</v>
      </c>
      <c r="EL6" s="219">
        <v>53411528.009999998</v>
      </c>
      <c r="EM6" s="220">
        <v>93.986000000000004</v>
      </c>
      <c r="EN6" s="219">
        <v>33775101.43</v>
      </c>
      <c r="EO6" s="220">
        <v>99.831699999999998</v>
      </c>
      <c r="EP6" s="219">
        <v>1125348972</v>
      </c>
      <c r="EQ6" s="220">
        <v>87.090599999999995</v>
      </c>
      <c r="ER6" s="219">
        <v>2667063153</v>
      </c>
      <c r="ES6" s="220">
        <v>98.470799999999997</v>
      </c>
      <c r="ET6" s="219">
        <v>0</v>
      </c>
      <c r="EU6" s="220">
        <v>0</v>
      </c>
      <c r="EV6" s="219">
        <v>588770149.30999994</v>
      </c>
      <c r="EW6" s="220">
        <v>99.316800000000001</v>
      </c>
      <c r="EX6" s="219">
        <v>374021536.61000001</v>
      </c>
      <c r="EY6" s="220">
        <v>80.487899999999996</v>
      </c>
      <c r="EZ6" s="219">
        <v>1941262225.46</v>
      </c>
      <c r="FA6" s="220">
        <v>97.6584</v>
      </c>
      <c r="FB6" s="219">
        <v>1105297838.0599999</v>
      </c>
      <c r="FC6" s="220">
        <v>96.6768</v>
      </c>
      <c r="FD6" s="219">
        <v>276417941.16000003</v>
      </c>
      <c r="FE6" s="220">
        <v>98.459199999999996</v>
      </c>
      <c r="FF6" s="219">
        <v>1201202168.04</v>
      </c>
      <c r="FG6" s="220">
        <v>96.439499999999995</v>
      </c>
    </row>
    <row r="7" spans="1:163" x14ac:dyDescent="0.2">
      <c r="A7" s="221" t="s">
        <v>161</v>
      </c>
      <c r="B7" s="228">
        <v>4014987115.6399999</v>
      </c>
      <c r="C7" s="229">
        <v>1.7289000000000001</v>
      </c>
      <c r="D7" s="23">
        <v>5057712.55</v>
      </c>
      <c r="E7" s="218">
        <v>14.245900000000001</v>
      </c>
      <c r="F7" s="23">
        <v>46819215.030000001</v>
      </c>
      <c r="G7" s="218">
        <v>7.7401</v>
      </c>
      <c r="H7" s="23">
        <v>137293731.91999999</v>
      </c>
      <c r="I7" s="218">
        <v>2.8218999999999999</v>
      </c>
      <c r="J7" s="23">
        <v>45537353.530000001</v>
      </c>
      <c r="K7" s="218">
        <v>2.6819999999999999</v>
      </c>
      <c r="L7" s="23">
        <v>34189173.590000004</v>
      </c>
      <c r="M7" s="218">
        <v>3.0238999999999998</v>
      </c>
      <c r="N7" s="23">
        <v>228208885.81999999</v>
      </c>
      <c r="O7" s="218">
        <v>12.7135</v>
      </c>
      <c r="P7" s="23">
        <v>2796541.81</v>
      </c>
      <c r="Q7" s="218">
        <v>27.6694</v>
      </c>
      <c r="R7" s="23">
        <v>21063122.07</v>
      </c>
      <c r="S7" s="218">
        <v>3.3593999999999999</v>
      </c>
      <c r="T7" s="23">
        <v>-65562955.619999997</v>
      </c>
      <c r="U7" s="218">
        <v>-0.19139999999999999</v>
      </c>
      <c r="V7" s="23">
        <v>46135868.18</v>
      </c>
      <c r="W7" s="218">
        <v>5.0796999999999999</v>
      </c>
      <c r="X7" s="23">
        <v>7820177.8399999999</v>
      </c>
      <c r="Y7" s="218">
        <v>3.3092000000000001</v>
      </c>
      <c r="Z7" s="23">
        <v>29156936.25</v>
      </c>
      <c r="AA7" s="218">
        <v>5.0914999999999999</v>
      </c>
      <c r="AB7" s="23">
        <v>1114645.6299999999</v>
      </c>
      <c r="AC7" s="218">
        <v>0.87519999999999998</v>
      </c>
      <c r="AD7" s="23">
        <v>1205324.1299999999</v>
      </c>
      <c r="AE7" s="218">
        <v>1.6467000000000001</v>
      </c>
      <c r="AF7" s="23">
        <v>1707019.45</v>
      </c>
      <c r="AG7" s="218">
        <v>1.8498000000000001</v>
      </c>
      <c r="AH7" s="23">
        <v>28914934.809999999</v>
      </c>
      <c r="AI7" s="218">
        <v>5.4457000000000004</v>
      </c>
      <c r="AJ7" s="23">
        <v>52988.32</v>
      </c>
      <c r="AK7" s="218">
        <v>8.3000000000000004E-2</v>
      </c>
      <c r="AL7" s="23">
        <v>2971947.9</v>
      </c>
      <c r="AM7" s="218">
        <v>4.1242999999999999</v>
      </c>
      <c r="AN7" s="23">
        <v>767025.48</v>
      </c>
      <c r="AO7" s="218">
        <v>1.0029999999999999</v>
      </c>
      <c r="AP7" s="23">
        <v>1058507.47</v>
      </c>
      <c r="AQ7" s="218">
        <v>1.2870999999999999</v>
      </c>
      <c r="AR7" s="23">
        <v>7670632.1500000004</v>
      </c>
      <c r="AS7" s="218">
        <v>17.8108</v>
      </c>
      <c r="AT7" s="23">
        <v>77808060.109999999</v>
      </c>
      <c r="AU7" s="218">
        <v>3.4285000000000001</v>
      </c>
      <c r="AV7" s="23">
        <v>1531458.44</v>
      </c>
      <c r="AW7" s="218">
        <v>2.1913</v>
      </c>
      <c r="AX7" s="23">
        <v>5378071.1799999997</v>
      </c>
      <c r="AY7" s="218">
        <v>0.1079</v>
      </c>
      <c r="AZ7" s="23">
        <v>-22716047.850000001</v>
      </c>
      <c r="BA7" s="218">
        <v>-0.15010000000000001</v>
      </c>
      <c r="BB7" s="23">
        <v>450233.17</v>
      </c>
      <c r="BC7" s="218">
        <v>2.4588000000000001</v>
      </c>
      <c r="BD7" s="23">
        <v>53067000.979999997</v>
      </c>
      <c r="BE7" s="218">
        <v>1.6469</v>
      </c>
      <c r="BF7" s="23">
        <v>6801077.4000000004</v>
      </c>
      <c r="BG7" s="218">
        <v>2.9020999999999999</v>
      </c>
      <c r="BH7" s="23">
        <v>3083237.44</v>
      </c>
      <c r="BI7" s="218">
        <v>4.3559999999999999</v>
      </c>
      <c r="BJ7" s="23">
        <v>473440.19</v>
      </c>
      <c r="BK7" s="218">
        <v>0.63900000000000001</v>
      </c>
      <c r="BL7" s="23">
        <v>7561665.2199999997</v>
      </c>
      <c r="BM7" s="218">
        <v>2.0148999999999999</v>
      </c>
      <c r="BN7" s="23">
        <v>7145860.0700000003</v>
      </c>
      <c r="BO7" s="218">
        <v>2.089</v>
      </c>
      <c r="BP7" s="23">
        <v>7060825.3499999996</v>
      </c>
      <c r="BQ7" s="218">
        <v>3.7789000000000001</v>
      </c>
      <c r="BR7" s="23">
        <v>11231136.859999999</v>
      </c>
      <c r="BS7" s="218">
        <v>1.9875</v>
      </c>
      <c r="BT7" s="23">
        <v>13280214.17</v>
      </c>
      <c r="BU7" s="218">
        <v>3.0179</v>
      </c>
      <c r="BV7" s="23">
        <v>5035859.5999999996</v>
      </c>
      <c r="BW7" s="218">
        <v>0.66579999999999995</v>
      </c>
      <c r="BX7" s="23">
        <v>1967276.3</v>
      </c>
      <c r="BY7" s="218">
        <v>2.9114</v>
      </c>
      <c r="BZ7" s="23">
        <v>3991782</v>
      </c>
      <c r="CA7" s="218">
        <v>1.7755000000000001</v>
      </c>
      <c r="CB7" s="23">
        <v>9723462.0199999996</v>
      </c>
      <c r="CC7" s="218">
        <v>7.8003</v>
      </c>
      <c r="CD7" s="23">
        <v>0</v>
      </c>
      <c r="CE7" s="218">
        <v>0</v>
      </c>
      <c r="CF7" s="23">
        <v>250401.95</v>
      </c>
      <c r="CG7" s="218">
        <v>0.1731</v>
      </c>
      <c r="CH7" s="23">
        <v>1013242.01</v>
      </c>
      <c r="CI7" s="218">
        <v>2.6694</v>
      </c>
      <c r="CJ7" s="23">
        <v>8718478.25</v>
      </c>
      <c r="CK7" s="218">
        <v>2.8064</v>
      </c>
      <c r="CL7" s="23">
        <v>0</v>
      </c>
      <c r="CM7" s="218">
        <v>0</v>
      </c>
      <c r="CN7" s="23">
        <v>2354075.61</v>
      </c>
      <c r="CO7" s="218">
        <v>3.2361</v>
      </c>
      <c r="CP7" s="23">
        <v>492948.75</v>
      </c>
      <c r="CQ7" s="218">
        <v>2.6840000000000002</v>
      </c>
      <c r="CR7" s="23">
        <v>14259780.08</v>
      </c>
      <c r="CS7" s="218">
        <v>4.6200999999999999</v>
      </c>
      <c r="CT7" s="23">
        <v>22049521.859999999</v>
      </c>
      <c r="CU7" s="218">
        <v>2.2890999999999999</v>
      </c>
      <c r="CV7" s="23">
        <v>59136943.960000001</v>
      </c>
      <c r="CW7" s="218">
        <v>1.3202</v>
      </c>
      <c r="CX7" s="23">
        <v>2027367</v>
      </c>
      <c r="CY7" s="218">
        <v>0.15429999999999999</v>
      </c>
      <c r="CZ7" s="23">
        <v>3096772.04</v>
      </c>
      <c r="DA7" s="218">
        <v>0.1346</v>
      </c>
      <c r="DB7" s="23">
        <v>12801985.9</v>
      </c>
      <c r="DC7" s="218">
        <v>0.2155</v>
      </c>
      <c r="DD7" s="23">
        <v>2170687.2599999998</v>
      </c>
      <c r="DE7" s="218">
        <v>5.1256000000000004</v>
      </c>
      <c r="DF7" s="228">
        <v>39331959.469999999</v>
      </c>
      <c r="DG7" s="229">
        <v>2.2069000000000001</v>
      </c>
      <c r="DH7" s="23">
        <v>869940.94</v>
      </c>
      <c r="DI7" s="218">
        <v>0.59770000000000001</v>
      </c>
      <c r="DJ7" s="23">
        <v>1432018.63</v>
      </c>
      <c r="DK7" s="218">
        <v>6.3529</v>
      </c>
      <c r="DL7" s="23">
        <v>661092.04</v>
      </c>
      <c r="DM7" s="218">
        <v>8.8300000000000003E-2</v>
      </c>
      <c r="DN7" s="23">
        <v>15005635.5</v>
      </c>
      <c r="DO7" s="218">
        <v>7.7994000000000003</v>
      </c>
      <c r="DP7" s="23">
        <v>5039422.0999999996</v>
      </c>
      <c r="DQ7" s="218">
        <v>18.956499999999998</v>
      </c>
      <c r="DR7" s="23">
        <v>1448988.46</v>
      </c>
      <c r="DS7" s="218">
        <v>2.5640000000000001</v>
      </c>
      <c r="DT7" s="23">
        <v>7624085.6200000001</v>
      </c>
      <c r="DU7" s="218">
        <v>7.8376999999999999</v>
      </c>
      <c r="DV7" s="23">
        <v>69498949.870000005</v>
      </c>
      <c r="DW7" s="218">
        <v>3.7351000000000001</v>
      </c>
      <c r="DX7" s="23">
        <v>88019394.920000002</v>
      </c>
      <c r="DY7" s="218">
        <v>7.8490000000000002</v>
      </c>
      <c r="DZ7" s="23">
        <v>847803.84</v>
      </c>
      <c r="EA7" s="218">
        <v>2.4249999999999998</v>
      </c>
      <c r="EB7" s="23">
        <v>518519.09</v>
      </c>
      <c r="EC7" s="218">
        <v>0.85070000000000001</v>
      </c>
      <c r="ED7" s="23">
        <v>7726886.6900000004</v>
      </c>
      <c r="EE7" s="218">
        <v>2.2197</v>
      </c>
      <c r="EF7" s="23">
        <v>556369.92000000004</v>
      </c>
      <c r="EG7" s="218">
        <v>7.3552</v>
      </c>
      <c r="EH7" s="23">
        <v>6868111.0700000003</v>
      </c>
      <c r="EI7" s="218">
        <v>6.4748999999999999</v>
      </c>
      <c r="EJ7" s="23">
        <v>2553470.52</v>
      </c>
      <c r="EK7" s="218">
        <v>0.93869999999999998</v>
      </c>
      <c r="EL7" s="23">
        <v>3417717.77</v>
      </c>
      <c r="EM7" s="218">
        <v>6.0140000000000002</v>
      </c>
      <c r="EN7" s="23">
        <v>56925.61</v>
      </c>
      <c r="EO7" s="218">
        <v>0.16830000000000001</v>
      </c>
      <c r="EP7" s="23">
        <v>75288884</v>
      </c>
      <c r="EQ7" s="218">
        <v>5.8266</v>
      </c>
      <c r="ER7" s="23">
        <v>41418598</v>
      </c>
      <c r="ES7" s="218">
        <v>1.5291999999999999</v>
      </c>
      <c r="ET7" s="23">
        <v>104015</v>
      </c>
      <c r="EU7" s="218">
        <v>1.0428999999999999</v>
      </c>
      <c r="EV7" s="23">
        <v>4049977.97</v>
      </c>
      <c r="EW7" s="218">
        <v>0.68320000000000003</v>
      </c>
      <c r="EX7" s="23">
        <v>90671099.819999993</v>
      </c>
      <c r="EY7" s="218">
        <v>19.5121</v>
      </c>
      <c r="EZ7" s="23">
        <v>43547289.159999996</v>
      </c>
      <c r="FA7" s="218">
        <v>2.1907000000000001</v>
      </c>
      <c r="FB7" s="23">
        <v>35817425.590000004</v>
      </c>
      <c r="FC7" s="218">
        <v>3.1328</v>
      </c>
      <c r="FD7" s="23">
        <v>4325733.5599999996</v>
      </c>
      <c r="FE7" s="218">
        <v>1.5407999999999999</v>
      </c>
      <c r="FF7" s="23">
        <v>44348172.600000001</v>
      </c>
      <c r="FG7" s="218">
        <v>3.5605000000000002</v>
      </c>
    </row>
    <row r="8" spans="1:163" x14ac:dyDescent="0.2">
      <c r="A8" t="s">
        <v>162</v>
      </c>
      <c r="B8" s="228">
        <v>264258615.02000001</v>
      </c>
      <c r="C8" s="229">
        <v>0.1138</v>
      </c>
      <c r="D8" s="23">
        <v>0</v>
      </c>
      <c r="E8" s="218">
        <v>0</v>
      </c>
      <c r="F8" s="23">
        <v>0</v>
      </c>
      <c r="G8" s="218">
        <v>0</v>
      </c>
      <c r="H8" s="23">
        <v>0</v>
      </c>
      <c r="I8" s="218">
        <v>0</v>
      </c>
      <c r="J8" s="23">
        <v>0</v>
      </c>
      <c r="K8" s="218">
        <v>0</v>
      </c>
      <c r="L8" s="23">
        <v>0</v>
      </c>
      <c r="M8" s="218">
        <v>0</v>
      </c>
      <c r="N8" s="23">
        <v>0</v>
      </c>
      <c r="O8" s="218">
        <v>0</v>
      </c>
      <c r="P8" s="23">
        <v>0</v>
      </c>
      <c r="Q8" s="218">
        <v>0</v>
      </c>
      <c r="R8" s="23">
        <v>0</v>
      </c>
      <c r="S8" s="218">
        <v>0</v>
      </c>
      <c r="T8" s="23">
        <v>0</v>
      </c>
      <c r="U8" s="218">
        <v>0</v>
      </c>
      <c r="V8" s="23">
        <v>0</v>
      </c>
      <c r="W8" s="218">
        <v>0</v>
      </c>
      <c r="X8" s="23">
        <v>0</v>
      </c>
      <c r="Y8" s="218">
        <v>0</v>
      </c>
      <c r="Z8" s="23">
        <v>-66360</v>
      </c>
      <c r="AA8" s="218">
        <v>-1.1599999999999999E-2</v>
      </c>
      <c r="AB8" s="23">
        <v>0</v>
      </c>
      <c r="AC8" s="218">
        <v>0</v>
      </c>
      <c r="AD8" s="23">
        <v>0</v>
      </c>
      <c r="AE8" s="218">
        <v>0</v>
      </c>
      <c r="AF8" s="23">
        <v>0</v>
      </c>
      <c r="AG8" s="218">
        <v>0</v>
      </c>
      <c r="AH8" s="23">
        <v>0</v>
      </c>
      <c r="AI8" s="218">
        <v>0</v>
      </c>
      <c r="AJ8" s="23">
        <v>0</v>
      </c>
      <c r="AK8" s="218">
        <v>0</v>
      </c>
      <c r="AL8" s="23">
        <v>0</v>
      </c>
      <c r="AM8" s="218">
        <v>0</v>
      </c>
      <c r="AN8" s="23">
        <v>0</v>
      </c>
      <c r="AO8" s="218">
        <v>0</v>
      </c>
      <c r="AP8" s="23">
        <v>0</v>
      </c>
      <c r="AQ8" s="218">
        <v>0</v>
      </c>
      <c r="AR8" s="23">
        <v>0</v>
      </c>
      <c r="AS8" s="218">
        <v>0</v>
      </c>
      <c r="AT8" s="23">
        <v>0</v>
      </c>
      <c r="AU8" s="218">
        <v>0</v>
      </c>
      <c r="AV8" s="23">
        <v>0</v>
      </c>
      <c r="AW8" s="218">
        <v>0</v>
      </c>
      <c r="AX8" s="23">
        <v>181476540</v>
      </c>
      <c r="AY8" s="218">
        <v>3.6414</v>
      </c>
      <c r="AZ8" s="23">
        <v>0</v>
      </c>
      <c r="BA8" s="218">
        <v>0</v>
      </c>
      <c r="BB8" s="23">
        <v>0</v>
      </c>
      <c r="BC8" s="218">
        <v>0</v>
      </c>
      <c r="BD8" s="23">
        <v>0</v>
      </c>
      <c r="BE8" s="218">
        <v>0</v>
      </c>
      <c r="BF8" s="23">
        <v>0</v>
      </c>
      <c r="BG8" s="218">
        <v>0</v>
      </c>
      <c r="BH8" s="23">
        <v>0</v>
      </c>
      <c r="BI8" s="218">
        <v>0</v>
      </c>
      <c r="BJ8" s="23">
        <v>0</v>
      </c>
      <c r="BK8" s="218">
        <v>0</v>
      </c>
      <c r="BL8" s="23">
        <v>0</v>
      </c>
      <c r="BM8" s="218">
        <v>0</v>
      </c>
      <c r="BN8" s="23">
        <v>0</v>
      </c>
      <c r="BO8" s="218">
        <v>0</v>
      </c>
      <c r="BP8" s="23">
        <v>0</v>
      </c>
      <c r="BQ8" s="218">
        <v>0</v>
      </c>
      <c r="BR8" s="23">
        <v>0</v>
      </c>
      <c r="BS8" s="218">
        <v>0</v>
      </c>
      <c r="BT8" s="23">
        <v>0</v>
      </c>
      <c r="BU8" s="218">
        <v>0</v>
      </c>
      <c r="BV8" s="23">
        <v>0</v>
      </c>
      <c r="BW8" s="218">
        <v>0</v>
      </c>
      <c r="BX8" s="23">
        <v>0</v>
      </c>
      <c r="BY8" s="218">
        <v>0</v>
      </c>
      <c r="BZ8" s="23">
        <v>0</v>
      </c>
      <c r="CA8" s="218">
        <v>0</v>
      </c>
      <c r="CB8" s="23">
        <v>0</v>
      </c>
      <c r="CC8" s="218">
        <v>0</v>
      </c>
      <c r="CD8" s="23">
        <v>0</v>
      </c>
      <c r="CE8" s="218">
        <v>0</v>
      </c>
      <c r="CF8" s="23">
        <v>0</v>
      </c>
      <c r="CG8" s="218">
        <v>0</v>
      </c>
      <c r="CH8" s="23">
        <v>0</v>
      </c>
      <c r="CI8" s="218">
        <v>0</v>
      </c>
      <c r="CJ8" s="23">
        <v>0</v>
      </c>
      <c r="CK8" s="218">
        <v>0</v>
      </c>
      <c r="CL8" s="23">
        <v>0</v>
      </c>
      <c r="CM8" s="218">
        <v>0</v>
      </c>
      <c r="CN8" s="23">
        <v>0</v>
      </c>
      <c r="CO8" s="218">
        <v>0</v>
      </c>
      <c r="CP8" s="23">
        <v>0</v>
      </c>
      <c r="CQ8" s="218">
        <v>0</v>
      </c>
      <c r="CR8" s="23">
        <v>0</v>
      </c>
      <c r="CS8" s="218">
        <v>0</v>
      </c>
      <c r="CT8" s="23">
        <v>0</v>
      </c>
      <c r="CU8" s="218">
        <v>0</v>
      </c>
      <c r="CV8" s="23">
        <v>0</v>
      </c>
      <c r="CW8" s="218">
        <v>0</v>
      </c>
      <c r="CX8" s="23">
        <v>0</v>
      </c>
      <c r="CY8" s="218">
        <v>0</v>
      </c>
      <c r="CZ8" s="23">
        <v>0</v>
      </c>
      <c r="DA8" s="218">
        <v>0</v>
      </c>
      <c r="DB8" s="23">
        <v>0</v>
      </c>
      <c r="DC8" s="218">
        <v>0</v>
      </c>
      <c r="DD8" s="23">
        <v>0</v>
      </c>
      <c r="DE8" s="218">
        <v>0</v>
      </c>
      <c r="DF8" s="228">
        <v>0</v>
      </c>
      <c r="DG8" s="229">
        <v>0</v>
      </c>
      <c r="DH8" s="23">
        <v>0</v>
      </c>
      <c r="DI8" s="218">
        <v>0</v>
      </c>
      <c r="DJ8" s="23">
        <v>0</v>
      </c>
      <c r="DK8" s="218">
        <v>0</v>
      </c>
      <c r="DL8" s="23">
        <v>0</v>
      </c>
      <c r="DM8" s="218">
        <v>0</v>
      </c>
      <c r="DN8" s="23">
        <v>0</v>
      </c>
      <c r="DO8" s="218">
        <v>0</v>
      </c>
      <c r="DP8" s="23">
        <v>0</v>
      </c>
      <c r="DQ8" s="218">
        <v>0</v>
      </c>
      <c r="DR8" s="23">
        <v>0</v>
      </c>
      <c r="DS8" s="218">
        <v>0</v>
      </c>
      <c r="DT8" s="23">
        <v>0</v>
      </c>
      <c r="DU8" s="218">
        <v>0</v>
      </c>
      <c r="DV8" s="23">
        <v>0</v>
      </c>
      <c r="DW8" s="218">
        <v>0</v>
      </c>
      <c r="DX8" s="23">
        <v>0</v>
      </c>
      <c r="DY8" s="218">
        <v>0</v>
      </c>
      <c r="DZ8" s="23">
        <v>0</v>
      </c>
      <c r="EA8" s="218">
        <v>0</v>
      </c>
      <c r="EB8" s="23">
        <v>0</v>
      </c>
      <c r="EC8" s="218">
        <v>0</v>
      </c>
      <c r="ED8" s="23">
        <v>0</v>
      </c>
      <c r="EE8" s="218">
        <v>0</v>
      </c>
      <c r="EF8" s="23">
        <v>0</v>
      </c>
      <c r="EG8" s="218">
        <v>0</v>
      </c>
      <c r="EH8" s="23">
        <v>0</v>
      </c>
      <c r="EI8" s="218">
        <v>0</v>
      </c>
      <c r="EJ8" s="23">
        <v>-800</v>
      </c>
      <c r="EK8" s="218">
        <v>-2.9999999999999997E-4</v>
      </c>
      <c r="EL8" s="23">
        <v>0</v>
      </c>
      <c r="EM8" s="218">
        <v>0</v>
      </c>
      <c r="EN8" s="23">
        <v>0</v>
      </c>
      <c r="EO8" s="218">
        <v>0</v>
      </c>
      <c r="EP8" s="23">
        <v>0</v>
      </c>
      <c r="EQ8" s="218">
        <v>0</v>
      </c>
      <c r="ER8" s="23">
        <v>0</v>
      </c>
      <c r="ES8" s="218">
        <v>0</v>
      </c>
      <c r="ET8" s="23">
        <v>0</v>
      </c>
      <c r="EU8" s="218">
        <v>0</v>
      </c>
      <c r="EV8" s="23">
        <v>0</v>
      </c>
      <c r="EW8" s="218">
        <v>0</v>
      </c>
      <c r="EX8" s="23">
        <v>0</v>
      </c>
      <c r="EY8" s="218">
        <v>0</v>
      </c>
      <c r="EZ8" s="23">
        <v>0</v>
      </c>
      <c r="FA8" s="218">
        <v>0</v>
      </c>
      <c r="FB8" s="23">
        <v>0</v>
      </c>
      <c r="FC8" s="218">
        <v>0</v>
      </c>
      <c r="FD8" s="23">
        <v>0</v>
      </c>
      <c r="FE8" s="218">
        <v>0</v>
      </c>
      <c r="FF8" s="23">
        <v>0</v>
      </c>
      <c r="FG8" s="218">
        <v>0</v>
      </c>
    </row>
    <row r="9" spans="1:163" x14ac:dyDescent="0.2">
      <c r="A9" t="s">
        <v>163</v>
      </c>
      <c r="B9" s="228">
        <v>1672352569.49</v>
      </c>
      <c r="C9" s="229">
        <v>0.72009999999999996</v>
      </c>
      <c r="D9" s="23">
        <v>0</v>
      </c>
      <c r="E9" s="218">
        <v>0</v>
      </c>
      <c r="F9" s="23">
        <v>0</v>
      </c>
      <c r="G9" s="218">
        <v>0</v>
      </c>
      <c r="H9" s="23">
        <v>0</v>
      </c>
      <c r="I9" s="218">
        <v>0</v>
      </c>
      <c r="J9" s="23">
        <v>0</v>
      </c>
      <c r="K9" s="218">
        <v>0</v>
      </c>
      <c r="L9" s="23">
        <v>0</v>
      </c>
      <c r="M9" s="218">
        <v>0</v>
      </c>
      <c r="N9" s="23">
        <v>4000000</v>
      </c>
      <c r="O9" s="218">
        <v>0.2228</v>
      </c>
      <c r="P9" s="23">
        <v>0</v>
      </c>
      <c r="Q9" s="218">
        <v>0</v>
      </c>
      <c r="R9" s="23">
        <v>0</v>
      </c>
      <c r="S9" s="218">
        <v>0</v>
      </c>
      <c r="T9" s="23">
        <v>994810293.96000004</v>
      </c>
      <c r="U9" s="218">
        <v>2.9037999999999999</v>
      </c>
      <c r="V9" s="23">
        <v>0</v>
      </c>
      <c r="W9" s="218">
        <v>0</v>
      </c>
      <c r="X9" s="23">
        <v>0</v>
      </c>
      <c r="Y9" s="218">
        <v>0</v>
      </c>
      <c r="Z9" s="23">
        <v>0</v>
      </c>
      <c r="AA9" s="218">
        <v>0</v>
      </c>
      <c r="AB9" s="23">
        <v>0</v>
      </c>
      <c r="AC9" s="218">
        <v>0</v>
      </c>
      <c r="AD9" s="23">
        <v>0</v>
      </c>
      <c r="AE9" s="218">
        <v>0</v>
      </c>
      <c r="AF9" s="23">
        <v>0</v>
      </c>
      <c r="AG9" s="218">
        <v>0</v>
      </c>
      <c r="AH9" s="23">
        <v>0</v>
      </c>
      <c r="AI9" s="218">
        <v>0</v>
      </c>
      <c r="AJ9" s="23">
        <v>0</v>
      </c>
      <c r="AK9" s="218">
        <v>0</v>
      </c>
      <c r="AL9" s="23">
        <v>0</v>
      </c>
      <c r="AM9" s="218">
        <v>0</v>
      </c>
      <c r="AN9" s="23">
        <v>0</v>
      </c>
      <c r="AO9" s="218">
        <v>0</v>
      </c>
      <c r="AP9" s="23">
        <v>0</v>
      </c>
      <c r="AQ9" s="218">
        <v>0</v>
      </c>
      <c r="AR9" s="23">
        <v>0</v>
      </c>
      <c r="AS9" s="218">
        <v>0</v>
      </c>
      <c r="AT9" s="23">
        <v>0</v>
      </c>
      <c r="AU9" s="218">
        <v>0</v>
      </c>
      <c r="AV9" s="23">
        <v>0</v>
      </c>
      <c r="AW9" s="218">
        <v>0</v>
      </c>
      <c r="AX9" s="23">
        <v>0</v>
      </c>
      <c r="AY9" s="218">
        <v>0</v>
      </c>
      <c r="AZ9" s="23">
        <v>0</v>
      </c>
      <c r="BA9" s="218">
        <v>0</v>
      </c>
      <c r="BB9" s="23">
        <v>0</v>
      </c>
      <c r="BC9" s="218">
        <v>0</v>
      </c>
      <c r="BD9" s="23">
        <v>0</v>
      </c>
      <c r="BE9" s="218">
        <v>0</v>
      </c>
      <c r="BF9" s="23">
        <v>0</v>
      </c>
      <c r="BG9" s="218">
        <v>0</v>
      </c>
      <c r="BH9" s="23">
        <v>0</v>
      </c>
      <c r="BI9" s="218">
        <v>0</v>
      </c>
      <c r="BJ9" s="23">
        <v>0</v>
      </c>
      <c r="BK9" s="218">
        <v>0</v>
      </c>
      <c r="BL9" s="23">
        <v>0</v>
      </c>
      <c r="BM9" s="218">
        <v>0</v>
      </c>
      <c r="BN9" s="23">
        <v>0</v>
      </c>
      <c r="BO9" s="218">
        <v>0</v>
      </c>
      <c r="BP9" s="23">
        <v>0</v>
      </c>
      <c r="BQ9" s="218">
        <v>0</v>
      </c>
      <c r="BR9" s="23">
        <v>0</v>
      </c>
      <c r="BS9" s="218">
        <v>0</v>
      </c>
      <c r="BT9" s="23">
        <v>0</v>
      </c>
      <c r="BU9" s="218">
        <v>0</v>
      </c>
      <c r="BV9" s="23">
        <v>0</v>
      </c>
      <c r="BW9" s="218">
        <v>0</v>
      </c>
      <c r="BX9" s="23">
        <v>0</v>
      </c>
      <c r="BY9" s="218">
        <v>0</v>
      </c>
      <c r="BZ9" s="23">
        <v>0</v>
      </c>
      <c r="CA9" s="218">
        <v>0</v>
      </c>
      <c r="CB9" s="23">
        <v>0</v>
      </c>
      <c r="CC9" s="218">
        <v>0</v>
      </c>
      <c r="CD9" s="23">
        <v>148937358.12</v>
      </c>
      <c r="CE9" s="218">
        <v>4.3186</v>
      </c>
      <c r="CF9" s="23">
        <v>0</v>
      </c>
      <c r="CG9" s="218">
        <v>0</v>
      </c>
      <c r="CH9" s="23">
        <v>0</v>
      </c>
      <c r="CI9" s="218">
        <v>0</v>
      </c>
      <c r="CJ9" s="23">
        <v>0</v>
      </c>
      <c r="CK9" s="218">
        <v>0</v>
      </c>
      <c r="CL9" s="23">
        <v>3481014.08</v>
      </c>
      <c r="CM9" s="218">
        <v>1.1376999999999999</v>
      </c>
      <c r="CN9" s="23">
        <v>0</v>
      </c>
      <c r="CO9" s="218">
        <v>0</v>
      </c>
      <c r="CP9" s="23">
        <v>0</v>
      </c>
      <c r="CQ9" s="218">
        <v>0</v>
      </c>
      <c r="CR9" s="23">
        <v>0</v>
      </c>
      <c r="CS9" s="218">
        <v>0</v>
      </c>
      <c r="CT9" s="23">
        <v>0</v>
      </c>
      <c r="CU9" s="218">
        <v>0</v>
      </c>
      <c r="CV9" s="23">
        <v>0</v>
      </c>
      <c r="CW9" s="218">
        <v>0</v>
      </c>
      <c r="CX9" s="23">
        <v>0</v>
      </c>
      <c r="CY9" s="218">
        <v>0</v>
      </c>
      <c r="CZ9" s="23">
        <v>0</v>
      </c>
      <c r="DA9" s="218">
        <v>0</v>
      </c>
      <c r="DB9" s="23">
        <v>0</v>
      </c>
      <c r="DC9" s="218">
        <v>0</v>
      </c>
      <c r="DD9" s="23">
        <v>0</v>
      </c>
      <c r="DE9" s="218">
        <v>0</v>
      </c>
      <c r="DF9" s="228">
        <v>999475.06</v>
      </c>
      <c r="DG9" s="229">
        <v>5.6099999999999997E-2</v>
      </c>
      <c r="DH9" s="23">
        <v>0</v>
      </c>
      <c r="DI9" s="218">
        <v>0</v>
      </c>
      <c r="DJ9" s="23">
        <v>0</v>
      </c>
      <c r="DK9" s="218">
        <v>0</v>
      </c>
      <c r="DL9" s="23">
        <v>3991940.8</v>
      </c>
      <c r="DM9" s="218">
        <v>0.53349999999999997</v>
      </c>
      <c r="DN9" s="23">
        <v>20640578.879999999</v>
      </c>
      <c r="DO9" s="218">
        <v>10.728300000000001</v>
      </c>
      <c r="DP9" s="23">
        <v>0</v>
      </c>
      <c r="DQ9" s="218">
        <v>0</v>
      </c>
      <c r="DR9" s="23">
        <v>0</v>
      </c>
      <c r="DS9" s="218">
        <v>0</v>
      </c>
      <c r="DT9" s="23">
        <v>0</v>
      </c>
      <c r="DU9" s="218">
        <v>0</v>
      </c>
      <c r="DV9" s="23">
        <v>0</v>
      </c>
      <c r="DW9" s="218">
        <v>0</v>
      </c>
      <c r="DX9" s="23">
        <v>0</v>
      </c>
      <c r="DY9" s="218">
        <v>0</v>
      </c>
      <c r="DZ9" s="23">
        <v>0</v>
      </c>
      <c r="EA9" s="218">
        <v>0</v>
      </c>
      <c r="EB9" s="23">
        <v>0</v>
      </c>
      <c r="EC9" s="218">
        <v>0</v>
      </c>
      <c r="ED9" s="23">
        <v>0</v>
      </c>
      <c r="EE9" s="218">
        <v>0</v>
      </c>
      <c r="EF9" s="23">
        <v>0</v>
      </c>
      <c r="EG9" s="218">
        <v>0</v>
      </c>
      <c r="EH9" s="23">
        <v>0</v>
      </c>
      <c r="EI9" s="218">
        <v>0</v>
      </c>
      <c r="EJ9" s="23">
        <v>0</v>
      </c>
      <c r="EK9" s="218">
        <v>0</v>
      </c>
      <c r="EL9" s="23">
        <v>0</v>
      </c>
      <c r="EM9" s="218">
        <v>0</v>
      </c>
      <c r="EN9" s="23">
        <v>0</v>
      </c>
      <c r="EO9" s="218">
        <v>0</v>
      </c>
      <c r="EP9" s="23">
        <v>0</v>
      </c>
      <c r="EQ9" s="218">
        <v>0</v>
      </c>
      <c r="ER9" s="23">
        <v>0</v>
      </c>
      <c r="ES9" s="218">
        <v>0</v>
      </c>
      <c r="ET9" s="23">
        <v>0</v>
      </c>
      <c r="EU9" s="218">
        <v>0</v>
      </c>
      <c r="EV9" s="23">
        <v>0</v>
      </c>
      <c r="EW9" s="218">
        <v>0</v>
      </c>
      <c r="EX9" s="23">
        <v>0</v>
      </c>
      <c r="EY9" s="218">
        <v>0</v>
      </c>
      <c r="EZ9" s="23">
        <v>0</v>
      </c>
      <c r="FA9" s="218">
        <v>0</v>
      </c>
      <c r="FB9" s="23">
        <v>0</v>
      </c>
      <c r="FC9" s="218">
        <v>0</v>
      </c>
      <c r="FD9" s="23">
        <v>0</v>
      </c>
      <c r="FE9" s="218">
        <v>0</v>
      </c>
      <c r="FF9" s="23">
        <v>0</v>
      </c>
      <c r="FG9" s="218">
        <v>0</v>
      </c>
    </row>
    <row r="10" spans="1:163" x14ac:dyDescent="0.2">
      <c r="A10" s="221" t="s">
        <v>164</v>
      </c>
      <c r="B10" s="228">
        <v>531389905.91000003</v>
      </c>
      <c r="C10" s="229">
        <v>0.2288</v>
      </c>
      <c r="D10" s="23">
        <v>0</v>
      </c>
      <c r="E10" s="218">
        <v>0</v>
      </c>
      <c r="F10" s="23">
        <v>4336295.79</v>
      </c>
      <c r="G10" s="218">
        <v>0.71689999999999998</v>
      </c>
      <c r="H10" s="23">
        <v>0</v>
      </c>
      <c r="I10" s="218">
        <v>0</v>
      </c>
      <c r="J10" s="23">
        <v>0</v>
      </c>
      <c r="K10" s="218">
        <v>0</v>
      </c>
      <c r="L10" s="23">
        <v>0</v>
      </c>
      <c r="M10" s="218">
        <v>0</v>
      </c>
      <c r="N10" s="23">
        <v>3970.42</v>
      </c>
      <c r="O10" s="218">
        <v>2.0000000000000001E-4</v>
      </c>
      <c r="P10" s="23">
        <v>0</v>
      </c>
      <c r="Q10" s="218">
        <v>0</v>
      </c>
      <c r="R10" s="23">
        <v>0</v>
      </c>
      <c r="S10" s="218">
        <v>0</v>
      </c>
      <c r="T10" s="23">
        <v>0</v>
      </c>
      <c r="U10" s="218">
        <v>0</v>
      </c>
      <c r="V10" s="23">
        <v>0</v>
      </c>
      <c r="W10" s="218">
        <v>0</v>
      </c>
      <c r="X10" s="23">
        <v>0</v>
      </c>
      <c r="Y10" s="218">
        <v>0</v>
      </c>
      <c r="Z10" s="23">
        <v>38793487.43</v>
      </c>
      <c r="AA10" s="218">
        <v>6.7742000000000004</v>
      </c>
      <c r="AB10" s="23">
        <v>0</v>
      </c>
      <c r="AC10" s="218">
        <v>0</v>
      </c>
      <c r="AD10" s="23">
        <v>0.55000000000000004</v>
      </c>
      <c r="AE10" s="218">
        <v>0</v>
      </c>
      <c r="AF10" s="23">
        <v>0</v>
      </c>
      <c r="AG10" s="218">
        <v>0</v>
      </c>
      <c r="AH10" s="23">
        <v>1510091.6</v>
      </c>
      <c r="AI10" s="218">
        <v>0.28439999999999999</v>
      </c>
      <c r="AJ10" s="23">
        <v>0</v>
      </c>
      <c r="AK10" s="218">
        <v>0</v>
      </c>
      <c r="AL10" s="23">
        <v>0</v>
      </c>
      <c r="AM10" s="218">
        <v>0</v>
      </c>
      <c r="AN10" s="23">
        <v>0</v>
      </c>
      <c r="AO10" s="218">
        <v>0</v>
      </c>
      <c r="AP10" s="23">
        <v>0</v>
      </c>
      <c r="AQ10" s="218">
        <v>0</v>
      </c>
      <c r="AR10" s="23">
        <v>0</v>
      </c>
      <c r="AS10" s="218">
        <v>0</v>
      </c>
      <c r="AT10" s="23">
        <v>0</v>
      </c>
      <c r="AU10" s="218">
        <v>0</v>
      </c>
      <c r="AV10" s="23">
        <v>0</v>
      </c>
      <c r="AW10" s="218">
        <v>0</v>
      </c>
      <c r="AX10" s="23">
        <v>0</v>
      </c>
      <c r="AY10" s="218">
        <v>0</v>
      </c>
      <c r="AZ10" s="23">
        <v>0</v>
      </c>
      <c r="BA10" s="218">
        <v>0</v>
      </c>
      <c r="BB10" s="23">
        <v>0</v>
      </c>
      <c r="BC10" s="218">
        <v>0</v>
      </c>
      <c r="BD10" s="23">
        <v>6330.39</v>
      </c>
      <c r="BE10" s="218">
        <v>2.0000000000000001E-4</v>
      </c>
      <c r="BF10" s="23">
        <v>0</v>
      </c>
      <c r="BG10" s="218">
        <v>0</v>
      </c>
      <c r="BH10" s="23">
        <v>0</v>
      </c>
      <c r="BI10" s="218">
        <v>0</v>
      </c>
      <c r="BJ10" s="23">
        <v>0</v>
      </c>
      <c r="BK10" s="218">
        <v>0</v>
      </c>
      <c r="BL10" s="23">
        <v>6268636.0999999996</v>
      </c>
      <c r="BM10" s="218">
        <v>1.6702999999999999</v>
      </c>
      <c r="BN10" s="23">
        <v>0</v>
      </c>
      <c r="BO10" s="218">
        <v>0</v>
      </c>
      <c r="BP10" s="23">
        <v>0</v>
      </c>
      <c r="BQ10" s="218">
        <v>0</v>
      </c>
      <c r="BR10" s="23">
        <v>0</v>
      </c>
      <c r="BS10" s="218">
        <v>0</v>
      </c>
      <c r="BT10" s="23">
        <v>0</v>
      </c>
      <c r="BU10" s="218">
        <v>0</v>
      </c>
      <c r="BV10" s="23">
        <v>0</v>
      </c>
      <c r="BW10" s="218">
        <v>0</v>
      </c>
      <c r="BX10" s="23">
        <v>0</v>
      </c>
      <c r="BY10" s="218">
        <v>0</v>
      </c>
      <c r="BZ10" s="23">
        <v>0</v>
      </c>
      <c r="CA10" s="218">
        <v>0</v>
      </c>
      <c r="CB10" s="23">
        <v>2691779.71</v>
      </c>
      <c r="CC10" s="218">
        <v>2.1594000000000002</v>
      </c>
      <c r="CD10" s="23">
        <v>0</v>
      </c>
      <c r="CE10" s="218">
        <v>0</v>
      </c>
      <c r="CF10" s="23">
        <v>0</v>
      </c>
      <c r="CG10" s="218">
        <v>0</v>
      </c>
      <c r="CH10" s="23">
        <v>0</v>
      </c>
      <c r="CI10" s="218">
        <v>0</v>
      </c>
      <c r="CJ10" s="23">
        <v>0</v>
      </c>
      <c r="CK10" s="218">
        <v>0</v>
      </c>
      <c r="CL10" s="23">
        <v>0</v>
      </c>
      <c r="CM10" s="218">
        <v>0</v>
      </c>
      <c r="CN10" s="23">
        <v>0</v>
      </c>
      <c r="CO10" s="218">
        <v>0</v>
      </c>
      <c r="CP10" s="23">
        <v>0</v>
      </c>
      <c r="CQ10" s="218">
        <v>0</v>
      </c>
      <c r="CR10" s="23">
        <v>4032770.57</v>
      </c>
      <c r="CS10" s="218">
        <v>1.3066</v>
      </c>
      <c r="CT10" s="23">
        <v>0</v>
      </c>
      <c r="CU10" s="218">
        <v>0</v>
      </c>
      <c r="CV10" s="23">
        <v>0</v>
      </c>
      <c r="CW10" s="218">
        <v>0</v>
      </c>
      <c r="CX10" s="23">
        <v>0</v>
      </c>
      <c r="CY10" s="218">
        <v>0</v>
      </c>
      <c r="CZ10" s="23">
        <v>0</v>
      </c>
      <c r="DA10" s="218">
        <v>0</v>
      </c>
      <c r="DB10" s="23">
        <v>39963075.170000002</v>
      </c>
      <c r="DC10" s="218">
        <v>0.67279999999999995</v>
      </c>
      <c r="DD10" s="23">
        <v>0</v>
      </c>
      <c r="DE10" s="218">
        <v>0</v>
      </c>
      <c r="DF10" s="228">
        <v>0</v>
      </c>
      <c r="DG10" s="229">
        <v>0</v>
      </c>
      <c r="DH10" s="23">
        <v>0</v>
      </c>
      <c r="DI10" s="218">
        <v>0</v>
      </c>
      <c r="DJ10" s="23">
        <v>0</v>
      </c>
      <c r="DK10" s="218">
        <v>0</v>
      </c>
      <c r="DL10" s="23">
        <v>115084.64</v>
      </c>
      <c r="DM10" s="218">
        <v>1.54E-2</v>
      </c>
      <c r="DN10" s="23">
        <v>142413.51</v>
      </c>
      <c r="DO10" s="218">
        <v>7.3999999999999996E-2</v>
      </c>
      <c r="DP10" s="23">
        <v>0</v>
      </c>
      <c r="DQ10" s="218">
        <v>0</v>
      </c>
      <c r="DR10" s="23">
        <v>0</v>
      </c>
      <c r="DS10" s="218">
        <v>0</v>
      </c>
      <c r="DT10" s="23">
        <v>0</v>
      </c>
      <c r="DU10" s="218">
        <v>0</v>
      </c>
      <c r="DV10" s="23">
        <v>0</v>
      </c>
      <c r="DW10" s="218">
        <v>0</v>
      </c>
      <c r="DX10" s="23">
        <v>0</v>
      </c>
      <c r="DY10" s="218">
        <v>0</v>
      </c>
      <c r="DZ10" s="23">
        <v>0</v>
      </c>
      <c r="EA10" s="218">
        <v>0</v>
      </c>
      <c r="EB10" s="23">
        <v>0</v>
      </c>
      <c r="EC10" s="218">
        <v>0</v>
      </c>
      <c r="ED10" s="23">
        <v>0</v>
      </c>
      <c r="EE10" s="218">
        <v>0</v>
      </c>
      <c r="EF10" s="23">
        <v>0</v>
      </c>
      <c r="EG10" s="218">
        <v>0</v>
      </c>
      <c r="EH10" s="23">
        <v>0</v>
      </c>
      <c r="EI10" s="218">
        <v>0</v>
      </c>
      <c r="EJ10" s="23">
        <v>0</v>
      </c>
      <c r="EK10" s="218">
        <v>0</v>
      </c>
      <c r="EL10" s="23">
        <v>0</v>
      </c>
      <c r="EM10" s="218">
        <v>0</v>
      </c>
      <c r="EN10" s="23">
        <v>0</v>
      </c>
      <c r="EO10" s="218">
        <v>0</v>
      </c>
      <c r="EP10" s="23">
        <v>0</v>
      </c>
      <c r="EQ10" s="218">
        <v>0</v>
      </c>
      <c r="ER10" s="23">
        <v>0</v>
      </c>
      <c r="ES10" s="218">
        <v>0</v>
      </c>
      <c r="ET10" s="23">
        <v>0</v>
      </c>
      <c r="EU10" s="218">
        <v>0</v>
      </c>
      <c r="EV10" s="23">
        <v>0</v>
      </c>
      <c r="EW10" s="218">
        <v>0</v>
      </c>
      <c r="EX10" s="23">
        <v>0</v>
      </c>
      <c r="EY10" s="218">
        <v>0</v>
      </c>
      <c r="EZ10" s="23">
        <v>0</v>
      </c>
      <c r="FA10" s="218">
        <v>0</v>
      </c>
      <c r="FB10" s="23">
        <v>0</v>
      </c>
      <c r="FC10" s="218">
        <v>0</v>
      </c>
      <c r="FD10" s="23">
        <v>0</v>
      </c>
      <c r="FE10" s="218">
        <v>0</v>
      </c>
      <c r="FF10" s="23">
        <v>0</v>
      </c>
      <c r="FG10" s="218">
        <v>0</v>
      </c>
    </row>
    <row r="11" spans="1:163" ht="13.5" thickBot="1" x14ac:dyDescent="0.25">
      <c r="A11" t="s">
        <v>165</v>
      </c>
      <c r="B11" s="228">
        <v>13215874354.67</v>
      </c>
      <c r="C11" s="229">
        <v>5.6909000000000001</v>
      </c>
      <c r="D11" s="23">
        <v>0</v>
      </c>
      <c r="E11" s="218">
        <v>0</v>
      </c>
      <c r="F11" s="23">
        <v>48703495.890000001</v>
      </c>
      <c r="G11" s="218">
        <v>8.0516000000000005</v>
      </c>
      <c r="H11" s="23">
        <v>51800894.789999999</v>
      </c>
      <c r="I11" s="218">
        <v>1.0647</v>
      </c>
      <c r="J11" s="23">
        <v>0</v>
      </c>
      <c r="K11" s="218">
        <v>0</v>
      </c>
      <c r="L11" s="23">
        <v>4834072.22</v>
      </c>
      <c r="M11" s="218">
        <v>0.42759999999999998</v>
      </c>
      <c r="N11" s="23">
        <v>0</v>
      </c>
      <c r="O11" s="218">
        <v>0</v>
      </c>
      <c r="P11" s="23">
        <v>0</v>
      </c>
      <c r="Q11" s="218">
        <v>0</v>
      </c>
      <c r="R11" s="23">
        <v>0</v>
      </c>
      <c r="S11" s="218">
        <v>0</v>
      </c>
      <c r="T11" s="23">
        <v>0</v>
      </c>
      <c r="U11" s="218">
        <v>0</v>
      </c>
      <c r="V11" s="23">
        <v>862097798.30999994</v>
      </c>
      <c r="W11" s="218">
        <v>94.920299999999997</v>
      </c>
      <c r="X11" s="23">
        <v>228498131.78999999</v>
      </c>
      <c r="Y11" s="218">
        <v>96.690799999999996</v>
      </c>
      <c r="Z11" s="23">
        <v>101710852.58</v>
      </c>
      <c r="AA11" s="218">
        <v>17.760999999999999</v>
      </c>
      <c r="AB11" s="23">
        <v>0</v>
      </c>
      <c r="AC11" s="218">
        <v>0</v>
      </c>
      <c r="AD11" s="23">
        <v>15750656.189999999</v>
      </c>
      <c r="AE11" s="218">
        <v>21.5184</v>
      </c>
      <c r="AF11" s="23">
        <v>0</v>
      </c>
      <c r="AG11" s="218">
        <v>0</v>
      </c>
      <c r="AH11" s="23">
        <v>0</v>
      </c>
      <c r="AI11" s="218">
        <v>0</v>
      </c>
      <c r="AJ11" s="23">
        <v>0</v>
      </c>
      <c r="AK11" s="218">
        <v>0</v>
      </c>
      <c r="AL11" s="23">
        <v>0.11</v>
      </c>
      <c r="AM11" s="218">
        <v>0</v>
      </c>
      <c r="AN11" s="23">
        <v>4797647.87</v>
      </c>
      <c r="AO11" s="218">
        <v>6.2739000000000003</v>
      </c>
      <c r="AP11" s="23">
        <v>6728414.5499999998</v>
      </c>
      <c r="AQ11" s="218">
        <v>8.1818000000000008</v>
      </c>
      <c r="AR11" s="23">
        <v>0</v>
      </c>
      <c r="AS11" s="218">
        <v>0</v>
      </c>
      <c r="AT11" s="23">
        <v>0</v>
      </c>
      <c r="AU11" s="218">
        <v>0</v>
      </c>
      <c r="AV11" s="23">
        <v>0</v>
      </c>
      <c r="AW11" s="218">
        <v>0</v>
      </c>
      <c r="AX11" s="23">
        <v>0</v>
      </c>
      <c r="AY11" s="218">
        <v>0</v>
      </c>
      <c r="AZ11" s="23">
        <v>0</v>
      </c>
      <c r="BA11" s="218">
        <v>0</v>
      </c>
      <c r="BB11" s="23">
        <v>1599403.66</v>
      </c>
      <c r="BC11" s="218">
        <v>8.7345000000000006</v>
      </c>
      <c r="BD11" s="23">
        <v>336247620.42000002</v>
      </c>
      <c r="BE11" s="218">
        <v>10.434900000000001</v>
      </c>
      <c r="BF11" s="23">
        <v>227549345.75999999</v>
      </c>
      <c r="BG11" s="218">
        <v>97.097899999999996</v>
      </c>
      <c r="BH11" s="23">
        <v>0</v>
      </c>
      <c r="BI11" s="218">
        <v>0</v>
      </c>
      <c r="BJ11" s="23">
        <v>73623004.329999998</v>
      </c>
      <c r="BK11" s="218">
        <v>99.361000000000004</v>
      </c>
      <c r="BL11" s="23">
        <v>0</v>
      </c>
      <c r="BM11" s="218">
        <v>0</v>
      </c>
      <c r="BN11" s="23">
        <v>0</v>
      </c>
      <c r="BO11" s="218">
        <v>0</v>
      </c>
      <c r="BP11" s="23">
        <v>31222883.920000002</v>
      </c>
      <c r="BQ11" s="218">
        <v>16.7105</v>
      </c>
      <c r="BR11" s="23">
        <v>0</v>
      </c>
      <c r="BS11" s="218">
        <v>0</v>
      </c>
      <c r="BT11" s="23">
        <v>426761256.25</v>
      </c>
      <c r="BU11" s="218">
        <v>96.982100000000003</v>
      </c>
      <c r="BV11" s="23">
        <v>0</v>
      </c>
      <c r="BW11" s="218">
        <v>0</v>
      </c>
      <c r="BX11" s="23">
        <v>0</v>
      </c>
      <c r="BY11" s="218">
        <v>0</v>
      </c>
      <c r="BZ11" s="23">
        <v>0</v>
      </c>
      <c r="CA11" s="218">
        <v>0</v>
      </c>
      <c r="CB11" s="23">
        <v>0</v>
      </c>
      <c r="CC11" s="218">
        <v>0</v>
      </c>
      <c r="CD11" s="23">
        <v>0</v>
      </c>
      <c r="CE11" s="218">
        <v>0</v>
      </c>
      <c r="CF11" s="23">
        <v>0</v>
      </c>
      <c r="CG11" s="218">
        <v>0</v>
      </c>
      <c r="CH11" s="23">
        <v>0</v>
      </c>
      <c r="CI11" s="218">
        <v>0</v>
      </c>
      <c r="CJ11" s="23">
        <v>0</v>
      </c>
      <c r="CK11" s="218">
        <v>0</v>
      </c>
      <c r="CL11" s="23">
        <v>16208124.1</v>
      </c>
      <c r="CM11" s="218">
        <v>5.2975000000000003</v>
      </c>
      <c r="CN11" s="23">
        <v>0</v>
      </c>
      <c r="CO11" s="218">
        <v>0</v>
      </c>
      <c r="CP11" s="23">
        <v>0</v>
      </c>
      <c r="CQ11" s="218">
        <v>0</v>
      </c>
      <c r="CR11" s="23">
        <v>17570389.329999998</v>
      </c>
      <c r="CS11" s="218">
        <v>5.6927000000000003</v>
      </c>
      <c r="CT11" s="23">
        <v>0</v>
      </c>
      <c r="CU11" s="218">
        <v>0</v>
      </c>
      <c r="CV11" s="23">
        <v>0</v>
      </c>
      <c r="CW11" s="218">
        <v>0</v>
      </c>
      <c r="CX11" s="23">
        <v>0</v>
      </c>
      <c r="CY11" s="218">
        <v>0</v>
      </c>
      <c r="CZ11" s="23">
        <v>0</v>
      </c>
      <c r="DA11" s="218">
        <v>0</v>
      </c>
      <c r="DB11" s="23">
        <v>1626596731.6900001</v>
      </c>
      <c r="DC11" s="218">
        <v>27.385899999999999</v>
      </c>
      <c r="DD11" s="23">
        <v>0</v>
      </c>
      <c r="DE11" s="218">
        <v>0</v>
      </c>
      <c r="DF11" s="228">
        <v>15318483.68</v>
      </c>
      <c r="DG11" s="229">
        <v>0.85950000000000004</v>
      </c>
      <c r="DH11" s="23">
        <v>144690141.75</v>
      </c>
      <c r="DI11" s="218">
        <v>99.402299999999997</v>
      </c>
      <c r="DJ11" s="23">
        <v>0</v>
      </c>
      <c r="DK11" s="218">
        <v>0</v>
      </c>
      <c r="DL11" s="23">
        <v>87241325.909999996</v>
      </c>
      <c r="DM11" s="218">
        <v>11.6591</v>
      </c>
      <c r="DN11" s="23">
        <v>0</v>
      </c>
      <c r="DO11" s="218">
        <v>0</v>
      </c>
      <c r="DP11" s="23">
        <v>318080</v>
      </c>
      <c r="DQ11" s="218">
        <v>1.1964999999999999</v>
      </c>
      <c r="DR11" s="23">
        <v>55064905.350000001</v>
      </c>
      <c r="DS11" s="218">
        <v>97.436000000000007</v>
      </c>
      <c r="DT11" s="23">
        <v>0</v>
      </c>
      <c r="DU11" s="218">
        <v>0</v>
      </c>
      <c r="DV11" s="23">
        <v>0</v>
      </c>
      <c r="DW11" s="218">
        <v>0</v>
      </c>
      <c r="DX11" s="23">
        <v>0</v>
      </c>
      <c r="DY11" s="218">
        <v>0</v>
      </c>
      <c r="DZ11" s="23">
        <v>0</v>
      </c>
      <c r="EA11" s="218">
        <v>0</v>
      </c>
      <c r="EB11" s="23">
        <v>0</v>
      </c>
      <c r="EC11" s="218">
        <v>0</v>
      </c>
      <c r="ED11" s="23">
        <v>0</v>
      </c>
      <c r="EE11" s="218">
        <v>0</v>
      </c>
      <c r="EF11" s="23">
        <v>307278.71999999997</v>
      </c>
      <c r="EG11" s="218">
        <v>4.0621999999999998</v>
      </c>
      <c r="EH11" s="23">
        <v>602579.84</v>
      </c>
      <c r="EI11" s="218">
        <v>0.56810000000000005</v>
      </c>
      <c r="EJ11" s="23">
        <v>8455596.2400000002</v>
      </c>
      <c r="EK11" s="218">
        <v>3.1084999999999998</v>
      </c>
      <c r="EL11" s="23">
        <v>0</v>
      </c>
      <c r="EM11" s="218">
        <v>0</v>
      </c>
      <c r="EN11" s="23">
        <v>0</v>
      </c>
      <c r="EO11" s="218">
        <v>0</v>
      </c>
      <c r="EP11" s="23">
        <v>91521554</v>
      </c>
      <c r="EQ11" s="218">
        <v>7.0827999999999998</v>
      </c>
      <c r="ER11" s="23">
        <v>0</v>
      </c>
      <c r="ES11" s="218">
        <v>0</v>
      </c>
      <c r="ET11" s="23">
        <v>9870025</v>
      </c>
      <c r="EU11" s="218">
        <v>98.957099999999997</v>
      </c>
      <c r="EV11" s="23">
        <v>0</v>
      </c>
      <c r="EW11" s="218">
        <v>0</v>
      </c>
      <c r="EX11" s="23">
        <v>0</v>
      </c>
      <c r="EY11" s="218">
        <v>0</v>
      </c>
      <c r="EZ11" s="23">
        <v>2999749.5</v>
      </c>
      <c r="FA11" s="218">
        <v>0.15090000000000001</v>
      </c>
      <c r="FB11" s="23">
        <v>2175882.38</v>
      </c>
      <c r="FC11" s="218">
        <v>0.1903</v>
      </c>
      <c r="FD11" s="23">
        <v>0</v>
      </c>
      <c r="FE11" s="218">
        <v>0</v>
      </c>
      <c r="FF11" s="23">
        <v>0</v>
      </c>
      <c r="FG11" s="218">
        <v>0</v>
      </c>
    </row>
    <row r="12" spans="1:163" ht="14.25" thickTop="1" thickBot="1" x14ac:dyDescent="0.25">
      <c r="A12" s="222" t="s">
        <v>2</v>
      </c>
      <c r="B12" s="230">
        <v>232229031988.72</v>
      </c>
      <c r="C12" s="231">
        <v>100</v>
      </c>
      <c r="D12" s="223">
        <v>35502914.149999999</v>
      </c>
      <c r="E12" s="224">
        <v>100</v>
      </c>
      <c r="F12" s="223">
        <v>604889228.05999994</v>
      </c>
      <c r="G12" s="224">
        <v>100</v>
      </c>
      <c r="H12" s="223">
        <v>4865233201.75</v>
      </c>
      <c r="I12" s="224">
        <v>100</v>
      </c>
      <c r="J12" s="223">
        <v>1697910914.01</v>
      </c>
      <c r="K12" s="224">
        <v>100</v>
      </c>
      <c r="L12" s="223">
        <v>1130630272.0899999</v>
      </c>
      <c r="M12" s="224">
        <v>100</v>
      </c>
      <c r="N12" s="223">
        <v>1795014136.6600001</v>
      </c>
      <c r="O12" s="224">
        <v>100</v>
      </c>
      <c r="P12" s="223">
        <v>10106996.65</v>
      </c>
      <c r="Q12" s="224">
        <v>100</v>
      </c>
      <c r="R12" s="223">
        <v>626998014.45000005</v>
      </c>
      <c r="S12" s="224">
        <v>100</v>
      </c>
      <c r="T12" s="223">
        <v>34259351267.259998</v>
      </c>
      <c r="U12" s="224">
        <v>100</v>
      </c>
      <c r="V12" s="223">
        <v>908233666.49000001</v>
      </c>
      <c r="W12" s="224">
        <v>100</v>
      </c>
      <c r="X12" s="223">
        <v>236318309.63</v>
      </c>
      <c r="Y12" s="224">
        <v>100</v>
      </c>
      <c r="Z12" s="223">
        <v>572664227.12</v>
      </c>
      <c r="AA12" s="224">
        <v>100</v>
      </c>
      <c r="AB12" s="223">
        <v>127357914.43000001</v>
      </c>
      <c r="AC12" s="224">
        <v>100</v>
      </c>
      <c r="AD12" s="223">
        <v>73196203.049999997</v>
      </c>
      <c r="AE12" s="224">
        <v>100</v>
      </c>
      <c r="AF12" s="223">
        <v>92279326.870000005</v>
      </c>
      <c r="AG12" s="224">
        <v>100</v>
      </c>
      <c r="AH12" s="223">
        <v>530970426.29000002</v>
      </c>
      <c r="AI12" s="224">
        <v>100</v>
      </c>
      <c r="AJ12" s="223">
        <v>63810129.899999999</v>
      </c>
      <c r="AK12" s="224">
        <v>100</v>
      </c>
      <c r="AL12" s="223">
        <v>72059112.609999999</v>
      </c>
      <c r="AM12" s="224">
        <v>100</v>
      </c>
      <c r="AN12" s="223">
        <v>76469682.239999995</v>
      </c>
      <c r="AO12" s="224">
        <v>100</v>
      </c>
      <c r="AP12" s="223">
        <v>82236714.659999996</v>
      </c>
      <c r="AQ12" s="224">
        <v>100</v>
      </c>
      <c r="AR12" s="223">
        <v>43067237.109999999</v>
      </c>
      <c r="AS12" s="224">
        <v>100</v>
      </c>
      <c r="AT12" s="223">
        <v>2269473337.1100001</v>
      </c>
      <c r="AU12" s="224">
        <v>100</v>
      </c>
      <c r="AV12" s="223">
        <v>69888599.099999994</v>
      </c>
      <c r="AW12" s="224">
        <v>100</v>
      </c>
      <c r="AX12" s="223">
        <v>4983709882.4799995</v>
      </c>
      <c r="AY12" s="224">
        <v>100</v>
      </c>
      <c r="AZ12" s="223">
        <v>15137296342.68</v>
      </c>
      <c r="BA12" s="224">
        <v>100</v>
      </c>
      <c r="BB12" s="223">
        <v>18311314.579999998</v>
      </c>
      <c r="BC12" s="224">
        <v>100</v>
      </c>
      <c r="BD12" s="223">
        <v>3222324313.6999998</v>
      </c>
      <c r="BE12" s="224">
        <v>100</v>
      </c>
      <c r="BF12" s="223">
        <v>234350423.16</v>
      </c>
      <c r="BG12" s="224">
        <v>100</v>
      </c>
      <c r="BH12" s="223">
        <v>70781462.379999995</v>
      </c>
      <c r="BI12" s="224">
        <v>100</v>
      </c>
      <c r="BJ12" s="223">
        <v>74096444.519999996</v>
      </c>
      <c r="BK12" s="224">
        <v>100</v>
      </c>
      <c r="BL12" s="223">
        <v>375288836.31</v>
      </c>
      <c r="BM12" s="224">
        <v>100</v>
      </c>
      <c r="BN12" s="223">
        <v>342077856.26999998</v>
      </c>
      <c r="BO12" s="224">
        <v>100</v>
      </c>
      <c r="BP12" s="223">
        <v>186846277.72999999</v>
      </c>
      <c r="BQ12" s="224">
        <v>100</v>
      </c>
      <c r="BR12" s="223">
        <v>565099086.64999998</v>
      </c>
      <c r="BS12" s="224">
        <v>100</v>
      </c>
      <c r="BT12" s="223">
        <v>440041470.42000002</v>
      </c>
      <c r="BU12" s="224">
        <v>100</v>
      </c>
      <c r="BV12" s="223">
        <v>756311838.13</v>
      </c>
      <c r="BW12" s="224">
        <v>100</v>
      </c>
      <c r="BX12" s="223">
        <v>67571252.180000007</v>
      </c>
      <c r="BY12" s="224">
        <v>100</v>
      </c>
      <c r="BZ12" s="223">
        <v>224824041</v>
      </c>
      <c r="CA12" s="224">
        <v>100</v>
      </c>
      <c r="CB12" s="223">
        <v>124655268.72</v>
      </c>
      <c r="CC12" s="224">
        <v>100</v>
      </c>
      <c r="CD12" s="223">
        <v>3448779904.9499998</v>
      </c>
      <c r="CE12" s="224">
        <v>100</v>
      </c>
      <c r="CF12" s="223">
        <v>144685239.96000001</v>
      </c>
      <c r="CG12" s="224">
        <v>100</v>
      </c>
      <c r="CH12" s="223">
        <v>37957603</v>
      </c>
      <c r="CI12" s="224">
        <v>100</v>
      </c>
      <c r="CJ12" s="223">
        <v>310663993.38999999</v>
      </c>
      <c r="CK12" s="224">
        <v>100</v>
      </c>
      <c r="CL12" s="223">
        <v>305959002.95999998</v>
      </c>
      <c r="CM12" s="224">
        <v>100</v>
      </c>
      <c r="CN12" s="223">
        <v>72743369.060000002</v>
      </c>
      <c r="CO12" s="224">
        <v>100</v>
      </c>
      <c r="CP12" s="223">
        <v>18366158.809999999</v>
      </c>
      <c r="CQ12" s="224">
        <v>100</v>
      </c>
      <c r="CR12" s="223">
        <v>308647080.06</v>
      </c>
      <c r="CS12" s="224">
        <v>100</v>
      </c>
      <c r="CT12" s="223">
        <v>963256874.04999995</v>
      </c>
      <c r="CU12" s="224">
        <v>100</v>
      </c>
      <c r="CV12" s="223">
        <v>4479549804.0600004</v>
      </c>
      <c r="CW12" s="224">
        <v>100</v>
      </c>
      <c r="CX12" s="223">
        <v>1314314168.3399999</v>
      </c>
      <c r="CY12" s="224">
        <v>100</v>
      </c>
      <c r="CZ12" s="223">
        <v>2300601477.5900002</v>
      </c>
      <c r="DA12" s="224">
        <v>100</v>
      </c>
      <c r="DB12" s="223">
        <v>5939549811.0900002</v>
      </c>
      <c r="DC12" s="224">
        <v>100</v>
      </c>
      <c r="DD12" s="223">
        <v>42350250.32</v>
      </c>
      <c r="DE12" s="224">
        <v>100</v>
      </c>
      <c r="DF12" s="230">
        <v>1782232396.95</v>
      </c>
      <c r="DG12" s="231">
        <v>100</v>
      </c>
      <c r="DH12" s="223">
        <v>145560082.69</v>
      </c>
      <c r="DI12" s="224">
        <v>100</v>
      </c>
      <c r="DJ12" s="223">
        <v>22541084.210000001</v>
      </c>
      <c r="DK12" s="224">
        <v>100</v>
      </c>
      <c r="DL12" s="223">
        <v>748266108.94000006</v>
      </c>
      <c r="DM12" s="224">
        <v>100</v>
      </c>
      <c r="DN12" s="223">
        <v>192393903.84</v>
      </c>
      <c r="DO12" s="224">
        <v>100</v>
      </c>
      <c r="DP12" s="223">
        <v>26584110.399999999</v>
      </c>
      <c r="DQ12" s="224">
        <v>100</v>
      </c>
      <c r="DR12" s="223">
        <v>56513893.810000002</v>
      </c>
      <c r="DS12" s="224">
        <v>100</v>
      </c>
      <c r="DT12" s="223">
        <v>97275120.670000002</v>
      </c>
      <c r="DU12" s="224">
        <v>100</v>
      </c>
      <c r="DV12" s="223">
        <v>1860717300.3199999</v>
      </c>
      <c r="DW12" s="224">
        <v>100</v>
      </c>
      <c r="DX12" s="223">
        <v>1121414062.8399999</v>
      </c>
      <c r="DY12" s="224">
        <v>100</v>
      </c>
      <c r="DZ12" s="223">
        <v>34961570.869999997</v>
      </c>
      <c r="EA12" s="224">
        <v>100</v>
      </c>
      <c r="EB12" s="223">
        <v>60950889.990000002</v>
      </c>
      <c r="EC12" s="224">
        <v>100</v>
      </c>
      <c r="ED12" s="223">
        <v>348106321.35000002</v>
      </c>
      <c r="EE12" s="224">
        <v>100</v>
      </c>
      <c r="EF12" s="223">
        <v>7564261.0700000003</v>
      </c>
      <c r="EG12" s="224">
        <v>100</v>
      </c>
      <c r="EH12" s="223">
        <v>106072094.23999999</v>
      </c>
      <c r="EI12" s="224">
        <v>100</v>
      </c>
      <c r="EJ12" s="223">
        <v>272011257.04000002</v>
      </c>
      <c r="EK12" s="224">
        <v>100</v>
      </c>
      <c r="EL12" s="223">
        <v>56829245.780000001</v>
      </c>
      <c r="EM12" s="224">
        <v>100</v>
      </c>
      <c r="EN12" s="223">
        <v>33832027.039999999</v>
      </c>
      <c r="EO12" s="224">
        <v>100</v>
      </c>
      <c r="EP12" s="223">
        <v>1292159410</v>
      </c>
      <c r="EQ12" s="224">
        <v>100</v>
      </c>
      <c r="ER12" s="223">
        <v>2708481751</v>
      </c>
      <c r="ES12" s="224">
        <v>100</v>
      </c>
      <c r="ET12" s="223">
        <v>9974040</v>
      </c>
      <c r="EU12" s="224">
        <v>100</v>
      </c>
      <c r="EV12" s="223">
        <v>592820127.27999997</v>
      </c>
      <c r="EW12" s="224">
        <v>100</v>
      </c>
      <c r="EX12" s="223">
        <v>464692636.43000001</v>
      </c>
      <c r="EY12" s="224">
        <v>100</v>
      </c>
      <c r="EZ12" s="223">
        <v>1987809264.1199999</v>
      </c>
      <c r="FA12" s="224">
        <v>100</v>
      </c>
      <c r="FB12" s="223">
        <v>1143291146.03</v>
      </c>
      <c r="FC12" s="224">
        <v>100</v>
      </c>
      <c r="FD12" s="223">
        <v>280743674.72000003</v>
      </c>
      <c r="FE12" s="224">
        <v>100</v>
      </c>
      <c r="FF12" s="223">
        <v>1245550340.6400001</v>
      </c>
      <c r="FG12" s="224">
        <v>100</v>
      </c>
    </row>
    <row r="13" spans="1:163" ht="13.5" thickTop="1" x14ac:dyDescent="0.2">
      <c r="A13" s="1" t="s">
        <v>166</v>
      </c>
    </row>
    <row r="14" spans="1:163" x14ac:dyDescent="0.2">
      <c r="A14" t="s">
        <v>167</v>
      </c>
      <c r="B14" s="23">
        <v>0</v>
      </c>
      <c r="C14" s="218">
        <v>0</v>
      </c>
      <c r="D14" s="23">
        <v>0</v>
      </c>
      <c r="E14" s="218">
        <v>0</v>
      </c>
      <c r="F14" s="23">
        <v>0</v>
      </c>
      <c r="G14" s="218">
        <v>0</v>
      </c>
      <c r="H14" s="23">
        <v>0</v>
      </c>
      <c r="I14" s="218">
        <v>0</v>
      </c>
      <c r="J14" s="23">
        <v>0</v>
      </c>
      <c r="K14" s="218">
        <v>0</v>
      </c>
      <c r="L14" s="23">
        <v>0</v>
      </c>
      <c r="M14" s="218">
        <v>0</v>
      </c>
      <c r="N14" s="23">
        <v>0</v>
      </c>
      <c r="O14" s="218">
        <v>0</v>
      </c>
      <c r="P14" s="23">
        <v>0</v>
      </c>
      <c r="Q14" s="218">
        <v>0</v>
      </c>
      <c r="R14" s="23">
        <v>0</v>
      </c>
      <c r="S14" s="218">
        <v>0</v>
      </c>
      <c r="T14" s="23">
        <v>0</v>
      </c>
      <c r="U14" s="218">
        <v>0</v>
      </c>
      <c r="V14" s="23">
        <v>0</v>
      </c>
      <c r="W14" s="218">
        <v>0</v>
      </c>
      <c r="X14" s="23">
        <v>0</v>
      </c>
      <c r="Y14" s="218">
        <v>0</v>
      </c>
      <c r="Z14" s="23">
        <v>0</v>
      </c>
      <c r="AA14" s="218">
        <v>0</v>
      </c>
      <c r="AB14" s="23">
        <v>0</v>
      </c>
      <c r="AC14" s="218">
        <v>0</v>
      </c>
      <c r="AD14" s="23">
        <v>0</v>
      </c>
      <c r="AE14" s="218">
        <v>0</v>
      </c>
      <c r="AF14" s="23">
        <v>0</v>
      </c>
      <c r="AG14" s="218">
        <v>0</v>
      </c>
      <c r="AH14" s="23">
        <v>0</v>
      </c>
      <c r="AI14" s="218">
        <v>0</v>
      </c>
      <c r="AJ14" s="23">
        <v>0</v>
      </c>
      <c r="AK14" s="218">
        <v>0</v>
      </c>
      <c r="AL14" s="23">
        <v>0</v>
      </c>
      <c r="AM14" s="218">
        <v>0</v>
      </c>
      <c r="AN14" s="23">
        <v>0</v>
      </c>
      <c r="AO14" s="218">
        <v>0</v>
      </c>
      <c r="AP14" s="23">
        <v>0</v>
      </c>
      <c r="AQ14" s="218">
        <v>0</v>
      </c>
      <c r="AR14" s="23">
        <v>0</v>
      </c>
      <c r="AS14" s="218">
        <v>0</v>
      </c>
      <c r="AT14" s="23">
        <v>0</v>
      </c>
      <c r="AU14" s="218">
        <v>0</v>
      </c>
      <c r="AV14" s="23">
        <v>0</v>
      </c>
      <c r="AW14" s="218">
        <v>0</v>
      </c>
      <c r="AX14" s="23">
        <v>0</v>
      </c>
      <c r="AY14" s="218">
        <v>0</v>
      </c>
      <c r="AZ14" s="23">
        <v>0</v>
      </c>
      <c r="BA14" s="218">
        <v>0</v>
      </c>
      <c r="BB14" s="23">
        <v>0</v>
      </c>
      <c r="BC14" s="218">
        <v>0</v>
      </c>
      <c r="BD14" s="23">
        <v>0</v>
      </c>
      <c r="BE14" s="218">
        <v>0</v>
      </c>
      <c r="BF14" s="23">
        <v>0</v>
      </c>
      <c r="BG14" s="218">
        <v>0</v>
      </c>
      <c r="BH14" s="23">
        <v>0</v>
      </c>
      <c r="BI14" s="218">
        <v>0</v>
      </c>
      <c r="BJ14" s="23">
        <v>0</v>
      </c>
      <c r="BK14" s="218">
        <v>0</v>
      </c>
      <c r="BL14" s="23">
        <v>0</v>
      </c>
      <c r="BM14" s="218">
        <v>0</v>
      </c>
      <c r="BN14" s="23">
        <v>0</v>
      </c>
      <c r="BO14" s="218">
        <v>0</v>
      </c>
      <c r="BP14" s="23">
        <v>0</v>
      </c>
      <c r="BQ14" s="218">
        <v>0</v>
      </c>
      <c r="BR14" s="23">
        <v>0</v>
      </c>
      <c r="BS14" s="218">
        <v>0</v>
      </c>
      <c r="BT14" s="23">
        <v>0</v>
      </c>
      <c r="BU14" s="218">
        <v>0</v>
      </c>
      <c r="BV14" s="23">
        <v>0</v>
      </c>
      <c r="BW14" s="218">
        <v>0</v>
      </c>
      <c r="BX14" s="23">
        <v>0</v>
      </c>
      <c r="BY14" s="218">
        <v>0</v>
      </c>
      <c r="BZ14" s="23">
        <v>0</v>
      </c>
      <c r="CA14" s="218">
        <v>0</v>
      </c>
      <c r="CB14" s="23">
        <v>0</v>
      </c>
      <c r="CC14" s="218">
        <v>0</v>
      </c>
      <c r="CD14" s="23">
        <v>0</v>
      </c>
      <c r="CE14" s="218">
        <v>0</v>
      </c>
      <c r="CF14" s="23">
        <v>0</v>
      </c>
      <c r="CG14" s="218">
        <v>0</v>
      </c>
      <c r="CH14" s="23">
        <v>0</v>
      </c>
      <c r="CI14" s="218">
        <v>0</v>
      </c>
      <c r="CJ14" s="23">
        <v>0</v>
      </c>
      <c r="CK14" s="218">
        <v>0</v>
      </c>
      <c r="CL14" s="23">
        <v>0</v>
      </c>
      <c r="CM14" s="218">
        <v>0</v>
      </c>
      <c r="CN14" s="23">
        <v>0</v>
      </c>
      <c r="CO14" s="218">
        <v>0</v>
      </c>
      <c r="CP14" s="23">
        <v>0</v>
      </c>
      <c r="CQ14" s="218">
        <v>0</v>
      </c>
      <c r="CR14" s="23">
        <v>0</v>
      </c>
      <c r="CS14" s="218">
        <v>0</v>
      </c>
      <c r="CT14" s="23">
        <v>0</v>
      </c>
      <c r="CU14" s="218">
        <v>0</v>
      </c>
      <c r="CV14" s="23">
        <v>0</v>
      </c>
      <c r="CW14" s="218">
        <v>0</v>
      </c>
      <c r="CX14" s="23">
        <v>0</v>
      </c>
      <c r="CY14" s="218">
        <v>0</v>
      </c>
      <c r="CZ14" s="23">
        <v>0</v>
      </c>
      <c r="DA14" s="218">
        <v>0</v>
      </c>
      <c r="DB14" s="23">
        <v>0</v>
      </c>
      <c r="DC14" s="218">
        <v>0</v>
      </c>
      <c r="DD14" s="23">
        <v>0</v>
      </c>
      <c r="DE14" s="218">
        <v>0</v>
      </c>
      <c r="DF14" s="23">
        <v>0</v>
      </c>
      <c r="DG14" s="218">
        <v>0</v>
      </c>
      <c r="DH14" s="23">
        <v>0</v>
      </c>
      <c r="DI14" s="218">
        <v>0</v>
      </c>
      <c r="DJ14" s="23">
        <v>0</v>
      </c>
      <c r="DK14" s="218">
        <v>0</v>
      </c>
      <c r="DL14" s="23">
        <v>0</v>
      </c>
      <c r="DM14" s="218">
        <v>0</v>
      </c>
      <c r="DN14" s="23">
        <v>0</v>
      </c>
      <c r="DO14" s="218">
        <v>0</v>
      </c>
      <c r="DP14" s="23">
        <v>0</v>
      </c>
      <c r="DQ14" s="218">
        <v>0</v>
      </c>
      <c r="DR14" s="23">
        <v>0</v>
      </c>
      <c r="DS14" s="218">
        <v>0</v>
      </c>
      <c r="DT14" s="23">
        <v>0</v>
      </c>
      <c r="DU14" s="218">
        <v>0</v>
      </c>
      <c r="DV14" s="23">
        <v>0</v>
      </c>
      <c r="DW14" s="218">
        <v>0</v>
      </c>
      <c r="DX14" s="23">
        <v>0</v>
      </c>
      <c r="DY14" s="218">
        <v>0</v>
      </c>
      <c r="DZ14" s="23">
        <v>0</v>
      </c>
      <c r="EA14" s="218">
        <v>0</v>
      </c>
      <c r="EB14" s="23">
        <v>0</v>
      </c>
      <c r="EC14" s="218">
        <v>0</v>
      </c>
      <c r="ED14" s="23">
        <v>0</v>
      </c>
      <c r="EE14" s="218">
        <v>0</v>
      </c>
      <c r="EF14" s="23">
        <v>0</v>
      </c>
      <c r="EG14" s="218">
        <v>0</v>
      </c>
      <c r="EH14" s="23">
        <v>0</v>
      </c>
      <c r="EI14" s="218">
        <v>0</v>
      </c>
      <c r="EJ14" s="23">
        <v>0</v>
      </c>
      <c r="EK14" s="218">
        <v>0</v>
      </c>
      <c r="EL14" s="23">
        <v>0</v>
      </c>
      <c r="EM14" s="218">
        <v>0</v>
      </c>
      <c r="EN14" s="23">
        <v>0</v>
      </c>
      <c r="EO14" s="218">
        <v>0</v>
      </c>
      <c r="EP14" s="23">
        <v>0</v>
      </c>
      <c r="EQ14" s="218">
        <v>0</v>
      </c>
      <c r="ER14" s="23">
        <v>0</v>
      </c>
      <c r="ES14" s="218">
        <v>0</v>
      </c>
      <c r="ET14" s="23">
        <v>0</v>
      </c>
      <c r="EU14" s="218">
        <v>0</v>
      </c>
      <c r="EV14" s="23">
        <v>0</v>
      </c>
      <c r="EW14" s="218">
        <v>0</v>
      </c>
      <c r="EX14" s="23">
        <v>0</v>
      </c>
      <c r="EY14" s="218">
        <v>0</v>
      </c>
      <c r="EZ14" s="23">
        <v>0</v>
      </c>
      <c r="FA14" s="218">
        <v>0</v>
      </c>
      <c r="FB14" s="23">
        <v>0</v>
      </c>
      <c r="FC14" s="218">
        <v>0</v>
      </c>
      <c r="FD14" s="23">
        <v>0</v>
      </c>
      <c r="FE14" s="218">
        <v>0</v>
      </c>
      <c r="FF14" s="23">
        <v>0</v>
      </c>
      <c r="FG14" s="218">
        <v>0</v>
      </c>
    </row>
    <row r="15" spans="1:163" x14ac:dyDescent="0.2">
      <c r="A15" t="s">
        <v>168</v>
      </c>
      <c r="B15" s="23">
        <v>0</v>
      </c>
      <c r="C15" s="218">
        <v>0</v>
      </c>
      <c r="D15" s="23">
        <v>0</v>
      </c>
      <c r="E15" s="218">
        <v>0</v>
      </c>
      <c r="F15" s="23">
        <v>0</v>
      </c>
      <c r="G15" s="218">
        <v>0</v>
      </c>
      <c r="H15" s="23">
        <v>0</v>
      </c>
      <c r="I15" s="218">
        <v>0</v>
      </c>
      <c r="J15" s="23">
        <v>0</v>
      </c>
      <c r="K15" s="218">
        <v>0</v>
      </c>
      <c r="L15" s="23">
        <v>0</v>
      </c>
      <c r="M15" s="218">
        <v>0</v>
      </c>
      <c r="N15" s="23">
        <v>0</v>
      </c>
      <c r="O15" s="218">
        <v>0</v>
      </c>
      <c r="P15" s="23">
        <v>0</v>
      </c>
      <c r="Q15" s="218">
        <v>0</v>
      </c>
      <c r="R15" s="23">
        <v>0</v>
      </c>
      <c r="S15" s="218">
        <v>0</v>
      </c>
      <c r="T15" s="23">
        <v>0</v>
      </c>
      <c r="U15" s="218">
        <v>0</v>
      </c>
      <c r="V15" s="23">
        <v>0</v>
      </c>
      <c r="W15" s="218">
        <v>0</v>
      </c>
      <c r="X15" s="23">
        <v>0</v>
      </c>
      <c r="Y15" s="218">
        <v>0</v>
      </c>
      <c r="Z15" s="23">
        <v>0</v>
      </c>
      <c r="AA15" s="218">
        <v>0</v>
      </c>
      <c r="AB15" s="23">
        <v>0</v>
      </c>
      <c r="AC15" s="218">
        <v>0</v>
      </c>
      <c r="AD15" s="23">
        <v>0</v>
      </c>
      <c r="AE15" s="218">
        <v>0</v>
      </c>
      <c r="AF15" s="23">
        <v>0</v>
      </c>
      <c r="AG15" s="218">
        <v>0</v>
      </c>
      <c r="AH15" s="23">
        <v>0</v>
      </c>
      <c r="AI15" s="218">
        <v>0</v>
      </c>
      <c r="AJ15" s="23">
        <v>0</v>
      </c>
      <c r="AK15" s="218">
        <v>0</v>
      </c>
      <c r="AL15" s="23">
        <v>0</v>
      </c>
      <c r="AM15" s="218">
        <v>0</v>
      </c>
      <c r="AN15" s="23">
        <v>0</v>
      </c>
      <c r="AO15" s="218">
        <v>0</v>
      </c>
      <c r="AP15" s="23">
        <v>0</v>
      </c>
      <c r="AQ15" s="218">
        <v>0</v>
      </c>
      <c r="AR15" s="23">
        <v>0</v>
      </c>
      <c r="AS15" s="218">
        <v>0</v>
      </c>
      <c r="AT15" s="23">
        <v>0</v>
      </c>
      <c r="AU15" s="218">
        <v>0</v>
      </c>
      <c r="AV15" s="23">
        <v>0</v>
      </c>
      <c r="AW15" s="218">
        <v>0</v>
      </c>
      <c r="AX15" s="23">
        <v>0</v>
      </c>
      <c r="AY15" s="218">
        <v>0</v>
      </c>
      <c r="AZ15" s="23">
        <v>0</v>
      </c>
      <c r="BA15" s="218">
        <v>0</v>
      </c>
      <c r="BB15" s="23">
        <v>0</v>
      </c>
      <c r="BC15" s="218">
        <v>0</v>
      </c>
      <c r="BD15" s="23">
        <v>0</v>
      </c>
      <c r="BE15" s="218">
        <v>0</v>
      </c>
      <c r="BF15" s="23">
        <v>0</v>
      </c>
      <c r="BG15" s="218">
        <v>0</v>
      </c>
      <c r="BH15" s="23">
        <v>0</v>
      </c>
      <c r="BI15" s="218">
        <v>0</v>
      </c>
      <c r="BJ15" s="23">
        <v>0</v>
      </c>
      <c r="BK15" s="218">
        <v>0</v>
      </c>
      <c r="BL15" s="23">
        <v>0</v>
      </c>
      <c r="BM15" s="218">
        <v>0</v>
      </c>
      <c r="BN15" s="23">
        <v>0</v>
      </c>
      <c r="BO15" s="218">
        <v>0</v>
      </c>
      <c r="BP15" s="23">
        <v>0</v>
      </c>
      <c r="BQ15" s="218">
        <v>0</v>
      </c>
      <c r="BR15" s="23">
        <v>0</v>
      </c>
      <c r="BS15" s="218">
        <v>0</v>
      </c>
      <c r="BT15" s="23">
        <v>0</v>
      </c>
      <c r="BU15" s="218">
        <v>0</v>
      </c>
      <c r="BV15" s="23">
        <v>0</v>
      </c>
      <c r="BW15" s="218">
        <v>0</v>
      </c>
      <c r="BX15" s="23">
        <v>0</v>
      </c>
      <c r="BY15" s="218">
        <v>0</v>
      </c>
      <c r="BZ15" s="23">
        <v>0</v>
      </c>
      <c r="CA15" s="218">
        <v>0</v>
      </c>
      <c r="CB15" s="23">
        <v>0</v>
      </c>
      <c r="CC15" s="218">
        <v>0</v>
      </c>
      <c r="CD15" s="23">
        <v>0</v>
      </c>
      <c r="CE15" s="218">
        <v>0</v>
      </c>
      <c r="CF15" s="23">
        <v>0</v>
      </c>
      <c r="CG15" s="218">
        <v>0</v>
      </c>
      <c r="CH15" s="23">
        <v>0</v>
      </c>
      <c r="CI15" s="218">
        <v>0</v>
      </c>
      <c r="CJ15" s="23">
        <v>0</v>
      </c>
      <c r="CK15" s="218">
        <v>0</v>
      </c>
      <c r="CL15" s="23">
        <v>0</v>
      </c>
      <c r="CM15" s="218">
        <v>0</v>
      </c>
      <c r="CN15" s="23">
        <v>0</v>
      </c>
      <c r="CO15" s="218">
        <v>0</v>
      </c>
      <c r="CP15" s="23">
        <v>0</v>
      </c>
      <c r="CQ15" s="218">
        <v>0</v>
      </c>
      <c r="CR15" s="23">
        <v>0</v>
      </c>
      <c r="CS15" s="218">
        <v>0</v>
      </c>
      <c r="CT15" s="23">
        <v>0</v>
      </c>
      <c r="CU15" s="218">
        <v>0</v>
      </c>
      <c r="CV15" s="23">
        <v>0</v>
      </c>
      <c r="CW15" s="218">
        <v>0</v>
      </c>
      <c r="CX15" s="23">
        <v>0</v>
      </c>
      <c r="CY15" s="218">
        <v>0</v>
      </c>
      <c r="CZ15" s="23">
        <v>0</v>
      </c>
      <c r="DA15" s="218">
        <v>0</v>
      </c>
      <c r="DB15" s="23">
        <v>0</v>
      </c>
      <c r="DC15" s="218">
        <v>0</v>
      </c>
      <c r="DD15" s="23">
        <v>0</v>
      </c>
      <c r="DE15" s="218">
        <v>0</v>
      </c>
      <c r="DF15" s="23">
        <v>0</v>
      </c>
      <c r="DG15" s="218">
        <v>0</v>
      </c>
      <c r="DH15" s="23">
        <v>0</v>
      </c>
      <c r="DI15" s="218">
        <v>0</v>
      </c>
      <c r="DJ15" s="23">
        <v>0</v>
      </c>
      <c r="DK15" s="218">
        <v>0</v>
      </c>
      <c r="DL15" s="23">
        <v>0</v>
      </c>
      <c r="DM15" s="218">
        <v>0</v>
      </c>
      <c r="DN15" s="23">
        <v>0</v>
      </c>
      <c r="DO15" s="218">
        <v>0</v>
      </c>
      <c r="DP15" s="23">
        <v>0</v>
      </c>
      <c r="DQ15" s="218">
        <v>0</v>
      </c>
      <c r="DR15" s="23">
        <v>0</v>
      </c>
      <c r="DS15" s="218">
        <v>0</v>
      </c>
      <c r="DT15" s="23">
        <v>0</v>
      </c>
      <c r="DU15" s="218">
        <v>0</v>
      </c>
      <c r="DV15" s="23">
        <v>0</v>
      </c>
      <c r="DW15" s="218">
        <v>0</v>
      </c>
      <c r="DX15" s="23">
        <v>0</v>
      </c>
      <c r="DY15" s="218">
        <v>0</v>
      </c>
      <c r="DZ15" s="23">
        <v>0</v>
      </c>
      <c r="EA15" s="218">
        <v>0</v>
      </c>
      <c r="EB15" s="23">
        <v>0</v>
      </c>
      <c r="EC15" s="218">
        <v>0</v>
      </c>
      <c r="ED15" s="23">
        <v>0</v>
      </c>
      <c r="EE15" s="218">
        <v>0</v>
      </c>
      <c r="EF15" s="23">
        <v>0</v>
      </c>
      <c r="EG15" s="218">
        <v>0</v>
      </c>
      <c r="EH15" s="23">
        <v>0</v>
      </c>
      <c r="EI15" s="218">
        <v>0</v>
      </c>
      <c r="EJ15" s="23">
        <v>0</v>
      </c>
      <c r="EK15" s="218">
        <v>0</v>
      </c>
      <c r="EL15" s="23">
        <v>0</v>
      </c>
      <c r="EM15" s="218">
        <v>0</v>
      </c>
      <c r="EN15" s="23">
        <v>0</v>
      </c>
      <c r="EO15" s="218">
        <v>0</v>
      </c>
      <c r="EP15" s="23">
        <v>0</v>
      </c>
      <c r="EQ15" s="218">
        <v>0</v>
      </c>
      <c r="ER15" s="23">
        <v>0</v>
      </c>
      <c r="ES15" s="218">
        <v>0</v>
      </c>
      <c r="ET15" s="23">
        <v>0</v>
      </c>
      <c r="EU15" s="218">
        <v>0</v>
      </c>
      <c r="EV15" s="23">
        <v>0</v>
      </c>
      <c r="EW15" s="218">
        <v>0</v>
      </c>
      <c r="EX15" s="23">
        <v>0</v>
      </c>
      <c r="EY15" s="218">
        <v>0</v>
      </c>
      <c r="EZ15" s="23">
        <v>0</v>
      </c>
      <c r="FA15" s="218">
        <v>0</v>
      </c>
      <c r="FB15" s="23">
        <v>0</v>
      </c>
      <c r="FC15" s="218">
        <v>0</v>
      </c>
      <c r="FD15" s="23">
        <v>0</v>
      </c>
      <c r="FE15" s="218">
        <v>0</v>
      </c>
      <c r="FF15" s="23">
        <v>0</v>
      </c>
      <c r="FG15" s="218">
        <v>0</v>
      </c>
    </row>
    <row r="16" spans="1:163" x14ac:dyDescent="0.2">
      <c r="A16" t="s">
        <v>169</v>
      </c>
      <c r="B16" s="23">
        <v>0</v>
      </c>
      <c r="C16" s="218">
        <v>0</v>
      </c>
      <c r="D16" s="23">
        <v>0</v>
      </c>
      <c r="E16" s="218">
        <v>0</v>
      </c>
      <c r="F16" s="23">
        <v>0</v>
      </c>
      <c r="G16" s="218">
        <v>0</v>
      </c>
      <c r="H16" s="23">
        <v>0</v>
      </c>
      <c r="I16" s="218">
        <v>0</v>
      </c>
      <c r="J16" s="23">
        <v>0</v>
      </c>
      <c r="K16" s="218">
        <v>0</v>
      </c>
      <c r="L16" s="23">
        <v>0</v>
      </c>
      <c r="M16" s="218">
        <v>0</v>
      </c>
      <c r="N16" s="23">
        <v>0</v>
      </c>
      <c r="O16" s="218">
        <v>0</v>
      </c>
      <c r="P16" s="23">
        <v>0</v>
      </c>
      <c r="Q16" s="218">
        <v>0</v>
      </c>
      <c r="R16" s="23">
        <v>0</v>
      </c>
      <c r="S16" s="218">
        <v>0</v>
      </c>
      <c r="T16" s="23">
        <v>0</v>
      </c>
      <c r="U16" s="218">
        <v>0</v>
      </c>
      <c r="V16" s="23">
        <v>0</v>
      </c>
      <c r="W16" s="218">
        <v>0</v>
      </c>
      <c r="X16" s="23">
        <v>0</v>
      </c>
      <c r="Y16" s="218">
        <v>0</v>
      </c>
      <c r="Z16" s="23">
        <v>0</v>
      </c>
      <c r="AA16" s="218">
        <v>0</v>
      </c>
      <c r="AB16" s="23">
        <v>0</v>
      </c>
      <c r="AC16" s="218">
        <v>0</v>
      </c>
      <c r="AD16" s="23">
        <v>0</v>
      </c>
      <c r="AE16" s="218">
        <v>0</v>
      </c>
      <c r="AF16" s="23">
        <v>0</v>
      </c>
      <c r="AG16" s="218">
        <v>0</v>
      </c>
      <c r="AH16" s="23">
        <v>0</v>
      </c>
      <c r="AI16" s="218">
        <v>0</v>
      </c>
      <c r="AJ16" s="23">
        <v>0</v>
      </c>
      <c r="AK16" s="218">
        <v>0</v>
      </c>
      <c r="AL16" s="23">
        <v>0</v>
      </c>
      <c r="AM16" s="218">
        <v>0</v>
      </c>
      <c r="AN16" s="23">
        <v>0</v>
      </c>
      <c r="AO16" s="218">
        <v>0</v>
      </c>
      <c r="AP16" s="23">
        <v>0</v>
      </c>
      <c r="AQ16" s="218">
        <v>0</v>
      </c>
      <c r="AR16" s="23">
        <v>0</v>
      </c>
      <c r="AS16" s="218">
        <v>0</v>
      </c>
      <c r="AT16" s="23">
        <v>0</v>
      </c>
      <c r="AU16" s="218">
        <v>0</v>
      </c>
      <c r="AV16" s="23">
        <v>0</v>
      </c>
      <c r="AW16" s="218">
        <v>0</v>
      </c>
      <c r="AX16" s="23">
        <v>0</v>
      </c>
      <c r="AY16" s="218">
        <v>0</v>
      </c>
      <c r="AZ16" s="23">
        <v>0</v>
      </c>
      <c r="BA16" s="218">
        <v>0</v>
      </c>
      <c r="BB16" s="23">
        <v>0</v>
      </c>
      <c r="BC16" s="218">
        <v>0</v>
      </c>
      <c r="BD16" s="23">
        <v>0</v>
      </c>
      <c r="BE16" s="218">
        <v>0</v>
      </c>
      <c r="BF16" s="23">
        <v>0</v>
      </c>
      <c r="BG16" s="218">
        <v>0</v>
      </c>
      <c r="BH16" s="23">
        <v>0</v>
      </c>
      <c r="BI16" s="218">
        <v>0</v>
      </c>
      <c r="BJ16" s="23">
        <v>0</v>
      </c>
      <c r="BK16" s="218">
        <v>0</v>
      </c>
      <c r="BL16" s="23">
        <v>0</v>
      </c>
      <c r="BM16" s="218">
        <v>0</v>
      </c>
      <c r="BN16" s="23">
        <v>0</v>
      </c>
      <c r="BO16" s="218">
        <v>0</v>
      </c>
      <c r="BP16" s="23">
        <v>0</v>
      </c>
      <c r="BQ16" s="218">
        <v>0</v>
      </c>
      <c r="BR16" s="23">
        <v>0</v>
      </c>
      <c r="BS16" s="218">
        <v>0</v>
      </c>
      <c r="BT16" s="23">
        <v>0</v>
      </c>
      <c r="BU16" s="218">
        <v>0</v>
      </c>
      <c r="BV16" s="23">
        <v>0</v>
      </c>
      <c r="BW16" s="218">
        <v>0</v>
      </c>
      <c r="BX16" s="23">
        <v>0</v>
      </c>
      <c r="BY16" s="218">
        <v>0</v>
      </c>
      <c r="BZ16" s="23">
        <v>0</v>
      </c>
      <c r="CA16" s="218">
        <v>0</v>
      </c>
      <c r="CB16" s="23">
        <v>0</v>
      </c>
      <c r="CC16" s="218">
        <v>0</v>
      </c>
      <c r="CD16" s="23">
        <v>0</v>
      </c>
      <c r="CE16" s="218">
        <v>0</v>
      </c>
      <c r="CF16" s="23">
        <v>0</v>
      </c>
      <c r="CG16" s="218">
        <v>0</v>
      </c>
      <c r="CH16" s="23">
        <v>0</v>
      </c>
      <c r="CI16" s="218">
        <v>0</v>
      </c>
      <c r="CJ16" s="23">
        <v>0</v>
      </c>
      <c r="CK16" s="218">
        <v>0</v>
      </c>
      <c r="CL16" s="23">
        <v>0</v>
      </c>
      <c r="CM16" s="218">
        <v>0</v>
      </c>
      <c r="CN16" s="23">
        <v>0</v>
      </c>
      <c r="CO16" s="218">
        <v>0</v>
      </c>
      <c r="CP16" s="23">
        <v>0</v>
      </c>
      <c r="CQ16" s="218">
        <v>0</v>
      </c>
      <c r="CR16" s="23">
        <v>0</v>
      </c>
      <c r="CS16" s="218">
        <v>0</v>
      </c>
      <c r="CT16" s="23">
        <v>0</v>
      </c>
      <c r="CU16" s="218">
        <v>0</v>
      </c>
      <c r="CV16" s="23">
        <v>0</v>
      </c>
      <c r="CW16" s="218">
        <v>0</v>
      </c>
      <c r="CX16" s="23">
        <v>0</v>
      </c>
      <c r="CY16" s="218">
        <v>0</v>
      </c>
      <c r="CZ16" s="23">
        <v>0</v>
      </c>
      <c r="DA16" s="218">
        <v>0</v>
      </c>
      <c r="DB16" s="23">
        <v>0</v>
      </c>
      <c r="DC16" s="218">
        <v>0</v>
      </c>
      <c r="DD16" s="23">
        <v>0</v>
      </c>
      <c r="DE16" s="218">
        <v>0</v>
      </c>
      <c r="DF16" s="23">
        <v>0</v>
      </c>
      <c r="DG16" s="218">
        <v>0</v>
      </c>
      <c r="DH16" s="23">
        <v>0</v>
      </c>
      <c r="DI16" s="218">
        <v>0</v>
      </c>
      <c r="DJ16" s="23">
        <v>0</v>
      </c>
      <c r="DK16" s="218">
        <v>0</v>
      </c>
      <c r="DL16" s="23">
        <v>0</v>
      </c>
      <c r="DM16" s="218">
        <v>0</v>
      </c>
      <c r="DN16" s="23">
        <v>0</v>
      </c>
      <c r="DO16" s="218">
        <v>0</v>
      </c>
      <c r="DP16" s="23">
        <v>0</v>
      </c>
      <c r="DQ16" s="218">
        <v>0</v>
      </c>
      <c r="DR16" s="23">
        <v>0</v>
      </c>
      <c r="DS16" s="218">
        <v>0</v>
      </c>
      <c r="DT16" s="23">
        <v>0</v>
      </c>
      <c r="DU16" s="218">
        <v>0</v>
      </c>
      <c r="DV16" s="23">
        <v>0</v>
      </c>
      <c r="DW16" s="218">
        <v>0</v>
      </c>
      <c r="DX16" s="23">
        <v>0</v>
      </c>
      <c r="DY16" s="218">
        <v>0</v>
      </c>
      <c r="DZ16" s="23">
        <v>0</v>
      </c>
      <c r="EA16" s="218">
        <v>0</v>
      </c>
      <c r="EB16" s="23">
        <v>0</v>
      </c>
      <c r="EC16" s="218">
        <v>0</v>
      </c>
      <c r="ED16" s="23">
        <v>0</v>
      </c>
      <c r="EE16" s="218">
        <v>0</v>
      </c>
      <c r="EF16" s="23">
        <v>0</v>
      </c>
      <c r="EG16" s="218">
        <v>0</v>
      </c>
      <c r="EH16" s="23">
        <v>0</v>
      </c>
      <c r="EI16" s="218">
        <v>0</v>
      </c>
      <c r="EJ16" s="23">
        <v>0</v>
      </c>
      <c r="EK16" s="218">
        <v>0</v>
      </c>
      <c r="EL16" s="23">
        <v>0</v>
      </c>
      <c r="EM16" s="218">
        <v>0</v>
      </c>
      <c r="EN16" s="23">
        <v>0</v>
      </c>
      <c r="EO16" s="218">
        <v>0</v>
      </c>
      <c r="EP16" s="23">
        <v>0</v>
      </c>
      <c r="EQ16" s="218">
        <v>0</v>
      </c>
      <c r="ER16" s="23">
        <v>0</v>
      </c>
      <c r="ES16" s="218">
        <v>0</v>
      </c>
      <c r="ET16" s="23">
        <v>0</v>
      </c>
      <c r="EU16" s="218">
        <v>0</v>
      </c>
      <c r="EV16" s="23">
        <v>0</v>
      </c>
      <c r="EW16" s="218">
        <v>0</v>
      </c>
      <c r="EX16" s="23">
        <v>0</v>
      </c>
      <c r="EY16" s="218">
        <v>0</v>
      </c>
      <c r="EZ16" s="23">
        <v>0</v>
      </c>
      <c r="FA16" s="218">
        <v>0</v>
      </c>
      <c r="FB16" s="23">
        <v>0</v>
      </c>
      <c r="FC16" s="218">
        <v>0</v>
      </c>
      <c r="FD16" s="23">
        <v>0</v>
      </c>
      <c r="FE16" s="218">
        <v>0</v>
      </c>
      <c r="FF16" s="23">
        <v>0</v>
      </c>
      <c r="FG16" s="218">
        <v>0</v>
      </c>
    </row>
    <row r="17" spans="1:163" x14ac:dyDescent="0.2">
      <c r="A17" t="s">
        <v>170</v>
      </c>
      <c r="B17" s="23">
        <v>364792139.27999997</v>
      </c>
      <c r="C17" s="218">
        <v>0.15709999999999999</v>
      </c>
      <c r="D17" s="23">
        <v>0</v>
      </c>
      <c r="E17" s="218">
        <v>0</v>
      </c>
      <c r="F17" s="23">
        <v>0</v>
      </c>
      <c r="G17" s="218">
        <v>0</v>
      </c>
      <c r="H17" s="23">
        <v>0</v>
      </c>
      <c r="I17" s="218">
        <v>0</v>
      </c>
      <c r="J17" s="23">
        <v>0</v>
      </c>
      <c r="K17" s="218">
        <v>0</v>
      </c>
      <c r="L17" s="23">
        <v>0</v>
      </c>
      <c r="M17" s="218">
        <v>0</v>
      </c>
      <c r="N17" s="23">
        <v>0</v>
      </c>
      <c r="O17" s="218">
        <v>0</v>
      </c>
      <c r="P17" s="23">
        <v>0</v>
      </c>
      <c r="Q17" s="218">
        <v>0</v>
      </c>
      <c r="R17" s="23">
        <v>0</v>
      </c>
      <c r="S17" s="218">
        <v>0</v>
      </c>
      <c r="T17" s="23">
        <v>0</v>
      </c>
      <c r="U17" s="218">
        <v>0</v>
      </c>
      <c r="V17" s="23">
        <v>0</v>
      </c>
      <c r="W17" s="218">
        <v>0</v>
      </c>
      <c r="X17" s="23">
        <v>0</v>
      </c>
      <c r="Y17" s="218">
        <v>0</v>
      </c>
      <c r="Z17" s="23">
        <v>0</v>
      </c>
      <c r="AA17" s="218">
        <v>0</v>
      </c>
      <c r="AB17" s="23">
        <v>0</v>
      </c>
      <c r="AC17" s="218">
        <v>0</v>
      </c>
      <c r="AD17" s="23">
        <v>0</v>
      </c>
      <c r="AE17" s="218">
        <v>0</v>
      </c>
      <c r="AF17" s="23">
        <v>0</v>
      </c>
      <c r="AG17" s="218">
        <v>0</v>
      </c>
      <c r="AH17" s="23">
        <v>0</v>
      </c>
      <c r="AI17" s="218">
        <v>0</v>
      </c>
      <c r="AJ17" s="23">
        <v>0</v>
      </c>
      <c r="AK17" s="218">
        <v>0</v>
      </c>
      <c r="AL17" s="23">
        <v>0</v>
      </c>
      <c r="AM17" s="218">
        <v>0</v>
      </c>
      <c r="AN17" s="23">
        <v>0</v>
      </c>
      <c r="AO17" s="218">
        <v>0</v>
      </c>
      <c r="AP17" s="23">
        <v>0</v>
      </c>
      <c r="AQ17" s="218">
        <v>0</v>
      </c>
      <c r="AR17" s="23">
        <v>0</v>
      </c>
      <c r="AS17" s="218">
        <v>0</v>
      </c>
      <c r="AT17" s="23">
        <v>0</v>
      </c>
      <c r="AU17" s="218">
        <v>0</v>
      </c>
      <c r="AV17" s="23">
        <v>0</v>
      </c>
      <c r="AW17" s="218">
        <v>0</v>
      </c>
      <c r="AX17" s="23">
        <v>46868204</v>
      </c>
      <c r="AY17" s="218">
        <v>0.94040000000000001</v>
      </c>
      <c r="AZ17" s="23">
        <v>0</v>
      </c>
      <c r="BA17" s="218">
        <v>0</v>
      </c>
      <c r="BB17" s="23">
        <v>0</v>
      </c>
      <c r="BC17" s="218">
        <v>0</v>
      </c>
      <c r="BD17" s="23">
        <v>0</v>
      </c>
      <c r="BE17" s="218">
        <v>0</v>
      </c>
      <c r="BF17" s="23">
        <v>0</v>
      </c>
      <c r="BG17" s="218">
        <v>0</v>
      </c>
      <c r="BH17" s="23">
        <v>0</v>
      </c>
      <c r="BI17" s="218">
        <v>0</v>
      </c>
      <c r="BJ17" s="23">
        <v>0</v>
      </c>
      <c r="BK17" s="218">
        <v>0</v>
      </c>
      <c r="BL17" s="23">
        <v>9249351.7899999991</v>
      </c>
      <c r="BM17" s="218">
        <v>2.4645999999999999</v>
      </c>
      <c r="BN17" s="23">
        <v>0</v>
      </c>
      <c r="BO17" s="218">
        <v>0</v>
      </c>
      <c r="BP17" s="23">
        <v>0</v>
      </c>
      <c r="BQ17" s="218">
        <v>0</v>
      </c>
      <c r="BR17" s="23">
        <v>0</v>
      </c>
      <c r="BS17" s="218">
        <v>0</v>
      </c>
      <c r="BT17" s="23">
        <v>0</v>
      </c>
      <c r="BU17" s="218">
        <v>0</v>
      </c>
      <c r="BV17" s="23">
        <v>0</v>
      </c>
      <c r="BW17" s="218">
        <v>0</v>
      </c>
      <c r="BX17" s="23">
        <v>0</v>
      </c>
      <c r="BY17" s="218">
        <v>0</v>
      </c>
      <c r="BZ17" s="23">
        <v>0</v>
      </c>
      <c r="CA17" s="218">
        <v>0</v>
      </c>
      <c r="CB17" s="23">
        <v>0</v>
      </c>
      <c r="CC17" s="218">
        <v>0</v>
      </c>
      <c r="CD17" s="23">
        <v>0</v>
      </c>
      <c r="CE17" s="218">
        <v>0</v>
      </c>
      <c r="CF17" s="23">
        <v>0</v>
      </c>
      <c r="CG17" s="218">
        <v>0</v>
      </c>
      <c r="CH17" s="23">
        <v>0</v>
      </c>
      <c r="CI17" s="218">
        <v>0</v>
      </c>
      <c r="CJ17" s="23">
        <v>0</v>
      </c>
      <c r="CK17" s="218">
        <v>0</v>
      </c>
      <c r="CL17" s="23">
        <v>0</v>
      </c>
      <c r="CM17" s="218">
        <v>0</v>
      </c>
      <c r="CN17" s="23">
        <v>0</v>
      </c>
      <c r="CO17" s="218">
        <v>0</v>
      </c>
      <c r="CP17" s="23">
        <v>0</v>
      </c>
      <c r="CQ17" s="218">
        <v>0</v>
      </c>
      <c r="CR17" s="23">
        <v>5694800</v>
      </c>
      <c r="CS17" s="218">
        <v>1.8451</v>
      </c>
      <c r="CT17" s="23">
        <v>0</v>
      </c>
      <c r="CU17" s="218">
        <v>0</v>
      </c>
      <c r="CV17" s="23">
        <v>0</v>
      </c>
      <c r="CW17" s="218">
        <v>0</v>
      </c>
      <c r="CX17" s="23">
        <v>0</v>
      </c>
      <c r="CY17" s="218">
        <v>0</v>
      </c>
      <c r="CZ17" s="23">
        <v>0</v>
      </c>
      <c r="DA17" s="218">
        <v>0</v>
      </c>
      <c r="DB17" s="23">
        <v>0</v>
      </c>
      <c r="DC17" s="218">
        <v>0</v>
      </c>
      <c r="DD17" s="23">
        <v>0</v>
      </c>
      <c r="DE17" s="218">
        <v>0</v>
      </c>
      <c r="DF17" s="23">
        <v>0</v>
      </c>
      <c r="DG17" s="218">
        <v>0</v>
      </c>
      <c r="DH17" s="23">
        <v>0</v>
      </c>
      <c r="DI17" s="218">
        <v>0</v>
      </c>
      <c r="DJ17" s="23">
        <v>0</v>
      </c>
      <c r="DK17" s="218">
        <v>0</v>
      </c>
      <c r="DL17" s="23">
        <v>0</v>
      </c>
      <c r="DM17" s="218">
        <v>0</v>
      </c>
      <c r="DN17" s="23">
        <v>0</v>
      </c>
      <c r="DO17" s="218">
        <v>0</v>
      </c>
      <c r="DP17" s="23">
        <v>0</v>
      </c>
      <c r="DQ17" s="218">
        <v>0</v>
      </c>
      <c r="DR17" s="23">
        <v>0</v>
      </c>
      <c r="DS17" s="218">
        <v>0</v>
      </c>
      <c r="DT17" s="23">
        <v>0</v>
      </c>
      <c r="DU17" s="218">
        <v>0</v>
      </c>
      <c r="DV17" s="23">
        <v>0</v>
      </c>
      <c r="DW17" s="218">
        <v>0</v>
      </c>
      <c r="DX17" s="23">
        <v>0</v>
      </c>
      <c r="DY17" s="218">
        <v>0</v>
      </c>
      <c r="DZ17" s="23">
        <v>0</v>
      </c>
      <c r="EA17" s="218">
        <v>0</v>
      </c>
      <c r="EB17" s="23">
        <v>0</v>
      </c>
      <c r="EC17" s="218">
        <v>0</v>
      </c>
      <c r="ED17" s="23">
        <v>0</v>
      </c>
      <c r="EE17" s="218">
        <v>0</v>
      </c>
      <c r="EF17" s="23">
        <v>0</v>
      </c>
      <c r="EG17" s="218">
        <v>0</v>
      </c>
      <c r="EH17" s="23">
        <v>0</v>
      </c>
      <c r="EI17" s="218">
        <v>0</v>
      </c>
      <c r="EJ17" s="23">
        <v>0</v>
      </c>
      <c r="EK17" s="218">
        <v>0</v>
      </c>
      <c r="EL17" s="23">
        <v>0</v>
      </c>
      <c r="EM17" s="218">
        <v>0</v>
      </c>
      <c r="EN17" s="23">
        <v>0</v>
      </c>
      <c r="EO17" s="218">
        <v>0</v>
      </c>
      <c r="EP17" s="23">
        <v>36773538</v>
      </c>
      <c r="EQ17" s="218">
        <v>2.8458999999999999</v>
      </c>
      <c r="ER17" s="23">
        <v>0</v>
      </c>
      <c r="ES17" s="218">
        <v>0</v>
      </c>
      <c r="ET17" s="23">
        <v>0</v>
      </c>
      <c r="EU17" s="218">
        <v>0</v>
      </c>
      <c r="EV17" s="23">
        <v>0</v>
      </c>
      <c r="EW17" s="218">
        <v>0</v>
      </c>
      <c r="EX17" s="23">
        <v>0</v>
      </c>
      <c r="EY17" s="218">
        <v>0</v>
      </c>
      <c r="EZ17" s="23">
        <v>0</v>
      </c>
      <c r="FA17" s="218">
        <v>0</v>
      </c>
      <c r="FB17" s="23">
        <v>10834357</v>
      </c>
      <c r="FC17" s="218">
        <v>0.9476</v>
      </c>
      <c r="FD17" s="23">
        <v>0</v>
      </c>
      <c r="FE17" s="218">
        <v>0</v>
      </c>
      <c r="FF17" s="23">
        <v>0</v>
      </c>
      <c r="FG17" s="218">
        <v>0</v>
      </c>
    </row>
    <row r="18" spans="1:163" x14ac:dyDescent="0.2">
      <c r="A18" t="s">
        <v>171</v>
      </c>
      <c r="B18" s="23">
        <v>0</v>
      </c>
      <c r="C18" s="218">
        <v>0</v>
      </c>
      <c r="D18" s="23">
        <v>0</v>
      </c>
      <c r="E18" s="218">
        <v>0</v>
      </c>
      <c r="F18" s="23">
        <v>0</v>
      </c>
      <c r="G18" s="218">
        <v>0</v>
      </c>
      <c r="H18" s="23">
        <v>0</v>
      </c>
      <c r="I18" s="218">
        <v>0</v>
      </c>
      <c r="J18" s="23">
        <v>0</v>
      </c>
      <c r="K18" s="218">
        <v>0</v>
      </c>
      <c r="L18" s="23">
        <v>0</v>
      </c>
      <c r="M18" s="218">
        <v>0</v>
      </c>
      <c r="N18" s="23">
        <v>0</v>
      </c>
      <c r="O18" s="218">
        <v>0</v>
      </c>
      <c r="P18" s="23">
        <v>0</v>
      </c>
      <c r="Q18" s="218">
        <v>0</v>
      </c>
      <c r="R18" s="23">
        <v>0</v>
      </c>
      <c r="S18" s="218">
        <v>0</v>
      </c>
      <c r="T18" s="23">
        <v>0</v>
      </c>
      <c r="U18" s="218">
        <v>0</v>
      </c>
      <c r="V18" s="23">
        <v>0</v>
      </c>
      <c r="W18" s="218">
        <v>0</v>
      </c>
      <c r="X18" s="23">
        <v>0</v>
      </c>
      <c r="Y18" s="218">
        <v>0</v>
      </c>
      <c r="Z18" s="23">
        <v>0</v>
      </c>
      <c r="AA18" s="218">
        <v>0</v>
      </c>
      <c r="AB18" s="23">
        <v>0</v>
      </c>
      <c r="AC18" s="218">
        <v>0</v>
      </c>
      <c r="AD18" s="23">
        <v>0</v>
      </c>
      <c r="AE18" s="218">
        <v>0</v>
      </c>
      <c r="AF18" s="23">
        <v>0</v>
      </c>
      <c r="AG18" s="218">
        <v>0</v>
      </c>
      <c r="AH18" s="23">
        <v>0</v>
      </c>
      <c r="AI18" s="218">
        <v>0</v>
      </c>
      <c r="AJ18" s="23">
        <v>0</v>
      </c>
      <c r="AK18" s="218">
        <v>0</v>
      </c>
      <c r="AL18" s="23">
        <v>0</v>
      </c>
      <c r="AM18" s="218">
        <v>0</v>
      </c>
      <c r="AN18" s="23">
        <v>0</v>
      </c>
      <c r="AO18" s="218">
        <v>0</v>
      </c>
      <c r="AP18" s="23">
        <v>0</v>
      </c>
      <c r="AQ18" s="218">
        <v>0</v>
      </c>
      <c r="AR18" s="23">
        <v>0</v>
      </c>
      <c r="AS18" s="218">
        <v>0</v>
      </c>
      <c r="AT18" s="23">
        <v>0</v>
      </c>
      <c r="AU18" s="218">
        <v>0</v>
      </c>
      <c r="AV18" s="23">
        <v>0</v>
      </c>
      <c r="AW18" s="218">
        <v>0</v>
      </c>
      <c r="AX18" s="23">
        <v>0</v>
      </c>
      <c r="AY18" s="218">
        <v>0</v>
      </c>
      <c r="AZ18" s="23">
        <v>0</v>
      </c>
      <c r="BA18" s="218">
        <v>0</v>
      </c>
      <c r="BB18" s="23">
        <v>0</v>
      </c>
      <c r="BC18" s="218">
        <v>0</v>
      </c>
      <c r="BD18" s="23">
        <v>0</v>
      </c>
      <c r="BE18" s="218">
        <v>0</v>
      </c>
      <c r="BF18" s="23">
        <v>0</v>
      </c>
      <c r="BG18" s="218">
        <v>0</v>
      </c>
      <c r="BH18" s="23">
        <v>0</v>
      </c>
      <c r="BI18" s="218">
        <v>0</v>
      </c>
      <c r="BJ18" s="23">
        <v>0</v>
      </c>
      <c r="BK18" s="218">
        <v>0</v>
      </c>
      <c r="BL18" s="23">
        <v>0</v>
      </c>
      <c r="BM18" s="218">
        <v>0</v>
      </c>
      <c r="BN18" s="23">
        <v>0</v>
      </c>
      <c r="BO18" s="218">
        <v>0</v>
      </c>
      <c r="BP18" s="23">
        <v>0</v>
      </c>
      <c r="BQ18" s="218">
        <v>0</v>
      </c>
      <c r="BR18" s="23">
        <v>0</v>
      </c>
      <c r="BS18" s="218">
        <v>0</v>
      </c>
      <c r="BT18" s="23">
        <v>0</v>
      </c>
      <c r="BU18" s="218">
        <v>0</v>
      </c>
      <c r="BV18" s="23">
        <v>0</v>
      </c>
      <c r="BW18" s="218">
        <v>0</v>
      </c>
      <c r="BX18" s="23">
        <v>0</v>
      </c>
      <c r="BY18" s="218">
        <v>0</v>
      </c>
      <c r="BZ18" s="23">
        <v>0</v>
      </c>
      <c r="CA18" s="218">
        <v>0</v>
      </c>
      <c r="CB18" s="23">
        <v>0</v>
      </c>
      <c r="CC18" s="218">
        <v>0</v>
      </c>
      <c r="CD18" s="23">
        <v>0</v>
      </c>
      <c r="CE18" s="218">
        <v>0</v>
      </c>
      <c r="CF18" s="23">
        <v>0</v>
      </c>
      <c r="CG18" s="218">
        <v>0</v>
      </c>
      <c r="CH18" s="23">
        <v>0</v>
      </c>
      <c r="CI18" s="218">
        <v>0</v>
      </c>
      <c r="CJ18" s="23">
        <v>0</v>
      </c>
      <c r="CK18" s="218">
        <v>0</v>
      </c>
      <c r="CL18" s="23">
        <v>0</v>
      </c>
      <c r="CM18" s="218">
        <v>0</v>
      </c>
      <c r="CN18" s="23">
        <v>0</v>
      </c>
      <c r="CO18" s="218">
        <v>0</v>
      </c>
      <c r="CP18" s="23">
        <v>0</v>
      </c>
      <c r="CQ18" s="218">
        <v>0</v>
      </c>
      <c r="CR18" s="23">
        <v>0</v>
      </c>
      <c r="CS18" s="218">
        <v>0</v>
      </c>
      <c r="CT18" s="23">
        <v>0</v>
      </c>
      <c r="CU18" s="218">
        <v>0</v>
      </c>
      <c r="CV18" s="23">
        <v>0</v>
      </c>
      <c r="CW18" s="218">
        <v>0</v>
      </c>
      <c r="CX18" s="23">
        <v>0</v>
      </c>
      <c r="CY18" s="218">
        <v>0</v>
      </c>
      <c r="CZ18" s="23">
        <v>0</v>
      </c>
      <c r="DA18" s="218">
        <v>0</v>
      </c>
      <c r="DB18" s="23">
        <v>0</v>
      </c>
      <c r="DC18" s="218">
        <v>0</v>
      </c>
      <c r="DD18" s="23">
        <v>0</v>
      </c>
      <c r="DE18" s="218">
        <v>0</v>
      </c>
      <c r="DF18" s="23">
        <v>0</v>
      </c>
      <c r="DG18" s="218">
        <v>0</v>
      </c>
      <c r="DH18" s="23">
        <v>0</v>
      </c>
      <c r="DI18" s="218">
        <v>0</v>
      </c>
      <c r="DJ18" s="23">
        <v>0</v>
      </c>
      <c r="DK18" s="218">
        <v>0</v>
      </c>
      <c r="DL18" s="23">
        <v>0</v>
      </c>
      <c r="DM18" s="218">
        <v>0</v>
      </c>
      <c r="DN18" s="23">
        <v>0</v>
      </c>
      <c r="DO18" s="218">
        <v>0</v>
      </c>
      <c r="DP18" s="23">
        <v>0</v>
      </c>
      <c r="DQ18" s="218">
        <v>0</v>
      </c>
      <c r="DR18" s="23">
        <v>0</v>
      </c>
      <c r="DS18" s="218">
        <v>0</v>
      </c>
      <c r="DT18" s="23">
        <v>0</v>
      </c>
      <c r="DU18" s="218">
        <v>0</v>
      </c>
      <c r="DV18" s="23">
        <v>0</v>
      </c>
      <c r="DW18" s="218">
        <v>0</v>
      </c>
      <c r="DX18" s="23">
        <v>0</v>
      </c>
      <c r="DY18" s="218">
        <v>0</v>
      </c>
      <c r="DZ18" s="23">
        <v>0</v>
      </c>
      <c r="EA18" s="218">
        <v>0</v>
      </c>
      <c r="EB18" s="23">
        <v>0</v>
      </c>
      <c r="EC18" s="218">
        <v>0</v>
      </c>
      <c r="ED18" s="23">
        <v>0</v>
      </c>
      <c r="EE18" s="218">
        <v>0</v>
      </c>
      <c r="EF18" s="23">
        <v>0</v>
      </c>
      <c r="EG18" s="218">
        <v>0</v>
      </c>
      <c r="EH18" s="23">
        <v>0</v>
      </c>
      <c r="EI18" s="218">
        <v>0</v>
      </c>
      <c r="EJ18" s="23">
        <v>0</v>
      </c>
      <c r="EK18" s="218">
        <v>0</v>
      </c>
      <c r="EL18" s="23">
        <v>0</v>
      </c>
      <c r="EM18" s="218">
        <v>0</v>
      </c>
      <c r="EN18" s="23">
        <v>0</v>
      </c>
      <c r="EO18" s="218">
        <v>0</v>
      </c>
      <c r="EP18" s="23">
        <v>0</v>
      </c>
      <c r="EQ18" s="218">
        <v>0</v>
      </c>
      <c r="ER18" s="23">
        <v>0</v>
      </c>
      <c r="ES18" s="218">
        <v>0</v>
      </c>
      <c r="ET18" s="23">
        <v>0</v>
      </c>
      <c r="EU18" s="218">
        <v>0</v>
      </c>
      <c r="EV18" s="23">
        <v>0</v>
      </c>
      <c r="EW18" s="218">
        <v>0</v>
      </c>
      <c r="EX18" s="23">
        <v>0</v>
      </c>
      <c r="EY18" s="218">
        <v>0</v>
      </c>
      <c r="EZ18" s="23">
        <v>0</v>
      </c>
      <c r="FA18" s="218">
        <v>0</v>
      </c>
      <c r="FB18" s="23">
        <v>0</v>
      </c>
      <c r="FC18" s="218">
        <v>0</v>
      </c>
      <c r="FD18" s="23">
        <v>0</v>
      </c>
      <c r="FE18" s="218">
        <v>0</v>
      </c>
      <c r="FF18" s="23">
        <v>0</v>
      </c>
      <c r="FG18" s="218">
        <v>0</v>
      </c>
    </row>
    <row r="19" spans="1:163" x14ac:dyDescent="0.2">
      <c r="A19" t="s">
        <v>172</v>
      </c>
      <c r="B19" s="23">
        <v>920072061.52999997</v>
      </c>
      <c r="C19" s="218">
        <v>0.3962</v>
      </c>
      <c r="D19" s="23">
        <v>0</v>
      </c>
      <c r="E19" s="218">
        <v>0</v>
      </c>
      <c r="F19" s="23">
        <v>0</v>
      </c>
      <c r="G19" s="218">
        <v>0</v>
      </c>
      <c r="H19" s="23">
        <v>0</v>
      </c>
      <c r="I19" s="218">
        <v>0</v>
      </c>
      <c r="J19" s="23">
        <v>0</v>
      </c>
      <c r="K19" s="218">
        <v>0</v>
      </c>
      <c r="L19" s="23">
        <v>0</v>
      </c>
      <c r="M19" s="218">
        <v>0</v>
      </c>
      <c r="N19" s="23">
        <v>16113000</v>
      </c>
      <c r="O19" s="218">
        <v>0.89770000000000005</v>
      </c>
      <c r="P19" s="23">
        <v>0</v>
      </c>
      <c r="Q19" s="218">
        <v>0</v>
      </c>
      <c r="R19" s="23">
        <v>0</v>
      </c>
      <c r="S19" s="218">
        <v>0</v>
      </c>
      <c r="T19" s="23">
        <v>524378998.06</v>
      </c>
      <c r="U19" s="218">
        <v>1.5306</v>
      </c>
      <c r="V19" s="23">
        <v>0</v>
      </c>
      <c r="W19" s="218">
        <v>0</v>
      </c>
      <c r="X19" s="23">
        <v>0</v>
      </c>
      <c r="Y19" s="218">
        <v>0</v>
      </c>
      <c r="Z19" s="23">
        <v>0</v>
      </c>
      <c r="AA19" s="218">
        <v>0</v>
      </c>
      <c r="AB19" s="23">
        <v>0</v>
      </c>
      <c r="AC19" s="218">
        <v>0</v>
      </c>
      <c r="AD19" s="23">
        <v>819535.77</v>
      </c>
      <c r="AE19" s="218">
        <v>1.1195999999999999</v>
      </c>
      <c r="AF19" s="23">
        <v>0</v>
      </c>
      <c r="AG19" s="218">
        <v>0</v>
      </c>
      <c r="AH19" s="23">
        <v>0</v>
      </c>
      <c r="AI19" s="218">
        <v>0</v>
      </c>
      <c r="AJ19" s="23">
        <v>0</v>
      </c>
      <c r="AK19" s="218">
        <v>0</v>
      </c>
      <c r="AL19" s="23">
        <v>0</v>
      </c>
      <c r="AM19" s="218">
        <v>0</v>
      </c>
      <c r="AN19" s="23">
        <v>0</v>
      </c>
      <c r="AO19" s="218">
        <v>0</v>
      </c>
      <c r="AP19" s="23">
        <v>0</v>
      </c>
      <c r="AQ19" s="218">
        <v>0</v>
      </c>
      <c r="AR19" s="23">
        <v>0</v>
      </c>
      <c r="AS19" s="218">
        <v>0</v>
      </c>
      <c r="AT19" s="23">
        <v>0</v>
      </c>
      <c r="AU19" s="218">
        <v>0</v>
      </c>
      <c r="AV19" s="23">
        <v>0</v>
      </c>
      <c r="AW19" s="218">
        <v>0</v>
      </c>
      <c r="AX19" s="23">
        <v>5591201.54</v>
      </c>
      <c r="AY19" s="218">
        <v>0.11219999999999999</v>
      </c>
      <c r="AZ19" s="23">
        <v>62633238.549999997</v>
      </c>
      <c r="BA19" s="218">
        <v>0.4138</v>
      </c>
      <c r="BB19" s="23">
        <v>0</v>
      </c>
      <c r="BC19" s="218">
        <v>0</v>
      </c>
      <c r="BD19" s="23">
        <v>0</v>
      </c>
      <c r="BE19" s="218">
        <v>0</v>
      </c>
      <c r="BF19" s="23">
        <v>0</v>
      </c>
      <c r="BG19" s="218">
        <v>0</v>
      </c>
      <c r="BH19" s="23">
        <v>0</v>
      </c>
      <c r="BI19" s="218">
        <v>0</v>
      </c>
      <c r="BJ19" s="23">
        <v>0</v>
      </c>
      <c r="BK19" s="218">
        <v>0</v>
      </c>
      <c r="BL19" s="23">
        <v>0</v>
      </c>
      <c r="BM19" s="218">
        <v>0</v>
      </c>
      <c r="BN19" s="23">
        <v>0</v>
      </c>
      <c r="BO19" s="218">
        <v>0</v>
      </c>
      <c r="BP19" s="23">
        <v>0</v>
      </c>
      <c r="BQ19" s="218">
        <v>0</v>
      </c>
      <c r="BR19" s="23">
        <v>0</v>
      </c>
      <c r="BS19" s="218">
        <v>0</v>
      </c>
      <c r="BT19" s="23">
        <v>0</v>
      </c>
      <c r="BU19" s="218">
        <v>0</v>
      </c>
      <c r="BV19" s="23">
        <v>0</v>
      </c>
      <c r="BW19" s="218">
        <v>0</v>
      </c>
      <c r="BX19" s="23">
        <v>0</v>
      </c>
      <c r="BY19" s="218">
        <v>0</v>
      </c>
      <c r="BZ19" s="23">
        <v>0</v>
      </c>
      <c r="CA19" s="218">
        <v>0</v>
      </c>
      <c r="CB19" s="23">
        <v>0</v>
      </c>
      <c r="CC19" s="218">
        <v>0</v>
      </c>
      <c r="CD19" s="23">
        <v>0</v>
      </c>
      <c r="CE19" s="218">
        <v>0</v>
      </c>
      <c r="CF19" s="23">
        <v>0</v>
      </c>
      <c r="CG19" s="218">
        <v>0</v>
      </c>
      <c r="CH19" s="23">
        <v>0</v>
      </c>
      <c r="CI19" s="218">
        <v>0</v>
      </c>
      <c r="CJ19" s="23">
        <v>1052435.56</v>
      </c>
      <c r="CK19" s="218">
        <v>0.33879999999999999</v>
      </c>
      <c r="CL19" s="23">
        <v>0</v>
      </c>
      <c r="CM19" s="218">
        <v>0</v>
      </c>
      <c r="CN19" s="23">
        <v>0</v>
      </c>
      <c r="CO19" s="218">
        <v>0</v>
      </c>
      <c r="CP19" s="23">
        <v>0</v>
      </c>
      <c r="CQ19" s="218">
        <v>0</v>
      </c>
      <c r="CR19" s="23">
        <v>0</v>
      </c>
      <c r="CS19" s="218">
        <v>0</v>
      </c>
      <c r="CT19" s="23">
        <v>0</v>
      </c>
      <c r="CU19" s="218">
        <v>0</v>
      </c>
      <c r="CV19" s="23">
        <v>0</v>
      </c>
      <c r="CW19" s="218">
        <v>0</v>
      </c>
      <c r="CX19" s="23">
        <v>0</v>
      </c>
      <c r="CY19" s="218">
        <v>0</v>
      </c>
      <c r="CZ19" s="23">
        <v>0</v>
      </c>
      <c r="DA19" s="218">
        <v>0</v>
      </c>
      <c r="DB19" s="23">
        <v>0</v>
      </c>
      <c r="DC19" s="218">
        <v>0</v>
      </c>
      <c r="DD19" s="23">
        <v>0</v>
      </c>
      <c r="DE19" s="218">
        <v>0</v>
      </c>
      <c r="DF19" s="23">
        <v>0</v>
      </c>
      <c r="DG19" s="218">
        <v>0</v>
      </c>
      <c r="DH19" s="23">
        <v>0</v>
      </c>
      <c r="DI19" s="218">
        <v>0</v>
      </c>
      <c r="DJ19" s="23">
        <v>0</v>
      </c>
      <c r="DK19" s="218">
        <v>0</v>
      </c>
      <c r="DL19" s="23">
        <v>4400181.71</v>
      </c>
      <c r="DM19" s="218">
        <v>0.58809999999999996</v>
      </c>
      <c r="DN19" s="23">
        <v>0</v>
      </c>
      <c r="DO19" s="218">
        <v>0</v>
      </c>
      <c r="DP19" s="23">
        <v>0</v>
      </c>
      <c r="DQ19" s="218">
        <v>0</v>
      </c>
      <c r="DR19" s="23">
        <v>0</v>
      </c>
      <c r="DS19" s="218">
        <v>0</v>
      </c>
      <c r="DT19" s="23">
        <v>0</v>
      </c>
      <c r="DU19" s="218">
        <v>0</v>
      </c>
      <c r="DV19" s="23">
        <v>0</v>
      </c>
      <c r="DW19" s="218">
        <v>0</v>
      </c>
      <c r="DX19" s="23">
        <v>0</v>
      </c>
      <c r="DY19" s="218">
        <v>0</v>
      </c>
      <c r="DZ19" s="23">
        <v>0</v>
      </c>
      <c r="EA19" s="218">
        <v>0</v>
      </c>
      <c r="EB19" s="23">
        <v>0</v>
      </c>
      <c r="EC19" s="218">
        <v>0</v>
      </c>
      <c r="ED19" s="23">
        <v>0</v>
      </c>
      <c r="EE19" s="218">
        <v>0</v>
      </c>
      <c r="EF19" s="23">
        <v>0</v>
      </c>
      <c r="EG19" s="218">
        <v>0</v>
      </c>
      <c r="EH19" s="23">
        <v>0</v>
      </c>
      <c r="EI19" s="218">
        <v>0</v>
      </c>
      <c r="EJ19" s="23">
        <v>0</v>
      </c>
      <c r="EK19" s="218">
        <v>0</v>
      </c>
      <c r="EL19" s="23">
        <v>0</v>
      </c>
      <c r="EM19" s="218">
        <v>0</v>
      </c>
      <c r="EN19" s="23">
        <v>0</v>
      </c>
      <c r="EO19" s="218">
        <v>0</v>
      </c>
      <c r="EP19" s="23">
        <v>0</v>
      </c>
      <c r="EQ19" s="218">
        <v>0</v>
      </c>
      <c r="ER19" s="23">
        <v>0</v>
      </c>
      <c r="ES19" s="218">
        <v>0</v>
      </c>
      <c r="ET19" s="23">
        <v>0</v>
      </c>
      <c r="EU19" s="218">
        <v>0</v>
      </c>
      <c r="EV19" s="23">
        <v>0</v>
      </c>
      <c r="EW19" s="218">
        <v>0</v>
      </c>
      <c r="EX19" s="23">
        <v>0</v>
      </c>
      <c r="EY19" s="218">
        <v>0</v>
      </c>
      <c r="EZ19" s="23">
        <v>17679001.5</v>
      </c>
      <c r="FA19" s="218">
        <v>0.88939999999999997</v>
      </c>
      <c r="FB19" s="23">
        <v>0</v>
      </c>
      <c r="FC19" s="218">
        <v>0</v>
      </c>
      <c r="FD19" s="23">
        <v>0</v>
      </c>
      <c r="FE19" s="218">
        <v>0</v>
      </c>
      <c r="FF19" s="23">
        <v>0</v>
      </c>
      <c r="FG19" s="218">
        <v>0</v>
      </c>
    </row>
    <row r="20" spans="1:163" x14ac:dyDescent="0.2">
      <c r="A20" t="s">
        <v>173</v>
      </c>
      <c r="B20" s="23">
        <v>0</v>
      </c>
      <c r="C20" s="218">
        <v>0</v>
      </c>
      <c r="D20" s="23">
        <v>0</v>
      </c>
      <c r="E20" s="218">
        <v>0</v>
      </c>
      <c r="F20" s="23">
        <v>0</v>
      </c>
      <c r="G20" s="218">
        <v>0</v>
      </c>
      <c r="H20" s="23">
        <v>0</v>
      </c>
      <c r="I20" s="218">
        <v>0</v>
      </c>
      <c r="J20" s="23">
        <v>0</v>
      </c>
      <c r="K20" s="218">
        <v>0</v>
      </c>
      <c r="L20" s="23">
        <v>0</v>
      </c>
      <c r="M20" s="218">
        <v>0</v>
      </c>
      <c r="N20" s="23">
        <v>0</v>
      </c>
      <c r="O20" s="218">
        <v>0</v>
      </c>
      <c r="P20" s="23">
        <v>0</v>
      </c>
      <c r="Q20" s="218">
        <v>0</v>
      </c>
      <c r="R20" s="23">
        <v>0</v>
      </c>
      <c r="S20" s="218">
        <v>0</v>
      </c>
      <c r="T20" s="23">
        <v>0</v>
      </c>
      <c r="U20" s="218">
        <v>0</v>
      </c>
      <c r="V20" s="23">
        <v>0</v>
      </c>
      <c r="W20" s="218">
        <v>0</v>
      </c>
      <c r="X20" s="23">
        <v>0</v>
      </c>
      <c r="Y20" s="218">
        <v>0</v>
      </c>
      <c r="Z20" s="23">
        <v>0</v>
      </c>
      <c r="AA20" s="218">
        <v>0</v>
      </c>
      <c r="AB20" s="23">
        <v>0</v>
      </c>
      <c r="AC20" s="218">
        <v>0</v>
      </c>
      <c r="AD20" s="23">
        <v>0</v>
      </c>
      <c r="AE20" s="218">
        <v>0</v>
      </c>
      <c r="AF20" s="23">
        <v>0</v>
      </c>
      <c r="AG20" s="218">
        <v>0</v>
      </c>
      <c r="AH20" s="23">
        <v>0</v>
      </c>
      <c r="AI20" s="218">
        <v>0</v>
      </c>
      <c r="AJ20" s="23">
        <v>0</v>
      </c>
      <c r="AK20" s="218">
        <v>0</v>
      </c>
      <c r="AL20" s="23">
        <v>0</v>
      </c>
      <c r="AM20" s="218">
        <v>0</v>
      </c>
      <c r="AN20" s="23">
        <v>0</v>
      </c>
      <c r="AO20" s="218">
        <v>0</v>
      </c>
      <c r="AP20" s="23">
        <v>0</v>
      </c>
      <c r="AQ20" s="218">
        <v>0</v>
      </c>
      <c r="AR20" s="23">
        <v>0</v>
      </c>
      <c r="AS20" s="218">
        <v>0</v>
      </c>
      <c r="AT20" s="23">
        <v>0</v>
      </c>
      <c r="AU20" s="218">
        <v>0</v>
      </c>
      <c r="AV20" s="23">
        <v>0</v>
      </c>
      <c r="AW20" s="218">
        <v>0</v>
      </c>
      <c r="AX20" s="23">
        <v>0</v>
      </c>
      <c r="AY20" s="218">
        <v>0</v>
      </c>
      <c r="AZ20" s="23">
        <v>0</v>
      </c>
      <c r="BA20" s="218">
        <v>0</v>
      </c>
      <c r="BB20" s="23">
        <v>0</v>
      </c>
      <c r="BC20" s="218">
        <v>0</v>
      </c>
      <c r="BD20" s="23">
        <v>0</v>
      </c>
      <c r="BE20" s="218">
        <v>0</v>
      </c>
      <c r="BF20" s="23">
        <v>0</v>
      </c>
      <c r="BG20" s="218">
        <v>0</v>
      </c>
      <c r="BH20" s="23">
        <v>0</v>
      </c>
      <c r="BI20" s="218">
        <v>0</v>
      </c>
      <c r="BJ20" s="23">
        <v>0</v>
      </c>
      <c r="BK20" s="218">
        <v>0</v>
      </c>
      <c r="BL20" s="23">
        <v>0</v>
      </c>
      <c r="BM20" s="218">
        <v>0</v>
      </c>
      <c r="BN20" s="23">
        <v>0</v>
      </c>
      <c r="BO20" s="218">
        <v>0</v>
      </c>
      <c r="BP20" s="23">
        <v>0</v>
      </c>
      <c r="BQ20" s="218">
        <v>0</v>
      </c>
      <c r="BR20" s="23">
        <v>0</v>
      </c>
      <c r="BS20" s="218">
        <v>0</v>
      </c>
      <c r="BT20" s="23">
        <v>0</v>
      </c>
      <c r="BU20" s="218">
        <v>0</v>
      </c>
      <c r="BV20" s="23">
        <v>0</v>
      </c>
      <c r="BW20" s="218">
        <v>0</v>
      </c>
      <c r="BX20" s="23">
        <v>0</v>
      </c>
      <c r="BY20" s="218">
        <v>0</v>
      </c>
      <c r="BZ20" s="23">
        <v>0</v>
      </c>
      <c r="CA20" s="218">
        <v>0</v>
      </c>
      <c r="CB20" s="23">
        <v>0</v>
      </c>
      <c r="CC20" s="218">
        <v>0</v>
      </c>
      <c r="CD20" s="23">
        <v>0</v>
      </c>
      <c r="CE20" s="218">
        <v>0</v>
      </c>
      <c r="CF20" s="23">
        <v>0</v>
      </c>
      <c r="CG20" s="218">
        <v>0</v>
      </c>
      <c r="CH20" s="23">
        <v>0</v>
      </c>
      <c r="CI20" s="218">
        <v>0</v>
      </c>
      <c r="CJ20" s="23">
        <v>0</v>
      </c>
      <c r="CK20" s="218">
        <v>0</v>
      </c>
      <c r="CL20" s="23">
        <v>0</v>
      </c>
      <c r="CM20" s="218">
        <v>0</v>
      </c>
      <c r="CN20" s="23">
        <v>0</v>
      </c>
      <c r="CO20" s="218">
        <v>0</v>
      </c>
      <c r="CP20" s="23">
        <v>0</v>
      </c>
      <c r="CQ20" s="218">
        <v>0</v>
      </c>
      <c r="CR20" s="23">
        <v>0</v>
      </c>
      <c r="CS20" s="218">
        <v>0</v>
      </c>
      <c r="CT20" s="23">
        <v>0</v>
      </c>
      <c r="CU20" s="218">
        <v>0</v>
      </c>
      <c r="CV20" s="23">
        <v>0</v>
      </c>
      <c r="CW20" s="218">
        <v>0</v>
      </c>
      <c r="CX20" s="23">
        <v>0</v>
      </c>
      <c r="CY20" s="218">
        <v>0</v>
      </c>
      <c r="CZ20" s="23">
        <v>0</v>
      </c>
      <c r="DA20" s="218">
        <v>0</v>
      </c>
      <c r="DB20" s="23">
        <v>0</v>
      </c>
      <c r="DC20" s="218">
        <v>0</v>
      </c>
      <c r="DD20" s="23">
        <v>0</v>
      </c>
      <c r="DE20" s="218">
        <v>0</v>
      </c>
      <c r="DF20" s="23">
        <v>0</v>
      </c>
      <c r="DG20" s="218">
        <v>0</v>
      </c>
      <c r="DH20" s="23">
        <v>0</v>
      </c>
      <c r="DI20" s="218">
        <v>0</v>
      </c>
      <c r="DJ20" s="23">
        <v>0</v>
      </c>
      <c r="DK20" s="218">
        <v>0</v>
      </c>
      <c r="DL20" s="23">
        <v>0</v>
      </c>
      <c r="DM20" s="218">
        <v>0</v>
      </c>
      <c r="DN20" s="23">
        <v>0</v>
      </c>
      <c r="DO20" s="218">
        <v>0</v>
      </c>
      <c r="DP20" s="23">
        <v>0</v>
      </c>
      <c r="DQ20" s="218">
        <v>0</v>
      </c>
      <c r="DR20" s="23">
        <v>0</v>
      </c>
      <c r="DS20" s="218">
        <v>0</v>
      </c>
      <c r="DT20" s="23">
        <v>0</v>
      </c>
      <c r="DU20" s="218">
        <v>0</v>
      </c>
      <c r="DV20" s="23">
        <v>0</v>
      </c>
      <c r="DW20" s="218">
        <v>0</v>
      </c>
      <c r="DX20" s="23">
        <v>0</v>
      </c>
      <c r="DY20" s="218">
        <v>0</v>
      </c>
      <c r="DZ20" s="23">
        <v>0</v>
      </c>
      <c r="EA20" s="218">
        <v>0</v>
      </c>
      <c r="EB20" s="23">
        <v>0</v>
      </c>
      <c r="EC20" s="218">
        <v>0</v>
      </c>
      <c r="ED20" s="23">
        <v>0</v>
      </c>
      <c r="EE20" s="218">
        <v>0</v>
      </c>
      <c r="EF20" s="23">
        <v>0</v>
      </c>
      <c r="EG20" s="218">
        <v>0</v>
      </c>
      <c r="EH20" s="23">
        <v>0</v>
      </c>
      <c r="EI20" s="218">
        <v>0</v>
      </c>
      <c r="EJ20" s="23">
        <v>0</v>
      </c>
      <c r="EK20" s="218">
        <v>0</v>
      </c>
      <c r="EL20" s="23">
        <v>0</v>
      </c>
      <c r="EM20" s="218">
        <v>0</v>
      </c>
      <c r="EN20" s="23">
        <v>0</v>
      </c>
      <c r="EO20" s="218">
        <v>0</v>
      </c>
      <c r="EP20" s="23">
        <v>0</v>
      </c>
      <c r="EQ20" s="218">
        <v>0</v>
      </c>
      <c r="ER20" s="23">
        <v>0</v>
      </c>
      <c r="ES20" s="218">
        <v>0</v>
      </c>
      <c r="ET20" s="23">
        <v>0</v>
      </c>
      <c r="EU20" s="218">
        <v>0</v>
      </c>
      <c r="EV20" s="23">
        <v>0</v>
      </c>
      <c r="EW20" s="218">
        <v>0</v>
      </c>
      <c r="EX20" s="23">
        <v>0</v>
      </c>
      <c r="EY20" s="218">
        <v>0</v>
      </c>
      <c r="EZ20" s="23">
        <v>0</v>
      </c>
      <c r="FA20" s="218">
        <v>0</v>
      </c>
      <c r="FB20" s="23">
        <v>0</v>
      </c>
      <c r="FC20" s="218">
        <v>0</v>
      </c>
      <c r="FD20" s="23">
        <v>0</v>
      </c>
      <c r="FE20" s="218">
        <v>0</v>
      </c>
      <c r="FF20" s="23">
        <v>0</v>
      </c>
      <c r="FG20" s="218">
        <v>0</v>
      </c>
    </row>
    <row r="21" spans="1:163" x14ac:dyDescent="0.2">
      <c r="A21" t="s">
        <v>174</v>
      </c>
      <c r="B21" s="23">
        <v>310559638.47000003</v>
      </c>
      <c r="C21" s="218">
        <v>0.13370000000000001</v>
      </c>
      <c r="D21" s="23">
        <v>0</v>
      </c>
      <c r="E21" s="218">
        <v>0</v>
      </c>
      <c r="F21" s="23">
        <v>0</v>
      </c>
      <c r="G21" s="218">
        <v>0</v>
      </c>
      <c r="H21" s="23">
        <v>0</v>
      </c>
      <c r="I21" s="218">
        <v>0</v>
      </c>
      <c r="J21" s="23">
        <v>0</v>
      </c>
      <c r="K21" s="218">
        <v>0</v>
      </c>
      <c r="L21" s="23">
        <v>0</v>
      </c>
      <c r="M21" s="218">
        <v>0</v>
      </c>
      <c r="N21" s="23">
        <v>0</v>
      </c>
      <c r="O21" s="218">
        <v>0</v>
      </c>
      <c r="P21" s="23">
        <v>0</v>
      </c>
      <c r="Q21" s="218">
        <v>0</v>
      </c>
      <c r="R21" s="23">
        <v>0</v>
      </c>
      <c r="S21" s="218">
        <v>0</v>
      </c>
      <c r="T21" s="23">
        <v>0</v>
      </c>
      <c r="U21" s="218">
        <v>0</v>
      </c>
      <c r="V21" s="23">
        <v>0</v>
      </c>
      <c r="W21" s="218">
        <v>0</v>
      </c>
      <c r="X21" s="23">
        <v>0</v>
      </c>
      <c r="Y21" s="218">
        <v>0</v>
      </c>
      <c r="Z21" s="23">
        <v>0</v>
      </c>
      <c r="AA21" s="218">
        <v>0</v>
      </c>
      <c r="AB21" s="23">
        <v>0</v>
      </c>
      <c r="AC21" s="218">
        <v>0</v>
      </c>
      <c r="AD21" s="23">
        <v>0</v>
      </c>
      <c r="AE21" s="218">
        <v>0</v>
      </c>
      <c r="AF21" s="23">
        <v>0</v>
      </c>
      <c r="AG21" s="218">
        <v>0</v>
      </c>
      <c r="AH21" s="23">
        <v>0</v>
      </c>
      <c r="AI21" s="218">
        <v>0</v>
      </c>
      <c r="AJ21" s="23">
        <v>0</v>
      </c>
      <c r="AK21" s="218">
        <v>0</v>
      </c>
      <c r="AL21" s="23">
        <v>0</v>
      </c>
      <c r="AM21" s="218">
        <v>0</v>
      </c>
      <c r="AN21" s="23">
        <v>0</v>
      </c>
      <c r="AO21" s="218">
        <v>0</v>
      </c>
      <c r="AP21" s="23">
        <v>0</v>
      </c>
      <c r="AQ21" s="218">
        <v>0</v>
      </c>
      <c r="AR21" s="23">
        <v>0</v>
      </c>
      <c r="AS21" s="218">
        <v>0</v>
      </c>
      <c r="AT21" s="23">
        <v>0</v>
      </c>
      <c r="AU21" s="218">
        <v>0</v>
      </c>
      <c r="AV21" s="23">
        <v>0</v>
      </c>
      <c r="AW21" s="218">
        <v>0</v>
      </c>
      <c r="AX21" s="23">
        <v>0</v>
      </c>
      <c r="AY21" s="218">
        <v>0</v>
      </c>
      <c r="AZ21" s="23">
        <v>0</v>
      </c>
      <c r="BA21" s="218">
        <v>0</v>
      </c>
      <c r="BB21" s="23">
        <v>0</v>
      </c>
      <c r="BC21" s="218">
        <v>0</v>
      </c>
      <c r="BD21" s="23">
        <v>0</v>
      </c>
      <c r="BE21" s="218">
        <v>0</v>
      </c>
      <c r="BF21" s="23">
        <v>0</v>
      </c>
      <c r="BG21" s="218">
        <v>0</v>
      </c>
      <c r="BH21" s="23">
        <v>0</v>
      </c>
      <c r="BI21" s="218">
        <v>0</v>
      </c>
      <c r="BJ21" s="23">
        <v>0</v>
      </c>
      <c r="BK21" s="218">
        <v>0</v>
      </c>
      <c r="BL21" s="23">
        <v>0</v>
      </c>
      <c r="BM21" s="218">
        <v>0</v>
      </c>
      <c r="BN21" s="23">
        <v>0</v>
      </c>
      <c r="BO21" s="218">
        <v>0</v>
      </c>
      <c r="BP21" s="23">
        <v>0</v>
      </c>
      <c r="BQ21" s="218">
        <v>0</v>
      </c>
      <c r="BR21" s="23">
        <v>0</v>
      </c>
      <c r="BS21" s="218">
        <v>0</v>
      </c>
      <c r="BT21" s="23">
        <v>0</v>
      </c>
      <c r="BU21" s="218">
        <v>0</v>
      </c>
      <c r="BV21" s="23">
        <v>0</v>
      </c>
      <c r="BW21" s="218">
        <v>0</v>
      </c>
      <c r="BX21" s="23">
        <v>0</v>
      </c>
      <c r="BY21" s="218">
        <v>0</v>
      </c>
      <c r="BZ21" s="23">
        <v>0</v>
      </c>
      <c r="CA21" s="218">
        <v>0</v>
      </c>
      <c r="CB21" s="23">
        <v>0</v>
      </c>
      <c r="CC21" s="218">
        <v>0</v>
      </c>
      <c r="CD21" s="23">
        <v>0</v>
      </c>
      <c r="CE21" s="218">
        <v>0</v>
      </c>
      <c r="CF21" s="23">
        <v>0</v>
      </c>
      <c r="CG21" s="218">
        <v>0</v>
      </c>
      <c r="CH21" s="23">
        <v>0</v>
      </c>
      <c r="CI21" s="218">
        <v>0</v>
      </c>
      <c r="CJ21" s="23">
        <v>0</v>
      </c>
      <c r="CK21" s="218">
        <v>0</v>
      </c>
      <c r="CL21" s="23">
        <v>0</v>
      </c>
      <c r="CM21" s="218">
        <v>0</v>
      </c>
      <c r="CN21" s="23">
        <v>0</v>
      </c>
      <c r="CO21" s="218">
        <v>0</v>
      </c>
      <c r="CP21" s="23">
        <v>0</v>
      </c>
      <c r="CQ21" s="218">
        <v>0</v>
      </c>
      <c r="CR21" s="23">
        <v>0</v>
      </c>
      <c r="CS21" s="218">
        <v>0</v>
      </c>
      <c r="CT21" s="23">
        <v>0</v>
      </c>
      <c r="CU21" s="218">
        <v>0</v>
      </c>
      <c r="CV21" s="23">
        <v>0</v>
      </c>
      <c r="CW21" s="218">
        <v>0</v>
      </c>
      <c r="CX21" s="23">
        <v>0</v>
      </c>
      <c r="CY21" s="218">
        <v>0</v>
      </c>
      <c r="CZ21" s="23">
        <v>0</v>
      </c>
      <c r="DA21" s="218">
        <v>0</v>
      </c>
      <c r="DB21" s="23">
        <v>0</v>
      </c>
      <c r="DC21" s="218">
        <v>0</v>
      </c>
      <c r="DD21" s="23">
        <v>0</v>
      </c>
      <c r="DE21" s="218">
        <v>0</v>
      </c>
      <c r="DF21" s="23">
        <v>0</v>
      </c>
      <c r="DG21" s="218">
        <v>0</v>
      </c>
      <c r="DH21" s="23">
        <v>0</v>
      </c>
      <c r="DI21" s="218">
        <v>0</v>
      </c>
      <c r="DJ21" s="23">
        <v>0</v>
      </c>
      <c r="DK21" s="218">
        <v>0</v>
      </c>
      <c r="DL21" s="23">
        <v>0</v>
      </c>
      <c r="DM21" s="218">
        <v>0</v>
      </c>
      <c r="DN21" s="23">
        <v>0</v>
      </c>
      <c r="DO21" s="218">
        <v>0</v>
      </c>
      <c r="DP21" s="23">
        <v>0</v>
      </c>
      <c r="DQ21" s="218">
        <v>0</v>
      </c>
      <c r="DR21" s="23">
        <v>0</v>
      </c>
      <c r="DS21" s="218">
        <v>0</v>
      </c>
      <c r="DT21" s="23">
        <v>0</v>
      </c>
      <c r="DU21" s="218">
        <v>0</v>
      </c>
      <c r="DV21" s="23">
        <v>0</v>
      </c>
      <c r="DW21" s="218">
        <v>0</v>
      </c>
      <c r="DX21" s="23">
        <v>0</v>
      </c>
      <c r="DY21" s="218">
        <v>0</v>
      </c>
      <c r="DZ21" s="23">
        <v>0</v>
      </c>
      <c r="EA21" s="218">
        <v>0</v>
      </c>
      <c r="EB21" s="23">
        <v>0</v>
      </c>
      <c r="EC21" s="218">
        <v>0</v>
      </c>
      <c r="ED21" s="23">
        <v>0</v>
      </c>
      <c r="EE21" s="218">
        <v>0</v>
      </c>
      <c r="EF21" s="23">
        <v>339449.3</v>
      </c>
      <c r="EG21" s="218">
        <v>4.4874999999999998</v>
      </c>
      <c r="EH21" s="23">
        <v>0</v>
      </c>
      <c r="EI21" s="218">
        <v>0</v>
      </c>
      <c r="EJ21" s="23">
        <v>0</v>
      </c>
      <c r="EK21" s="218">
        <v>0</v>
      </c>
      <c r="EL21" s="23">
        <v>0</v>
      </c>
      <c r="EM21" s="218">
        <v>0</v>
      </c>
      <c r="EN21" s="23">
        <v>0</v>
      </c>
      <c r="EO21" s="218">
        <v>0</v>
      </c>
      <c r="EP21" s="23">
        <v>140194</v>
      </c>
      <c r="EQ21" s="218">
        <v>1.0800000000000001E-2</v>
      </c>
      <c r="ER21" s="23">
        <v>0</v>
      </c>
      <c r="ES21" s="218">
        <v>0</v>
      </c>
      <c r="ET21" s="23">
        <v>0</v>
      </c>
      <c r="EU21" s="218">
        <v>0</v>
      </c>
      <c r="EV21" s="23">
        <v>0</v>
      </c>
      <c r="EW21" s="218">
        <v>0</v>
      </c>
      <c r="EX21" s="23">
        <v>0</v>
      </c>
      <c r="EY21" s="218">
        <v>0</v>
      </c>
      <c r="EZ21" s="23">
        <v>0</v>
      </c>
      <c r="FA21" s="218">
        <v>0</v>
      </c>
      <c r="FB21" s="23">
        <v>0</v>
      </c>
      <c r="FC21" s="218">
        <v>0</v>
      </c>
      <c r="FD21" s="23">
        <v>0</v>
      </c>
      <c r="FE21" s="218">
        <v>0</v>
      </c>
      <c r="FF21" s="23">
        <v>0</v>
      </c>
      <c r="FG21" s="218">
        <v>0</v>
      </c>
    </row>
    <row r="22" spans="1:163" ht="13.5" thickBot="1" x14ac:dyDescent="0.25">
      <c r="A22" t="s">
        <v>175</v>
      </c>
      <c r="B22" s="23">
        <v>0</v>
      </c>
      <c r="C22" s="218">
        <v>0</v>
      </c>
      <c r="D22" s="23">
        <v>0</v>
      </c>
      <c r="E22" s="218">
        <v>0</v>
      </c>
      <c r="F22" s="23">
        <v>0</v>
      </c>
      <c r="G22" s="218">
        <v>0</v>
      </c>
      <c r="H22" s="23">
        <v>0</v>
      </c>
      <c r="I22" s="218">
        <v>0</v>
      </c>
      <c r="J22" s="23">
        <v>0</v>
      </c>
      <c r="K22" s="218">
        <v>0</v>
      </c>
      <c r="L22" s="23">
        <v>0</v>
      </c>
      <c r="M22" s="218">
        <v>0</v>
      </c>
      <c r="N22" s="23">
        <v>0</v>
      </c>
      <c r="O22" s="218">
        <v>0</v>
      </c>
      <c r="P22" s="23">
        <v>0</v>
      </c>
      <c r="Q22" s="218">
        <v>0</v>
      </c>
      <c r="R22" s="23">
        <v>0</v>
      </c>
      <c r="S22" s="218">
        <v>0</v>
      </c>
      <c r="T22" s="23">
        <v>0</v>
      </c>
      <c r="U22" s="218">
        <v>0</v>
      </c>
      <c r="V22" s="23">
        <v>0</v>
      </c>
      <c r="W22" s="218">
        <v>0</v>
      </c>
      <c r="X22" s="23">
        <v>0</v>
      </c>
      <c r="Y22" s="218">
        <v>0</v>
      </c>
      <c r="Z22" s="23">
        <v>0</v>
      </c>
      <c r="AA22" s="218">
        <v>0</v>
      </c>
      <c r="AB22" s="23">
        <v>0</v>
      </c>
      <c r="AC22" s="218">
        <v>0</v>
      </c>
      <c r="AD22" s="23">
        <v>0</v>
      </c>
      <c r="AE22" s="218">
        <v>0</v>
      </c>
      <c r="AF22" s="23">
        <v>0</v>
      </c>
      <c r="AG22" s="218">
        <v>0</v>
      </c>
      <c r="AH22" s="23">
        <v>0</v>
      </c>
      <c r="AI22" s="218">
        <v>0</v>
      </c>
      <c r="AJ22" s="23">
        <v>0</v>
      </c>
      <c r="AK22" s="218">
        <v>0</v>
      </c>
      <c r="AL22" s="23">
        <v>0</v>
      </c>
      <c r="AM22" s="218">
        <v>0</v>
      </c>
      <c r="AN22" s="23">
        <v>0</v>
      </c>
      <c r="AO22" s="218">
        <v>0</v>
      </c>
      <c r="AP22" s="23">
        <v>0</v>
      </c>
      <c r="AQ22" s="218">
        <v>0</v>
      </c>
      <c r="AR22" s="23">
        <v>0</v>
      </c>
      <c r="AS22" s="218">
        <v>0</v>
      </c>
      <c r="AT22" s="23">
        <v>0</v>
      </c>
      <c r="AU22" s="218">
        <v>0</v>
      </c>
      <c r="AV22" s="23">
        <v>0</v>
      </c>
      <c r="AW22" s="218">
        <v>0</v>
      </c>
      <c r="AX22" s="23">
        <v>0</v>
      </c>
      <c r="AY22" s="218">
        <v>0</v>
      </c>
      <c r="AZ22" s="23">
        <v>0</v>
      </c>
      <c r="BA22" s="218">
        <v>0</v>
      </c>
      <c r="BB22" s="23">
        <v>0</v>
      </c>
      <c r="BC22" s="218">
        <v>0</v>
      </c>
      <c r="BD22" s="23">
        <v>0</v>
      </c>
      <c r="BE22" s="218">
        <v>0</v>
      </c>
      <c r="BF22" s="23">
        <v>0</v>
      </c>
      <c r="BG22" s="218">
        <v>0</v>
      </c>
      <c r="BH22" s="23">
        <v>0</v>
      </c>
      <c r="BI22" s="218">
        <v>0</v>
      </c>
      <c r="BJ22" s="23">
        <v>0</v>
      </c>
      <c r="BK22" s="218">
        <v>0</v>
      </c>
      <c r="BL22" s="23">
        <v>0</v>
      </c>
      <c r="BM22" s="218">
        <v>0</v>
      </c>
      <c r="BN22" s="23">
        <v>0</v>
      </c>
      <c r="BO22" s="218">
        <v>0</v>
      </c>
      <c r="BP22" s="23">
        <v>0</v>
      </c>
      <c r="BQ22" s="218">
        <v>0</v>
      </c>
      <c r="BR22" s="23">
        <v>0</v>
      </c>
      <c r="BS22" s="218">
        <v>0</v>
      </c>
      <c r="BT22" s="23">
        <v>0</v>
      </c>
      <c r="BU22" s="218">
        <v>0</v>
      </c>
      <c r="BV22" s="23">
        <v>0</v>
      </c>
      <c r="BW22" s="218">
        <v>0</v>
      </c>
      <c r="BX22" s="23">
        <v>0</v>
      </c>
      <c r="BY22" s="218">
        <v>0</v>
      </c>
      <c r="BZ22" s="23">
        <v>0</v>
      </c>
      <c r="CA22" s="218">
        <v>0</v>
      </c>
      <c r="CB22" s="23">
        <v>0</v>
      </c>
      <c r="CC22" s="218">
        <v>0</v>
      </c>
      <c r="CD22" s="23">
        <v>0</v>
      </c>
      <c r="CE22" s="218">
        <v>0</v>
      </c>
      <c r="CF22" s="23">
        <v>0</v>
      </c>
      <c r="CG22" s="218">
        <v>0</v>
      </c>
      <c r="CH22" s="23">
        <v>0</v>
      </c>
      <c r="CI22" s="218">
        <v>0</v>
      </c>
      <c r="CJ22" s="23">
        <v>0</v>
      </c>
      <c r="CK22" s="218">
        <v>0</v>
      </c>
      <c r="CL22" s="23">
        <v>0</v>
      </c>
      <c r="CM22" s="218">
        <v>0</v>
      </c>
      <c r="CN22" s="23">
        <v>0</v>
      </c>
      <c r="CO22" s="218">
        <v>0</v>
      </c>
      <c r="CP22" s="23">
        <v>0</v>
      </c>
      <c r="CQ22" s="218">
        <v>0</v>
      </c>
      <c r="CR22" s="23">
        <v>0</v>
      </c>
      <c r="CS22" s="218">
        <v>0</v>
      </c>
      <c r="CT22" s="23">
        <v>0</v>
      </c>
      <c r="CU22" s="218">
        <v>0</v>
      </c>
      <c r="CV22" s="23">
        <v>0</v>
      </c>
      <c r="CW22" s="218">
        <v>0</v>
      </c>
      <c r="CX22" s="23">
        <v>0</v>
      </c>
      <c r="CY22" s="218">
        <v>0</v>
      </c>
      <c r="CZ22" s="23">
        <v>0</v>
      </c>
      <c r="DA22" s="218">
        <v>0</v>
      </c>
      <c r="DB22" s="23">
        <v>0</v>
      </c>
      <c r="DC22" s="218">
        <v>0</v>
      </c>
      <c r="DD22" s="23">
        <v>0</v>
      </c>
      <c r="DE22" s="218">
        <v>0</v>
      </c>
      <c r="DF22" s="23">
        <v>0</v>
      </c>
      <c r="DG22" s="218">
        <v>0</v>
      </c>
      <c r="DH22" s="23">
        <v>0</v>
      </c>
      <c r="DI22" s="218">
        <v>0</v>
      </c>
      <c r="DJ22" s="23">
        <v>0</v>
      </c>
      <c r="DK22" s="218">
        <v>0</v>
      </c>
      <c r="DL22" s="23">
        <v>0</v>
      </c>
      <c r="DM22" s="218">
        <v>0</v>
      </c>
      <c r="DN22" s="23">
        <v>0</v>
      </c>
      <c r="DO22" s="218">
        <v>0</v>
      </c>
      <c r="DP22" s="23">
        <v>0</v>
      </c>
      <c r="DQ22" s="218">
        <v>0</v>
      </c>
      <c r="DR22" s="23">
        <v>0</v>
      </c>
      <c r="DS22" s="218">
        <v>0</v>
      </c>
      <c r="DT22" s="23">
        <v>0</v>
      </c>
      <c r="DU22" s="218">
        <v>0</v>
      </c>
      <c r="DV22" s="23">
        <v>0</v>
      </c>
      <c r="DW22" s="218">
        <v>0</v>
      </c>
      <c r="DX22" s="23">
        <v>0</v>
      </c>
      <c r="DY22" s="218">
        <v>0</v>
      </c>
      <c r="DZ22" s="23">
        <v>0</v>
      </c>
      <c r="EA22" s="218">
        <v>0</v>
      </c>
      <c r="EB22" s="23">
        <v>0</v>
      </c>
      <c r="EC22" s="218">
        <v>0</v>
      </c>
      <c r="ED22" s="23">
        <v>0</v>
      </c>
      <c r="EE22" s="218">
        <v>0</v>
      </c>
      <c r="EF22" s="23">
        <v>0</v>
      </c>
      <c r="EG22" s="218">
        <v>0</v>
      </c>
      <c r="EH22" s="23">
        <v>0</v>
      </c>
      <c r="EI22" s="218">
        <v>0</v>
      </c>
      <c r="EJ22" s="23">
        <v>0</v>
      </c>
      <c r="EK22" s="218">
        <v>0</v>
      </c>
      <c r="EL22" s="23">
        <v>0</v>
      </c>
      <c r="EM22" s="218">
        <v>0</v>
      </c>
      <c r="EN22" s="23">
        <v>0</v>
      </c>
      <c r="EO22" s="218">
        <v>0</v>
      </c>
      <c r="EP22" s="23">
        <v>0</v>
      </c>
      <c r="EQ22" s="218">
        <v>0</v>
      </c>
      <c r="ER22" s="23">
        <v>0</v>
      </c>
      <c r="ES22" s="218">
        <v>0</v>
      </c>
      <c r="ET22" s="23">
        <v>0</v>
      </c>
      <c r="EU22" s="218">
        <v>0</v>
      </c>
      <c r="EV22" s="23">
        <v>0</v>
      </c>
      <c r="EW22" s="218">
        <v>0</v>
      </c>
      <c r="EX22" s="23">
        <v>0</v>
      </c>
      <c r="EY22" s="218">
        <v>0</v>
      </c>
      <c r="EZ22" s="23">
        <v>0</v>
      </c>
      <c r="FA22" s="218">
        <v>0</v>
      </c>
      <c r="FB22" s="23">
        <v>0</v>
      </c>
      <c r="FC22" s="218">
        <v>0</v>
      </c>
      <c r="FD22" s="23">
        <v>0</v>
      </c>
      <c r="FE22" s="218">
        <v>0</v>
      </c>
      <c r="FF22" s="23">
        <v>0</v>
      </c>
      <c r="FG22" s="218">
        <v>0</v>
      </c>
    </row>
    <row r="23" spans="1:163" ht="14.25" thickTop="1" thickBot="1" x14ac:dyDescent="0.25">
      <c r="A23" s="222" t="s">
        <v>176</v>
      </c>
      <c r="B23" s="223">
        <v>1595423839.28</v>
      </c>
      <c r="C23" s="224">
        <v>0.68700000000000006</v>
      </c>
      <c r="D23" s="223">
        <v>0</v>
      </c>
      <c r="E23" s="224">
        <v>0</v>
      </c>
      <c r="F23" s="223">
        <v>0</v>
      </c>
      <c r="G23" s="224">
        <v>0</v>
      </c>
      <c r="H23" s="223">
        <v>0</v>
      </c>
      <c r="I23" s="224">
        <v>0</v>
      </c>
      <c r="J23" s="223">
        <v>0</v>
      </c>
      <c r="K23" s="224">
        <v>0</v>
      </c>
      <c r="L23" s="223">
        <v>0</v>
      </c>
      <c r="M23" s="224">
        <v>0</v>
      </c>
      <c r="N23" s="223">
        <v>16113000</v>
      </c>
      <c r="O23" s="224">
        <v>0.89770000000000005</v>
      </c>
      <c r="P23" s="223">
        <v>0</v>
      </c>
      <c r="Q23" s="224">
        <v>0</v>
      </c>
      <c r="R23" s="223">
        <v>0</v>
      </c>
      <c r="S23" s="224">
        <v>0</v>
      </c>
      <c r="T23" s="223">
        <v>524378998.06</v>
      </c>
      <c r="U23" s="224">
        <v>1.5306</v>
      </c>
      <c r="V23" s="223">
        <v>0</v>
      </c>
      <c r="W23" s="224">
        <v>0</v>
      </c>
      <c r="X23" s="223">
        <v>0</v>
      </c>
      <c r="Y23" s="224">
        <v>0</v>
      </c>
      <c r="Z23" s="223">
        <v>0</v>
      </c>
      <c r="AA23" s="224">
        <v>0</v>
      </c>
      <c r="AB23" s="223">
        <v>0</v>
      </c>
      <c r="AC23" s="224">
        <v>0</v>
      </c>
      <c r="AD23" s="223">
        <v>819535.77</v>
      </c>
      <c r="AE23" s="224">
        <v>1.1195999999999999</v>
      </c>
      <c r="AF23" s="223">
        <v>0</v>
      </c>
      <c r="AG23" s="224">
        <v>0</v>
      </c>
      <c r="AH23" s="223">
        <v>0</v>
      </c>
      <c r="AI23" s="224">
        <v>0</v>
      </c>
      <c r="AJ23" s="223">
        <v>0</v>
      </c>
      <c r="AK23" s="224">
        <v>0</v>
      </c>
      <c r="AL23" s="223">
        <v>0</v>
      </c>
      <c r="AM23" s="224">
        <v>0</v>
      </c>
      <c r="AN23" s="223">
        <v>0</v>
      </c>
      <c r="AO23" s="224">
        <v>0</v>
      </c>
      <c r="AP23" s="223">
        <v>0</v>
      </c>
      <c r="AQ23" s="224">
        <v>0</v>
      </c>
      <c r="AR23" s="223">
        <v>0</v>
      </c>
      <c r="AS23" s="224">
        <v>0</v>
      </c>
      <c r="AT23" s="223">
        <v>0</v>
      </c>
      <c r="AU23" s="224">
        <v>0</v>
      </c>
      <c r="AV23" s="223">
        <v>0</v>
      </c>
      <c r="AW23" s="224">
        <v>0</v>
      </c>
      <c r="AX23" s="223">
        <v>52459405.539999999</v>
      </c>
      <c r="AY23" s="224">
        <v>1.0526</v>
      </c>
      <c r="AZ23" s="223">
        <v>62633238.549999997</v>
      </c>
      <c r="BA23" s="224">
        <v>0.4138</v>
      </c>
      <c r="BB23" s="223">
        <v>0</v>
      </c>
      <c r="BC23" s="224">
        <v>0</v>
      </c>
      <c r="BD23" s="223">
        <v>0</v>
      </c>
      <c r="BE23" s="224">
        <v>0</v>
      </c>
      <c r="BF23" s="223">
        <v>0</v>
      </c>
      <c r="BG23" s="224">
        <v>0</v>
      </c>
      <c r="BH23" s="223">
        <v>0</v>
      </c>
      <c r="BI23" s="224">
        <v>0</v>
      </c>
      <c r="BJ23" s="223">
        <v>0</v>
      </c>
      <c r="BK23" s="224">
        <v>0</v>
      </c>
      <c r="BL23" s="223">
        <v>9249351.7899999991</v>
      </c>
      <c r="BM23" s="224">
        <v>2.4645999999999999</v>
      </c>
      <c r="BN23" s="223">
        <v>0</v>
      </c>
      <c r="BO23" s="224">
        <v>0</v>
      </c>
      <c r="BP23" s="223">
        <v>0</v>
      </c>
      <c r="BQ23" s="224">
        <v>0</v>
      </c>
      <c r="BR23" s="223">
        <v>0</v>
      </c>
      <c r="BS23" s="224">
        <v>0</v>
      </c>
      <c r="BT23" s="223">
        <v>0</v>
      </c>
      <c r="BU23" s="224">
        <v>0</v>
      </c>
      <c r="BV23" s="223">
        <v>0</v>
      </c>
      <c r="BW23" s="224">
        <v>0</v>
      </c>
      <c r="BX23" s="223">
        <v>0</v>
      </c>
      <c r="BY23" s="224">
        <v>0</v>
      </c>
      <c r="BZ23" s="223">
        <v>0</v>
      </c>
      <c r="CA23" s="224">
        <v>0</v>
      </c>
      <c r="CB23" s="223">
        <v>0</v>
      </c>
      <c r="CC23" s="224">
        <v>0</v>
      </c>
      <c r="CD23" s="223">
        <v>0</v>
      </c>
      <c r="CE23" s="224">
        <v>0</v>
      </c>
      <c r="CF23" s="223">
        <v>0</v>
      </c>
      <c r="CG23" s="224">
        <v>0</v>
      </c>
      <c r="CH23" s="223">
        <v>0</v>
      </c>
      <c r="CI23" s="224">
        <v>0</v>
      </c>
      <c r="CJ23" s="223">
        <v>1052435.56</v>
      </c>
      <c r="CK23" s="224">
        <v>0.33879999999999999</v>
      </c>
      <c r="CL23" s="223">
        <v>0</v>
      </c>
      <c r="CM23" s="224">
        <v>0</v>
      </c>
      <c r="CN23" s="223">
        <v>0</v>
      </c>
      <c r="CO23" s="224">
        <v>0</v>
      </c>
      <c r="CP23" s="223">
        <v>0</v>
      </c>
      <c r="CQ23" s="224">
        <v>0</v>
      </c>
      <c r="CR23" s="223">
        <v>5694800</v>
      </c>
      <c r="CS23" s="224">
        <v>1.8451</v>
      </c>
      <c r="CT23" s="223">
        <v>0</v>
      </c>
      <c r="CU23" s="224">
        <v>0</v>
      </c>
      <c r="CV23" s="223">
        <v>0</v>
      </c>
      <c r="CW23" s="224">
        <v>0</v>
      </c>
      <c r="CX23" s="223">
        <v>0</v>
      </c>
      <c r="CY23" s="224">
        <v>0</v>
      </c>
      <c r="CZ23" s="223">
        <v>0</v>
      </c>
      <c r="DA23" s="224">
        <v>0</v>
      </c>
      <c r="DB23" s="223">
        <v>0</v>
      </c>
      <c r="DC23" s="224">
        <v>0</v>
      </c>
      <c r="DD23" s="223">
        <v>0</v>
      </c>
      <c r="DE23" s="224">
        <v>0</v>
      </c>
      <c r="DF23" s="223">
        <v>0</v>
      </c>
      <c r="DG23" s="224">
        <v>0</v>
      </c>
      <c r="DH23" s="223">
        <v>0</v>
      </c>
      <c r="DI23" s="224">
        <v>0</v>
      </c>
      <c r="DJ23" s="223">
        <v>0</v>
      </c>
      <c r="DK23" s="224">
        <v>0</v>
      </c>
      <c r="DL23" s="223">
        <v>4400181.71</v>
      </c>
      <c r="DM23" s="224">
        <v>0.58809999999999996</v>
      </c>
      <c r="DN23" s="223">
        <v>0</v>
      </c>
      <c r="DO23" s="224">
        <v>0</v>
      </c>
      <c r="DP23" s="223">
        <v>0</v>
      </c>
      <c r="DQ23" s="224">
        <v>0</v>
      </c>
      <c r="DR23" s="223">
        <v>0</v>
      </c>
      <c r="DS23" s="224">
        <v>0</v>
      </c>
      <c r="DT23" s="223">
        <v>0</v>
      </c>
      <c r="DU23" s="224">
        <v>0</v>
      </c>
      <c r="DV23" s="223">
        <v>0</v>
      </c>
      <c r="DW23" s="224">
        <v>0</v>
      </c>
      <c r="DX23" s="223">
        <v>0</v>
      </c>
      <c r="DY23" s="224">
        <v>0</v>
      </c>
      <c r="DZ23" s="223">
        <v>0</v>
      </c>
      <c r="EA23" s="224">
        <v>0</v>
      </c>
      <c r="EB23" s="223">
        <v>0</v>
      </c>
      <c r="EC23" s="224">
        <v>0</v>
      </c>
      <c r="ED23" s="223">
        <v>0</v>
      </c>
      <c r="EE23" s="224">
        <v>0</v>
      </c>
      <c r="EF23" s="223">
        <v>339449.3</v>
      </c>
      <c r="EG23" s="224">
        <v>4.4874999999999998</v>
      </c>
      <c r="EH23" s="223">
        <v>0</v>
      </c>
      <c r="EI23" s="224">
        <v>0</v>
      </c>
      <c r="EJ23" s="223">
        <v>0</v>
      </c>
      <c r="EK23" s="224">
        <v>0</v>
      </c>
      <c r="EL23" s="223">
        <v>0</v>
      </c>
      <c r="EM23" s="224">
        <v>0</v>
      </c>
      <c r="EN23" s="223">
        <v>0</v>
      </c>
      <c r="EO23" s="224">
        <v>0</v>
      </c>
      <c r="EP23" s="223">
        <v>36913732</v>
      </c>
      <c r="EQ23" s="224">
        <v>2.8567</v>
      </c>
      <c r="ER23" s="223">
        <v>0</v>
      </c>
      <c r="ES23" s="224">
        <v>0</v>
      </c>
      <c r="ET23" s="223">
        <v>0</v>
      </c>
      <c r="EU23" s="224">
        <v>0</v>
      </c>
      <c r="EV23" s="223">
        <v>0</v>
      </c>
      <c r="EW23" s="224">
        <v>0</v>
      </c>
      <c r="EX23" s="223">
        <v>0</v>
      </c>
      <c r="EY23" s="224">
        <v>0</v>
      </c>
      <c r="EZ23" s="223">
        <v>17679001.5</v>
      </c>
      <c r="FA23" s="224">
        <v>0.88939999999999997</v>
      </c>
      <c r="FB23" s="223">
        <v>10834357</v>
      </c>
      <c r="FC23" s="224">
        <v>0.9476</v>
      </c>
      <c r="FD23" s="223">
        <v>0</v>
      </c>
      <c r="FE23" s="224">
        <v>0</v>
      </c>
      <c r="FF23" s="223">
        <v>0</v>
      </c>
      <c r="FG23" s="224">
        <v>0</v>
      </c>
    </row>
    <row r="24" spans="1:163" ht="13.5" thickTop="1" x14ac:dyDescent="0.2">
      <c r="A24" t="s">
        <v>177</v>
      </c>
      <c r="B24" s="23">
        <v>2300756140.4499998</v>
      </c>
      <c r="C24" s="218">
        <v>0.99070000000000003</v>
      </c>
      <c r="D24" s="23">
        <v>0</v>
      </c>
      <c r="E24" s="218">
        <v>0</v>
      </c>
      <c r="F24" s="23">
        <v>16244382.800000001</v>
      </c>
      <c r="G24" s="218">
        <v>2.6855000000000002</v>
      </c>
      <c r="H24" s="23">
        <v>0</v>
      </c>
      <c r="I24" s="218">
        <v>0</v>
      </c>
      <c r="J24" s="23">
        <v>34529061.759999998</v>
      </c>
      <c r="K24" s="218">
        <v>2.0335999999999999</v>
      </c>
      <c r="L24" s="23">
        <v>25914465.219999999</v>
      </c>
      <c r="M24" s="218">
        <v>2.2919999999999998</v>
      </c>
      <c r="N24" s="23">
        <v>0</v>
      </c>
      <c r="O24" s="218">
        <v>0</v>
      </c>
      <c r="P24" s="23">
        <v>0</v>
      </c>
      <c r="Q24" s="218">
        <v>0</v>
      </c>
      <c r="R24" s="23">
        <v>9041711.7599999998</v>
      </c>
      <c r="S24" s="218">
        <v>1.4420999999999999</v>
      </c>
      <c r="T24" s="23">
        <v>287443561.37</v>
      </c>
      <c r="U24" s="218">
        <v>0.83899999999999997</v>
      </c>
      <c r="V24" s="23">
        <v>0</v>
      </c>
      <c r="W24" s="218">
        <v>0</v>
      </c>
      <c r="X24" s="23">
        <v>0</v>
      </c>
      <c r="Y24" s="218">
        <v>0</v>
      </c>
      <c r="Z24" s="23">
        <v>17796612.5</v>
      </c>
      <c r="AA24" s="218">
        <v>3.1076999999999999</v>
      </c>
      <c r="AB24" s="23">
        <v>805299.68</v>
      </c>
      <c r="AC24" s="218">
        <v>0.63229999999999997</v>
      </c>
      <c r="AD24" s="23">
        <v>0</v>
      </c>
      <c r="AE24" s="218">
        <v>0</v>
      </c>
      <c r="AF24" s="23">
        <v>1029481.56</v>
      </c>
      <c r="AG24" s="218">
        <v>1.1155999999999999</v>
      </c>
      <c r="AH24" s="23">
        <v>0</v>
      </c>
      <c r="AI24" s="218">
        <v>0</v>
      </c>
      <c r="AJ24" s="23">
        <v>4469662</v>
      </c>
      <c r="AK24" s="218">
        <v>7.0045999999999999</v>
      </c>
      <c r="AL24" s="23">
        <v>0</v>
      </c>
      <c r="AM24" s="218">
        <v>0</v>
      </c>
      <c r="AN24" s="23">
        <v>0</v>
      </c>
      <c r="AO24" s="218">
        <v>0</v>
      </c>
      <c r="AP24" s="23">
        <v>0</v>
      </c>
      <c r="AQ24" s="218">
        <v>0</v>
      </c>
      <c r="AR24" s="23">
        <v>0</v>
      </c>
      <c r="AS24" s="218">
        <v>0</v>
      </c>
      <c r="AT24" s="23">
        <v>0</v>
      </c>
      <c r="AU24" s="218">
        <v>0</v>
      </c>
      <c r="AV24" s="23">
        <v>0</v>
      </c>
      <c r="AW24" s="218">
        <v>0</v>
      </c>
      <c r="AX24" s="23">
        <v>157667493.80000001</v>
      </c>
      <c r="AY24" s="218">
        <v>3.1637</v>
      </c>
      <c r="AZ24" s="23">
        <v>0</v>
      </c>
      <c r="BA24" s="218">
        <v>0</v>
      </c>
      <c r="BB24" s="23">
        <v>0</v>
      </c>
      <c r="BC24" s="218">
        <v>0</v>
      </c>
      <c r="BD24" s="23">
        <v>0</v>
      </c>
      <c r="BE24" s="218">
        <v>0</v>
      </c>
      <c r="BF24" s="23">
        <v>0</v>
      </c>
      <c r="BG24" s="218">
        <v>0</v>
      </c>
      <c r="BH24" s="23">
        <v>0</v>
      </c>
      <c r="BI24" s="218">
        <v>0</v>
      </c>
      <c r="BJ24" s="23">
        <v>0</v>
      </c>
      <c r="BK24" s="218">
        <v>0</v>
      </c>
      <c r="BL24" s="23">
        <v>0</v>
      </c>
      <c r="BM24" s="218">
        <v>0</v>
      </c>
      <c r="BN24" s="23">
        <v>3408401.5</v>
      </c>
      <c r="BO24" s="218">
        <v>0.99639999999999995</v>
      </c>
      <c r="BP24" s="23">
        <v>4649512</v>
      </c>
      <c r="BQ24" s="218">
        <v>2.4883999999999999</v>
      </c>
      <c r="BR24" s="23">
        <v>5801602</v>
      </c>
      <c r="BS24" s="218">
        <v>1.0266999999999999</v>
      </c>
      <c r="BT24" s="23">
        <v>0</v>
      </c>
      <c r="BU24" s="218">
        <v>0</v>
      </c>
      <c r="BV24" s="23">
        <v>0</v>
      </c>
      <c r="BW24" s="218">
        <v>0</v>
      </c>
      <c r="BX24" s="23">
        <v>1620000</v>
      </c>
      <c r="BY24" s="218">
        <v>2.3975</v>
      </c>
      <c r="BZ24" s="23">
        <v>0</v>
      </c>
      <c r="CA24" s="218">
        <v>0</v>
      </c>
      <c r="CB24" s="23">
        <v>0</v>
      </c>
      <c r="CC24" s="218">
        <v>0</v>
      </c>
      <c r="CD24" s="23">
        <v>62741800</v>
      </c>
      <c r="CE24" s="218">
        <v>1.8191999999999999</v>
      </c>
      <c r="CF24" s="23">
        <v>565978</v>
      </c>
      <c r="CG24" s="218">
        <v>0.39119999999999999</v>
      </c>
      <c r="CH24" s="23">
        <v>0</v>
      </c>
      <c r="CI24" s="218">
        <v>0</v>
      </c>
      <c r="CJ24" s="23">
        <v>6259388.0800000001</v>
      </c>
      <c r="CK24" s="218">
        <v>2.0148000000000001</v>
      </c>
      <c r="CL24" s="23">
        <v>4653890</v>
      </c>
      <c r="CM24" s="218">
        <v>1.5210999999999999</v>
      </c>
      <c r="CN24" s="23">
        <v>0</v>
      </c>
      <c r="CO24" s="218">
        <v>0</v>
      </c>
      <c r="CP24" s="23">
        <v>0</v>
      </c>
      <c r="CQ24" s="218">
        <v>0</v>
      </c>
      <c r="CR24" s="23">
        <v>0</v>
      </c>
      <c r="CS24" s="218">
        <v>0</v>
      </c>
      <c r="CT24" s="23">
        <v>0</v>
      </c>
      <c r="CU24" s="218">
        <v>0</v>
      </c>
      <c r="CV24" s="23">
        <v>0</v>
      </c>
      <c r="CW24" s="218">
        <v>0</v>
      </c>
      <c r="CX24" s="23">
        <v>21132823.300000001</v>
      </c>
      <c r="CY24" s="218">
        <v>1.6079000000000001</v>
      </c>
      <c r="CZ24" s="23">
        <v>8778816</v>
      </c>
      <c r="DA24" s="218">
        <v>0.38159999999999999</v>
      </c>
      <c r="DB24" s="23">
        <v>0</v>
      </c>
      <c r="DC24" s="218">
        <v>0</v>
      </c>
      <c r="DD24" s="23">
        <v>0</v>
      </c>
      <c r="DE24" s="218">
        <v>0</v>
      </c>
      <c r="DF24" s="23">
        <v>35434465.590000004</v>
      </c>
      <c r="DG24" s="218">
        <v>1.9882</v>
      </c>
      <c r="DH24" s="23">
        <v>0</v>
      </c>
      <c r="DI24" s="218">
        <v>0</v>
      </c>
      <c r="DJ24" s="23">
        <v>0</v>
      </c>
      <c r="DK24" s="218">
        <v>0</v>
      </c>
      <c r="DL24" s="23">
        <v>35946957.32</v>
      </c>
      <c r="DM24" s="218">
        <v>4.8040000000000003</v>
      </c>
      <c r="DN24" s="23">
        <v>6960352.4800000004</v>
      </c>
      <c r="DO24" s="218">
        <v>3.6177999999999999</v>
      </c>
      <c r="DP24" s="23">
        <v>0</v>
      </c>
      <c r="DQ24" s="218">
        <v>0</v>
      </c>
      <c r="DR24" s="23">
        <v>0</v>
      </c>
      <c r="DS24" s="218">
        <v>0</v>
      </c>
      <c r="DT24" s="23">
        <v>0</v>
      </c>
      <c r="DU24" s="218">
        <v>0</v>
      </c>
      <c r="DV24" s="23">
        <v>0</v>
      </c>
      <c r="DW24" s="218">
        <v>0</v>
      </c>
      <c r="DX24" s="23">
        <v>0</v>
      </c>
      <c r="DY24" s="218">
        <v>0</v>
      </c>
      <c r="DZ24" s="23">
        <v>0</v>
      </c>
      <c r="EA24" s="218">
        <v>0</v>
      </c>
      <c r="EB24" s="23">
        <v>0</v>
      </c>
      <c r="EC24" s="218">
        <v>0</v>
      </c>
      <c r="ED24" s="23">
        <v>0</v>
      </c>
      <c r="EE24" s="218">
        <v>0</v>
      </c>
      <c r="EF24" s="23">
        <v>0</v>
      </c>
      <c r="EG24" s="218">
        <v>0</v>
      </c>
      <c r="EH24" s="23">
        <v>0</v>
      </c>
      <c r="EI24" s="218">
        <v>0</v>
      </c>
      <c r="EJ24" s="23">
        <v>2115426.64</v>
      </c>
      <c r="EK24" s="218">
        <v>0.77769999999999995</v>
      </c>
      <c r="EL24" s="23">
        <v>0</v>
      </c>
      <c r="EM24" s="218">
        <v>0</v>
      </c>
      <c r="EN24" s="23">
        <v>340806</v>
      </c>
      <c r="EO24" s="218">
        <v>1.0073000000000001</v>
      </c>
      <c r="EP24" s="23">
        <v>12401808</v>
      </c>
      <c r="EQ24" s="218">
        <v>0.95979999999999999</v>
      </c>
      <c r="ER24" s="23">
        <v>0</v>
      </c>
      <c r="ES24" s="218">
        <v>0</v>
      </c>
      <c r="ET24" s="23">
        <v>0</v>
      </c>
      <c r="EU24" s="218">
        <v>0</v>
      </c>
      <c r="EV24" s="23">
        <v>19545390</v>
      </c>
      <c r="EW24" s="218">
        <v>3.2970000000000002</v>
      </c>
      <c r="EX24" s="23">
        <v>12015773.07</v>
      </c>
      <c r="EY24" s="218">
        <v>2.5857000000000001</v>
      </c>
      <c r="EZ24" s="23">
        <v>17559085.600000001</v>
      </c>
      <c r="FA24" s="218">
        <v>0.88329999999999997</v>
      </c>
      <c r="FB24" s="23">
        <v>35706765.439999998</v>
      </c>
      <c r="FC24" s="218">
        <v>3.1232000000000002</v>
      </c>
      <c r="FD24" s="23">
        <v>0</v>
      </c>
      <c r="FE24" s="218">
        <v>0</v>
      </c>
      <c r="FF24" s="23">
        <v>23228212</v>
      </c>
      <c r="FG24" s="218">
        <v>1.8649</v>
      </c>
    </row>
    <row r="25" spans="1:163" x14ac:dyDescent="0.2">
      <c r="A25" t="s">
        <v>178</v>
      </c>
      <c r="B25" s="23">
        <v>6545100294.1700001</v>
      </c>
      <c r="C25" s="218">
        <v>2.8184</v>
      </c>
      <c r="D25" s="23">
        <v>1867440</v>
      </c>
      <c r="E25" s="218">
        <v>5.26</v>
      </c>
      <c r="F25" s="23">
        <v>3087600</v>
      </c>
      <c r="G25" s="218">
        <v>0.51039999999999996</v>
      </c>
      <c r="H25" s="23">
        <v>158133448.5</v>
      </c>
      <c r="I25" s="218">
        <v>3.2503000000000002</v>
      </c>
      <c r="J25" s="23">
        <v>0</v>
      </c>
      <c r="K25" s="218">
        <v>0</v>
      </c>
      <c r="L25" s="23">
        <v>28073559.739999998</v>
      </c>
      <c r="M25" s="218">
        <v>2.4830000000000001</v>
      </c>
      <c r="N25" s="23">
        <v>0</v>
      </c>
      <c r="O25" s="218">
        <v>0</v>
      </c>
      <c r="P25" s="23">
        <v>71463</v>
      </c>
      <c r="Q25" s="218">
        <v>0.70709999999999995</v>
      </c>
      <c r="R25" s="23">
        <v>2752431.44</v>
      </c>
      <c r="S25" s="218">
        <v>0.439</v>
      </c>
      <c r="T25" s="23">
        <v>1196249795.6900001</v>
      </c>
      <c r="U25" s="218">
        <v>3.4916999999999998</v>
      </c>
      <c r="V25" s="23">
        <v>0</v>
      </c>
      <c r="W25" s="218">
        <v>0</v>
      </c>
      <c r="X25" s="23">
        <v>0</v>
      </c>
      <c r="Y25" s="218">
        <v>0</v>
      </c>
      <c r="Z25" s="23">
        <v>0</v>
      </c>
      <c r="AA25" s="218">
        <v>0</v>
      </c>
      <c r="AB25" s="23">
        <v>7620182.7199999997</v>
      </c>
      <c r="AC25" s="218">
        <v>5.9832999999999998</v>
      </c>
      <c r="AD25" s="23">
        <v>0</v>
      </c>
      <c r="AE25" s="218">
        <v>0</v>
      </c>
      <c r="AF25" s="23">
        <v>0</v>
      </c>
      <c r="AG25" s="218">
        <v>0</v>
      </c>
      <c r="AH25" s="23">
        <v>0</v>
      </c>
      <c r="AI25" s="218">
        <v>0</v>
      </c>
      <c r="AJ25" s="23">
        <v>0</v>
      </c>
      <c r="AK25" s="218">
        <v>0</v>
      </c>
      <c r="AL25" s="23">
        <v>0</v>
      </c>
      <c r="AM25" s="218">
        <v>0</v>
      </c>
      <c r="AN25" s="23">
        <v>0</v>
      </c>
      <c r="AO25" s="218">
        <v>0</v>
      </c>
      <c r="AP25" s="23">
        <v>0</v>
      </c>
      <c r="AQ25" s="218">
        <v>0</v>
      </c>
      <c r="AR25" s="23">
        <v>0</v>
      </c>
      <c r="AS25" s="218">
        <v>0</v>
      </c>
      <c r="AT25" s="23">
        <v>6815633</v>
      </c>
      <c r="AU25" s="218">
        <v>0.30030000000000001</v>
      </c>
      <c r="AV25" s="23">
        <v>4461706.5</v>
      </c>
      <c r="AW25" s="218">
        <v>6.3840000000000003</v>
      </c>
      <c r="AX25" s="23">
        <v>391300767.30000001</v>
      </c>
      <c r="AY25" s="218">
        <v>7.8516000000000004</v>
      </c>
      <c r="AZ25" s="23">
        <v>1492815258</v>
      </c>
      <c r="BA25" s="218">
        <v>9.8618000000000006</v>
      </c>
      <c r="BB25" s="23">
        <v>734550</v>
      </c>
      <c r="BC25" s="218">
        <v>4.0114999999999998</v>
      </c>
      <c r="BD25" s="23">
        <v>153509979.58000001</v>
      </c>
      <c r="BE25" s="218">
        <v>4.7640000000000002</v>
      </c>
      <c r="BF25" s="23">
        <v>0</v>
      </c>
      <c r="BG25" s="218">
        <v>0</v>
      </c>
      <c r="BH25" s="23">
        <v>1663320</v>
      </c>
      <c r="BI25" s="218">
        <v>2.3498999999999999</v>
      </c>
      <c r="BJ25" s="23">
        <v>0</v>
      </c>
      <c r="BK25" s="218">
        <v>0</v>
      </c>
      <c r="BL25" s="23">
        <v>0</v>
      </c>
      <c r="BM25" s="218">
        <v>0</v>
      </c>
      <c r="BN25" s="23">
        <v>5727577.9199999999</v>
      </c>
      <c r="BO25" s="218">
        <v>1.6742999999999999</v>
      </c>
      <c r="BP25" s="23">
        <v>0</v>
      </c>
      <c r="BQ25" s="218">
        <v>0</v>
      </c>
      <c r="BR25" s="23">
        <v>27414826</v>
      </c>
      <c r="BS25" s="218">
        <v>4.8513000000000002</v>
      </c>
      <c r="BT25" s="23">
        <v>0</v>
      </c>
      <c r="BU25" s="218">
        <v>0</v>
      </c>
      <c r="BV25" s="23">
        <v>0</v>
      </c>
      <c r="BW25" s="218">
        <v>0</v>
      </c>
      <c r="BX25" s="23">
        <v>0</v>
      </c>
      <c r="BY25" s="218">
        <v>0</v>
      </c>
      <c r="BZ25" s="23">
        <v>1907315</v>
      </c>
      <c r="CA25" s="218">
        <v>0.84840000000000004</v>
      </c>
      <c r="CB25" s="23">
        <v>0</v>
      </c>
      <c r="CC25" s="218">
        <v>0</v>
      </c>
      <c r="CD25" s="23">
        <v>0</v>
      </c>
      <c r="CE25" s="218">
        <v>0</v>
      </c>
      <c r="CF25" s="23">
        <v>5051243.6500000004</v>
      </c>
      <c r="CG25" s="218">
        <v>3.4912000000000001</v>
      </c>
      <c r="CH25" s="23">
        <v>0</v>
      </c>
      <c r="CI25" s="218">
        <v>0</v>
      </c>
      <c r="CJ25" s="23">
        <v>23598265.890000001</v>
      </c>
      <c r="CK25" s="218">
        <v>7.5960999999999999</v>
      </c>
      <c r="CL25" s="23">
        <v>5065176.5199999996</v>
      </c>
      <c r="CM25" s="218">
        <v>1.6555</v>
      </c>
      <c r="CN25" s="23">
        <v>0</v>
      </c>
      <c r="CO25" s="218">
        <v>0</v>
      </c>
      <c r="CP25" s="23">
        <v>0</v>
      </c>
      <c r="CQ25" s="218">
        <v>0</v>
      </c>
      <c r="CR25" s="23">
        <v>7470000</v>
      </c>
      <c r="CS25" s="218">
        <v>2.4201999999999999</v>
      </c>
      <c r="CT25" s="23">
        <v>29151374.23</v>
      </c>
      <c r="CU25" s="218">
        <v>3.0263</v>
      </c>
      <c r="CV25" s="23">
        <v>109024650</v>
      </c>
      <c r="CW25" s="218">
        <v>2.4338000000000002</v>
      </c>
      <c r="CX25" s="23">
        <v>0</v>
      </c>
      <c r="CY25" s="218">
        <v>0</v>
      </c>
      <c r="CZ25" s="23">
        <v>138165659.03999999</v>
      </c>
      <c r="DA25" s="218">
        <v>6.0056000000000003</v>
      </c>
      <c r="DB25" s="23">
        <v>331196168.02999997</v>
      </c>
      <c r="DC25" s="218">
        <v>5.5761000000000003</v>
      </c>
      <c r="DD25" s="23">
        <v>0</v>
      </c>
      <c r="DE25" s="218">
        <v>0</v>
      </c>
      <c r="DF25" s="23">
        <v>48001133.579999998</v>
      </c>
      <c r="DG25" s="218">
        <v>2.6932999999999998</v>
      </c>
      <c r="DH25" s="23">
        <v>0</v>
      </c>
      <c r="DI25" s="218">
        <v>0</v>
      </c>
      <c r="DJ25" s="23">
        <v>0</v>
      </c>
      <c r="DK25" s="218">
        <v>0</v>
      </c>
      <c r="DL25" s="23">
        <v>34644366</v>
      </c>
      <c r="DM25" s="218">
        <v>4.63</v>
      </c>
      <c r="DN25" s="23">
        <v>10579380.16</v>
      </c>
      <c r="DO25" s="218">
        <v>5.4988000000000001</v>
      </c>
      <c r="DP25" s="23">
        <v>0</v>
      </c>
      <c r="DQ25" s="218">
        <v>0</v>
      </c>
      <c r="DR25" s="23">
        <v>0</v>
      </c>
      <c r="DS25" s="218">
        <v>0</v>
      </c>
      <c r="DT25" s="23">
        <v>0</v>
      </c>
      <c r="DU25" s="218">
        <v>0</v>
      </c>
      <c r="DV25" s="23">
        <v>0</v>
      </c>
      <c r="DW25" s="218">
        <v>0</v>
      </c>
      <c r="DX25" s="23">
        <v>22908000</v>
      </c>
      <c r="DY25" s="218">
        <v>2.0428000000000002</v>
      </c>
      <c r="DZ25" s="23">
        <v>0</v>
      </c>
      <c r="EA25" s="218">
        <v>0</v>
      </c>
      <c r="EB25" s="23">
        <v>363635.29</v>
      </c>
      <c r="EC25" s="218">
        <v>0.59660000000000002</v>
      </c>
      <c r="ED25" s="23">
        <v>0</v>
      </c>
      <c r="EE25" s="218">
        <v>0</v>
      </c>
      <c r="EF25" s="23">
        <v>0</v>
      </c>
      <c r="EG25" s="218">
        <v>0</v>
      </c>
      <c r="EH25" s="23">
        <v>0</v>
      </c>
      <c r="EI25" s="218">
        <v>0</v>
      </c>
      <c r="EJ25" s="23">
        <v>4187045.96</v>
      </c>
      <c r="EK25" s="218">
        <v>1.5392999999999999</v>
      </c>
      <c r="EL25" s="23">
        <v>0</v>
      </c>
      <c r="EM25" s="218">
        <v>0</v>
      </c>
      <c r="EN25" s="23">
        <v>431517</v>
      </c>
      <c r="EO25" s="218">
        <v>1.2755000000000001</v>
      </c>
      <c r="EP25" s="23">
        <v>6729615</v>
      </c>
      <c r="EQ25" s="218">
        <v>0.52080000000000004</v>
      </c>
      <c r="ER25" s="23">
        <v>23209903</v>
      </c>
      <c r="ES25" s="218">
        <v>0.8569</v>
      </c>
      <c r="ET25" s="23">
        <v>0</v>
      </c>
      <c r="EU25" s="218">
        <v>0</v>
      </c>
      <c r="EV25" s="23">
        <v>39190483.5</v>
      </c>
      <c r="EW25" s="218">
        <v>6.6109</v>
      </c>
      <c r="EX25" s="23">
        <v>2792499.84</v>
      </c>
      <c r="EY25" s="218">
        <v>0.60089999999999999</v>
      </c>
      <c r="EZ25" s="23">
        <v>49394322.759999998</v>
      </c>
      <c r="FA25" s="218">
        <v>2.4849000000000001</v>
      </c>
      <c r="FB25" s="23">
        <v>89174863.170000002</v>
      </c>
      <c r="FC25" s="218">
        <v>7.7998000000000003</v>
      </c>
      <c r="FD25" s="23">
        <v>6810150</v>
      </c>
      <c r="FE25" s="218">
        <v>2.4258000000000002</v>
      </c>
      <c r="FF25" s="23">
        <v>0</v>
      </c>
      <c r="FG25" s="218">
        <v>0</v>
      </c>
    </row>
    <row r="26" spans="1:163" x14ac:dyDescent="0.2">
      <c r="A26" t="s">
        <v>179</v>
      </c>
      <c r="B26" s="23">
        <v>842978112.65999997</v>
      </c>
      <c r="C26" s="218">
        <v>0.36299999999999999</v>
      </c>
      <c r="D26" s="23">
        <v>0</v>
      </c>
      <c r="E26" s="218">
        <v>0</v>
      </c>
      <c r="F26" s="23">
        <v>0</v>
      </c>
      <c r="G26" s="218">
        <v>0</v>
      </c>
      <c r="H26" s="23">
        <v>0</v>
      </c>
      <c r="I26" s="218">
        <v>0</v>
      </c>
      <c r="J26" s="23">
        <v>0</v>
      </c>
      <c r="K26" s="218">
        <v>0</v>
      </c>
      <c r="L26" s="23">
        <v>6793182.9699999997</v>
      </c>
      <c r="M26" s="218">
        <v>0.6008</v>
      </c>
      <c r="N26" s="23">
        <v>0</v>
      </c>
      <c r="O26" s="218">
        <v>0</v>
      </c>
      <c r="P26" s="23">
        <v>0</v>
      </c>
      <c r="Q26" s="218">
        <v>0</v>
      </c>
      <c r="R26" s="23">
        <v>0</v>
      </c>
      <c r="S26" s="218">
        <v>0</v>
      </c>
      <c r="T26" s="23">
        <v>7394797.9699999997</v>
      </c>
      <c r="U26" s="218">
        <v>2.1600000000000001E-2</v>
      </c>
      <c r="V26" s="23">
        <v>0</v>
      </c>
      <c r="W26" s="218">
        <v>0</v>
      </c>
      <c r="X26" s="23">
        <v>0</v>
      </c>
      <c r="Y26" s="218">
        <v>0</v>
      </c>
      <c r="Z26" s="23">
        <v>0</v>
      </c>
      <c r="AA26" s="218">
        <v>0</v>
      </c>
      <c r="AB26" s="23">
        <v>1521171.24</v>
      </c>
      <c r="AC26" s="218">
        <v>1.1943999999999999</v>
      </c>
      <c r="AD26" s="23">
        <v>0</v>
      </c>
      <c r="AE26" s="218">
        <v>0</v>
      </c>
      <c r="AF26" s="23">
        <v>0</v>
      </c>
      <c r="AG26" s="218">
        <v>0</v>
      </c>
      <c r="AH26" s="23">
        <v>22212445.5</v>
      </c>
      <c r="AI26" s="218">
        <v>4.1833999999999998</v>
      </c>
      <c r="AJ26" s="23">
        <v>0</v>
      </c>
      <c r="AK26" s="218">
        <v>0</v>
      </c>
      <c r="AL26" s="23">
        <v>4983164.13</v>
      </c>
      <c r="AM26" s="218">
        <v>6.9154</v>
      </c>
      <c r="AN26" s="23">
        <v>1483289.55</v>
      </c>
      <c r="AO26" s="218">
        <v>1.9397</v>
      </c>
      <c r="AP26" s="23">
        <v>1225005.3</v>
      </c>
      <c r="AQ26" s="218">
        <v>1.4896</v>
      </c>
      <c r="AR26" s="23">
        <v>412976.1</v>
      </c>
      <c r="AS26" s="218">
        <v>0.95889999999999997</v>
      </c>
      <c r="AT26" s="23">
        <v>2470440</v>
      </c>
      <c r="AU26" s="218">
        <v>0.1089</v>
      </c>
      <c r="AV26" s="23">
        <v>2942964.54</v>
      </c>
      <c r="AW26" s="218">
        <v>4.2108999999999996</v>
      </c>
      <c r="AX26" s="23">
        <v>35423151.689999998</v>
      </c>
      <c r="AY26" s="218">
        <v>0.71079999999999999</v>
      </c>
      <c r="AZ26" s="23">
        <v>0</v>
      </c>
      <c r="BA26" s="218">
        <v>0</v>
      </c>
      <c r="BB26" s="23">
        <v>344379</v>
      </c>
      <c r="BC26" s="218">
        <v>1.8807</v>
      </c>
      <c r="BD26" s="23">
        <v>33596883</v>
      </c>
      <c r="BE26" s="218">
        <v>1.0426</v>
      </c>
      <c r="BF26" s="23">
        <v>0</v>
      </c>
      <c r="BG26" s="218">
        <v>0</v>
      </c>
      <c r="BH26" s="23">
        <v>2894469.45</v>
      </c>
      <c r="BI26" s="218">
        <v>4.0892999999999997</v>
      </c>
      <c r="BJ26" s="23">
        <v>0</v>
      </c>
      <c r="BK26" s="218">
        <v>0</v>
      </c>
      <c r="BL26" s="23">
        <v>0</v>
      </c>
      <c r="BM26" s="218">
        <v>0</v>
      </c>
      <c r="BN26" s="23">
        <v>0</v>
      </c>
      <c r="BO26" s="218">
        <v>0</v>
      </c>
      <c r="BP26" s="23">
        <v>0</v>
      </c>
      <c r="BQ26" s="218">
        <v>0</v>
      </c>
      <c r="BR26" s="23">
        <v>0</v>
      </c>
      <c r="BS26" s="218">
        <v>0</v>
      </c>
      <c r="BT26" s="23">
        <v>0</v>
      </c>
      <c r="BU26" s="218">
        <v>0</v>
      </c>
      <c r="BV26" s="23">
        <v>0</v>
      </c>
      <c r="BW26" s="218">
        <v>0</v>
      </c>
      <c r="BX26" s="23">
        <v>4207350</v>
      </c>
      <c r="BY26" s="218">
        <v>6.2264999999999997</v>
      </c>
      <c r="BZ26" s="23">
        <v>0</v>
      </c>
      <c r="CA26" s="218">
        <v>0</v>
      </c>
      <c r="CB26" s="23">
        <v>0</v>
      </c>
      <c r="CC26" s="218">
        <v>0</v>
      </c>
      <c r="CD26" s="23">
        <v>14954412.09</v>
      </c>
      <c r="CE26" s="218">
        <v>0.43359999999999999</v>
      </c>
      <c r="CF26" s="23">
        <v>1552317.84</v>
      </c>
      <c r="CG26" s="218">
        <v>1.0729</v>
      </c>
      <c r="CH26" s="23">
        <v>0</v>
      </c>
      <c r="CI26" s="218">
        <v>0</v>
      </c>
      <c r="CJ26" s="23">
        <v>550339.86</v>
      </c>
      <c r="CK26" s="218">
        <v>0.17710000000000001</v>
      </c>
      <c r="CL26" s="23">
        <v>0</v>
      </c>
      <c r="CM26" s="218">
        <v>0</v>
      </c>
      <c r="CN26" s="23">
        <v>1967880</v>
      </c>
      <c r="CO26" s="218">
        <v>2.7052</v>
      </c>
      <c r="CP26" s="23">
        <v>0</v>
      </c>
      <c r="CQ26" s="218">
        <v>0</v>
      </c>
      <c r="CR26" s="23">
        <v>0</v>
      </c>
      <c r="CS26" s="218">
        <v>0</v>
      </c>
      <c r="CT26" s="23">
        <v>17309472.48</v>
      </c>
      <c r="CU26" s="218">
        <v>1.7969999999999999</v>
      </c>
      <c r="CV26" s="23">
        <v>22384635</v>
      </c>
      <c r="CW26" s="218">
        <v>0.49969999999999998</v>
      </c>
      <c r="CX26" s="23">
        <v>27255138</v>
      </c>
      <c r="CY26" s="218">
        <v>2.0737000000000001</v>
      </c>
      <c r="CZ26" s="23">
        <v>64853417.270000003</v>
      </c>
      <c r="DA26" s="218">
        <v>2.819</v>
      </c>
      <c r="DB26" s="23">
        <v>95023463.700000003</v>
      </c>
      <c r="DC26" s="218">
        <v>1.5998000000000001</v>
      </c>
      <c r="DD26" s="23">
        <v>0</v>
      </c>
      <c r="DE26" s="218">
        <v>0</v>
      </c>
      <c r="DF26" s="23">
        <v>5443722.7800000003</v>
      </c>
      <c r="DG26" s="218">
        <v>0.3054</v>
      </c>
      <c r="DH26" s="23">
        <v>0</v>
      </c>
      <c r="DI26" s="218">
        <v>0</v>
      </c>
      <c r="DJ26" s="23">
        <v>724167</v>
      </c>
      <c r="DK26" s="218">
        <v>3.2126999999999999</v>
      </c>
      <c r="DL26" s="23">
        <v>0</v>
      </c>
      <c r="DM26" s="218">
        <v>0</v>
      </c>
      <c r="DN26" s="23">
        <v>0</v>
      </c>
      <c r="DO26" s="218">
        <v>0</v>
      </c>
      <c r="DP26" s="23">
        <v>227520</v>
      </c>
      <c r="DQ26" s="218">
        <v>0.85580000000000001</v>
      </c>
      <c r="DR26" s="23">
        <v>0</v>
      </c>
      <c r="DS26" s="218">
        <v>0</v>
      </c>
      <c r="DT26" s="23">
        <v>1363350</v>
      </c>
      <c r="DU26" s="218">
        <v>1.4015</v>
      </c>
      <c r="DV26" s="23">
        <v>0</v>
      </c>
      <c r="DW26" s="218">
        <v>0</v>
      </c>
      <c r="DX26" s="23">
        <v>0</v>
      </c>
      <c r="DY26" s="218">
        <v>0</v>
      </c>
      <c r="DZ26" s="23">
        <v>295188</v>
      </c>
      <c r="EA26" s="218">
        <v>0.84430000000000005</v>
      </c>
      <c r="EB26" s="23">
        <v>0</v>
      </c>
      <c r="EC26" s="218">
        <v>0</v>
      </c>
      <c r="ED26" s="23">
        <v>0</v>
      </c>
      <c r="EE26" s="218">
        <v>0</v>
      </c>
      <c r="EF26" s="23">
        <v>0</v>
      </c>
      <c r="EG26" s="218">
        <v>0</v>
      </c>
      <c r="EH26" s="23">
        <v>0</v>
      </c>
      <c r="EI26" s="218">
        <v>0</v>
      </c>
      <c r="EJ26" s="23">
        <v>1838993.43</v>
      </c>
      <c r="EK26" s="218">
        <v>0.67610000000000003</v>
      </c>
      <c r="EL26" s="23">
        <v>0</v>
      </c>
      <c r="EM26" s="218">
        <v>0</v>
      </c>
      <c r="EN26" s="23">
        <v>247460.91</v>
      </c>
      <c r="EO26" s="218">
        <v>0.73140000000000005</v>
      </c>
      <c r="EP26" s="23">
        <v>0</v>
      </c>
      <c r="EQ26" s="218">
        <v>0</v>
      </c>
      <c r="ER26" s="23">
        <v>0</v>
      </c>
      <c r="ES26" s="218">
        <v>0</v>
      </c>
      <c r="ET26" s="23">
        <v>0</v>
      </c>
      <c r="EU26" s="218">
        <v>0</v>
      </c>
      <c r="EV26" s="23">
        <v>0</v>
      </c>
      <c r="EW26" s="218">
        <v>0</v>
      </c>
      <c r="EX26" s="23">
        <v>21049922.879999999</v>
      </c>
      <c r="EY26" s="218">
        <v>4.5298999999999996</v>
      </c>
      <c r="EZ26" s="23">
        <v>4107897.7</v>
      </c>
      <c r="FA26" s="218">
        <v>0.20669999999999999</v>
      </c>
      <c r="FB26" s="23">
        <v>8318009.9000000004</v>
      </c>
      <c r="FC26" s="218">
        <v>0.72750000000000004</v>
      </c>
      <c r="FD26" s="23">
        <v>1426713</v>
      </c>
      <c r="FE26" s="218">
        <v>0.50819999999999999</v>
      </c>
      <c r="FF26" s="23">
        <v>0</v>
      </c>
      <c r="FG26" s="218">
        <v>0</v>
      </c>
    </row>
    <row r="27" spans="1:163" ht="13.5" thickBot="1" x14ac:dyDescent="0.25">
      <c r="A27" t="s">
        <v>180</v>
      </c>
      <c r="B27" s="23">
        <v>36833310565.330002</v>
      </c>
      <c r="C27" s="218">
        <v>15.860799999999999</v>
      </c>
      <c r="D27" s="23">
        <v>6762331.5999999996</v>
      </c>
      <c r="E27" s="218">
        <v>19.0473</v>
      </c>
      <c r="F27" s="23">
        <v>25638852.5</v>
      </c>
      <c r="G27" s="218">
        <v>4.2385999999999999</v>
      </c>
      <c r="H27" s="23">
        <v>673850645.89999998</v>
      </c>
      <c r="I27" s="218">
        <v>13.850300000000001</v>
      </c>
      <c r="J27" s="23">
        <v>244853545.08000001</v>
      </c>
      <c r="K27" s="218">
        <v>14.4209</v>
      </c>
      <c r="L27" s="23">
        <v>239939052.25</v>
      </c>
      <c r="M27" s="218">
        <v>21.221699999999998</v>
      </c>
      <c r="N27" s="23">
        <v>250115130</v>
      </c>
      <c r="O27" s="218">
        <v>13.9339</v>
      </c>
      <c r="P27" s="23">
        <v>957004.66</v>
      </c>
      <c r="Q27" s="218">
        <v>9.4687000000000001</v>
      </c>
      <c r="R27" s="23">
        <v>150047794.28</v>
      </c>
      <c r="S27" s="218">
        <v>23.931100000000001</v>
      </c>
      <c r="T27" s="23">
        <v>4359897453.5299997</v>
      </c>
      <c r="U27" s="218">
        <v>12.7262</v>
      </c>
      <c r="V27" s="23">
        <v>0</v>
      </c>
      <c r="W27" s="218">
        <v>0</v>
      </c>
      <c r="X27" s="23">
        <v>0</v>
      </c>
      <c r="Y27" s="218">
        <v>0</v>
      </c>
      <c r="Z27" s="23">
        <v>30871604.370000001</v>
      </c>
      <c r="AA27" s="218">
        <v>5.3909000000000002</v>
      </c>
      <c r="AB27" s="23">
        <v>28858455.719999999</v>
      </c>
      <c r="AC27" s="218">
        <v>22.659300000000002</v>
      </c>
      <c r="AD27" s="23">
        <v>8880411.5399999991</v>
      </c>
      <c r="AE27" s="218">
        <v>12.132300000000001</v>
      </c>
      <c r="AF27" s="23">
        <v>22234261.879999999</v>
      </c>
      <c r="AG27" s="218">
        <v>24.0945</v>
      </c>
      <c r="AH27" s="23">
        <v>23008007.82</v>
      </c>
      <c r="AI27" s="218">
        <v>4.3331999999999997</v>
      </c>
      <c r="AJ27" s="23">
        <v>13947107.85</v>
      </c>
      <c r="AK27" s="218">
        <v>21.857199999999999</v>
      </c>
      <c r="AL27" s="23">
        <v>16640346.949999999</v>
      </c>
      <c r="AM27" s="218">
        <v>23.092600000000001</v>
      </c>
      <c r="AN27" s="23">
        <v>13145311.130000001</v>
      </c>
      <c r="AO27" s="218">
        <v>17.190200000000001</v>
      </c>
      <c r="AP27" s="23">
        <v>12662892</v>
      </c>
      <c r="AQ27" s="218">
        <v>15.398099999999999</v>
      </c>
      <c r="AR27" s="23">
        <v>5937468.5</v>
      </c>
      <c r="AS27" s="218">
        <v>13.7865</v>
      </c>
      <c r="AT27" s="23">
        <v>416475964</v>
      </c>
      <c r="AU27" s="218">
        <v>18.351199999999999</v>
      </c>
      <c r="AV27" s="23">
        <v>18937967.32</v>
      </c>
      <c r="AW27" s="218">
        <v>27.0974</v>
      </c>
      <c r="AX27" s="23">
        <v>716314999.94000006</v>
      </c>
      <c r="AY27" s="218">
        <v>14.373100000000001</v>
      </c>
      <c r="AZ27" s="23">
        <v>2822469500.7800002</v>
      </c>
      <c r="BA27" s="218">
        <v>18.645800000000001</v>
      </c>
      <c r="BB27" s="23">
        <v>2187180</v>
      </c>
      <c r="BC27" s="218">
        <v>11.9444</v>
      </c>
      <c r="BD27" s="23">
        <v>759993472.60000002</v>
      </c>
      <c r="BE27" s="218">
        <v>23.5853</v>
      </c>
      <c r="BF27" s="23">
        <v>0</v>
      </c>
      <c r="BG27" s="218">
        <v>0</v>
      </c>
      <c r="BH27" s="23">
        <v>9225381.6699999999</v>
      </c>
      <c r="BI27" s="218">
        <v>13.0336</v>
      </c>
      <c r="BJ27" s="23">
        <v>0</v>
      </c>
      <c r="BK27" s="218">
        <v>0</v>
      </c>
      <c r="BL27" s="23">
        <v>58043630.789999999</v>
      </c>
      <c r="BM27" s="218">
        <v>15.4664</v>
      </c>
      <c r="BN27" s="23">
        <v>89202750.439999998</v>
      </c>
      <c r="BO27" s="218">
        <v>26.076699999999999</v>
      </c>
      <c r="BP27" s="23">
        <v>55604755.850000001</v>
      </c>
      <c r="BQ27" s="218">
        <v>29.759599999999999</v>
      </c>
      <c r="BR27" s="23">
        <v>65305282.710000001</v>
      </c>
      <c r="BS27" s="218">
        <v>11.5564</v>
      </c>
      <c r="BT27" s="23">
        <v>0</v>
      </c>
      <c r="BU27" s="218">
        <v>0</v>
      </c>
      <c r="BV27" s="23">
        <v>72604360.849999994</v>
      </c>
      <c r="BW27" s="218">
        <v>9.5998000000000001</v>
      </c>
      <c r="BX27" s="23">
        <v>21183027.199999999</v>
      </c>
      <c r="BY27" s="218">
        <v>31.3492</v>
      </c>
      <c r="BZ27" s="23">
        <v>35558974</v>
      </c>
      <c r="CA27" s="218">
        <v>15.8164</v>
      </c>
      <c r="CB27" s="23">
        <v>21653205.699999999</v>
      </c>
      <c r="CC27" s="218">
        <v>17.3705</v>
      </c>
      <c r="CD27" s="23">
        <v>446416974.54000002</v>
      </c>
      <c r="CE27" s="218">
        <v>12.9442</v>
      </c>
      <c r="CF27" s="23">
        <v>33328199.859999999</v>
      </c>
      <c r="CG27" s="218">
        <v>23.035</v>
      </c>
      <c r="CH27" s="23">
        <v>193500</v>
      </c>
      <c r="CI27" s="218">
        <v>0.50980000000000003</v>
      </c>
      <c r="CJ27" s="23">
        <v>53280498.210000001</v>
      </c>
      <c r="CK27" s="218">
        <v>17.150500000000001</v>
      </c>
      <c r="CL27" s="23">
        <v>43433273.979999997</v>
      </c>
      <c r="CM27" s="218">
        <v>14.1958</v>
      </c>
      <c r="CN27" s="23">
        <v>8947858.9499999993</v>
      </c>
      <c r="CO27" s="218">
        <v>12.300599999999999</v>
      </c>
      <c r="CP27" s="23">
        <v>4326967.29</v>
      </c>
      <c r="CQ27" s="218">
        <v>23.5595</v>
      </c>
      <c r="CR27" s="23">
        <v>50822075</v>
      </c>
      <c r="CS27" s="218">
        <v>16.466100000000001</v>
      </c>
      <c r="CT27" s="23">
        <v>123142783.67</v>
      </c>
      <c r="CU27" s="218">
        <v>12.784000000000001</v>
      </c>
      <c r="CV27" s="23">
        <v>929229920.84000003</v>
      </c>
      <c r="CW27" s="218">
        <v>20.7438</v>
      </c>
      <c r="CX27" s="23">
        <v>324041724.10000002</v>
      </c>
      <c r="CY27" s="218">
        <v>24.654800000000002</v>
      </c>
      <c r="CZ27" s="23">
        <v>882651714.87</v>
      </c>
      <c r="DA27" s="218">
        <v>38.366100000000003</v>
      </c>
      <c r="DB27" s="23">
        <v>1786886976.1800001</v>
      </c>
      <c r="DC27" s="218">
        <v>30.084599999999998</v>
      </c>
      <c r="DD27" s="23">
        <v>5253172</v>
      </c>
      <c r="DE27" s="218">
        <v>12.4041</v>
      </c>
      <c r="DF27" s="23">
        <v>350458225.54000002</v>
      </c>
      <c r="DG27" s="218">
        <v>19.664000000000001</v>
      </c>
      <c r="DH27" s="23">
        <v>0</v>
      </c>
      <c r="DI27" s="218">
        <v>0</v>
      </c>
      <c r="DJ27" s="23">
        <v>3095416.55</v>
      </c>
      <c r="DK27" s="218">
        <v>13.7323</v>
      </c>
      <c r="DL27" s="23">
        <v>169512380.93000001</v>
      </c>
      <c r="DM27" s="218">
        <v>22.654</v>
      </c>
      <c r="DN27" s="23">
        <v>45591624.530000001</v>
      </c>
      <c r="DO27" s="218">
        <v>23.696999999999999</v>
      </c>
      <c r="DP27" s="23">
        <v>4308781.8</v>
      </c>
      <c r="DQ27" s="218">
        <v>16.208100000000002</v>
      </c>
      <c r="DR27" s="23">
        <v>0</v>
      </c>
      <c r="DS27" s="218">
        <v>0</v>
      </c>
      <c r="DT27" s="23">
        <v>11682493.859999999</v>
      </c>
      <c r="DU27" s="218">
        <v>12.0097</v>
      </c>
      <c r="DV27" s="23">
        <v>0</v>
      </c>
      <c r="DW27" s="218">
        <v>0</v>
      </c>
      <c r="DX27" s="23">
        <v>119350030</v>
      </c>
      <c r="DY27" s="218">
        <v>10.642799999999999</v>
      </c>
      <c r="DZ27" s="23">
        <v>4236510</v>
      </c>
      <c r="EA27" s="218">
        <v>12.117599999999999</v>
      </c>
      <c r="EB27" s="23">
        <v>9334021.4499999993</v>
      </c>
      <c r="EC27" s="218">
        <v>15.314</v>
      </c>
      <c r="ED27" s="23">
        <v>32822414.309999999</v>
      </c>
      <c r="EE27" s="218">
        <v>9.4288000000000007</v>
      </c>
      <c r="EF27" s="23">
        <v>374843.62</v>
      </c>
      <c r="EG27" s="218">
        <v>4.9554999999999998</v>
      </c>
      <c r="EH27" s="23">
        <v>21052564.489999998</v>
      </c>
      <c r="EI27" s="218">
        <v>19.8474</v>
      </c>
      <c r="EJ27" s="23">
        <v>46155006.329999998</v>
      </c>
      <c r="EK27" s="218">
        <v>16.9681</v>
      </c>
      <c r="EL27" s="23">
        <v>11620523.050000001</v>
      </c>
      <c r="EM27" s="218">
        <v>20.4481</v>
      </c>
      <c r="EN27" s="23">
        <v>8560441.8599999994</v>
      </c>
      <c r="EO27" s="218">
        <v>25.302800000000001</v>
      </c>
      <c r="EP27" s="23">
        <v>85139839</v>
      </c>
      <c r="EQ27" s="218">
        <v>6.5890000000000004</v>
      </c>
      <c r="ER27" s="23">
        <v>431576198</v>
      </c>
      <c r="ES27" s="218">
        <v>15.934200000000001</v>
      </c>
      <c r="ET27" s="23">
        <v>0</v>
      </c>
      <c r="EU27" s="218">
        <v>0</v>
      </c>
      <c r="EV27" s="23">
        <v>87108749.390000001</v>
      </c>
      <c r="EW27" s="218">
        <v>14.694000000000001</v>
      </c>
      <c r="EX27" s="23">
        <v>126302996.77</v>
      </c>
      <c r="EY27" s="218">
        <v>27.1799</v>
      </c>
      <c r="EZ27" s="23">
        <v>215542367.36000001</v>
      </c>
      <c r="FA27" s="218">
        <v>10.8432</v>
      </c>
      <c r="FB27" s="23">
        <v>165643314.94999999</v>
      </c>
      <c r="FC27" s="218">
        <v>14.488300000000001</v>
      </c>
      <c r="FD27" s="23">
        <v>57964116.350000001</v>
      </c>
      <c r="FE27" s="218">
        <v>20.646599999999999</v>
      </c>
      <c r="FF27" s="23">
        <v>162136188.16999999</v>
      </c>
      <c r="FG27" s="218">
        <v>13.017200000000001</v>
      </c>
    </row>
    <row r="28" spans="1:163" ht="14.25" thickTop="1" thickBot="1" x14ac:dyDescent="0.25">
      <c r="A28" s="222" t="s">
        <v>181</v>
      </c>
      <c r="B28" s="223">
        <v>46522145112.610001</v>
      </c>
      <c r="C28" s="224">
        <v>20.032900000000001</v>
      </c>
      <c r="D28" s="223">
        <v>8629771.5999999996</v>
      </c>
      <c r="E28" s="224">
        <v>24.307200000000002</v>
      </c>
      <c r="F28" s="223">
        <v>44970835.299999997</v>
      </c>
      <c r="G28" s="224">
        <v>7.4345999999999997</v>
      </c>
      <c r="H28" s="223">
        <v>831984094.39999998</v>
      </c>
      <c r="I28" s="224">
        <v>17.1006</v>
      </c>
      <c r="J28" s="223">
        <v>279382606.83999997</v>
      </c>
      <c r="K28" s="224">
        <v>16.454499999999999</v>
      </c>
      <c r="L28" s="223">
        <v>300720260.18000001</v>
      </c>
      <c r="M28" s="224">
        <v>26.5976</v>
      </c>
      <c r="N28" s="223">
        <v>250115130</v>
      </c>
      <c r="O28" s="224">
        <v>13.9339</v>
      </c>
      <c r="P28" s="223">
        <v>1028467.66</v>
      </c>
      <c r="Q28" s="224">
        <v>10.175800000000001</v>
      </c>
      <c r="R28" s="223">
        <v>161841937.47999999</v>
      </c>
      <c r="S28" s="224">
        <v>25.812200000000001</v>
      </c>
      <c r="T28" s="223">
        <v>5850985608.5600004</v>
      </c>
      <c r="U28" s="224">
        <v>17.078499999999998</v>
      </c>
      <c r="V28" s="223">
        <v>0</v>
      </c>
      <c r="W28" s="224">
        <v>0</v>
      </c>
      <c r="X28" s="223">
        <v>0</v>
      </c>
      <c r="Y28" s="224">
        <v>0</v>
      </c>
      <c r="Z28" s="223">
        <v>48668216.869999997</v>
      </c>
      <c r="AA28" s="224">
        <v>8.4985999999999997</v>
      </c>
      <c r="AB28" s="223">
        <v>38805109.359999999</v>
      </c>
      <c r="AC28" s="224">
        <v>30.4693</v>
      </c>
      <c r="AD28" s="223">
        <v>8880411.5399999991</v>
      </c>
      <c r="AE28" s="224">
        <v>12.132300000000001</v>
      </c>
      <c r="AF28" s="223">
        <v>23263743.440000001</v>
      </c>
      <c r="AG28" s="224">
        <v>25.210100000000001</v>
      </c>
      <c r="AH28" s="223">
        <v>45220453.32</v>
      </c>
      <c r="AI28" s="224">
        <v>8.5166000000000004</v>
      </c>
      <c r="AJ28" s="223">
        <v>18416769.850000001</v>
      </c>
      <c r="AK28" s="224">
        <v>28.861799999999999</v>
      </c>
      <c r="AL28" s="223">
        <v>21623511.079999998</v>
      </c>
      <c r="AM28" s="224">
        <v>30.007999999999999</v>
      </c>
      <c r="AN28" s="223">
        <v>14628600.68</v>
      </c>
      <c r="AO28" s="224">
        <v>19.129899999999999</v>
      </c>
      <c r="AP28" s="223">
        <v>13887897.300000001</v>
      </c>
      <c r="AQ28" s="224">
        <v>16.887699999999999</v>
      </c>
      <c r="AR28" s="223">
        <v>6350444.5999999996</v>
      </c>
      <c r="AS28" s="224">
        <v>14.7454</v>
      </c>
      <c r="AT28" s="223">
        <v>425762037</v>
      </c>
      <c r="AU28" s="224">
        <v>18.760400000000001</v>
      </c>
      <c r="AV28" s="223">
        <v>26342638.359999999</v>
      </c>
      <c r="AW28" s="224">
        <v>37.692300000000003</v>
      </c>
      <c r="AX28" s="223">
        <v>1300706412.73</v>
      </c>
      <c r="AY28" s="224">
        <v>26.0992</v>
      </c>
      <c r="AZ28" s="223">
        <v>4315284758.7799997</v>
      </c>
      <c r="BA28" s="224">
        <v>28.5076</v>
      </c>
      <c r="BB28" s="223">
        <v>3266109</v>
      </c>
      <c r="BC28" s="224">
        <v>17.836600000000001</v>
      </c>
      <c r="BD28" s="223">
        <v>947100335.17999995</v>
      </c>
      <c r="BE28" s="224">
        <v>29.3918</v>
      </c>
      <c r="BF28" s="223">
        <v>0</v>
      </c>
      <c r="BG28" s="224">
        <v>0</v>
      </c>
      <c r="BH28" s="223">
        <v>13783171.119999999</v>
      </c>
      <c r="BI28" s="224">
        <v>19.472899999999999</v>
      </c>
      <c r="BJ28" s="223">
        <v>0</v>
      </c>
      <c r="BK28" s="224">
        <v>0</v>
      </c>
      <c r="BL28" s="223">
        <v>58043630.789999999</v>
      </c>
      <c r="BM28" s="224">
        <v>15.4664</v>
      </c>
      <c r="BN28" s="223">
        <v>98338729.859999999</v>
      </c>
      <c r="BO28" s="224">
        <v>28.747499999999999</v>
      </c>
      <c r="BP28" s="223">
        <v>60254267.850000001</v>
      </c>
      <c r="BQ28" s="224">
        <v>32.247999999999998</v>
      </c>
      <c r="BR28" s="223">
        <v>98521710.709999993</v>
      </c>
      <c r="BS28" s="224">
        <v>17.4344</v>
      </c>
      <c r="BT28" s="223">
        <v>0</v>
      </c>
      <c r="BU28" s="224">
        <v>0</v>
      </c>
      <c r="BV28" s="223">
        <v>72604360.849999994</v>
      </c>
      <c r="BW28" s="224">
        <v>9.5998000000000001</v>
      </c>
      <c r="BX28" s="223">
        <v>27010377.199999999</v>
      </c>
      <c r="BY28" s="224">
        <v>39.973199999999999</v>
      </c>
      <c r="BZ28" s="223">
        <v>37466289</v>
      </c>
      <c r="CA28" s="224">
        <v>16.6647</v>
      </c>
      <c r="CB28" s="223">
        <v>21653205.699999999</v>
      </c>
      <c r="CC28" s="224">
        <v>17.3705</v>
      </c>
      <c r="CD28" s="223">
        <v>524113186.63</v>
      </c>
      <c r="CE28" s="224">
        <v>15.197100000000001</v>
      </c>
      <c r="CF28" s="223">
        <v>40497739.350000001</v>
      </c>
      <c r="CG28" s="224">
        <v>27.990200000000002</v>
      </c>
      <c r="CH28" s="223">
        <v>193500</v>
      </c>
      <c r="CI28" s="224">
        <v>0.50980000000000003</v>
      </c>
      <c r="CJ28" s="223">
        <v>83688492.040000007</v>
      </c>
      <c r="CK28" s="224">
        <v>26.938600000000001</v>
      </c>
      <c r="CL28" s="223">
        <v>53152340.5</v>
      </c>
      <c r="CM28" s="224">
        <v>17.372399999999999</v>
      </c>
      <c r="CN28" s="223">
        <v>10915738.949999999</v>
      </c>
      <c r="CO28" s="224">
        <v>15.005800000000001</v>
      </c>
      <c r="CP28" s="223">
        <v>4326967.29</v>
      </c>
      <c r="CQ28" s="224">
        <v>23.5595</v>
      </c>
      <c r="CR28" s="223">
        <v>58292075</v>
      </c>
      <c r="CS28" s="224">
        <v>18.886299999999999</v>
      </c>
      <c r="CT28" s="223">
        <v>169603630.38</v>
      </c>
      <c r="CU28" s="224">
        <v>17.607299999999999</v>
      </c>
      <c r="CV28" s="223">
        <v>1060639205.84</v>
      </c>
      <c r="CW28" s="224">
        <v>23.677399999999999</v>
      </c>
      <c r="CX28" s="223">
        <v>372429685.39999998</v>
      </c>
      <c r="CY28" s="224">
        <v>28.336400000000001</v>
      </c>
      <c r="CZ28" s="223">
        <v>1094449607.1800001</v>
      </c>
      <c r="DA28" s="224">
        <v>47.572299999999998</v>
      </c>
      <c r="DB28" s="223">
        <v>2213106607.9099998</v>
      </c>
      <c r="DC28" s="224">
        <v>37.2605</v>
      </c>
      <c r="DD28" s="223">
        <v>5253172</v>
      </c>
      <c r="DE28" s="224">
        <v>12.4041</v>
      </c>
      <c r="DF28" s="223">
        <v>439337547.49000001</v>
      </c>
      <c r="DG28" s="224">
        <v>24.651</v>
      </c>
      <c r="DH28" s="223">
        <v>0</v>
      </c>
      <c r="DI28" s="224">
        <v>0</v>
      </c>
      <c r="DJ28" s="223">
        <v>3819583.55</v>
      </c>
      <c r="DK28" s="224">
        <v>16.945</v>
      </c>
      <c r="DL28" s="223">
        <v>240103704.25</v>
      </c>
      <c r="DM28" s="224">
        <v>32.088000000000001</v>
      </c>
      <c r="DN28" s="223">
        <v>63131357.170000002</v>
      </c>
      <c r="DO28" s="224">
        <v>32.813600000000001</v>
      </c>
      <c r="DP28" s="223">
        <v>4536301.8</v>
      </c>
      <c r="DQ28" s="224">
        <v>17.064</v>
      </c>
      <c r="DR28" s="223">
        <v>0</v>
      </c>
      <c r="DS28" s="224">
        <v>0</v>
      </c>
      <c r="DT28" s="223">
        <v>13045843.859999999</v>
      </c>
      <c r="DU28" s="224">
        <v>13.411300000000001</v>
      </c>
      <c r="DV28" s="223">
        <v>0</v>
      </c>
      <c r="DW28" s="224">
        <v>0</v>
      </c>
      <c r="DX28" s="223">
        <v>142258030</v>
      </c>
      <c r="DY28" s="224">
        <v>12.685600000000001</v>
      </c>
      <c r="DZ28" s="223">
        <v>4531698</v>
      </c>
      <c r="EA28" s="224">
        <v>12.9619</v>
      </c>
      <c r="EB28" s="223">
        <v>9697656.7400000002</v>
      </c>
      <c r="EC28" s="224">
        <v>15.910600000000001</v>
      </c>
      <c r="ED28" s="223">
        <v>32822414.309999999</v>
      </c>
      <c r="EE28" s="224">
        <v>9.4288000000000007</v>
      </c>
      <c r="EF28" s="223">
        <v>374843.62</v>
      </c>
      <c r="EG28" s="224">
        <v>4.9554999999999998</v>
      </c>
      <c r="EH28" s="223">
        <v>21052564.489999998</v>
      </c>
      <c r="EI28" s="224">
        <v>19.8474</v>
      </c>
      <c r="EJ28" s="223">
        <v>54296472.359999999</v>
      </c>
      <c r="EK28" s="224">
        <v>19.961099999999998</v>
      </c>
      <c r="EL28" s="223">
        <v>11620523.050000001</v>
      </c>
      <c r="EM28" s="224">
        <v>20.4481</v>
      </c>
      <c r="EN28" s="223">
        <v>9580225.7699999996</v>
      </c>
      <c r="EO28" s="224">
        <v>28.317</v>
      </c>
      <c r="EP28" s="223">
        <v>104271262</v>
      </c>
      <c r="EQ28" s="224">
        <v>8.0694999999999997</v>
      </c>
      <c r="ER28" s="223">
        <v>454786101</v>
      </c>
      <c r="ES28" s="224">
        <v>16.7912</v>
      </c>
      <c r="ET28" s="223">
        <v>0</v>
      </c>
      <c r="EU28" s="224">
        <v>0</v>
      </c>
      <c r="EV28" s="223">
        <v>145844622.88999999</v>
      </c>
      <c r="EW28" s="224">
        <v>24.601800000000001</v>
      </c>
      <c r="EX28" s="223">
        <v>162161192.56</v>
      </c>
      <c r="EY28" s="224">
        <v>34.8964</v>
      </c>
      <c r="EZ28" s="223">
        <v>286603673.42000002</v>
      </c>
      <c r="FA28" s="224">
        <v>14.418100000000001</v>
      </c>
      <c r="FB28" s="223">
        <v>298842953.45999998</v>
      </c>
      <c r="FC28" s="224">
        <v>26.1388</v>
      </c>
      <c r="FD28" s="223">
        <v>66200979.350000001</v>
      </c>
      <c r="FE28" s="224">
        <v>23.5806</v>
      </c>
      <c r="FF28" s="223">
        <v>185364400.16999999</v>
      </c>
      <c r="FG28" s="224">
        <v>14.882099999999999</v>
      </c>
    </row>
    <row r="29" spans="1:163" ht="13.5" thickTop="1" x14ac:dyDescent="0.2">
      <c r="A29" t="s">
        <v>182</v>
      </c>
      <c r="B29" s="23">
        <v>364005498</v>
      </c>
      <c r="C29" s="218">
        <v>0.15670000000000001</v>
      </c>
      <c r="D29" s="23">
        <v>0</v>
      </c>
      <c r="E29" s="218">
        <v>0</v>
      </c>
      <c r="F29" s="23">
        <v>14387780</v>
      </c>
      <c r="G29" s="218">
        <v>2.3786</v>
      </c>
      <c r="H29" s="23">
        <v>0</v>
      </c>
      <c r="I29" s="218">
        <v>0</v>
      </c>
      <c r="J29" s="23">
        <v>0</v>
      </c>
      <c r="K29" s="218">
        <v>0</v>
      </c>
      <c r="L29" s="23">
        <v>8140072.5999999996</v>
      </c>
      <c r="M29" s="218">
        <v>0.72</v>
      </c>
      <c r="N29" s="23">
        <v>0</v>
      </c>
      <c r="O29" s="218">
        <v>0</v>
      </c>
      <c r="P29" s="23">
        <v>0</v>
      </c>
      <c r="Q29" s="218">
        <v>0</v>
      </c>
      <c r="R29" s="23">
        <v>0</v>
      </c>
      <c r="S29" s="218">
        <v>0</v>
      </c>
      <c r="T29" s="23">
        <v>0</v>
      </c>
      <c r="U29" s="218">
        <v>0</v>
      </c>
      <c r="V29" s="23">
        <v>0</v>
      </c>
      <c r="W29" s="218">
        <v>0</v>
      </c>
      <c r="X29" s="23">
        <v>0</v>
      </c>
      <c r="Y29" s="218">
        <v>0</v>
      </c>
      <c r="Z29" s="23">
        <v>0</v>
      </c>
      <c r="AA29" s="218">
        <v>0</v>
      </c>
      <c r="AB29" s="23">
        <v>0</v>
      </c>
      <c r="AC29" s="218">
        <v>0</v>
      </c>
      <c r="AD29" s="23">
        <v>0</v>
      </c>
      <c r="AE29" s="218">
        <v>0</v>
      </c>
      <c r="AF29" s="23">
        <v>0</v>
      </c>
      <c r="AG29" s="218">
        <v>0</v>
      </c>
      <c r="AH29" s="23">
        <v>0</v>
      </c>
      <c r="AI29" s="218">
        <v>0</v>
      </c>
      <c r="AJ29" s="23">
        <v>2751555.4</v>
      </c>
      <c r="AK29" s="218">
        <v>4.3121</v>
      </c>
      <c r="AL29" s="23">
        <v>0</v>
      </c>
      <c r="AM29" s="218">
        <v>0</v>
      </c>
      <c r="AN29" s="23">
        <v>0</v>
      </c>
      <c r="AO29" s="218">
        <v>0</v>
      </c>
      <c r="AP29" s="23">
        <v>1592155.4</v>
      </c>
      <c r="AQ29" s="218">
        <v>1.9360999999999999</v>
      </c>
      <c r="AR29" s="23">
        <v>0</v>
      </c>
      <c r="AS29" s="218">
        <v>0</v>
      </c>
      <c r="AT29" s="23">
        <v>0</v>
      </c>
      <c r="AU29" s="218">
        <v>0</v>
      </c>
      <c r="AV29" s="23">
        <v>0</v>
      </c>
      <c r="AW29" s="218">
        <v>0</v>
      </c>
      <c r="AX29" s="23">
        <v>0</v>
      </c>
      <c r="AY29" s="218">
        <v>0</v>
      </c>
      <c r="AZ29" s="23">
        <v>0</v>
      </c>
      <c r="BA29" s="218">
        <v>0</v>
      </c>
      <c r="BB29" s="23">
        <v>0</v>
      </c>
      <c r="BC29" s="218">
        <v>0</v>
      </c>
      <c r="BD29" s="23">
        <v>0</v>
      </c>
      <c r="BE29" s="218">
        <v>0</v>
      </c>
      <c r="BF29" s="23">
        <v>0</v>
      </c>
      <c r="BG29" s="218">
        <v>0</v>
      </c>
      <c r="BH29" s="23">
        <v>0</v>
      </c>
      <c r="BI29" s="218">
        <v>0</v>
      </c>
      <c r="BJ29" s="23">
        <v>0</v>
      </c>
      <c r="BK29" s="218">
        <v>0</v>
      </c>
      <c r="BL29" s="23">
        <v>0</v>
      </c>
      <c r="BM29" s="218">
        <v>0</v>
      </c>
      <c r="BN29" s="23">
        <v>0</v>
      </c>
      <c r="BO29" s="218">
        <v>0</v>
      </c>
      <c r="BP29" s="23">
        <v>0</v>
      </c>
      <c r="BQ29" s="218">
        <v>0</v>
      </c>
      <c r="BR29" s="23">
        <v>0</v>
      </c>
      <c r="BS29" s="218">
        <v>0</v>
      </c>
      <c r="BT29" s="23">
        <v>0</v>
      </c>
      <c r="BU29" s="218">
        <v>0</v>
      </c>
      <c r="BV29" s="23">
        <v>18255014.800000001</v>
      </c>
      <c r="BW29" s="218">
        <v>2.4137</v>
      </c>
      <c r="BX29" s="23">
        <v>0</v>
      </c>
      <c r="BY29" s="218">
        <v>0</v>
      </c>
      <c r="BZ29" s="23">
        <v>0</v>
      </c>
      <c r="CA29" s="218">
        <v>0</v>
      </c>
      <c r="CB29" s="23">
        <v>0</v>
      </c>
      <c r="CC29" s="218">
        <v>0</v>
      </c>
      <c r="CD29" s="23">
        <v>60151654.200000003</v>
      </c>
      <c r="CE29" s="218">
        <v>1.7441</v>
      </c>
      <c r="CF29" s="23">
        <v>0</v>
      </c>
      <c r="CG29" s="218">
        <v>0</v>
      </c>
      <c r="CH29" s="23">
        <v>0</v>
      </c>
      <c r="CI29" s="218">
        <v>0</v>
      </c>
      <c r="CJ29" s="23">
        <v>0</v>
      </c>
      <c r="CK29" s="218">
        <v>0</v>
      </c>
      <c r="CL29" s="23">
        <v>0</v>
      </c>
      <c r="CM29" s="218">
        <v>0</v>
      </c>
      <c r="CN29" s="23">
        <v>0</v>
      </c>
      <c r="CO29" s="218">
        <v>0</v>
      </c>
      <c r="CP29" s="23">
        <v>0</v>
      </c>
      <c r="CQ29" s="218">
        <v>0</v>
      </c>
      <c r="CR29" s="23">
        <v>0</v>
      </c>
      <c r="CS29" s="218">
        <v>0</v>
      </c>
      <c r="CT29" s="23">
        <v>0</v>
      </c>
      <c r="CU29" s="218">
        <v>0</v>
      </c>
      <c r="CV29" s="23">
        <v>26554000</v>
      </c>
      <c r="CW29" s="218">
        <v>0.59279999999999999</v>
      </c>
      <c r="CX29" s="23">
        <v>20308200</v>
      </c>
      <c r="CY29" s="218">
        <v>1.5451999999999999</v>
      </c>
      <c r="CZ29" s="23">
        <v>0</v>
      </c>
      <c r="DA29" s="218">
        <v>0</v>
      </c>
      <c r="DB29" s="23">
        <v>0</v>
      </c>
      <c r="DC29" s="218">
        <v>0</v>
      </c>
      <c r="DD29" s="23">
        <v>0</v>
      </c>
      <c r="DE29" s="218">
        <v>0</v>
      </c>
      <c r="DF29" s="23">
        <v>11468759.800000001</v>
      </c>
      <c r="DG29" s="218">
        <v>0.64349999999999996</v>
      </c>
      <c r="DH29" s="23">
        <v>0</v>
      </c>
      <c r="DI29" s="218">
        <v>0</v>
      </c>
      <c r="DJ29" s="23">
        <v>0</v>
      </c>
      <c r="DK29" s="218">
        <v>0</v>
      </c>
      <c r="DL29" s="23">
        <v>4708286</v>
      </c>
      <c r="DM29" s="218">
        <v>0.62919999999999998</v>
      </c>
      <c r="DN29" s="23">
        <v>5614600.2000000002</v>
      </c>
      <c r="DO29" s="218">
        <v>2.9182999999999999</v>
      </c>
      <c r="DP29" s="23">
        <v>0</v>
      </c>
      <c r="DQ29" s="218">
        <v>0</v>
      </c>
      <c r="DR29" s="23">
        <v>0</v>
      </c>
      <c r="DS29" s="218">
        <v>0</v>
      </c>
      <c r="DT29" s="23">
        <v>0</v>
      </c>
      <c r="DU29" s="218">
        <v>0</v>
      </c>
      <c r="DV29" s="23">
        <v>0</v>
      </c>
      <c r="DW29" s="218">
        <v>0</v>
      </c>
      <c r="DX29" s="23">
        <v>0</v>
      </c>
      <c r="DY29" s="218">
        <v>0</v>
      </c>
      <c r="DZ29" s="23">
        <v>0</v>
      </c>
      <c r="EA29" s="218">
        <v>0</v>
      </c>
      <c r="EB29" s="23">
        <v>0</v>
      </c>
      <c r="EC29" s="218">
        <v>0</v>
      </c>
      <c r="ED29" s="23">
        <v>7990622.2000000002</v>
      </c>
      <c r="EE29" s="218">
        <v>2.2955000000000001</v>
      </c>
      <c r="EF29" s="23">
        <v>0</v>
      </c>
      <c r="EG29" s="218">
        <v>0</v>
      </c>
      <c r="EH29" s="23">
        <v>0</v>
      </c>
      <c r="EI29" s="218">
        <v>0</v>
      </c>
      <c r="EJ29" s="23">
        <v>703120</v>
      </c>
      <c r="EK29" s="218">
        <v>0.25850000000000001</v>
      </c>
      <c r="EL29" s="23">
        <v>0</v>
      </c>
      <c r="EM29" s="218">
        <v>0</v>
      </c>
      <c r="EN29" s="23">
        <v>0</v>
      </c>
      <c r="EO29" s="218">
        <v>0</v>
      </c>
      <c r="EP29" s="23">
        <v>22066000</v>
      </c>
      <c r="EQ29" s="218">
        <v>1.7077</v>
      </c>
      <c r="ER29" s="23">
        <v>0</v>
      </c>
      <c r="ES29" s="218">
        <v>0</v>
      </c>
      <c r="ET29" s="23">
        <v>0</v>
      </c>
      <c r="EU29" s="218">
        <v>0</v>
      </c>
      <c r="EV29" s="23">
        <v>0</v>
      </c>
      <c r="EW29" s="218">
        <v>0</v>
      </c>
      <c r="EX29" s="23">
        <v>0</v>
      </c>
      <c r="EY29" s="218">
        <v>0</v>
      </c>
      <c r="EZ29" s="23">
        <v>0</v>
      </c>
      <c r="FA29" s="218">
        <v>0</v>
      </c>
      <c r="FB29" s="23">
        <v>0</v>
      </c>
      <c r="FC29" s="218">
        <v>0</v>
      </c>
      <c r="FD29" s="23">
        <v>1671780</v>
      </c>
      <c r="FE29" s="218">
        <v>0.59550000000000003</v>
      </c>
      <c r="FF29" s="23">
        <v>26008595.800000001</v>
      </c>
      <c r="FG29" s="218">
        <v>2.0880999999999998</v>
      </c>
    </row>
    <row r="30" spans="1:163" x14ac:dyDescent="0.2">
      <c r="A30" t="s">
        <v>183</v>
      </c>
      <c r="B30" s="23">
        <v>10061385595.110001</v>
      </c>
      <c r="C30" s="218">
        <v>4.3324999999999996</v>
      </c>
      <c r="D30" s="23">
        <v>0</v>
      </c>
      <c r="E30" s="218">
        <v>0</v>
      </c>
      <c r="F30" s="23">
        <v>34436664.549999997</v>
      </c>
      <c r="G30" s="218">
        <v>5.6931000000000003</v>
      </c>
      <c r="H30" s="23">
        <v>212988850</v>
      </c>
      <c r="I30" s="218">
        <v>4.3777999999999997</v>
      </c>
      <c r="J30" s="23">
        <v>106265771.05</v>
      </c>
      <c r="K30" s="218">
        <v>6.2586000000000004</v>
      </c>
      <c r="L30" s="23">
        <v>17449891.809999999</v>
      </c>
      <c r="M30" s="218">
        <v>1.5434000000000001</v>
      </c>
      <c r="N30" s="23">
        <v>38808800</v>
      </c>
      <c r="O30" s="218">
        <v>2.1619999999999999</v>
      </c>
      <c r="P30" s="23">
        <v>242555</v>
      </c>
      <c r="Q30" s="218">
        <v>2.3999000000000001</v>
      </c>
      <c r="R30" s="23">
        <v>17778796.390000001</v>
      </c>
      <c r="S30" s="218">
        <v>2.8355000000000001</v>
      </c>
      <c r="T30" s="23">
        <v>3319653089.8499999</v>
      </c>
      <c r="U30" s="218">
        <v>9.6898</v>
      </c>
      <c r="V30" s="23">
        <v>0</v>
      </c>
      <c r="W30" s="218">
        <v>0</v>
      </c>
      <c r="X30" s="23">
        <v>0</v>
      </c>
      <c r="Y30" s="218">
        <v>0</v>
      </c>
      <c r="Z30" s="23">
        <v>18948396.600000001</v>
      </c>
      <c r="AA30" s="218">
        <v>3.3088000000000002</v>
      </c>
      <c r="AB30" s="23">
        <v>796705.5</v>
      </c>
      <c r="AC30" s="218">
        <v>0.62560000000000004</v>
      </c>
      <c r="AD30" s="23">
        <v>3922354.5</v>
      </c>
      <c r="AE30" s="218">
        <v>5.3586999999999998</v>
      </c>
      <c r="AF30" s="23">
        <v>0</v>
      </c>
      <c r="AG30" s="218">
        <v>0</v>
      </c>
      <c r="AH30" s="23">
        <v>0</v>
      </c>
      <c r="AI30" s="218">
        <v>0</v>
      </c>
      <c r="AJ30" s="23">
        <v>0</v>
      </c>
      <c r="AK30" s="218">
        <v>0</v>
      </c>
      <c r="AL30" s="23">
        <v>5032207.5</v>
      </c>
      <c r="AM30" s="218">
        <v>6.9833999999999996</v>
      </c>
      <c r="AN30" s="23">
        <v>4010230</v>
      </c>
      <c r="AO30" s="218">
        <v>5.2442000000000002</v>
      </c>
      <c r="AP30" s="23">
        <v>0</v>
      </c>
      <c r="AQ30" s="218">
        <v>0</v>
      </c>
      <c r="AR30" s="23">
        <v>2498316.5</v>
      </c>
      <c r="AS30" s="218">
        <v>5.8010000000000002</v>
      </c>
      <c r="AT30" s="23">
        <v>203616676</v>
      </c>
      <c r="AU30" s="218">
        <v>8.9719999999999995</v>
      </c>
      <c r="AV30" s="23">
        <v>1742459.5</v>
      </c>
      <c r="AW30" s="218">
        <v>2.4931999999999999</v>
      </c>
      <c r="AX30" s="23">
        <v>358495420.5</v>
      </c>
      <c r="AY30" s="218">
        <v>7.1932999999999998</v>
      </c>
      <c r="AZ30" s="23">
        <v>749170195</v>
      </c>
      <c r="BA30" s="218">
        <v>4.9492000000000003</v>
      </c>
      <c r="BB30" s="23">
        <v>0</v>
      </c>
      <c r="BC30" s="218">
        <v>0</v>
      </c>
      <c r="BD30" s="23">
        <v>0</v>
      </c>
      <c r="BE30" s="218">
        <v>0</v>
      </c>
      <c r="BF30" s="23">
        <v>0</v>
      </c>
      <c r="BG30" s="218">
        <v>0</v>
      </c>
      <c r="BH30" s="23">
        <v>1121505</v>
      </c>
      <c r="BI30" s="218">
        <v>1.5845</v>
      </c>
      <c r="BJ30" s="23">
        <v>0</v>
      </c>
      <c r="BK30" s="218">
        <v>0</v>
      </c>
      <c r="BL30" s="23">
        <v>20893978</v>
      </c>
      <c r="BM30" s="218">
        <v>5.5674000000000001</v>
      </c>
      <c r="BN30" s="23">
        <v>0</v>
      </c>
      <c r="BO30" s="218">
        <v>0</v>
      </c>
      <c r="BP30" s="23">
        <v>0</v>
      </c>
      <c r="BQ30" s="218">
        <v>0</v>
      </c>
      <c r="BR30" s="23">
        <v>25880618.5</v>
      </c>
      <c r="BS30" s="218">
        <v>4.5797999999999996</v>
      </c>
      <c r="BT30" s="23">
        <v>0</v>
      </c>
      <c r="BU30" s="218">
        <v>0</v>
      </c>
      <c r="BV30" s="23">
        <v>55739643.049999997</v>
      </c>
      <c r="BW30" s="218">
        <v>7.3699000000000003</v>
      </c>
      <c r="BX30" s="23">
        <v>0</v>
      </c>
      <c r="BY30" s="218">
        <v>0</v>
      </c>
      <c r="BZ30" s="23">
        <v>10093408</v>
      </c>
      <c r="CA30" s="218">
        <v>4.4894999999999996</v>
      </c>
      <c r="CB30" s="23">
        <v>3010100</v>
      </c>
      <c r="CC30" s="218">
        <v>2.4146999999999998</v>
      </c>
      <c r="CD30" s="23">
        <v>231407074.15000001</v>
      </c>
      <c r="CE30" s="218">
        <v>6.7098000000000004</v>
      </c>
      <c r="CF30" s="23">
        <v>6743029</v>
      </c>
      <c r="CG30" s="218">
        <v>4.6604999999999999</v>
      </c>
      <c r="CH30" s="23">
        <v>0</v>
      </c>
      <c r="CI30" s="218">
        <v>0</v>
      </c>
      <c r="CJ30" s="23">
        <v>16301855</v>
      </c>
      <c r="CK30" s="218">
        <v>5.2473999999999998</v>
      </c>
      <c r="CL30" s="23">
        <v>10932974.5</v>
      </c>
      <c r="CM30" s="218">
        <v>3.5733000000000001</v>
      </c>
      <c r="CN30" s="23">
        <v>0</v>
      </c>
      <c r="CO30" s="218">
        <v>0</v>
      </c>
      <c r="CP30" s="23">
        <v>1292818.1499999999</v>
      </c>
      <c r="CQ30" s="218">
        <v>7.0391000000000004</v>
      </c>
      <c r="CR30" s="23">
        <v>13351250</v>
      </c>
      <c r="CS30" s="218">
        <v>4.3257000000000003</v>
      </c>
      <c r="CT30" s="23">
        <v>3058650</v>
      </c>
      <c r="CU30" s="218">
        <v>0.3175</v>
      </c>
      <c r="CV30" s="23">
        <v>239302464.49000001</v>
      </c>
      <c r="CW30" s="218">
        <v>5.3421000000000003</v>
      </c>
      <c r="CX30" s="23">
        <v>0</v>
      </c>
      <c r="CY30" s="218">
        <v>0</v>
      </c>
      <c r="CZ30" s="23">
        <v>0</v>
      </c>
      <c r="DA30" s="218">
        <v>0</v>
      </c>
      <c r="DB30" s="23">
        <v>0</v>
      </c>
      <c r="DC30" s="218">
        <v>0</v>
      </c>
      <c r="DD30" s="23">
        <v>2209025</v>
      </c>
      <c r="DE30" s="218">
        <v>5.2161</v>
      </c>
      <c r="DF30" s="23">
        <v>59786059.200000003</v>
      </c>
      <c r="DG30" s="218">
        <v>3.3546</v>
      </c>
      <c r="DH30" s="23">
        <v>0</v>
      </c>
      <c r="DI30" s="218">
        <v>0</v>
      </c>
      <c r="DJ30" s="23">
        <v>0</v>
      </c>
      <c r="DK30" s="218">
        <v>0</v>
      </c>
      <c r="DL30" s="23">
        <v>0</v>
      </c>
      <c r="DM30" s="218">
        <v>0</v>
      </c>
      <c r="DN30" s="23">
        <v>0</v>
      </c>
      <c r="DO30" s="218">
        <v>0</v>
      </c>
      <c r="DP30" s="23">
        <v>2042439.3</v>
      </c>
      <c r="DQ30" s="218">
        <v>7.6829000000000001</v>
      </c>
      <c r="DR30" s="23">
        <v>0</v>
      </c>
      <c r="DS30" s="218">
        <v>0</v>
      </c>
      <c r="DT30" s="23">
        <v>970220</v>
      </c>
      <c r="DU30" s="218">
        <v>0.99739999999999995</v>
      </c>
      <c r="DV30" s="23">
        <v>85525718.799999997</v>
      </c>
      <c r="DW30" s="218">
        <v>4.5964</v>
      </c>
      <c r="DX30" s="23">
        <v>62144000</v>
      </c>
      <c r="DY30" s="218">
        <v>5.5415999999999999</v>
      </c>
      <c r="DZ30" s="23">
        <v>2571666</v>
      </c>
      <c r="EA30" s="218">
        <v>7.3556999999999997</v>
      </c>
      <c r="EB30" s="23">
        <v>2219863.36</v>
      </c>
      <c r="EC30" s="218">
        <v>3.6421000000000001</v>
      </c>
      <c r="ED30" s="23">
        <v>25765549.350000001</v>
      </c>
      <c r="EE30" s="218">
        <v>7.4016000000000002</v>
      </c>
      <c r="EF30" s="23">
        <v>0</v>
      </c>
      <c r="EG30" s="218">
        <v>0</v>
      </c>
      <c r="EH30" s="23">
        <v>4733625</v>
      </c>
      <c r="EI30" s="218">
        <v>4.4626000000000001</v>
      </c>
      <c r="EJ30" s="23">
        <v>10664007.5</v>
      </c>
      <c r="EK30" s="218">
        <v>3.9203999999999999</v>
      </c>
      <c r="EL30" s="23">
        <v>1980840</v>
      </c>
      <c r="EM30" s="218">
        <v>3.4855999999999998</v>
      </c>
      <c r="EN30" s="23">
        <v>3339269</v>
      </c>
      <c r="EO30" s="218">
        <v>9.8701000000000008</v>
      </c>
      <c r="EP30" s="23">
        <v>36521981</v>
      </c>
      <c r="EQ30" s="218">
        <v>2.8264</v>
      </c>
      <c r="ER30" s="23">
        <v>122609613</v>
      </c>
      <c r="ES30" s="218">
        <v>4.5269000000000004</v>
      </c>
      <c r="ET30" s="23">
        <v>0</v>
      </c>
      <c r="EU30" s="218">
        <v>0</v>
      </c>
      <c r="EV30" s="23">
        <v>35927485.5</v>
      </c>
      <c r="EW30" s="218">
        <v>6.0603999999999996</v>
      </c>
      <c r="EX30" s="23">
        <v>0</v>
      </c>
      <c r="EY30" s="218">
        <v>0</v>
      </c>
      <c r="EZ30" s="23">
        <v>122220501.8</v>
      </c>
      <c r="FA30" s="218">
        <v>6.1485000000000003</v>
      </c>
      <c r="FB30" s="23">
        <v>82785530.5</v>
      </c>
      <c r="FC30" s="218">
        <v>7.2409999999999997</v>
      </c>
      <c r="FD30" s="23">
        <v>14819401.99</v>
      </c>
      <c r="FE30" s="218">
        <v>5.2786</v>
      </c>
      <c r="FF30" s="23">
        <v>89233046.349999994</v>
      </c>
      <c r="FG30" s="218">
        <v>7.1641000000000004</v>
      </c>
    </row>
    <row r="31" spans="1:163" x14ac:dyDescent="0.2">
      <c r="A31" t="s">
        <v>184</v>
      </c>
      <c r="B31" s="23">
        <v>6976413963.5</v>
      </c>
      <c r="C31" s="218">
        <v>3.0041000000000002</v>
      </c>
      <c r="D31" s="23">
        <v>582938</v>
      </c>
      <c r="E31" s="218">
        <v>1.6418999999999999</v>
      </c>
      <c r="F31" s="23">
        <v>0</v>
      </c>
      <c r="G31" s="218">
        <v>0</v>
      </c>
      <c r="H31" s="23">
        <v>145507127.41999999</v>
      </c>
      <c r="I31" s="218">
        <v>2.9908000000000001</v>
      </c>
      <c r="J31" s="23">
        <v>91224279.909999996</v>
      </c>
      <c r="K31" s="218">
        <v>5.3727</v>
      </c>
      <c r="L31" s="23">
        <v>28906826.82</v>
      </c>
      <c r="M31" s="218">
        <v>2.5567000000000002</v>
      </c>
      <c r="N31" s="23">
        <v>91653005.099999994</v>
      </c>
      <c r="O31" s="218">
        <v>5.1059999999999999</v>
      </c>
      <c r="P31" s="23">
        <v>200661.56</v>
      </c>
      <c r="Q31" s="218">
        <v>1.9854000000000001</v>
      </c>
      <c r="R31" s="23">
        <v>1785007.89</v>
      </c>
      <c r="S31" s="218">
        <v>0.28470000000000001</v>
      </c>
      <c r="T31" s="23">
        <v>1299251825.53</v>
      </c>
      <c r="U31" s="218">
        <v>3.7924000000000002</v>
      </c>
      <c r="V31" s="23">
        <v>0</v>
      </c>
      <c r="W31" s="218">
        <v>0</v>
      </c>
      <c r="X31" s="23">
        <v>0</v>
      </c>
      <c r="Y31" s="218">
        <v>0</v>
      </c>
      <c r="Z31" s="23">
        <v>12392754.76</v>
      </c>
      <c r="AA31" s="218">
        <v>2.1640999999999999</v>
      </c>
      <c r="AB31" s="23">
        <v>3617809</v>
      </c>
      <c r="AC31" s="218">
        <v>2.8407</v>
      </c>
      <c r="AD31" s="23">
        <v>1000345.75</v>
      </c>
      <c r="AE31" s="218">
        <v>1.3667</v>
      </c>
      <c r="AF31" s="23">
        <v>0</v>
      </c>
      <c r="AG31" s="218">
        <v>0</v>
      </c>
      <c r="AH31" s="23">
        <v>8632462.3000000007</v>
      </c>
      <c r="AI31" s="218">
        <v>1.6257999999999999</v>
      </c>
      <c r="AJ31" s="23">
        <v>708647.62</v>
      </c>
      <c r="AK31" s="218">
        <v>1.1106</v>
      </c>
      <c r="AL31" s="23">
        <v>5961844.5800000001</v>
      </c>
      <c r="AM31" s="218">
        <v>8.2735000000000003</v>
      </c>
      <c r="AN31" s="23">
        <v>0</v>
      </c>
      <c r="AO31" s="218">
        <v>0</v>
      </c>
      <c r="AP31" s="23">
        <v>2286834.36</v>
      </c>
      <c r="AQ31" s="218">
        <v>2.7808000000000002</v>
      </c>
      <c r="AR31" s="23">
        <v>1206260</v>
      </c>
      <c r="AS31" s="218">
        <v>2.8008999999999999</v>
      </c>
      <c r="AT31" s="23">
        <v>99576052</v>
      </c>
      <c r="AU31" s="218">
        <v>4.3875999999999999</v>
      </c>
      <c r="AV31" s="23">
        <v>0</v>
      </c>
      <c r="AW31" s="218">
        <v>0</v>
      </c>
      <c r="AX31" s="23">
        <v>141587900.25</v>
      </c>
      <c r="AY31" s="218">
        <v>2.8410000000000002</v>
      </c>
      <c r="AZ31" s="23">
        <v>329883288</v>
      </c>
      <c r="BA31" s="218">
        <v>2.1793</v>
      </c>
      <c r="BB31" s="23">
        <v>1318519.6000000001</v>
      </c>
      <c r="BC31" s="218">
        <v>7.2005999999999997</v>
      </c>
      <c r="BD31" s="23">
        <v>16319664.6</v>
      </c>
      <c r="BE31" s="218">
        <v>0.50649999999999995</v>
      </c>
      <c r="BF31" s="23">
        <v>0</v>
      </c>
      <c r="BG31" s="218">
        <v>0</v>
      </c>
      <c r="BH31" s="23">
        <v>4230840.3600000003</v>
      </c>
      <c r="BI31" s="218">
        <v>5.9772999999999996</v>
      </c>
      <c r="BJ31" s="23">
        <v>0</v>
      </c>
      <c r="BK31" s="218">
        <v>0</v>
      </c>
      <c r="BL31" s="23">
        <v>20898354.600000001</v>
      </c>
      <c r="BM31" s="218">
        <v>5.5686</v>
      </c>
      <c r="BN31" s="23">
        <v>24183153</v>
      </c>
      <c r="BO31" s="218">
        <v>7.0694999999999997</v>
      </c>
      <c r="BP31" s="23">
        <v>11580247.699999999</v>
      </c>
      <c r="BQ31" s="218">
        <v>6.1977000000000002</v>
      </c>
      <c r="BR31" s="23">
        <v>1096600</v>
      </c>
      <c r="BS31" s="218">
        <v>0.19409999999999999</v>
      </c>
      <c r="BT31" s="23">
        <v>0</v>
      </c>
      <c r="BU31" s="218">
        <v>0</v>
      </c>
      <c r="BV31" s="23">
        <v>117167914</v>
      </c>
      <c r="BW31" s="218">
        <v>15.492000000000001</v>
      </c>
      <c r="BX31" s="23">
        <v>2457450</v>
      </c>
      <c r="BY31" s="218">
        <v>3.6368</v>
      </c>
      <c r="BZ31" s="23">
        <v>3532815</v>
      </c>
      <c r="CA31" s="218">
        <v>1.5713999999999999</v>
      </c>
      <c r="CB31" s="23">
        <v>2757805</v>
      </c>
      <c r="CC31" s="218">
        <v>2.2122999999999999</v>
      </c>
      <c r="CD31" s="23">
        <v>12071409.93</v>
      </c>
      <c r="CE31" s="218">
        <v>0.35</v>
      </c>
      <c r="CF31" s="23">
        <v>1094338.1399999999</v>
      </c>
      <c r="CG31" s="218">
        <v>0.75639999999999996</v>
      </c>
      <c r="CH31" s="23">
        <v>0</v>
      </c>
      <c r="CI31" s="218">
        <v>0</v>
      </c>
      <c r="CJ31" s="23">
        <v>8336349.2000000002</v>
      </c>
      <c r="CK31" s="218">
        <v>2.6833999999999998</v>
      </c>
      <c r="CL31" s="23">
        <v>11865118.619999999</v>
      </c>
      <c r="CM31" s="218">
        <v>3.8780000000000001</v>
      </c>
      <c r="CN31" s="23">
        <v>2869000</v>
      </c>
      <c r="CO31" s="218">
        <v>3.944</v>
      </c>
      <c r="CP31" s="23">
        <v>0</v>
      </c>
      <c r="CQ31" s="218">
        <v>0</v>
      </c>
      <c r="CR31" s="23">
        <v>17292350</v>
      </c>
      <c r="CS31" s="218">
        <v>5.6025999999999998</v>
      </c>
      <c r="CT31" s="23">
        <v>21403357.699999999</v>
      </c>
      <c r="CU31" s="218">
        <v>2.222</v>
      </c>
      <c r="CV31" s="23">
        <v>0</v>
      </c>
      <c r="CW31" s="218">
        <v>0</v>
      </c>
      <c r="CX31" s="23">
        <v>66710092.539999999</v>
      </c>
      <c r="CY31" s="218">
        <v>5.0757000000000003</v>
      </c>
      <c r="CZ31" s="23">
        <v>16488020.550000001</v>
      </c>
      <c r="DA31" s="218">
        <v>0.7167</v>
      </c>
      <c r="DB31" s="23">
        <v>40796885.100000001</v>
      </c>
      <c r="DC31" s="218">
        <v>0.68689999999999996</v>
      </c>
      <c r="DD31" s="23">
        <v>2538957</v>
      </c>
      <c r="DE31" s="218">
        <v>5.9950999999999999</v>
      </c>
      <c r="DF31" s="23">
        <v>69565634.409999996</v>
      </c>
      <c r="DG31" s="218">
        <v>3.9033000000000002</v>
      </c>
      <c r="DH31" s="23">
        <v>0</v>
      </c>
      <c r="DI31" s="218">
        <v>0</v>
      </c>
      <c r="DJ31" s="23">
        <v>1962464</v>
      </c>
      <c r="DK31" s="218">
        <v>8.7062000000000008</v>
      </c>
      <c r="DL31" s="23">
        <v>45010049.850000001</v>
      </c>
      <c r="DM31" s="218">
        <v>6.0152000000000001</v>
      </c>
      <c r="DN31" s="23">
        <v>11172090.199999999</v>
      </c>
      <c r="DO31" s="218">
        <v>5.8068999999999997</v>
      </c>
      <c r="DP31" s="23">
        <v>953755</v>
      </c>
      <c r="DQ31" s="218">
        <v>3.5876999999999999</v>
      </c>
      <c r="DR31" s="23">
        <v>0</v>
      </c>
      <c r="DS31" s="218">
        <v>0</v>
      </c>
      <c r="DT31" s="23">
        <v>2193750</v>
      </c>
      <c r="DU31" s="218">
        <v>2.2551999999999999</v>
      </c>
      <c r="DV31" s="23">
        <v>182664808.72999999</v>
      </c>
      <c r="DW31" s="218">
        <v>9.8169000000000004</v>
      </c>
      <c r="DX31" s="23">
        <v>20612160</v>
      </c>
      <c r="DY31" s="218">
        <v>1.8381000000000001</v>
      </c>
      <c r="DZ31" s="23">
        <v>2143468</v>
      </c>
      <c r="EA31" s="218">
        <v>6.1308999999999996</v>
      </c>
      <c r="EB31" s="23">
        <v>1771491.13</v>
      </c>
      <c r="EC31" s="218">
        <v>2.9064000000000001</v>
      </c>
      <c r="ED31" s="23">
        <v>53970653</v>
      </c>
      <c r="EE31" s="218">
        <v>15.504099999999999</v>
      </c>
      <c r="EF31" s="23">
        <v>169186.5</v>
      </c>
      <c r="EG31" s="218">
        <v>2.2366999999999999</v>
      </c>
      <c r="EH31" s="23">
        <v>1310358</v>
      </c>
      <c r="EI31" s="218">
        <v>1.2353000000000001</v>
      </c>
      <c r="EJ31" s="23">
        <v>6656217.2300000004</v>
      </c>
      <c r="EK31" s="218">
        <v>2.4470000000000001</v>
      </c>
      <c r="EL31" s="23">
        <v>0</v>
      </c>
      <c r="EM31" s="218">
        <v>0</v>
      </c>
      <c r="EN31" s="23">
        <v>143472</v>
      </c>
      <c r="EO31" s="218">
        <v>0.42409999999999998</v>
      </c>
      <c r="EP31" s="23">
        <v>15155927</v>
      </c>
      <c r="EQ31" s="218">
        <v>1.1729000000000001</v>
      </c>
      <c r="ER31" s="23">
        <v>42917063</v>
      </c>
      <c r="ES31" s="218">
        <v>1.5845</v>
      </c>
      <c r="ET31" s="23">
        <v>0</v>
      </c>
      <c r="EU31" s="218">
        <v>0</v>
      </c>
      <c r="EV31" s="23">
        <v>7258933.5599999996</v>
      </c>
      <c r="EW31" s="218">
        <v>1.2244999999999999</v>
      </c>
      <c r="EX31" s="23">
        <v>0</v>
      </c>
      <c r="EY31" s="218">
        <v>0</v>
      </c>
      <c r="EZ31" s="23">
        <v>92269537.700000003</v>
      </c>
      <c r="FA31" s="218">
        <v>4.6417999999999999</v>
      </c>
      <c r="FB31" s="23">
        <v>32627201.699999999</v>
      </c>
      <c r="FC31" s="218">
        <v>2.8538000000000001</v>
      </c>
      <c r="FD31" s="23">
        <v>0</v>
      </c>
      <c r="FE31" s="218">
        <v>0</v>
      </c>
      <c r="FF31" s="23">
        <v>9243602.5700000003</v>
      </c>
      <c r="FG31" s="218">
        <v>0.74209999999999998</v>
      </c>
    </row>
    <row r="32" spans="1:163" x14ac:dyDescent="0.2">
      <c r="A32" t="s">
        <v>185</v>
      </c>
      <c r="B32" s="23">
        <v>3284674463.2199998</v>
      </c>
      <c r="C32" s="218">
        <v>1.4144000000000001</v>
      </c>
      <c r="D32" s="23">
        <v>0</v>
      </c>
      <c r="E32" s="218">
        <v>0</v>
      </c>
      <c r="F32" s="23">
        <v>0</v>
      </c>
      <c r="G32" s="218">
        <v>0</v>
      </c>
      <c r="H32" s="23">
        <v>113150217</v>
      </c>
      <c r="I32" s="218">
        <v>2.3256999999999999</v>
      </c>
      <c r="J32" s="23">
        <v>0</v>
      </c>
      <c r="K32" s="218">
        <v>0</v>
      </c>
      <c r="L32" s="23">
        <v>50556972.200000003</v>
      </c>
      <c r="M32" s="218">
        <v>4.4715999999999996</v>
      </c>
      <c r="N32" s="23">
        <v>0</v>
      </c>
      <c r="O32" s="218">
        <v>0</v>
      </c>
      <c r="P32" s="23">
        <v>0</v>
      </c>
      <c r="Q32" s="218">
        <v>0</v>
      </c>
      <c r="R32" s="23">
        <v>14653681.199999999</v>
      </c>
      <c r="S32" s="218">
        <v>2.3371</v>
      </c>
      <c r="T32" s="23">
        <v>0</v>
      </c>
      <c r="U32" s="218">
        <v>0</v>
      </c>
      <c r="V32" s="23">
        <v>0</v>
      </c>
      <c r="W32" s="218">
        <v>0</v>
      </c>
      <c r="X32" s="23">
        <v>0</v>
      </c>
      <c r="Y32" s="218">
        <v>0</v>
      </c>
      <c r="Z32" s="23">
        <v>0</v>
      </c>
      <c r="AA32" s="218">
        <v>0</v>
      </c>
      <c r="AB32" s="23">
        <v>0</v>
      </c>
      <c r="AC32" s="218">
        <v>0</v>
      </c>
      <c r="AD32" s="23">
        <v>1316076.22</v>
      </c>
      <c r="AE32" s="218">
        <v>1.798</v>
      </c>
      <c r="AF32" s="23">
        <v>0</v>
      </c>
      <c r="AG32" s="218">
        <v>0</v>
      </c>
      <c r="AH32" s="23">
        <v>0</v>
      </c>
      <c r="AI32" s="218">
        <v>0</v>
      </c>
      <c r="AJ32" s="23">
        <v>2373799.14</v>
      </c>
      <c r="AK32" s="218">
        <v>3.7201</v>
      </c>
      <c r="AL32" s="23">
        <v>0</v>
      </c>
      <c r="AM32" s="218">
        <v>0</v>
      </c>
      <c r="AN32" s="23">
        <v>1550720.04</v>
      </c>
      <c r="AO32" s="218">
        <v>2.0278999999999998</v>
      </c>
      <c r="AP32" s="23">
        <v>1365946.16</v>
      </c>
      <c r="AQ32" s="218">
        <v>1.661</v>
      </c>
      <c r="AR32" s="23">
        <v>0</v>
      </c>
      <c r="AS32" s="218">
        <v>0</v>
      </c>
      <c r="AT32" s="23">
        <v>34558182</v>
      </c>
      <c r="AU32" s="218">
        <v>1.5226999999999999</v>
      </c>
      <c r="AV32" s="23">
        <v>2504526.41</v>
      </c>
      <c r="AW32" s="218">
        <v>3.5836000000000001</v>
      </c>
      <c r="AX32" s="23">
        <v>0</v>
      </c>
      <c r="AY32" s="218">
        <v>0</v>
      </c>
      <c r="AZ32" s="23">
        <v>0</v>
      </c>
      <c r="BA32" s="218">
        <v>0</v>
      </c>
      <c r="BB32" s="23">
        <v>397659</v>
      </c>
      <c r="BC32" s="218">
        <v>2.1717</v>
      </c>
      <c r="BD32" s="23">
        <v>0</v>
      </c>
      <c r="BE32" s="218">
        <v>0</v>
      </c>
      <c r="BF32" s="23">
        <v>0</v>
      </c>
      <c r="BG32" s="218">
        <v>0</v>
      </c>
      <c r="BH32" s="23">
        <v>0</v>
      </c>
      <c r="BI32" s="218">
        <v>0</v>
      </c>
      <c r="BJ32" s="23">
        <v>0</v>
      </c>
      <c r="BK32" s="218">
        <v>0</v>
      </c>
      <c r="BL32" s="23">
        <v>15840083.5</v>
      </c>
      <c r="BM32" s="218">
        <v>4.2207999999999997</v>
      </c>
      <c r="BN32" s="23">
        <v>0</v>
      </c>
      <c r="BO32" s="218">
        <v>0</v>
      </c>
      <c r="BP32" s="23">
        <v>0</v>
      </c>
      <c r="BQ32" s="218">
        <v>0</v>
      </c>
      <c r="BR32" s="23">
        <v>0</v>
      </c>
      <c r="BS32" s="218">
        <v>0</v>
      </c>
      <c r="BT32" s="23">
        <v>0</v>
      </c>
      <c r="BU32" s="218">
        <v>0</v>
      </c>
      <c r="BV32" s="23">
        <v>0</v>
      </c>
      <c r="BW32" s="218">
        <v>0</v>
      </c>
      <c r="BX32" s="23">
        <v>0</v>
      </c>
      <c r="BY32" s="218">
        <v>0</v>
      </c>
      <c r="BZ32" s="23">
        <v>5039422</v>
      </c>
      <c r="CA32" s="218">
        <v>2.2414999999999998</v>
      </c>
      <c r="CB32" s="23">
        <v>0</v>
      </c>
      <c r="CC32" s="218">
        <v>0</v>
      </c>
      <c r="CD32" s="23">
        <v>113621005.23</v>
      </c>
      <c r="CE32" s="218">
        <v>3.2945000000000002</v>
      </c>
      <c r="CF32" s="23">
        <v>1210372.2</v>
      </c>
      <c r="CG32" s="218">
        <v>0.83660000000000001</v>
      </c>
      <c r="CH32" s="23">
        <v>0</v>
      </c>
      <c r="CI32" s="218">
        <v>0</v>
      </c>
      <c r="CJ32" s="23">
        <v>0</v>
      </c>
      <c r="CK32" s="218">
        <v>0</v>
      </c>
      <c r="CL32" s="23">
        <v>0</v>
      </c>
      <c r="CM32" s="218">
        <v>0</v>
      </c>
      <c r="CN32" s="23">
        <v>0</v>
      </c>
      <c r="CO32" s="218">
        <v>0</v>
      </c>
      <c r="CP32" s="23">
        <v>444019</v>
      </c>
      <c r="CQ32" s="218">
        <v>2.4176000000000002</v>
      </c>
      <c r="CR32" s="23">
        <v>0</v>
      </c>
      <c r="CS32" s="218">
        <v>0</v>
      </c>
      <c r="CT32" s="23">
        <v>0</v>
      </c>
      <c r="CU32" s="218">
        <v>0</v>
      </c>
      <c r="CV32" s="23">
        <v>0</v>
      </c>
      <c r="CW32" s="218">
        <v>0</v>
      </c>
      <c r="CX32" s="23">
        <v>41566565.560000002</v>
      </c>
      <c r="CY32" s="218">
        <v>3.1625999999999999</v>
      </c>
      <c r="CZ32" s="23">
        <v>364995164.69</v>
      </c>
      <c r="DA32" s="218">
        <v>15.8652</v>
      </c>
      <c r="DB32" s="23">
        <v>788328530.33000004</v>
      </c>
      <c r="DC32" s="218">
        <v>13.272500000000001</v>
      </c>
      <c r="DD32" s="23">
        <v>0</v>
      </c>
      <c r="DE32" s="218">
        <v>0</v>
      </c>
      <c r="DF32" s="23">
        <v>14412034.119999999</v>
      </c>
      <c r="DG32" s="218">
        <v>0.80869999999999997</v>
      </c>
      <c r="DH32" s="23">
        <v>0</v>
      </c>
      <c r="DI32" s="218">
        <v>0</v>
      </c>
      <c r="DJ32" s="23">
        <v>792817</v>
      </c>
      <c r="DK32" s="218">
        <v>3.5171999999999999</v>
      </c>
      <c r="DL32" s="23">
        <v>0</v>
      </c>
      <c r="DM32" s="218">
        <v>0</v>
      </c>
      <c r="DN32" s="23">
        <v>0</v>
      </c>
      <c r="DO32" s="218">
        <v>0</v>
      </c>
      <c r="DP32" s="23">
        <v>0</v>
      </c>
      <c r="DQ32" s="218">
        <v>0</v>
      </c>
      <c r="DR32" s="23">
        <v>0</v>
      </c>
      <c r="DS32" s="218">
        <v>0</v>
      </c>
      <c r="DT32" s="23">
        <v>4626406.9000000004</v>
      </c>
      <c r="DU32" s="218">
        <v>4.7560000000000002</v>
      </c>
      <c r="DV32" s="23">
        <v>0</v>
      </c>
      <c r="DW32" s="218">
        <v>0</v>
      </c>
      <c r="DX32" s="23">
        <v>0</v>
      </c>
      <c r="DY32" s="218">
        <v>0</v>
      </c>
      <c r="DZ32" s="23">
        <v>0</v>
      </c>
      <c r="EA32" s="218">
        <v>0</v>
      </c>
      <c r="EB32" s="23">
        <v>0</v>
      </c>
      <c r="EC32" s="218">
        <v>0</v>
      </c>
      <c r="ED32" s="23">
        <v>0</v>
      </c>
      <c r="EE32" s="218">
        <v>0</v>
      </c>
      <c r="EF32" s="23">
        <v>0</v>
      </c>
      <c r="EG32" s="218">
        <v>0</v>
      </c>
      <c r="EH32" s="23">
        <v>1705056.75</v>
      </c>
      <c r="EI32" s="218">
        <v>1.6074999999999999</v>
      </c>
      <c r="EJ32" s="23">
        <v>3886503.98</v>
      </c>
      <c r="EK32" s="218">
        <v>1.4288000000000001</v>
      </c>
      <c r="EL32" s="23">
        <v>0</v>
      </c>
      <c r="EM32" s="218">
        <v>0</v>
      </c>
      <c r="EN32" s="23">
        <v>326705.63</v>
      </c>
      <c r="EO32" s="218">
        <v>0.9657</v>
      </c>
      <c r="EP32" s="23">
        <v>0</v>
      </c>
      <c r="EQ32" s="218">
        <v>0</v>
      </c>
      <c r="ER32" s="23">
        <v>61217123</v>
      </c>
      <c r="ES32" s="218">
        <v>2.2602000000000002</v>
      </c>
      <c r="ET32" s="23">
        <v>0</v>
      </c>
      <c r="EU32" s="218">
        <v>0</v>
      </c>
      <c r="EV32" s="23">
        <v>0</v>
      </c>
      <c r="EW32" s="218">
        <v>0</v>
      </c>
      <c r="EX32" s="23">
        <v>0</v>
      </c>
      <c r="EY32" s="218">
        <v>0</v>
      </c>
      <c r="EZ32" s="23">
        <v>0</v>
      </c>
      <c r="FA32" s="218">
        <v>0</v>
      </c>
      <c r="FB32" s="23">
        <v>0</v>
      </c>
      <c r="FC32" s="218">
        <v>0</v>
      </c>
      <c r="FD32" s="23">
        <v>0</v>
      </c>
      <c r="FE32" s="218">
        <v>0</v>
      </c>
      <c r="FF32" s="23">
        <v>41541860.100000001</v>
      </c>
      <c r="FG32" s="218">
        <v>3.3351999999999999</v>
      </c>
    </row>
    <row r="33" spans="1:163" x14ac:dyDescent="0.2">
      <c r="A33" t="s">
        <v>186</v>
      </c>
      <c r="B33" s="23">
        <v>149249847.56999999</v>
      </c>
      <c r="C33" s="218">
        <v>6.4299999999999996E-2</v>
      </c>
      <c r="D33" s="23">
        <v>0</v>
      </c>
      <c r="E33" s="218">
        <v>0</v>
      </c>
      <c r="F33" s="23">
        <v>0</v>
      </c>
      <c r="G33" s="218">
        <v>0</v>
      </c>
      <c r="H33" s="23">
        <v>0</v>
      </c>
      <c r="I33" s="218">
        <v>0</v>
      </c>
      <c r="J33" s="23">
        <v>0</v>
      </c>
      <c r="K33" s="218">
        <v>0</v>
      </c>
      <c r="L33" s="23">
        <v>1219370.8799999999</v>
      </c>
      <c r="M33" s="218">
        <v>0.10780000000000001</v>
      </c>
      <c r="N33" s="23">
        <v>0</v>
      </c>
      <c r="O33" s="218">
        <v>0</v>
      </c>
      <c r="P33" s="23">
        <v>0</v>
      </c>
      <c r="Q33" s="218">
        <v>0</v>
      </c>
      <c r="R33" s="23">
        <v>0</v>
      </c>
      <c r="S33" s="218">
        <v>0</v>
      </c>
      <c r="T33" s="23">
        <v>0</v>
      </c>
      <c r="U33" s="218">
        <v>0</v>
      </c>
      <c r="V33" s="23">
        <v>0</v>
      </c>
      <c r="W33" s="218">
        <v>0</v>
      </c>
      <c r="X33" s="23">
        <v>0</v>
      </c>
      <c r="Y33" s="218">
        <v>0</v>
      </c>
      <c r="Z33" s="23">
        <v>0</v>
      </c>
      <c r="AA33" s="218">
        <v>0</v>
      </c>
      <c r="AB33" s="23">
        <v>0</v>
      </c>
      <c r="AC33" s="218">
        <v>0</v>
      </c>
      <c r="AD33" s="23">
        <v>1056073.2</v>
      </c>
      <c r="AE33" s="218">
        <v>1.4428000000000001</v>
      </c>
      <c r="AF33" s="23">
        <v>0</v>
      </c>
      <c r="AG33" s="218">
        <v>0</v>
      </c>
      <c r="AH33" s="23">
        <v>0</v>
      </c>
      <c r="AI33" s="218">
        <v>0</v>
      </c>
      <c r="AJ33" s="23">
        <v>0</v>
      </c>
      <c r="AK33" s="218">
        <v>0</v>
      </c>
      <c r="AL33" s="23">
        <v>0</v>
      </c>
      <c r="AM33" s="218">
        <v>0</v>
      </c>
      <c r="AN33" s="23">
        <v>0</v>
      </c>
      <c r="AO33" s="218">
        <v>0</v>
      </c>
      <c r="AP33" s="23">
        <v>0</v>
      </c>
      <c r="AQ33" s="218">
        <v>0</v>
      </c>
      <c r="AR33" s="23">
        <v>0</v>
      </c>
      <c r="AS33" s="218">
        <v>0</v>
      </c>
      <c r="AT33" s="23">
        <v>0</v>
      </c>
      <c r="AU33" s="218">
        <v>0</v>
      </c>
      <c r="AV33" s="23">
        <v>0</v>
      </c>
      <c r="AW33" s="218">
        <v>0</v>
      </c>
      <c r="AX33" s="23">
        <v>6623282.1200000001</v>
      </c>
      <c r="AY33" s="218">
        <v>0.13289999999999999</v>
      </c>
      <c r="AZ33" s="23">
        <v>0</v>
      </c>
      <c r="BA33" s="218">
        <v>0</v>
      </c>
      <c r="BB33" s="23">
        <v>0</v>
      </c>
      <c r="BC33" s="218">
        <v>0</v>
      </c>
      <c r="BD33" s="23">
        <v>0</v>
      </c>
      <c r="BE33" s="218">
        <v>0</v>
      </c>
      <c r="BF33" s="23">
        <v>0</v>
      </c>
      <c r="BG33" s="218">
        <v>0</v>
      </c>
      <c r="BH33" s="23">
        <v>0</v>
      </c>
      <c r="BI33" s="218">
        <v>0</v>
      </c>
      <c r="BJ33" s="23">
        <v>0</v>
      </c>
      <c r="BK33" s="218">
        <v>0</v>
      </c>
      <c r="BL33" s="23">
        <v>0</v>
      </c>
      <c r="BM33" s="218">
        <v>0</v>
      </c>
      <c r="BN33" s="23">
        <v>0</v>
      </c>
      <c r="BO33" s="218">
        <v>0</v>
      </c>
      <c r="BP33" s="23">
        <v>0</v>
      </c>
      <c r="BQ33" s="218">
        <v>0</v>
      </c>
      <c r="BR33" s="23">
        <v>0</v>
      </c>
      <c r="BS33" s="218">
        <v>0</v>
      </c>
      <c r="BT33" s="23">
        <v>0</v>
      </c>
      <c r="BU33" s="218">
        <v>0</v>
      </c>
      <c r="BV33" s="23">
        <v>0</v>
      </c>
      <c r="BW33" s="218">
        <v>0</v>
      </c>
      <c r="BX33" s="23">
        <v>0</v>
      </c>
      <c r="BY33" s="218">
        <v>0</v>
      </c>
      <c r="BZ33" s="23">
        <v>0</v>
      </c>
      <c r="CA33" s="218">
        <v>0</v>
      </c>
      <c r="CB33" s="23">
        <v>0</v>
      </c>
      <c r="CC33" s="218">
        <v>0</v>
      </c>
      <c r="CD33" s="23">
        <v>0</v>
      </c>
      <c r="CE33" s="218">
        <v>0</v>
      </c>
      <c r="CF33" s="23">
        <v>0</v>
      </c>
      <c r="CG33" s="218">
        <v>0</v>
      </c>
      <c r="CH33" s="23">
        <v>0</v>
      </c>
      <c r="CI33" s="218">
        <v>0</v>
      </c>
      <c r="CJ33" s="23">
        <v>0</v>
      </c>
      <c r="CK33" s="218">
        <v>0</v>
      </c>
      <c r="CL33" s="23">
        <v>0</v>
      </c>
      <c r="CM33" s="218">
        <v>0</v>
      </c>
      <c r="CN33" s="23">
        <v>0</v>
      </c>
      <c r="CO33" s="218">
        <v>0</v>
      </c>
      <c r="CP33" s="23">
        <v>0</v>
      </c>
      <c r="CQ33" s="218">
        <v>0</v>
      </c>
      <c r="CR33" s="23">
        <v>4368000</v>
      </c>
      <c r="CS33" s="218">
        <v>1.4152</v>
      </c>
      <c r="CT33" s="23">
        <v>0</v>
      </c>
      <c r="CU33" s="218">
        <v>0</v>
      </c>
      <c r="CV33" s="23">
        <v>0</v>
      </c>
      <c r="CW33" s="218">
        <v>0</v>
      </c>
      <c r="CX33" s="23">
        <v>0</v>
      </c>
      <c r="CY33" s="218">
        <v>0</v>
      </c>
      <c r="CZ33" s="23">
        <v>6550879.3200000003</v>
      </c>
      <c r="DA33" s="218">
        <v>0.28470000000000001</v>
      </c>
      <c r="DB33" s="23">
        <v>15448665.73</v>
      </c>
      <c r="DC33" s="218">
        <v>0.2601</v>
      </c>
      <c r="DD33" s="23">
        <v>0</v>
      </c>
      <c r="DE33" s="218">
        <v>0</v>
      </c>
      <c r="DF33" s="23">
        <v>0</v>
      </c>
      <c r="DG33" s="218">
        <v>0</v>
      </c>
      <c r="DH33" s="23">
        <v>0</v>
      </c>
      <c r="DI33" s="218">
        <v>0</v>
      </c>
      <c r="DJ33" s="23">
        <v>0</v>
      </c>
      <c r="DK33" s="218">
        <v>0</v>
      </c>
      <c r="DL33" s="23">
        <v>0</v>
      </c>
      <c r="DM33" s="218">
        <v>0</v>
      </c>
      <c r="DN33" s="23">
        <v>0</v>
      </c>
      <c r="DO33" s="218">
        <v>0</v>
      </c>
      <c r="DP33" s="23">
        <v>0</v>
      </c>
      <c r="DQ33" s="218">
        <v>0</v>
      </c>
      <c r="DR33" s="23">
        <v>0</v>
      </c>
      <c r="DS33" s="218">
        <v>0</v>
      </c>
      <c r="DT33" s="23">
        <v>0</v>
      </c>
      <c r="DU33" s="218">
        <v>0</v>
      </c>
      <c r="DV33" s="23">
        <v>0</v>
      </c>
      <c r="DW33" s="218">
        <v>0</v>
      </c>
      <c r="DX33" s="23">
        <v>0</v>
      </c>
      <c r="DY33" s="218">
        <v>0</v>
      </c>
      <c r="DZ33" s="23">
        <v>0</v>
      </c>
      <c r="EA33" s="218">
        <v>0</v>
      </c>
      <c r="EB33" s="23">
        <v>0</v>
      </c>
      <c r="EC33" s="218">
        <v>0</v>
      </c>
      <c r="ED33" s="23">
        <v>0</v>
      </c>
      <c r="EE33" s="218">
        <v>0</v>
      </c>
      <c r="EF33" s="23">
        <v>0</v>
      </c>
      <c r="EG33" s="218">
        <v>0</v>
      </c>
      <c r="EH33" s="23">
        <v>0</v>
      </c>
      <c r="EI33" s="218">
        <v>0</v>
      </c>
      <c r="EJ33" s="23">
        <v>0</v>
      </c>
      <c r="EK33" s="218">
        <v>0</v>
      </c>
      <c r="EL33" s="23">
        <v>0</v>
      </c>
      <c r="EM33" s="218">
        <v>0</v>
      </c>
      <c r="EN33" s="23">
        <v>0</v>
      </c>
      <c r="EO33" s="218">
        <v>0</v>
      </c>
      <c r="EP33" s="23">
        <v>0</v>
      </c>
      <c r="EQ33" s="218">
        <v>0</v>
      </c>
      <c r="ER33" s="23">
        <v>0</v>
      </c>
      <c r="ES33" s="218">
        <v>0</v>
      </c>
      <c r="ET33" s="23">
        <v>0</v>
      </c>
      <c r="EU33" s="218">
        <v>0</v>
      </c>
      <c r="EV33" s="23">
        <v>0</v>
      </c>
      <c r="EW33" s="218">
        <v>0</v>
      </c>
      <c r="EX33" s="23">
        <v>0</v>
      </c>
      <c r="EY33" s="218">
        <v>0</v>
      </c>
      <c r="EZ33" s="23">
        <v>0</v>
      </c>
      <c r="FA33" s="218">
        <v>0</v>
      </c>
      <c r="FB33" s="23">
        <v>1367668.12</v>
      </c>
      <c r="FC33" s="218">
        <v>0.1196</v>
      </c>
      <c r="FD33" s="23">
        <v>0</v>
      </c>
      <c r="FE33" s="218">
        <v>0</v>
      </c>
      <c r="FF33" s="23">
        <v>0</v>
      </c>
      <c r="FG33" s="218">
        <v>0</v>
      </c>
    </row>
    <row r="34" spans="1:163" x14ac:dyDescent="0.2">
      <c r="A34" t="s">
        <v>187</v>
      </c>
      <c r="B34" s="23">
        <v>4359626945.5699997</v>
      </c>
      <c r="C34" s="218">
        <v>1.8773</v>
      </c>
      <c r="D34" s="23">
        <v>2764800</v>
      </c>
      <c r="E34" s="218">
        <v>7.7874999999999996</v>
      </c>
      <c r="F34" s="23">
        <v>8289102.7199999997</v>
      </c>
      <c r="G34" s="218">
        <v>1.3704000000000001</v>
      </c>
      <c r="H34" s="23">
        <v>217706074.09999999</v>
      </c>
      <c r="I34" s="218">
        <v>4.4747000000000003</v>
      </c>
      <c r="J34" s="23">
        <v>101472000</v>
      </c>
      <c r="K34" s="218">
        <v>5.9763000000000002</v>
      </c>
      <c r="L34" s="23">
        <v>16311624</v>
      </c>
      <c r="M34" s="218">
        <v>1.4427000000000001</v>
      </c>
      <c r="N34" s="23">
        <v>39864000</v>
      </c>
      <c r="O34" s="218">
        <v>2.2208000000000001</v>
      </c>
      <c r="P34" s="23">
        <v>188136</v>
      </c>
      <c r="Q34" s="218">
        <v>1.8613999999999999</v>
      </c>
      <c r="R34" s="23">
        <v>0</v>
      </c>
      <c r="S34" s="218">
        <v>0</v>
      </c>
      <c r="T34" s="23">
        <v>0</v>
      </c>
      <c r="U34" s="218">
        <v>0</v>
      </c>
      <c r="V34" s="23">
        <v>0</v>
      </c>
      <c r="W34" s="218">
        <v>0</v>
      </c>
      <c r="X34" s="23">
        <v>0</v>
      </c>
      <c r="Y34" s="218">
        <v>0</v>
      </c>
      <c r="Z34" s="23">
        <v>0</v>
      </c>
      <c r="AA34" s="218">
        <v>0</v>
      </c>
      <c r="AB34" s="23">
        <v>0</v>
      </c>
      <c r="AC34" s="218">
        <v>0</v>
      </c>
      <c r="AD34" s="23">
        <v>2484469.44</v>
      </c>
      <c r="AE34" s="218">
        <v>3.3942999999999999</v>
      </c>
      <c r="AF34" s="23">
        <v>2999222.4</v>
      </c>
      <c r="AG34" s="218">
        <v>3.2502</v>
      </c>
      <c r="AH34" s="23">
        <v>0</v>
      </c>
      <c r="AI34" s="218">
        <v>0</v>
      </c>
      <c r="AJ34" s="23">
        <v>0</v>
      </c>
      <c r="AK34" s="218">
        <v>0</v>
      </c>
      <c r="AL34" s="23">
        <v>2327985.12</v>
      </c>
      <c r="AM34" s="218">
        <v>3.2307000000000001</v>
      </c>
      <c r="AN34" s="23">
        <v>0</v>
      </c>
      <c r="AO34" s="218">
        <v>0</v>
      </c>
      <c r="AP34" s="23">
        <v>0</v>
      </c>
      <c r="AQ34" s="218">
        <v>0</v>
      </c>
      <c r="AR34" s="23">
        <v>2448000</v>
      </c>
      <c r="AS34" s="218">
        <v>5.6840999999999999</v>
      </c>
      <c r="AT34" s="23">
        <v>0</v>
      </c>
      <c r="AU34" s="218">
        <v>0</v>
      </c>
      <c r="AV34" s="23">
        <v>0</v>
      </c>
      <c r="AW34" s="218">
        <v>0</v>
      </c>
      <c r="AX34" s="23">
        <v>124230937.44</v>
      </c>
      <c r="AY34" s="218">
        <v>2.4927000000000001</v>
      </c>
      <c r="AZ34" s="23">
        <v>0</v>
      </c>
      <c r="BA34" s="218">
        <v>0</v>
      </c>
      <c r="BB34" s="23">
        <v>543600</v>
      </c>
      <c r="BC34" s="218">
        <v>2.9687000000000001</v>
      </c>
      <c r="BD34" s="23">
        <v>0</v>
      </c>
      <c r="BE34" s="218">
        <v>0</v>
      </c>
      <c r="BF34" s="23">
        <v>0</v>
      </c>
      <c r="BG34" s="218">
        <v>0</v>
      </c>
      <c r="BH34" s="23">
        <v>1296232.32</v>
      </c>
      <c r="BI34" s="218">
        <v>1.8312999999999999</v>
      </c>
      <c r="BJ34" s="23">
        <v>0</v>
      </c>
      <c r="BK34" s="218">
        <v>0</v>
      </c>
      <c r="BL34" s="23">
        <v>16042868.16</v>
      </c>
      <c r="BM34" s="218">
        <v>4.2747999999999999</v>
      </c>
      <c r="BN34" s="23">
        <v>0</v>
      </c>
      <c r="BO34" s="218">
        <v>0</v>
      </c>
      <c r="BP34" s="23">
        <v>0</v>
      </c>
      <c r="BQ34" s="218">
        <v>0</v>
      </c>
      <c r="BR34" s="23">
        <v>34865640</v>
      </c>
      <c r="BS34" s="218">
        <v>6.1698000000000004</v>
      </c>
      <c r="BT34" s="23">
        <v>0</v>
      </c>
      <c r="BU34" s="218">
        <v>0</v>
      </c>
      <c r="BV34" s="23">
        <v>0</v>
      </c>
      <c r="BW34" s="218">
        <v>0</v>
      </c>
      <c r="BX34" s="23">
        <v>0</v>
      </c>
      <c r="BY34" s="218">
        <v>0</v>
      </c>
      <c r="BZ34" s="23">
        <v>4539770</v>
      </c>
      <c r="CA34" s="218">
        <v>2.0192999999999999</v>
      </c>
      <c r="CB34" s="23">
        <v>4747440</v>
      </c>
      <c r="CC34" s="218">
        <v>3.8085</v>
      </c>
      <c r="CD34" s="23">
        <v>167396184</v>
      </c>
      <c r="CE34" s="218">
        <v>4.8537999999999997</v>
      </c>
      <c r="CF34" s="23">
        <v>2206728</v>
      </c>
      <c r="CG34" s="218">
        <v>1.5251999999999999</v>
      </c>
      <c r="CH34" s="23">
        <v>0</v>
      </c>
      <c r="CI34" s="218">
        <v>0</v>
      </c>
      <c r="CJ34" s="23">
        <v>0</v>
      </c>
      <c r="CK34" s="218">
        <v>0</v>
      </c>
      <c r="CL34" s="23">
        <v>12486129.6</v>
      </c>
      <c r="CM34" s="218">
        <v>4.0810000000000004</v>
      </c>
      <c r="CN34" s="23">
        <v>2899200</v>
      </c>
      <c r="CO34" s="218">
        <v>3.9855</v>
      </c>
      <c r="CP34" s="23">
        <v>701640</v>
      </c>
      <c r="CQ34" s="218">
        <v>3.8203</v>
      </c>
      <c r="CR34" s="23">
        <v>12321600</v>
      </c>
      <c r="CS34" s="218">
        <v>3.9921000000000002</v>
      </c>
      <c r="CT34" s="23">
        <v>48945743.990000002</v>
      </c>
      <c r="CU34" s="218">
        <v>5.0812999999999997</v>
      </c>
      <c r="CV34" s="23">
        <v>199325508.47999999</v>
      </c>
      <c r="CW34" s="218">
        <v>4.4497</v>
      </c>
      <c r="CX34" s="23">
        <v>51431808</v>
      </c>
      <c r="CY34" s="218">
        <v>3.9131999999999998</v>
      </c>
      <c r="CZ34" s="23">
        <v>0</v>
      </c>
      <c r="DA34" s="218">
        <v>0</v>
      </c>
      <c r="DB34" s="23">
        <v>0</v>
      </c>
      <c r="DC34" s="218">
        <v>0</v>
      </c>
      <c r="DD34" s="23">
        <v>2123664</v>
      </c>
      <c r="DE34" s="218">
        <v>5.0145</v>
      </c>
      <c r="DF34" s="23">
        <v>34473619.780000001</v>
      </c>
      <c r="DG34" s="218">
        <v>1.9342999999999999</v>
      </c>
      <c r="DH34" s="23">
        <v>0</v>
      </c>
      <c r="DI34" s="218">
        <v>0</v>
      </c>
      <c r="DJ34" s="23">
        <v>978480</v>
      </c>
      <c r="DK34" s="218">
        <v>4.3409000000000004</v>
      </c>
      <c r="DL34" s="23">
        <v>0</v>
      </c>
      <c r="DM34" s="218">
        <v>0</v>
      </c>
      <c r="DN34" s="23">
        <v>0</v>
      </c>
      <c r="DO34" s="218">
        <v>0</v>
      </c>
      <c r="DP34" s="23">
        <v>0</v>
      </c>
      <c r="DQ34" s="218">
        <v>0</v>
      </c>
      <c r="DR34" s="23">
        <v>0</v>
      </c>
      <c r="DS34" s="218">
        <v>0</v>
      </c>
      <c r="DT34" s="23">
        <v>4545360</v>
      </c>
      <c r="DU34" s="218">
        <v>4.6726999999999999</v>
      </c>
      <c r="DV34" s="23">
        <v>0</v>
      </c>
      <c r="DW34" s="218">
        <v>0</v>
      </c>
      <c r="DX34" s="23">
        <v>40588800</v>
      </c>
      <c r="DY34" s="218">
        <v>3.6194000000000002</v>
      </c>
      <c r="DZ34" s="23">
        <v>1513050</v>
      </c>
      <c r="EA34" s="218">
        <v>4.3277999999999999</v>
      </c>
      <c r="EB34" s="23">
        <v>2069352</v>
      </c>
      <c r="EC34" s="218">
        <v>3.3950999999999998</v>
      </c>
      <c r="ED34" s="23">
        <v>0</v>
      </c>
      <c r="EE34" s="218">
        <v>0</v>
      </c>
      <c r="EF34" s="23">
        <v>0</v>
      </c>
      <c r="EG34" s="218">
        <v>0</v>
      </c>
      <c r="EH34" s="23">
        <v>3886522.56</v>
      </c>
      <c r="EI34" s="218">
        <v>3.6640000000000001</v>
      </c>
      <c r="EJ34" s="23">
        <v>8105728.3200000003</v>
      </c>
      <c r="EK34" s="218">
        <v>2.9799000000000002</v>
      </c>
      <c r="EL34" s="23">
        <v>1232160</v>
      </c>
      <c r="EM34" s="218">
        <v>2.1682000000000001</v>
      </c>
      <c r="EN34" s="23">
        <v>1988633.76</v>
      </c>
      <c r="EO34" s="218">
        <v>5.8780000000000001</v>
      </c>
      <c r="EP34" s="23">
        <v>34807550</v>
      </c>
      <c r="EQ34" s="218">
        <v>2.6938</v>
      </c>
      <c r="ER34" s="23">
        <v>55147712</v>
      </c>
      <c r="ES34" s="218">
        <v>2.0360999999999998</v>
      </c>
      <c r="ET34" s="23">
        <v>0</v>
      </c>
      <c r="EU34" s="218">
        <v>0</v>
      </c>
      <c r="EV34" s="23">
        <v>29835159.84</v>
      </c>
      <c r="EW34" s="218">
        <v>5.0327999999999999</v>
      </c>
      <c r="EX34" s="23">
        <v>0</v>
      </c>
      <c r="EY34" s="218">
        <v>0</v>
      </c>
      <c r="EZ34" s="23">
        <v>6300468.96</v>
      </c>
      <c r="FA34" s="218">
        <v>0.317</v>
      </c>
      <c r="FB34" s="23">
        <v>28999248</v>
      </c>
      <c r="FC34" s="218">
        <v>2.5365000000000002</v>
      </c>
      <c r="FD34" s="23">
        <v>12366537.6</v>
      </c>
      <c r="FE34" s="218">
        <v>4.4048999999999996</v>
      </c>
      <c r="FF34" s="23">
        <v>67290432</v>
      </c>
      <c r="FG34" s="218">
        <v>5.4024999999999999</v>
      </c>
    </row>
    <row r="35" spans="1:163" ht="13.5" thickBot="1" x14ac:dyDescent="0.25">
      <c r="A35" t="s">
        <v>188</v>
      </c>
      <c r="B35" s="23">
        <v>10843122482.719999</v>
      </c>
      <c r="C35" s="218">
        <v>4.6692</v>
      </c>
      <c r="D35" s="23">
        <v>0</v>
      </c>
      <c r="E35" s="218">
        <v>0</v>
      </c>
      <c r="F35" s="23">
        <v>24239730</v>
      </c>
      <c r="G35" s="218">
        <v>4.0072999999999999</v>
      </c>
      <c r="H35" s="23">
        <v>357266915.19999999</v>
      </c>
      <c r="I35" s="218">
        <v>7.3433000000000002</v>
      </c>
      <c r="J35" s="23">
        <v>111224250</v>
      </c>
      <c r="K35" s="218">
        <v>6.5507</v>
      </c>
      <c r="L35" s="23">
        <v>11775434.93</v>
      </c>
      <c r="M35" s="218">
        <v>1.0415000000000001</v>
      </c>
      <c r="N35" s="23">
        <v>0</v>
      </c>
      <c r="O35" s="218">
        <v>0</v>
      </c>
      <c r="P35" s="23">
        <v>262470.01</v>
      </c>
      <c r="Q35" s="218">
        <v>2.5969000000000002</v>
      </c>
      <c r="R35" s="23">
        <v>27187173.989999998</v>
      </c>
      <c r="S35" s="218">
        <v>4.3361000000000001</v>
      </c>
      <c r="T35" s="23">
        <v>3685626814.3200002</v>
      </c>
      <c r="U35" s="218">
        <v>10.757999999999999</v>
      </c>
      <c r="V35" s="23">
        <v>0</v>
      </c>
      <c r="W35" s="218">
        <v>0</v>
      </c>
      <c r="X35" s="23">
        <v>0</v>
      </c>
      <c r="Y35" s="218">
        <v>0</v>
      </c>
      <c r="Z35" s="23">
        <v>17630587.120000001</v>
      </c>
      <c r="AA35" s="218">
        <v>3.0787</v>
      </c>
      <c r="AB35" s="23">
        <v>3235433.9</v>
      </c>
      <c r="AC35" s="218">
        <v>2.5404</v>
      </c>
      <c r="AD35" s="23">
        <v>0</v>
      </c>
      <c r="AE35" s="218">
        <v>0</v>
      </c>
      <c r="AF35" s="23">
        <v>7014155</v>
      </c>
      <c r="AG35" s="218">
        <v>7.601</v>
      </c>
      <c r="AH35" s="23">
        <v>0</v>
      </c>
      <c r="AI35" s="218">
        <v>0</v>
      </c>
      <c r="AJ35" s="23">
        <v>0</v>
      </c>
      <c r="AK35" s="218">
        <v>0</v>
      </c>
      <c r="AL35" s="23">
        <v>2086897</v>
      </c>
      <c r="AM35" s="218">
        <v>2.8961000000000001</v>
      </c>
      <c r="AN35" s="23">
        <v>4714602.7</v>
      </c>
      <c r="AO35" s="218">
        <v>6.1653000000000002</v>
      </c>
      <c r="AP35" s="23">
        <v>5277717.9000000004</v>
      </c>
      <c r="AQ35" s="218">
        <v>6.4177</v>
      </c>
      <c r="AR35" s="23">
        <v>2320680.8199999998</v>
      </c>
      <c r="AS35" s="218">
        <v>5.3884999999999996</v>
      </c>
      <c r="AT35" s="23">
        <v>0</v>
      </c>
      <c r="AU35" s="218">
        <v>0</v>
      </c>
      <c r="AV35" s="23">
        <v>4776565.2</v>
      </c>
      <c r="AW35" s="218">
        <v>6.8345000000000002</v>
      </c>
      <c r="AX35" s="23">
        <v>355840962.5</v>
      </c>
      <c r="AY35" s="218">
        <v>7.1401000000000003</v>
      </c>
      <c r="AZ35" s="23">
        <v>1640511697.96</v>
      </c>
      <c r="BA35" s="218">
        <v>10.8375</v>
      </c>
      <c r="BB35" s="23">
        <v>1140110</v>
      </c>
      <c r="BC35" s="218">
        <v>6.2263000000000002</v>
      </c>
      <c r="BD35" s="23">
        <v>0</v>
      </c>
      <c r="BE35" s="218">
        <v>0</v>
      </c>
      <c r="BF35" s="23">
        <v>0</v>
      </c>
      <c r="BG35" s="218">
        <v>0</v>
      </c>
      <c r="BH35" s="23">
        <v>1669514.3</v>
      </c>
      <c r="BI35" s="218">
        <v>2.3586999999999998</v>
      </c>
      <c r="BJ35" s="23">
        <v>0</v>
      </c>
      <c r="BK35" s="218">
        <v>0</v>
      </c>
      <c r="BL35" s="23">
        <v>0</v>
      </c>
      <c r="BM35" s="218">
        <v>0</v>
      </c>
      <c r="BN35" s="23">
        <v>0</v>
      </c>
      <c r="BO35" s="218">
        <v>0</v>
      </c>
      <c r="BP35" s="23">
        <v>0</v>
      </c>
      <c r="BQ35" s="218">
        <v>0</v>
      </c>
      <c r="BR35" s="23">
        <v>32916766.949999999</v>
      </c>
      <c r="BS35" s="218">
        <v>5.8250000000000002</v>
      </c>
      <c r="BT35" s="23">
        <v>0</v>
      </c>
      <c r="BU35" s="218">
        <v>0</v>
      </c>
      <c r="BV35" s="23">
        <v>0</v>
      </c>
      <c r="BW35" s="218">
        <v>0</v>
      </c>
      <c r="BX35" s="23">
        <v>0</v>
      </c>
      <c r="BY35" s="218">
        <v>0</v>
      </c>
      <c r="BZ35" s="23">
        <v>9946488</v>
      </c>
      <c r="CA35" s="218">
        <v>4.4241000000000001</v>
      </c>
      <c r="CB35" s="23">
        <v>2591151.23</v>
      </c>
      <c r="CC35" s="218">
        <v>2.0787</v>
      </c>
      <c r="CD35" s="23">
        <v>168207863.80000001</v>
      </c>
      <c r="CE35" s="218">
        <v>4.8773</v>
      </c>
      <c r="CF35" s="23">
        <v>1397475.48</v>
      </c>
      <c r="CG35" s="218">
        <v>0.96589999999999998</v>
      </c>
      <c r="CH35" s="23">
        <v>762103.3</v>
      </c>
      <c r="CI35" s="218">
        <v>2.0078</v>
      </c>
      <c r="CJ35" s="23">
        <v>21268249.859999999</v>
      </c>
      <c r="CK35" s="218">
        <v>6.8460999999999999</v>
      </c>
      <c r="CL35" s="23">
        <v>3948788.13</v>
      </c>
      <c r="CM35" s="218">
        <v>1.2906</v>
      </c>
      <c r="CN35" s="23">
        <v>3965600</v>
      </c>
      <c r="CO35" s="218">
        <v>5.4515000000000002</v>
      </c>
      <c r="CP35" s="23">
        <v>668842.51</v>
      </c>
      <c r="CQ35" s="218">
        <v>3.6417000000000002</v>
      </c>
      <c r="CR35" s="23">
        <v>0</v>
      </c>
      <c r="CS35" s="218">
        <v>0</v>
      </c>
      <c r="CT35" s="23">
        <v>69844130.010000005</v>
      </c>
      <c r="CU35" s="218">
        <v>7.2507999999999999</v>
      </c>
      <c r="CV35" s="23">
        <v>46039624.609999999</v>
      </c>
      <c r="CW35" s="218">
        <v>1.0278</v>
      </c>
      <c r="CX35" s="23">
        <v>0</v>
      </c>
      <c r="CY35" s="218">
        <v>0</v>
      </c>
      <c r="CZ35" s="23">
        <v>0</v>
      </c>
      <c r="DA35" s="218">
        <v>0</v>
      </c>
      <c r="DB35" s="23">
        <v>0</v>
      </c>
      <c r="DC35" s="218">
        <v>0</v>
      </c>
      <c r="DD35" s="23">
        <v>1454879.5</v>
      </c>
      <c r="DE35" s="218">
        <v>3.4354</v>
      </c>
      <c r="DF35" s="23">
        <v>66266433</v>
      </c>
      <c r="DG35" s="218">
        <v>3.7181999999999999</v>
      </c>
      <c r="DH35" s="23">
        <v>0</v>
      </c>
      <c r="DI35" s="218">
        <v>0</v>
      </c>
      <c r="DJ35" s="23">
        <v>0</v>
      </c>
      <c r="DK35" s="218">
        <v>0</v>
      </c>
      <c r="DL35" s="23">
        <v>0</v>
      </c>
      <c r="DM35" s="218">
        <v>0</v>
      </c>
      <c r="DN35" s="23">
        <v>0</v>
      </c>
      <c r="DO35" s="218">
        <v>0</v>
      </c>
      <c r="DP35" s="23">
        <v>1164895</v>
      </c>
      <c r="DQ35" s="218">
        <v>4.3818999999999999</v>
      </c>
      <c r="DR35" s="23">
        <v>0</v>
      </c>
      <c r="DS35" s="218">
        <v>0</v>
      </c>
      <c r="DT35" s="23">
        <v>0</v>
      </c>
      <c r="DU35" s="218">
        <v>0</v>
      </c>
      <c r="DV35" s="23">
        <v>192255514</v>
      </c>
      <c r="DW35" s="218">
        <v>10.3323</v>
      </c>
      <c r="DX35" s="23">
        <v>19828000</v>
      </c>
      <c r="DY35" s="218">
        <v>1.7681</v>
      </c>
      <c r="DZ35" s="23">
        <v>1585472</v>
      </c>
      <c r="EA35" s="218">
        <v>4.5349000000000004</v>
      </c>
      <c r="EB35" s="23">
        <v>1769392.45</v>
      </c>
      <c r="EC35" s="218">
        <v>2.903</v>
      </c>
      <c r="ED35" s="23">
        <v>18821233.300000001</v>
      </c>
      <c r="EE35" s="218">
        <v>5.4066999999999998</v>
      </c>
      <c r="EF35" s="23">
        <v>408456.8</v>
      </c>
      <c r="EG35" s="218">
        <v>5.3997999999999999</v>
      </c>
      <c r="EH35" s="23">
        <v>4837536.3</v>
      </c>
      <c r="EI35" s="218">
        <v>4.5606</v>
      </c>
      <c r="EJ35" s="23">
        <v>9120852.3200000003</v>
      </c>
      <c r="EK35" s="218">
        <v>3.3531</v>
      </c>
      <c r="EL35" s="23">
        <v>1869693.44</v>
      </c>
      <c r="EM35" s="218">
        <v>3.29</v>
      </c>
      <c r="EN35" s="23">
        <v>818516.04</v>
      </c>
      <c r="EO35" s="218">
        <v>2.4194</v>
      </c>
      <c r="EP35" s="23">
        <v>18034065</v>
      </c>
      <c r="EQ35" s="218">
        <v>1.3956999999999999</v>
      </c>
      <c r="ER35" s="23">
        <v>120823834</v>
      </c>
      <c r="ES35" s="218">
        <v>4.4608999999999996</v>
      </c>
      <c r="ET35" s="23">
        <v>0</v>
      </c>
      <c r="EU35" s="218">
        <v>0</v>
      </c>
      <c r="EV35" s="23">
        <v>0</v>
      </c>
      <c r="EW35" s="218">
        <v>0</v>
      </c>
      <c r="EX35" s="23">
        <v>0</v>
      </c>
      <c r="EY35" s="218">
        <v>0</v>
      </c>
      <c r="EZ35" s="23">
        <v>103461016.90000001</v>
      </c>
      <c r="FA35" s="218">
        <v>5.2047999999999996</v>
      </c>
      <c r="FB35" s="23">
        <v>82254070.469999999</v>
      </c>
      <c r="FC35" s="218">
        <v>7.1944999999999997</v>
      </c>
      <c r="FD35" s="23">
        <v>2850274.99</v>
      </c>
      <c r="FE35" s="218">
        <v>1.0153000000000001</v>
      </c>
      <c r="FF35" s="23">
        <v>56170741.200000003</v>
      </c>
      <c r="FG35" s="218">
        <v>4.5096999999999996</v>
      </c>
    </row>
    <row r="36" spans="1:163" ht="14.25" thickTop="1" thickBot="1" x14ac:dyDescent="0.25">
      <c r="A36" s="222" t="s">
        <v>189</v>
      </c>
      <c r="B36" s="223">
        <v>36038478795.690002</v>
      </c>
      <c r="C36" s="224">
        <v>15.5185</v>
      </c>
      <c r="D36" s="223">
        <v>3347738</v>
      </c>
      <c r="E36" s="224">
        <v>9.4295000000000009</v>
      </c>
      <c r="F36" s="223">
        <v>81353277.269999996</v>
      </c>
      <c r="G36" s="224">
        <v>13.449299999999999</v>
      </c>
      <c r="H36" s="223">
        <v>1046619183.72</v>
      </c>
      <c r="I36" s="224">
        <v>21.5122</v>
      </c>
      <c r="J36" s="223">
        <v>410186300.95999998</v>
      </c>
      <c r="K36" s="224">
        <v>24.158300000000001</v>
      </c>
      <c r="L36" s="223">
        <v>134360193.24000001</v>
      </c>
      <c r="M36" s="224">
        <v>11.883699999999999</v>
      </c>
      <c r="N36" s="223">
        <v>170325805.09999999</v>
      </c>
      <c r="O36" s="224">
        <v>9.4887999999999995</v>
      </c>
      <c r="P36" s="223">
        <v>893822.57</v>
      </c>
      <c r="Q36" s="224">
        <v>8.8436000000000003</v>
      </c>
      <c r="R36" s="223">
        <v>61404659.469999999</v>
      </c>
      <c r="S36" s="224">
        <v>9.7934000000000001</v>
      </c>
      <c r="T36" s="223">
        <v>8304531729.6999998</v>
      </c>
      <c r="U36" s="224">
        <v>24.240200000000002</v>
      </c>
      <c r="V36" s="223">
        <v>0</v>
      </c>
      <c r="W36" s="224">
        <v>0</v>
      </c>
      <c r="X36" s="223">
        <v>0</v>
      </c>
      <c r="Y36" s="224">
        <v>0</v>
      </c>
      <c r="Z36" s="223">
        <v>48971738.479999997</v>
      </c>
      <c r="AA36" s="224">
        <v>8.5516000000000005</v>
      </c>
      <c r="AB36" s="223">
        <v>7649948.4000000004</v>
      </c>
      <c r="AC36" s="224">
        <v>6.0067000000000004</v>
      </c>
      <c r="AD36" s="223">
        <v>9779319.1099999994</v>
      </c>
      <c r="AE36" s="224">
        <v>13.3604</v>
      </c>
      <c r="AF36" s="223">
        <v>10013377.4</v>
      </c>
      <c r="AG36" s="224">
        <v>10.8512</v>
      </c>
      <c r="AH36" s="223">
        <v>8632462.3000000007</v>
      </c>
      <c r="AI36" s="224">
        <v>1.6257999999999999</v>
      </c>
      <c r="AJ36" s="223">
        <v>5834002.1600000001</v>
      </c>
      <c r="AK36" s="224">
        <v>9.1427999999999994</v>
      </c>
      <c r="AL36" s="223">
        <v>15408934.199999999</v>
      </c>
      <c r="AM36" s="224">
        <v>21.383700000000001</v>
      </c>
      <c r="AN36" s="223">
        <v>10275552.74</v>
      </c>
      <c r="AO36" s="224">
        <v>13.4374</v>
      </c>
      <c r="AP36" s="223">
        <v>10522653.82</v>
      </c>
      <c r="AQ36" s="224">
        <v>12.7956</v>
      </c>
      <c r="AR36" s="223">
        <v>8473257.3200000003</v>
      </c>
      <c r="AS36" s="224">
        <v>19.674499999999998</v>
      </c>
      <c r="AT36" s="223">
        <v>337750910</v>
      </c>
      <c r="AU36" s="224">
        <v>14.882300000000001</v>
      </c>
      <c r="AV36" s="223">
        <v>9023551.1099999994</v>
      </c>
      <c r="AW36" s="224">
        <v>12.911300000000001</v>
      </c>
      <c r="AX36" s="223">
        <v>986778502.80999994</v>
      </c>
      <c r="AY36" s="224">
        <v>19.8001</v>
      </c>
      <c r="AZ36" s="223">
        <v>2719565180.96</v>
      </c>
      <c r="BA36" s="224">
        <v>17.966000000000001</v>
      </c>
      <c r="BB36" s="223">
        <v>3399888.6</v>
      </c>
      <c r="BC36" s="224">
        <v>18.5671</v>
      </c>
      <c r="BD36" s="223">
        <v>16319664.6</v>
      </c>
      <c r="BE36" s="224">
        <v>0.50649999999999995</v>
      </c>
      <c r="BF36" s="223">
        <v>0</v>
      </c>
      <c r="BG36" s="224">
        <v>0</v>
      </c>
      <c r="BH36" s="223">
        <v>8318091.9800000004</v>
      </c>
      <c r="BI36" s="224">
        <v>11.751799999999999</v>
      </c>
      <c r="BJ36" s="223">
        <v>0</v>
      </c>
      <c r="BK36" s="224">
        <v>0</v>
      </c>
      <c r="BL36" s="223">
        <v>73675284.260000005</v>
      </c>
      <c r="BM36" s="224">
        <v>19.631599999999999</v>
      </c>
      <c r="BN36" s="223">
        <v>24183153</v>
      </c>
      <c r="BO36" s="224">
        <v>7.0694999999999997</v>
      </c>
      <c r="BP36" s="223">
        <v>11580247.699999999</v>
      </c>
      <c r="BQ36" s="224">
        <v>6.1977000000000002</v>
      </c>
      <c r="BR36" s="223">
        <v>94759625.450000003</v>
      </c>
      <c r="BS36" s="224">
        <v>16.768699999999999</v>
      </c>
      <c r="BT36" s="223">
        <v>0</v>
      </c>
      <c r="BU36" s="224">
        <v>0</v>
      </c>
      <c r="BV36" s="223">
        <v>191162571.84999999</v>
      </c>
      <c r="BW36" s="224">
        <v>25.275600000000001</v>
      </c>
      <c r="BX36" s="223">
        <v>2457450</v>
      </c>
      <c r="BY36" s="224">
        <v>3.6368</v>
      </c>
      <c r="BZ36" s="223">
        <v>33151903</v>
      </c>
      <c r="CA36" s="224">
        <v>14.745699999999999</v>
      </c>
      <c r="CB36" s="223">
        <v>13106496.23</v>
      </c>
      <c r="CC36" s="224">
        <v>10.514200000000001</v>
      </c>
      <c r="CD36" s="223">
        <v>752855191.30999994</v>
      </c>
      <c r="CE36" s="224">
        <v>21.829599999999999</v>
      </c>
      <c r="CF36" s="223">
        <v>12651942.82</v>
      </c>
      <c r="CG36" s="224">
        <v>8.7445000000000004</v>
      </c>
      <c r="CH36" s="223">
        <v>762103.3</v>
      </c>
      <c r="CI36" s="224">
        <v>2.0078</v>
      </c>
      <c r="CJ36" s="223">
        <v>45906454.060000002</v>
      </c>
      <c r="CK36" s="224">
        <v>14.776899999999999</v>
      </c>
      <c r="CL36" s="223">
        <v>39233010.850000001</v>
      </c>
      <c r="CM36" s="224">
        <v>12.823</v>
      </c>
      <c r="CN36" s="223">
        <v>9733800</v>
      </c>
      <c r="CO36" s="224">
        <v>13.381</v>
      </c>
      <c r="CP36" s="223">
        <v>3107319.66</v>
      </c>
      <c r="CQ36" s="224">
        <v>16.918700000000001</v>
      </c>
      <c r="CR36" s="223">
        <v>47333200</v>
      </c>
      <c r="CS36" s="224">
        <v>15.335699999999999</v>
      </c>
      <c r="CT36" s="223">
        <v>143251881.69999999</v>
      </c>
      <c r="CU36" s="224">
        <v>14.871600000000001</v>
      </c>
      <c r="CV36" s="223">
        <v>511221597.57999998</v>
      </c>
      <c r="CW36" s="224">
        <v>11.4123</v>
      </c>
      <c r="CX36" s="223">
        <v>180016666.09999999</v>
      </c>
      <c r="CY36" s="224">
        <v>13.6966</v>
      </c>
      <c r="CZ36" s="223">
        <v>388034064.56</v>
      </c>
      <c r="DA36" s="224">
        <v>16.866599999999998</v>
      </c>
      <c r="DB36" s="223">
        <v>844574081.15999997</v>
      </c>
      <c r="DC36" s="224">
        <v>14.2195</v>
      </c>
      <c r="DD36" s="223">
        <v>8326525.5</v>
      </c>
      <c r="DE36" s="224">
        <v>19.661100000000001</v>
      </c>
      <c r="DF36" s="223">
        <v>255972540.31</v>
      </c>
      <c r="DG36" s="224">
        <v>14.362500000000001</v>
      </c>
      <c r="DH36" s="223">
        <v>0</v>
      </c>
      <c r="DI36" s="224">
        <v>0</v>
      </c>
      <c r="DJ36" s="223">
        <v>3733761</v>
      </c>
      <c r="DK36" s="224">
        <v>16.5642</v>
      </c>
      <c r="DL36" s="223">
        <v>49718335.850000001</v>
      </c>
      <c r="DM36" s="224">
        <v>6.6444999999999999</v>
      </c>
      <c r="DN36" s="223">
        <v>16786690.399999999</v>
      </c>
      <c r="DO36" s="224">
        <v>8.7251999999999992</v>
      </c>
      <c r="DP36" s="223">
        <v>4161089.3</v>
      </c>
      <c r="DQ36" s="224">
        <v>15.6525</v>
      </c>
      <c r="DR36" s="223">
        <v>0</v>
      </c>
      <c r="DS36" s="224">
        <v>0</v>
      </c>
      <c r="DT36" s="223">
        <v>12335736.9</v>
      </c>
      <c r="DU36" s="224">
        <v>12.6813</v>
      </c>
      <c r="DV36" s="223">
        <v>460446041.52999997</v>
      </c>
      <c r="DW36" s="224">
        <v>24.7456</v>
      </c>
      <c r="DX36" s="223">
        <v>143172960</v>
      </c>
      <c r="DY36" s="224">
        <v>12.767200000000001</v>
      </c>
      <c r="DZ36" s="223">
        <v>7813656</v>
      </c>
      <c r="EA36" s="224">
        <v>22.349299999999999</v>
      </c>
      <c r="EB36" s="223">
        <v>7830098.9400000004</v>
      </c>
      <c r="EC36" s="224">
        <v>12.8466</v>
      </c>
      <c r="ED36" s="223">
        <v>106548057.84999999</v>
      </c>
      <c r="EE36" s="224">
        <v>30.607900000000001</v>
      </c>
      <c r="EF36" s="223">
        <v>577643.30000000005</v>
      </c>
      <c r="EG36" s="224">
        <v>7.6364999999999998</v>
      </c>
      <c r="EH36" s="223">
        <v>16473098.609999999</v>
      </c>
      <c r="EI36" s="224">
        <v>15.530099999999999</v>
      </c>
      <c r="EJ36" s="223">
        <v>39136429.350000001</v>
      </c>
      <c r="EK36" s="224">
        <v>14.3878</v>
      </c>
      <c r="EL36" s="223">
        <v>5082693.4400000004</v>
      </c>
      <c r="EM36" s="224">
        <v>8.9437999999999995</v>
      </c>
      <c r="EN36" s="223">
        <v>6616596.4299999997</v>
      </c>
      <c r="EO36" s="224">
        <v>19.557200000000002</v>
      </c>
      <c r="EP36" s="223">
        <v>126585523</v>
      </c>
      <c r="EQ36" s="224">
        <v>9.7964000000000002</v>
      </c>
      <c r="ER36" s="223">
        <v>402715345</v>
      </c>
      <c r="ES36" s="224">
        <v>14.8687</v>
      </c>
      <c r="ET36" s="223">
        <v>0</v>
      </c>
      <c r="EU36" s="224">
        <v>0</v>
      </c>
      <c r="EV36" s="223">
        <v>73021578.900000006</v>
      </c>
      <c r="EW36" s="224">
        <v>12.3177</v>
      </c>
      <c r="EX36" s="223">
        <v>0</v>
      </c>
      <c r="EY36" s="224">
        <v>0</v>
      </c>
      <c r="EZ36" s="223">
        <v>324251525.36000001</v>
      </c>
      <c r="FA36" s="224">
        <v>16.312000000000001</v>
      </c>
      <c r="FB36" s="223">
        <v>228033718.78999999</v>
      </c>
      <c r="FC36" s="224">
        <v>19.945399999999999</v>
      </c>
      <c r="FD36" s="223">
        <v>31707994.579999998</v>
      </c>
      <c r="FE36" s="224">
        <v>11.2943</v>
      </c>
      <c r="FF36" s="223">
        <v>289488278.01999998</v>
      </c>
      <c r="FG36" s="224">
        <v>23.241800000000001</v>
      </c>
    </row>
    <row r="37" spans="1:163" ht="13.5" thickTop="1" x14ac:dyDescent="0.2">
      <c r="A37" t="s">
        <v>190</v>
      </c>
      <c r="B37" s="23">
        <v>1651413207.6500001</v>
      </c>
      <c r="C37" s="218">
        <v>0.71109999999999995</v>
      </c>
      <c r="D37" s="23">
        <v>0</v>
      </c>
      <c r="E37" s="218">
        <v>0</v>
      </c>
      <c r="F37" s="23">
        <v>0</v>
      </c>
      <c r="G37" s="218">
        <v>0</v>
      </c>
      <c r="H37" s="23">
        <v>31021160</v>
      </c>
      <c r="I37" s="218">
        <v>0.63759999999999994</v>
      </c>
      <c r="J37" s="23">
        <v>9328284</v>
      </c>
      <c r="K37" s="218">
        <v>0.5494</v>
      </c>
      <c r="L37" s="23">
        <v>9854802.5</v>
      </c>
      <c r="M37" s="218">
        <v>0.87160000000000004</v>
      </c>
      <c r="N37" s="23">
        <v>51295500</v>
      </c>
      <c r="O37" s="218">
        <v>2.8576999999999999</v>
      </c>
      <c r="P37" s="23">
        <v>160761.93</v>
      </c>
      <c r="Q37" s="218">
        <v>1.5906</v>
      </c>
      <c r="R37" s="23">
        <v>13891517.640000001</v>
      </c>
      <c r="S37" s="218">
        <v>2.2155999999999998</v>
      </c>
      <c r="T37" s="23">
        <v>146656536</v>
      </c>
      <c r="U37" s="218">
        <v>0.42809999999999998</v>
      </c>
      <c r="V37" s="23">
        <v>0</v>
      </c>
      <c r="W37" s="218">
        <v>0</v>
      </c>
      <c r="X37" s="23">
        <v>0</v>
      </c>
      <c r="Y37" s="218">
        <v>0</v>
      </c>
      <c r="Z37" s="23">
        <v>0</v>
      </c>
      <c r="AA37" s="218">
        <v>0</v>
      </c>
      <c r="AB37" s="23">
        <v>6145888.1399999997</v>
      </c>
      <c r="AC37" s="218">
        <v>4.8257000000000003</v>
      </c>
      <c r="AD37" s="23">
        <v>0</v>
      </c>
      <c r="AE37" s="218">
        <v>0</v>
      </c>
      <c r="AF37" s="23">
        <v>4563395.82</v>
      </c>
      <c r="AG37" s="218">
        <v>4.9451999999999998</v>
      </c>
      <c r="AH37" s="23">
        <v>0</v>
      </c>
      <c r="AI37" s="218">
        <v>0</v>
      </c>
      <c r="AJ37" s="23">
        <v>0</v>
      </c>
      <c r="AK37" s="218">
        <v>0</v>
      </c>
      <c r="AL37" s="23">
        <v>1708005.42</v>
      </c>
      <c r="AM37" s="218">
        <v>2.3702999999999999</v>
      </c>
      <c r="AN37" s="23">
        <v>604579.14</v>
      </c>
      <c r="AO37" s="218">
        <v>0.79059999999999997</v>
      </c>
      <c r="AP37" s="23">
        <v>377270.73</v>
      </c>
      <c r="AQ37" s="218">
        <v>0.45879999999999999</v>
      </c>
      <c r="AR37" s="23">
        <v>1139900</v>
      </c>
      <c r="AS37" s="218">
        <v>2.6467999999999998</v>
      </c>
      <c r="AT37" s="23">
        <v>65778463</v>
      </c>
      <c r="AU37" s="218">
        <v>2.8984000000000001</v>
      </c>
      <c r="AV37" s="23">
        <v>1588897.6</v>
      </c>
      <c r="AW37" s="218">
        <v>2.2734999999999999</v>
      </c>
      <c r="AX37" s="23">
        <v>62853013.649999999</v>
      </c>
      <c r="AY37" s="218">
        <v>1.2612000000000001</v>
      </c>
      <c r="AZ37" s="23">
        <v>0</v>
      </c>
      <c r="BA37" s="218">
        <v>0</v>
      </c>
      <c r="BB37" s="23">
        <v>181872</v>
      </c>
      <c r="BC37" s="218">
        <v>0.99319999999999997</v>
      </c>
      <c r="BD37" s="23">
        <v>0</v>
      </c>
      <c r="BE37" s="218">
        <v>0</v>
      </c>
      <c r="BF37" s="23">
        <v>0</v>
      </c>
      <c r="BG37" s="218">
        <v>0</v>
      </c>
      <c r="BH37" s="23">
        <v>4661468.72</v>
      </c>
      <c r="BI37" s="218">
        <v>6.5857000000000001</v>
      </c>
      <c r="BJ37" s="23">
        <v>0</v>
      </c>
      <c r="BK37" s="218">
        <v>0</v>
      </c>
      <c r="BL37" s="23">
        <v>13304915.199999999</v>
      </c>
      <c r="BM37" s="218">
        <v>3.5451999999999999</v>
      </c>
      <c r="BN37" s="23">
        <v>0</v>
      </c>
      <c r="BO37" s="218">
        <v>0</v>
      </c>
      <c r="BP37" s="23">
        <v>0</v>
      </c>
      <c r="BQ37" s="218">
        <v>0</v>
      </c>
      <c r="BR37" s="23">
        <v>30309846.859999999</v>
      </c>
      <c r="BS37" s="218">
        <v>5.3635999999999999</v>
      </c>
      <c r="BT37" s="23">
        <v>0</v>
      </c>
      <c r="BU37" s="218">
        <v>0</v>
      </c>
      <c r="BV37" s="23">
        <v>0</v>
      </c>
      <c r="BW37" s="218">
        <v>0</v>
      </c>
      <c r="BX37" s="23">
        <v>0</v>
      </c>
      <c r="BY37" s="218">
        <v>0</v>
      </c>
      <c r="BZ37" s="23">
        <v>3313310</v>
      </c>
      <c r="CA37" s="218">
        <v>1.4737</v>
      </c>
      <c r="CB37" s="23">
        <v>0</v>
      </c>
      <c r="CC37" s="218">
        <v>0</v>
      </c>
      <c r="CD37" s="23">
        <v>49746538.799999997</v>
      </c>
      <c r="CE37" s="218">
        <v>1.4423999999999999</v>
      </c>
      <c r="CF37" s="23">
        <v>1852650.64</v>
      </c>
      <c r="CG37" s="218">
        <v>1.2805</v>
      </c>
      <c r="CH37" s="23">
        <v>0</v>
      </c>
      <c r="CI37" s="218">
        <v>0</v>
      </c>
      <c r="CJ37" s="23">
        <v>1168527.6000000001</v>
      </c>
      <c r="CK37" s="218">
        <v>0.37609999999999999</v>
      </c>
      <c r="CL37" s="23">
        <v>1157825.55</v>
      </c>
      <c r="CM37" s="218">
        <v>0.37840000000000001</v>
      </c>
      <c r="CN37" s="23">
        <v>0</v>
      </c>
      <c r="CO37" s="218">
        <v>0</v>
      </c>
      <c r="CP37" s="23">
        <v>0</v>
      </c>
      <c r="CQ37" s="218">
        <v>0</v>
      </c>
      <c r="CR37" s="23">
        <v>0</v>
      </c>
      <c r="CS37" s="218">
        <v>0</v>
      </c>
      <c r="CT37" s="23">
        <v>0</v>
      </c>
      <c r="CU37" s="218">
        <v>0</v>
      </c>
      <c r="CV37" s="23">
        <v>0</v>
      </c>
      <c r="CW37" s="218">
        <v>0</v>
      </c>
      <c r="CX37" s="23">
        <v>0</v>
      </c>
      <c r="CY37" s="218">
        <v>0</v>
      </c>
      <c r="CZ37" s="23">
        <v>0</v>
      </c>
      <c r="DA37" s="218">
        <v>0</v>
      </c>
      <c r="DB37" s="23">
        <v>0</v>
      </c>
      <c r="DC37" s="218">
        <v>0</v>
      </c>
      <c r="DD37" s="23">
        <v>0</v>
      </c>
      <c r="DE37" s="218">
        <v>0</v>
      </c>
      <c r="DF37" s="23">
        <v>25499999.079999998</v>
      </c>
      <c r="DG37" s="218">
        <v>1.4308000000000001</v>
      </c>
      <c r="DH37" s="23">
        <v>0</v>
      </c>
      <c r="DI37" s="218">
        <v>0</v>
      </c>
      <c r="DJ37" s="23">
        <v>909360</v>
      </c>
      <c r="DK37" s="218">
        <v>4.0342000000000002</v>
      </c>
      <c r="DL37" s="23">
        <v>10345095.539999999</v>
      </c>
      <c r="DM37" s="218">
        <v>1.3825000000000001</v>
      </c>
      <c r="DN37" s="23">
        <v>0</v>
      </c>
      <c r="DO37" s="218">
        <v>0</v>
      </c>
      <c r="DP37" s="23">
        <v>0</v>
      </c>
      <c r="DQ37" s="218">
        <v>0</v>
      </c>
      <c r="DR37" s="23">
        <v>0</v>
      </c>
      <c r="DS37" s="218">
        <v>0</v>
      </c>
      <c r="DT37" s="23">
        <v>1027735</v>
      </c>
      <c r="DU37" s="218">
        <v>1.0565</v>
      </c>
      <c r="DV37" s="23">
        <v>179233030.72999999</v>
      </c>
      <c r="DW37" s="218">
        <v>9.6325000000000003</v>
      </c>
      <c r="DX37" s="23">
        <v>42213760</v>
      </c>
      <c r="DY37" s="218">
        <v>3.7643</v>
      </c>
      <c r="DZ37" s="23">
        <v>0</v>
      </c>
      <c r="EA37" s="218">
        <v>0</v>
      </c>
      <c r="EB37" s="23">
        <v>964797.6</v>
      </c>
      <c r="EC37" s="218">
        <v>1.5829</v>
      </c>
      <c r="ED37" s="23">
        <v>0</v>
      </c>
      <c r="EE37" s="218">
        <v>0</v>
      </c>
      <c r="EF37" s="23">
        <v>173801.43</v>
      </c>
      <c r="EG37" s="218">
        <v>2.2976999999999999</v>
      </c>
      <c r="EH37" s="23">
        <v>1211964</v>
      </c>
      <c r="EI37" s="218">
        <v>1.1426000000000001</v>
      </c>
      <c r="EJ37" s="23">
        <v>4636583.62</v>
      </c>
      <c r="EK37" s="218">
        <v>1.7045999999999999</v>
      </c>
      <c r="EL37" s="23">
        <v>0</v>
      </c>
      <c r="EM37" s="218">
        <v>0</v>
      </c>
      <c r="EN37" s="23">
        <v>565948.80000000005</v>
      </c>
      <c r="EO37" s="218">
        <v>1.6728000000000001</v>
      </c>
      <c r="EP37" s="23">
        <v>27205930</v>
      </c>
      <c r="EQ37" s="218">
        <v>2.1055000000000001</v>
      </c>
      <c r="ER37" s="23">
        <v>40225120</v>
      </c>
      <c r="ES37" s="218">
        <v>1.4852000000000001</v>
      </c>
      <c r="ET37" s="23">
        <v>0</v>
      </c>
      <c r="EU37" s="218">
        <v>0</v>
      </c>
      <c r="EV37" s="23">
        <v>3612310.8</v>
      </c>
      <c r="EW37" s="218">
        <v>0.60929999999999995</v>
      </c>
      <c r="EX37" s="23">
        <v>0</v>
      </c>
      <c r="EY37" s="218">
        <v>0</v>
      </c>
      <c r="EZ37" s="23">
        <v>15408923.34</v>
      </c>
      <c r="FA37" s="218">
        <v>0.7752</v>
      </c>
      <c r="FB37" s="23">
        <v>14319322.23</v>
      </c>
      <c r="FC37" s="218">
        <v>1.2524999999999999</v>
      </c>
      <c r="FD37" s="23">
        <v>0</v>
      </c>
      <c r="FE37" s="218">
        <v>0</v>
      </c>
      <c r="FF37" s="23">
        <v>18974933.100000001</v>
      </c>
      <c r="FG37" s="218">
        <v>1.5234000000000001</v>
      </c>
    </row>
    <row r="38" spans="1:163" x14ac:dyDescent="0.2">
      <c r="A38" t="s">
        <v>191</v>
      </c>
      <c r="B38" s="23">
        <v>6011652472.6700001</v>
      </c>
      <c r="C38" s="218">
        <v>2.5886999999999998</v>
      </c>
      <c r="D38" s="23">
        <v>0</v>
      </c>
      <c r="E38" s="218">
        <v>0</v>
      </c>
      <c r="F38" s="23">
        <v>4500203.96</v>
      </c>
      <c r="G38" s="218">
        <v>0.74399999999999999</v>
      </c>
      <c r="H38" s="23">
        <v>255934091.81</v>
      </c>
      <c r="I38" s="218">
        <v>5.2605000000000004</v>
      </c>
      <c r="J38" s="23">
        <v>77228400</v>
      </c>
      <c r="K38" s="218">
        <v>4.5484</v>
      </c>
      <c r="L38" s="23">
        <v>38124854.219999999</v>
      </c>
      <c r="M38" s="218">
        <v>3.3719999999999999</v>
      </c>
      <c r="N38" s="23">
        <v>135168500</v>
      </c>
      <c r="O38" s="218">
        <v>7.5301999999999998</v>
      </c>
      <c r="P38" s="23">
        <v>563569.84</v>
      </c>
      <c r="Q38" s="218">
        <v>5.5759999999999996</v>
      </c>
      <c r="R38" s="23">
        <v>617429.12</v>
      </c>
      <c r="S38" s="218">
        <v>9.8500000000000004E-2</v>
      </c>
      <c r="T38" s="23">
        <v>37261268</v>
      </c>
      <c r="U38" s="218">
        <v>0.10879999999999999</v>
      </c>
      <c r="V38" s="23">
        <v>0</v>
      </c>
      <c r="W38" s="218">
        <v>0</v>
      </c>
      <c r="X38" s="23">
        <v>0</v>
      </c>
      <c r="Y38" s="218">
        <v>0</v>
      </c>
      <c r="Z38" s="23">
        <v>4378159.26</v>
      </c>
      <c r="AA38" s="218">
        <v>0.76449999999999996</v>
      </c>
      <c r="AB38" s="23">
        <v>6488803.0499999998</v>
      </c>
      <c r="AC38" s="218">
        <v>5.0949</v>
      </c>
      <c r="AD38" s="23">
        <v>770270</v>
      </c>
      <c r="AE38" s="218">
        <v>1.0523</v>
      </c>
      <c r="AF38" s="23">
        <v>1448564</v>
      </c>
      <c r="AG38" s="218">
        <v>1.5698000000000001</v>
      </c>
      <c r="AH38" s="23">
        <v>27562613.399999999</v>
      </c>
      <c r="AI38" s="218">
        <v>5.1909999999999998</v>
      </c>
      <c r="AJ38" s="23">
        <v>1857530.83</v>
      </c>
      <c r="AK38" s="218">
        <v>2.911</v>
      </c>
      <c r="AL38" s="23">
        <v>6797062.7300000004</v>
      </c>
      <c r="AM38" s="218">
        <v>9.4326000000000008</v>
      </c>
      <c r="AN38" s="23">
        <v>4486431.66</v>
      </c>
      <c r="AO38" s="218">
        <v>5.8669000000000002</v>
      </c>
      <c r="AP38" s="23">
        <v>3389373.6</v>
      </c>
      <c r="AQ38" s="218">
        <v>4.1215000000000002</v>
      </c>
      <c r="AR38" s="23">
        <v>2872937</v>
      </c>
      <c r="AS38" s="218">
        <v>6.6707999999999998</v>
      </c>
      <c r="AT38" s="23">
        <v>69506653</v>
      </c>
      <c r="AU38" s="218">
        <v>3.0627</v>
      </c>
      <c r="AV38" s="23">
        <v>0</v>
      </c>
      <c r="AW38" s="218">
        <v>0</v>
      </c>
      <c r="AX38" s="23">
        <v>34865418.159999996</v>
      </c>
      <c r="AY38" s="218">
        <v>0.6996</v>
      </c>
      <c r="AZ38" s="23">
        <v>0</v>
      </c>
      <c r="BA38" s="218">
        <v>0</v>
      </c>
      <c r="BB38" s="23">
        <v>1368746</v>
      </c>
      <c r="BC38" s="218">
        <v>7.4748999999999999</v>
      </c>
      <c r="BD38" s="23">
        <v>72505726.659999996</v>
      </c>
      <c r="BE38" s="218">
        <v>2.2501000000000002</v>
      </c>
      <c r="BF38" s="23">
        <v>0</v>
      </c>
      <c r="BG38" s="218">
        <v>0</v>
      </c>
      <c r="BH38" s="23">
        <v>5986559.3899999997</v>
      </c>
      <c r="BI38" s="218">
        <v>8.4578000000000007</v>
      </c>
      <c r="BJ38" s="23">
        <v>0</v>
      </c>
      <c r="BK38" s="218">
        <v>0</v>
      </c>
      <c r="BL38" s="23">
        <v>112.8</v>
      </c>
      <c r="BM38" s="218">
        <v>0</v>
      </c>
      <c r="BN38" s="23">
        <v>0</v>
      </c>
      <c r="BO38" s="218">
        <v>0</v>
      </c>
      <c r="BP38" s="23">
        <v>0</v>
      </c>
      <c r="BQ38" s="218">
        <v>0</v>
      </c>
      <c r="BR38" s="23">
        <v>57111986.299999997</v>
      </c>
      <c r="BS38" s="218">
        <v>10.1065</v>
      </c>
      <c r="BT38" s="23">
        <v>0</v>
      </c>
      <c r="BU38" s="218">
        <v>0</v>
      </c>
      <c r="BV38" s="23">
        <v>0</v>
      </c>
      <c r="BW38" s="218">
        <v>0</v>
      </c>
      <c r="BX38" s="23">
        <v>0</v>
      </c>
      <c r="BY38" s="218">
        <v>0</v>
      </c>
      <c r="BZ38" s="23">
        <v>12538543</v>
      </c>
      <c r="CA38" s="218">
        <v>5.577</v>
      </c>
      <c r="CB38" s="23">
        <v>4252179</v>
      </c>
      <c r="CC38" s="218">
        <v>3.4112</v>
      </c>
      <c r="CD38" s="23">
        <v>290433157.42000002</v>
      </c>
      <c r="CE38" s="218">
        <v>8.4213000000000005</v>
      </c>
      <c r="CF38" s="23">
        <v>3233790.96</v>
      </c>
      <c r="CG38" s="218">
        <v>2.2351000000000001</v>
      </c>
      <c r="CH38" s="23">
        <v>0</v>
      </c>
      <c r="CI38" s="218">
        <v>0</v>
      </c>
      <c r="CJ38" s="23">
        <v>3165428.16</v>
      </c>
      <c r="CK38" s="218">
        <v>1.0188999999999999</v>
      </c>
      <c r="CL38" s="23">
        <v>9545392.5399999991</v>
      </c>
      <c r="CM38" s="218">
        <v>3.1198000000000001</v>
      </c>
      <c r="CN38" s="23">
        <v>5199280</v>
      </c>
      <c r="CO38" s="218">
        <v>7.1474000000000002</v>
      </c>
      <c r="CP38" s="23">
        <v>0</v>
      </c>
      <c r="CQ38" s="218">
        <v>0</v>
      </c>
      <c r="CR38" s="23">
        <v>20363946.289999999</v>
      </c>
      <c r="CS38" s="218">
        <v>6.5978000000000003</v>
      </c>
      <c r="CT38" s="23">
        <v>80518023.689999998</v>
      </c>
      <c r="CU38" s="218">
        <v>8.3589000000000002</v>
      </c>
      <c r="CV38" s="23">
        <v>358787922</v>
      </c>
      <c r="CW38" s="218">
        <v>8.0094999999999992</v>
      </c>
      <c r="CX38" s="23">
        <v>68570911</v>
      </c>
      <c r="CY38" s="218">
        <v>5.2172000000000001</v>
      </c>
      <c r="CZ38" s="23">
        <v>39743168.770000003</v>
      </c>
      <c r="DA38" s="218">
        <v>1.7275</v>
      </c>
      <c r="DB38" s="23">
        <v>69483962.540000007</v>
      </c>
      <c r="DC38" s="218">
        <v>1.1698999999999999</v>
      </c>
      <c r="DD38" s="23">
        <v>1646880</v>
      </c>
      <c r="DE38" s="218">
        <v>3.8887</v>
      </c>
      <c r="DF38" s="23">
        <v>44879096.960000001</v>
      </c>
      <c r="DG38" s="218">
        <v>2.5181</v>
      </c>
      <c r="DH38" s="23">
        <v>0</v>
      </c>
      <c r="DI38" s="218">
        <v>0</v>
      </c>
      <c r="DJ38" s="23">
        <v>1015200</v>
      </c>
      <c r="DK38" s="218">
        <v>4.5038</v>
      </c>
      <c r="DL38" s="23">
        <v>7727734</v>
      </c>
      <c r="DM38" s="218">
        <v>1.0327999999999999</v>
      </c>
      <c r="DN38" s="23">
        <v>1835218</v>
      </c>
      <c r="DO38" s="218">
        <v>0.95389999999999997</v>
      </c>
      <c r="DP38" s="23">
        <v>296000</v>
      </c>
      <c r="DQ38" s="218">
        <v>1.1133999999999999</v>
      </c>
      <c r="DR38" s="23">
        <v>0</v>
      </c>
      <c r="DS38" s="218">
        <v>0</v>
      </c>
      <c r="DT38" s="23">
        <v>7315123.2000000002</v>
      </c>
      <c r="DU38" s="218">
        <v>7.52</v>
      </c>
      <c r="DV38" s="23">
        <v>157300240.19999999</v>
      </c>
      <c r="DW38" s="218">
        <v>8.4536999999999995</v>
      </c>
      <c r="DX38" s="23">
        <v>66498600</v>
      </c>
      <c r="DY38" s="218">
        <v>5.9298999999999999</v>
      </c>
      <c r="DZ38" s="23">
        <v>2399760</v>
      </c>
      <c r="EA38" s="218">
        <v>6.8639999999999999</v>
      </c>
      <c r="EB38" s="23">
        <v>1383635.51</v>
      </c>
      <c r="EC38" s="218">
        <v>2.2700999999999998</v>
      </c>
      <c r="ED38" s="23">
        <v>0</v>
      </c>
      <c r="EE38" s="218">
        <v>0</v>
      </c>
      <c r="EF38" s="23">
        <v>333313</v>
      </c>
      <c r="EG38" s="218">
        <v>4.4063999999999997</v>
      </c>
      <c r="EH38" s="23">
        <v>1854511.4</v>
      </c>
      <c r="EI38" s="218">
        <v>1.7483</v>
      </c>
      <c r="EJ38" s="23">
        <v>9006827.4100000001</v>
      </c>
      <c r="EK38" s="218">
        <v>3.3111999999999999</v>
      </c>
      <c r="EL38" s="23">
        <v>938610.77</v>
      </c>
      <c r="EM38" s="218">
        <v>1.6516</v>
      </c>
      <c r="EN38" s="23">
        <v>853488</v>
      </c>
      <c r="EO38" s="218">
        <v>2.5226999999999999</v>
      </c>
      <c r="EP38" s="23">
        <v>41023973</v>
      </c>
      <c r="EQ38" s="218">
        <v>3.1747999999999998</v>
      </c>
      <c r="ER38" s="23">
        <v>152282739</v>
      </c>
      <c r="ES38" s="218">
        <v>5.6223999999999998</v>
      </c>
      <c r="ET38" s="23">
        <v>0</v>
      </c>
      <c r="EU38" s="218">
        <v>0</v>
      </c>
      <c r="EV38" s="23">
        <v>28823655.800000001</v>
      </c>
      <c r="EW38" s="218">
        <v>4.8620999999999999</v>
      </c>
      <c r="EX38" s="23">
        <v>18849424.859999999</v>
      </c>
      <c r="EY38" s="218">
        <v>4.0563000000000002</v>
      </c>
      <c r="EZ38" s="23">
        <v>2323111.0499999998</v>
      </c>
      <c r="FA38" s="218">
        <v>0.1169</v>
      </c>
      <c r="FB38" s="23">
        <v>7338443</v>
      </c>
      <c r="FC38" s="218">
        <v>0.64190000000000003</v>
      </c>
      <c r="FD38" s="23">
        <v>22298112</v>
      </c>
      <c r="FE38" s="218">
        <v>7.9424999999999999</v>
      </c>
      <c r="FF38" s="23">
        <v>110240600.37</v>
      </c>
      <c r="FG38" s="218">
        <v>8.8507999999999996</v>
      </c>
    </row>
    <row r="39" spans="1:163" x14ac:dyDescent="0.2">
      <c r="A39" t="s">
        <v>192</v>
      </c>
      <c r="B39" s="23">
        <v>8624036351.9400005</v>
      </c>
      <c r="C39" s="218">
        <v>3.7136</v>
      </c>
      <c r="D39" s="23">
        <v>490000</v>
      </c>
      <c r="E39" s="218">
        <v>1.3802000000000001</v>
      </c>
      <c r="F39" s="23">
        <v>33099273</v>
      </c>
      <c r="G39" s="218">
        <v>5.4720000000000004</v>
      </c>
      <c r="H39" s="23">
        <v>371997905.89999998</v>
      </c>
      <c r="I39" s="218">
        <v>7.6459999999999999</v>
      </c>
      <c r="J39" s="23">
        <v>125304420</v>
      </c>
      <c r="K39" s="218">
        <v>7.3799000000000001</v>
      </c>
      <c r="L39" s="23">
        <v>34865151.539999999</v>
      </c>
      <c r="M39" s="218">
        <v>3.0836999999999999</v>
      </c>
      <c r="N39" s="23">
        <v>43547240</v>
      </c>
      <c r="O39" s="218">
        <v>2.4260000000000002</v>
      </c>
      <c r="P39" s="23">
        <v>324312.34000000003</v>
      </c>
      <c r="Q39" s="218">
        <v>3.2088000000000001</v>
      </c>
      <c r="R39" s="23">
        <v>29153158.210000001</v>
      </c>
      <c r="S39" s="218">
        <v>4.6496000000000004</v>
      </c>
      <c r="T39" s="23">
        <v>410117802.31999999</v>
      </c>
      <c r="U39" s="218">
        <v>1.1971000000000001</v>
      </c>
      <c r="V39" s="23">
        <v>0</v>
      </c>
      <c r="W39" s="218">
        <v>0</v>
      </c>
      <c r="X39" s="23">
        <v>0</v>
      </c>
      <c r="Y39" s="218">
        <v>0</v>
      </c>
      <c r="Z39" s="23">
        <v>0</v>
      </c>
      <c r="AA39" s="218">
        <v>0</v>
      </c>
      <c r="AB39" s="23">
        <v>0</v>
      </c>
      <c r="AC39" s="218">
        <v>0</v>
      </c>
      <c r="AD39" s="23">
        <v>2109806.5499999998</v>
      </c>
      <c r="AE39" s="218">
        <v>2.8824000000000001</v>
      </c>
      <c r="AF39" s="23">
        <v>5410568.25</v>
      </c>
      <c r="AG39" s="218">
        <v>5.8632999999999997</v>
      </c>
      <c r="AH39" s="23">
        <v>0</v>
      </c>
      <c r="AI39" s="218">
        <v>0</v>
      </c>
      <c r="AJ39" s="23">
        <v>1762935.6</v>
      </c>
      <c r="AK39" s="218">
        <v>2.7627999999999999</v>
      </c>
      <c r="AL39" s="23">
        <v>3551670</v>
      </c>
      <c r="AM39" s="218">
        <v>4.9287999999999998</v>
      </c>
      <c r="AN39" s="23">
        <v>3725816.4</v>
      </c>
      <c r="AO39" s="218">
        <v>4.8723000000000001</v>
      </c>
      <c r="AP39" s="23">
        <v>5310611.3</v>
      </c>
      <c r="AQ39" s="218">
        <v>6.4577</v>
      </c>
      <c r="AR39" s="23">
        <v>1432475</v>
      </c>
      <c r="AS39" s="218">
        <v>3.3260999999999998</v>
      </c>
      <c r="AT39" s="23">
        <v>126865948</v>
      </c>
      <c r="AU39" s="218">
        <v>5.5900999999999996</v>
      </c>
      <c r="AV39" s="23">
        <v>0</v>
      </c>
      <c r="AW39" s="218">
        <v>0</v>
      </c>
      <c r="AX39" s="23">
        <v>328605091.19999999</v>
      </c>
      <c r="AY39" s="218">
        <v>6.5936000000000003</v>
      </c>
      <c r="AZ39" s="23">
        <v>1224353450.7</v>
      </c>
      <c r="BA39" s="218">
        <v>8.0883000000000003</v>
      </c>
      <c r="BB39" s="23">
        <v>57285</v>
      </c>
      <c r="BC39" s="218">
        <v>0.31280000000000002</v>
      </c>
      <c r="BD39" s="23">
        <v>0</v>
      </c>
      <c r="BE39" s="218">
        <v>0</v>
      </c>
      <c r="BF39" s="23">
        <v>0</v>
      </c>
      <c r="BG39" s="218">
        <v>0</v>
      </c>
      <c r="BH39" s="23">
        <v>1952272.8</v>
      </c>
      <c r="BI39" s="218">
        <v>2.7582</v>
      </c>
      <c r="BJ39" s="23">
        <v>0</v>
      </c>
      <c r="BK39" s="218">
        <v>0</v>
      </c>
      <c r="BL39" s="23">
        <v>13558786.65</v>
      </c>
      <c r="BM39" s="218">
        <v>3.6128999999999998</v>
      </c>
      <c r="BN39" s="23">
        <v>0</v>
      </c>
      <c r="BO39" s="218">
        <v>0</v>
      </c>
      <c r="BP39" s="23">
        <v>0</v>
      </c>
      <c r="BQ39" s="218">
        <v>0</v>
      </c>
      <c r="BR39" s="23">
        <v>39168450.420000002</v>
      </c>
      <c r="BS39" s="218">
        <v>6.9313000000000002</v>
      </c>
      <c r="BT39" s="23">
        <v>0</v>
      </c>
      <c r="BU39" s="218">
        <v>0</v>
      </c>
      <c r="BV39" s="23">
        <v>21001321.199999999</v>
      </c>
      <c r="BW39" s="218">
        <v>2.7768000000000002</v>
      </c>
      <c r="BX39" s="23">
        <v>0</v>
      </c>
      <c r="BY39" s="218">
        <v>0</v>
      </c>
      <c r="BZ39" s="23">
        <v>10116315</v>
      </c>
      <c r="CA39" s="218">
        <v>4.4996999999999998</v>
      </c>
      <c r="CB39" s="23">
        <v>3551670</v>
      </c>
      <c r="CC39" s="218">
        <v>2.8492000000000002</v>
      </c>
      <c r="CD39" s="23">
        <v>48291255</v>
      </c>
      <c r="CE39" s="218">
        <v>1.4001999999999999</v>
      </c>
      <c r="CF39" s="23">
        <v>0</v>
      </c>
      <c r="CG39" s="218">
        <v>0</v>
      </c>
      <c r="CH39" s="23">
        <v>0</v>
      </c>
      <c r="CI39" s="218">
        <v>0</v>
      </c>
      <c r="CJ39" s="23">
        <v>22802659.949999999</v>
      </c>
      <c r="CK39" s="218">
        <v>7.34</v>
      </c>
      <c r="CL39" s="23">
        <v>20756646.899999999</v>
      </c>
      <c r="CM39" s="218">
        <v>6.7840999999999996</v>
      </c>
      <c r="CN39" s="23">
        <v>2864250</v>
      </c>
      <c r="CO39" s="218">
        <v>3.9375</v>
      </c>
      <c r="CP39" s="23">
        <v>810780.85</v>
      </c>
      <c r="CQ39" s="218">
        <v>4.4145000000000003</v>
      </c>
      <c r="CR39" s="23">
        <v>9165600</v>
      </c>
      <c r="CS39" s="218">
        <v>2.9695999999999998</v>
      </c>
      <c r="CT39" s="23">
        <v>14512009.060000001</v>
      </c>
      <c r="CU39" s="218">
        <v>1.5065999999999999</v>
      </c>
      <c r="CV39" s="23">
        <v>62102668.509999998</v>
      </c>
      <c r="CW39" s="218">
        <v>1.3864000000000001</v>
      </c>
      <c r="CX39" s="23">
        <v>111763035</v>
      </c>
      <c r="CY39" s="218">
        <v>8.5035000000000007</v>
      </c>
      <c r="CZ39" s="23">
        <v>7632381.5999999996</v>
      </c>
      <c r="DA39" s="218">
        <v>0.33179999999999998</v>
      </c>
      <c r="DB39" s="23">
        <v>0</v>
      </c>
      <c r="DC39" s="218">
        <v>0</v>
      </c>
      <c r="DD39" s="23">
        <v>2864822.85</v>
      </c>
      <c r="DE39" s="218">
        <v>6.7645999999999997</v>
      </c>
      <c r="DF39" s="23">
        <v>73518330.319999993</v>
      </c>
      <c r="DG39" s="218">
        <v>4.1250999999999998</v>
      </c>
      <c r="DH39" s="23">
        <v>0</v>
      </c>
      <c r="DI39" s="218">
        <v>0</v>
      </c>
      <c r="DJ39" s="23">
        <v>859275</v>
      </c>
      <c r="DK39" s="218">
        <v>3.8119999999999998</v>
      </c>
      <c r="DL39" s="23">
        <v>70807198.200000003</v>
      </c>
      <c r="DM39" s="218">
        <v>9.4627999999999997</v>
      </c>
      <c r="DN39" s="23">
        <v>0</v>
      </c>
      <c r="DO39" s="218">
        <v>0</v>
      </c>
      <c r="DP39" s="23">
        <v>916560</v>
      </c>
      <c r="DQ39" s="218">
        <v>3.4478</v>
      </c>
      <c r="DR39" s="23">
        <v>0</v>
      </c>
      <c r="DS39" s="218">
        <v>0</v>
      </c>
      <c r="DT39" s="23">
        <v>5558003</v>
      </c>
      <c r="DU39" s="218">
        <v>5.7137000000000002</v>
      </c>
      <c r="DV39" s="23">
        <v>0</v>
      </c>
      <c r="DW39" s="218">
        <v>0</v>
      </c>
      <c r="DX39" s="23">
        <v>70279032.5</v>
      </c>
      <c r="DY39" s="218">
        <v>6.2670000000000003</v>
      </c>
      <c r="DZ39" s="23">
        <v>1545804</v>
      </c>
      <c r="EA39" s="218">
        <v>4.4214000000000002</v>
      </c>
      <c r="EB39" s="23">
        <v>4129538.93</v>
      </c>
      <c r="EC39" s="218">
        <v>6.7751999999999999</v>
      </c>
      <c r="ED39" s="23">
        <v>11064869.6</v>
      </c>
      <c r="EE39" s="218">
        <v>3.1785999999999999</v>
      </c>
      <c r="EF39" s="23">
        <v>0</v>
      </c>
      <c r="EG39" s="218">
        <v>0</v>
      </c>
      <c r="EH39" s="23">
        <v>7055793.4500000002</v>
      </c>
      <c r="EI39" s="218">
        <v>6.6519000000000004</v>
      </c>
      <c r="EJ39" s="23">
        <v>9388234.75</v>
      </c>
      <c r="EK39" s="218">
        <v>3.4514</v>
      </c>
      <c r="EL39" s="23">
        <v>3881058.75</v>
      </c>
      <c r="EM39" s="218">
        <v>6.8292999999999999</v>
      </c>
      <c r="EN39" s="23">
        <v>1568463.3</v>
      </c>
      <c r="EO39" s="218">
        <v>4.6360000000000001</v>
      </c>
      <c r="EP39" s="23">
        <v>45291500</v>
      </c>
      <c r="EQ39" s="218">
        <v>3.5051000000000001</v>
      </c>
      <c r="ER39" s="23">
        <v>122470728</v>
      </c>
      <c r="ES39" s="218">
        <v>4.5217000000000001</v>
      </c>
      <c r="ET39" s="23">
        <v>0</v>
      </c>
      <c r="EU39" s="218">
        <v>0</v>
      </c>
      <c r="EV39" s="23">
        <v>33928759.799999997</v>
      </c>
      <c r="EW39" s="218">
        <v>5.7233000000000001</v>
      </c>
      <c r="EX39" s="23">
        <v>0</v>
      </c>
      <c r="EY39" s="218">
        <v>0</v>
      </c>
      <c r="EZ39" s="23">
        <v>126846679.90000001</v>
      </c>
      <c r="FA39" s="218">
        <v>6.3811999999999998</v>
      </c>
      <c r="FB39" s="23">
        <v>75993135.299999997</v>
      </c>
      <c r="FC39" s="218">
        <v>6.6468999999999996</v>
      </c>
      <c r="FD39" s="23">
        <v>3862154.7</v>
      </c>
      <c r="FE39" s="218">
        <v>1.3756999999999999</v>
      </c>
      <c r="FF39" s="23">
        <v>18674910</v>
      </c>
      <c r="FG39" s="218">
        <v>1.4993000000000001</v>
      </c>
    </row>
    <row r="40" spans="1:163" ht="13.5" thickBot="1" x14ac:dyDescent="0.25">
      <c r="A40" t="s">
        <v>193</v>
      </c>
      <c r="B40" s="23">
        <v>2745147913.3400002</v>
      </c>
      <c r="C40" s="218">
        <v>1.1820999999999999</v>
      </c>
      <c r="D40" s="23">
        <v>0</v>
      </c>
      <c r="E40" s="218">
        <v>0</v>
      </c>
      <c r="F40" s="23">
        <v>150500</v>
      </c>
      <c r="G40" s="218">
        <v>2.4899999999999999E-2</v>
      </c>
      <c r="H40" s="23">
        <v>0</v>
      </c>
      <c r="I40" s="218">
        <v>0</v>
      </c>
      <c r="J40" s="23">
        <v>0</v>
      </c>
      <c r="K40" s="218">
        <v>0</v>
      </c>
      <c r="L40" s="23">
        <v>27187061.43</v>
      </c>
      <c r="M40" s="218">
        <v>2.4045999999999998</v>
      </c>
      <c r="N40" s="23">
        <v>37153100</v>
      </c>
      <c r="O40" s="218">
        <v>2.0697999999999999</v>
      </c>
      <c r="P40" s="23">
        <v>138998.89000000001</v>
      </c>
      <c r="Q40" s="218">
        <v>1.3753</v>
      </c>
      <c r="R40" s="23">
        <v>21086005.5</v>
      </c>
      <c r="S40" s="218">
        <v>3.363</v>
      </c>
      <c r="T40" s="23">
        <v>530232375.31999999</v>
      </c>
      <c r="U40" s="218">
        <v>1.5477000000000001</v>
      </c>
      <c r="V40" s="23">
        <v>0</v>
      </c>
      <c r="W40" s="218">
        <v>0</v>
      </c>
      <c r="X40" s="23">
        <v>0</v>
      </c>
      <c r="Y40" s="218">
        <v>0</v>
      </c>
      <c r="Z40" s="23">
        <v>13081513.5</v>
      </c>
      <c r="AA40" s="218">
        <v>2.2843</v>
      </c>
      <c r="AB40" s="23">
        <v>0</v>
      </c>
      <c r="AC40" s="218">
        <v>0</v>
      </c>
      <c r="AD40" s="23">
        <v>0</v>
      </c>
      <c r="AE40" s="218">
        <v>0</v>
      </c>
      <c r="AF40" s="23">
        <v>876875</v>
      </c>
      <c r="AG40" s="218">
        <v>0.95020000000000004</v>
      </c>
      <c r="AH40" s="23">
        <v>0</v>
      </c>
      <c r="AI40" s="218">
        <v>0</v>
      </c>
      <c r="AJ40" s="23">
        <v>0</v>
      </c>
      <c r="AK40" s="218">
        <v>0</v>
      </c>
      <c r="AL40" s="23">
        <v>0</v>
      </c>
      <c r="AM40" s="218">
        <v>0</v>
      </c>
      <c r="AN40" s="23">
        <v>0</v>
      </c>
      <c r="AO40" s="218">
        <v>0</v>
      </c>
      <c r="AP40" s="23">
        <v>0</v>
      </c>
      <c r="AQ40" s="218">
        <v>0</v>
      </c>
      <c r="AR40" s="23">
        <v>1135900</v>
      </c>
      <c r="AS40" s="218">
        <v>2.6375000000000002</v>
      </c>
      <c r="AT40" s="23">
        <v>45957265</v>
      </c>
      <c r="AU40" s="218">
        <v>2.0249999999999999</v>
      </c>
      <c r="AV40" s="23">
        <v>0</v>
      </c>
      <c r="AW40" s="218">
        <v>0</v>
      </c>
      <c r="AX40" s="23">
        <v>67468608.799999997</v>
      </c>
      <c r="AY40" s="218">
        <v>1.3537999999999999</v>
      </c>
      <c r="AZ40" s="23">
        <v>0</v>
      </c>
      <c r="BA40" s="218">
        <v>0</v>
      </c>
      <c r="BB40" s="23">
        <v>191900</v>
      </c>
      <c r="BC40" s="218">
        <v>1.048</v>
      </c>
      <c r="BD40" s="23">
        <v>82900521.719999999</v>
      </c>
      <c r="BE40" s="218">
        <v>2.5727000000000002</v>
      </c>
      <c r="BF40" s="23">
        <v>0</v>
      </c>
      <c r="BG40" s="218">
        <v>0</v>
      </c>
      <c r="BH40" s="23">
        <v>1520858</v>
      </c>
      <c r="BI40" s="218">
        <v>2.1486999999999998</v>
      </c>
      <c r="BJ40" s="23">
        <v>0</v>
      </c>
      <c r="BK40" s="218">
        <v>0</v>
      </c>
      <c r="BL40" s="23">
        <v>0</v>
      </c>
      <c r="BM40" s="218">
        <v>0</v>
      </c>
      <c r="BN40" s="23">
        <v>23280737.399999999</v>
      </c>
      <c r="BO40" s="218">
        <v>6.8056999999999999</v>
      </c>
      <c r="BP40" s="23">
        <v>0</v>
      </c>
      <c r="BQ40" s="218">
        <v>0</v>
      </c>
      <c r="BR40" s="23">
        <v>0</v>
      </c>
      <c r="BS40" s="218">
        <v>0</v>
      </c>
      <c r="BT40" s="23">
        <v>0</v>
      </c>
      <c r="BU40" s="218">
        <v>0</v>
      </c>
      <c r="BV40" s="23">
        <v>39857505</v>
      </c>
      <c r="BW40" s="218">
        <v>5.27</v>
      </c>
      <c r="BX40" s="23">
        <v>3053000</v>
      </c>
      <c r="BY40" s="218">
        <v>4.5182000000000002</v>
      </c>
      <c r="BZ40" s="23">
        <v>0</v>
      </c>
      <c r="CA40" s="218">
        <v>0</v>
      </c>
      <c r="CB40" s="23">
        <v>0</v>
      </c>
      <c r="CC40" s="218">
        <v>0</v>
      </c>
      <c r="CD40" s="23">
        <v>0</v>
      </c>
      <c r="CE40" s="218">
        <v>0</v>
      </c>
      <c r="CF40" s="23">
        <v>469356.88</v>
      </c>
      <c r="CG40" s="218">
        <v>0.32440000000000002</v>
      </c>
      <c r="CH40" s="23">
        <v>204012.5</v>
      </c>
      <c r="CI40" s="218">
        <v>0.53749999999999998</v>
      </c>
      <c r="CJ40" s="23">
        <v>5448722.9000000004</v>
      </c>
      <c r="CK40" s="218">
        <v>1.7539</v>
      </c>
      <c r="CL40" s="23">
        <v>4400166</v>
      </c>
      <c r="CM40" s="218">
        <v>1.4381999999999999</v>
      </c>
      <c r="CN40" s="23">
        <v>0</v>
      </c>
      <c r="CO40" s="218">
        <v>0</v>
      </c>
      <c r="CP40" s="23">
        <v>684941.25</v>
      </c>
      <c r="CQ40" s="218">
        <v>3.7294</v>
      </c>
      <c r="CR40" s="23">
        <v>0</v>
      </c>
      <c r="CS40" s="218">
        <v>0</v>
      </c>
      <c r="CT40" s="23">
        <v>0</v>
      </c>
      <c r="CU40" s="218">
        <v>0</v>
      </c>
      <c r="CV40" s="23">
        <v>0</v>
      </c>
      <c r="CW40" s="218">
        <v>0</v>
      </c>
      <c r="CX40" s="23">
        <v>19763478</v>
      </c>
      <c r="CY40" s="218">
        <v>1.5037</v>
      </c>
      <c r="CZ40" s="23">
        <v>89893411.150000006</v>
      </c>
      <c r="DA40" s="218">
        <v>3.9074</v>
      </c>
      <c r="DB40" s="23">
        <v>119030797.09999999</v>
      </c>
      <c r="DC40" s="218">
        <v>2.004</v>
      </c>
      <c r="DD40" s="23">
        <v>0</v>
      </c>
      <c r="DE40" s="218">
        <v>0</v>
      </c>
      <c r="DF40" s="23">
        <v>22147670.75</v>
      </c>
      <c r="DG40" s="218">
        <v>1.2426999999999999</v>
      </c>
      <c r="DH40" s="23">
        <v>0</v>
      </c>
      <c r="DI40" s="218">
        <v>0</v>
      </c>
      <c r="DJ40" s="23">
        <v>0</v>
      </c>
      <c r="DK40" s="218">
        <v>0</v>
      </c>
      <c r="DL40" s="23">
        <v>267395.5</v>
      </c>
      <c r="DM40" s="218">
        <v>3.5700000000000003E-2</v>
      </c>
      <c r="DN40" s="23">
        <v>0</v>
      </c>
      <c r="DO40" s="218">
        <v>0</v>
      </c>
      <c r="DP40" s="23">
        <v>0</v>
      </c>
      <c r="DQ40" s="218">
        <v>0</v>
      </c>
      <c r="DR40" s="23">
        <v>0</v>
      </c>
      <c r="DS40" s="218">
        <v>0</v>
      </c>
      <c r="DT40" s="23">
        <v>0</v>
      </c>
      <c r="DU40" s="218">
        <v>0</v>
      </c>
      <c r="DV40" s="23">
        <v>0</v>
      </c>
      <c r="DW40" s="218">
        <v>0</v>
      </c>
      <c r="DX40" s="23">
        <v>0</v>
      </c>
      <c r="DY40" s="218">
        <v>0</v>
      </c>
      <c r="DZ40" s="23">
        <v>682740</v>
      </c>
      <c r="EA40" s="218">
        <v>1.9528000000000001</v>
      </c>
      <c r="EB40" s="23">
        <v>0</v>
      </c>
      <c r="EC40" s="218">
        <v>0</v>
      </c>
      <c r="ED40" s="23">
        <v>18145275</v>
      </c>
      <c r="EE40" s="218">
        <v>5.2126000000000001</v>
      </c>
      <c r="EF40" s="23">
        <v>0</v>
      </c>
      <c r="EG40" s="218">
        <v>0</v>
      </c>
      <c r="EH40" s="23">
        <v>0</v>
      </c>
      <c r="EI40" s="218">
        <v>0</v>
      </c>
      <c r="EJ40" s="23">
        <v>2064134</v>
      </c>
      <c r="EK40" s="218">
        <v>0.75880000000000003</v>
      </c>
      <c r="EL40" s="23">
        <v>0</v>
      </c>
      <c r="EM40" s="218">
        <v>0</v>
      </c>
      <c r="EN40" s="23">
        <v>0</v>
      </c>
      <c r="EO40" s="218">
        <v>0</v>
      </c>
      <c r="EP40" s="23">
        <v>8130548</v>
      </c>
      <c r="EQ40" s="218">
        <v>0.62919999999999998</v>
      </c>
      <c r="ER40" s="23">
        <v>0</v>
      </c>
      <c r="ES40" s="218">
        <v>0</v>
      </c>
      <c r="ET40" s="23">
        <v>0</v>
      </c>
      <c r="EU40" s="218">
        <v>0</v>
      </c>
      <c r="EV40" s="23">
        <v>0</v>
      </c>
      <c r="EW40" s="218">
        <v>0</v>
      </c>
      <c r="EX40" s="23">
        <v>39815096.5</v>
      </c>
      <c r="EY40" s="218">
        <v>8.5679999999999996</v>
      </c>
      <c r="EZ40" s="23">
        <v>44352411</v>
      </c>
      <c r="FA40" s="218">
        <v>2.2311999999999999</v>
      </c>
      <c r="FB40" s="23">
        <v>15569117.300000001</v>
      </c>
      <c r="FC40" s="218">
        <v>1.3617999999999999</v>
      </c>
      <c r="FD40" s="23">
        <v>0</v>
      </c>
      <c r="FE40" s="218">
        <v>0</v>
      </c>
      <c r="FF40" s="23">
        <v>0</v>
      </c>
      <c r="FG40" s="218">
        <v>0</v>
      </c>
    </row>
    <row r="41" spans="1:163" ht="14.25" thickTop="1" thickBot="1" x14ac:dyDescent="0.25">
      <c r="A41" s="222" t="s">
        <v>194</v>
      </c>
      <c r="B41" s="223">
        <v>19032249945.599998</v>
      </c>
      <c r="C41" s="224">
        <v>8.1954999999999991</v>
      </c>
      <c r="D41" s="223">
        <v>490000</v>
      </c>
      <c r="E41" s="224">
        <v>1.3802000000000001</v>
      </c>
      <c r="F41" s="223">
        <v>37749976.960000001</v>
      </c>
      <c r="G41" s="224">
        <v>6.2408000000000001</v>
      </c>
      <c r="H41" s="223">
        <v>658953157.71000004</v>
      </c>
      <c r="I41" s="224">
        <v>13.5441</v>
      </c>
      <c r="J41" s="223">
        <v>211861104</v>
      </c>
      <c r="K41" s="224">
        <v>12.4778</v>
      </c>
      <c r="L41" s="223">
        <v>110031869.69</v>
      </c>
      <c r="M41" s="224">
        <v>9.7318999999999996</v>
      </c>
      <c r="N41" s="223">
        <v>267164340</v>
      </c>
      <c r="O41" s="224">
        <v>14.883699999999999</v>
      </c>
      <c r="P41" s="223">
        <v>1187643</v>
      </c>
      <c r="Q41" s="224">
        <v>11.7507</v>
      </c>
      <c r="R41" s="223">
        <v>64748110.469999999</v>
      </c>
      <c r="S41" s="224">
        <v>10.326700000000001</v>
      </c>
      <c r="T41" s="223">
        <v>1124267981.6400001</v>
      </c>
      <c r="U41" s="224">
        <v>3.2816000000000001</v>
      </c>
      <c r="V41" s="223">
        <v>0</v>
      </c>
      <c r="W41" s="224">
        <v>0</v>
      </c>
      <c r="X41" s="223">
        <v>0</v>
      </c>
      <c r="Y41" s="224">
        <v>0</v>
      </c>
      <c r="Z41" s="223">
        <v>17459672.760000002</v>
      </c>
      <c r="AA41" s="224">
        <v>3.0488</v>
      </c>
      <c r="AB41" s="223">
        <v>12634691.189999999</v>
      </c>
      <c r="AC41" s="224">
        <v>9.9206000000000003</v>
      </c>
      <c r="AD41" s="223">
        <v>2880076.55</v>
      </c>
      <c r="AE41" s="224">
        <v>3.9346999999999999</v>
      </c>
      <c r="AF41" s="223">
        <v>12299403.07</v>
      </c>
      <c r="AG41" s="224">
        <v>13.3284</v>
      </c>
      <c r="AH41" s="223">
        <v>27562613.399999999</v>
      </c>
      <c r="AI41" s="224">
        <v>5.1909999999999998</v>
      </c>
      <c r="AJ41" s="223">
        <v>3620466.43</v>
      </c>
      <c r="AK41" s="224">
        <v>5.6738</v>
      </c>
      <c r="AL41" s="223">
        <v>12056738.15</v>
      </c>
      <c r="AM41" s="224">
        <v>16.7317</v>
      </c>
      <c r="AN41" s="223">
        <v>8816827.1999999993</v>
      </c>
      <c r="AO41" s="224">
        <v>11.5298</v>
      </c>
      <c r="AP41" s="223">
        <v>9077255.6300000008</v>
      </c>
      <c r="AQ41" s="224">
        <v>11.038</v>
      </c>
      <c r="AR41" s="223">
        <v>6581212</v>
      </c>
      <c r="AS41" s="224">
        <v>15.2812</v>
      </c>
      <c r="AT41" s="223">
        <v>308108329</v>
      </c>
      <c r="AU41" s="224">
        <v>13.5762</v>
      </c>
      <c r="AV41" s="223">
        <v>1588897.6</v>
      </c>
      <c r="AW41" s="224">
        <v>2.2734999999999999</v>
      </c>
      <c r="AX41" s="223">
        <v>493792131.81</v>
      </c>
      <c r="AY41" s="224">
        <v>9.9080999999999992</v>
      </c>
      <c r="AZ41" s="223">
        <v>1224353450.7</v>
      </c>
      <c r="BA41" s="224">
        <v>8.0883000000000003</v>
      </c>
      <c r="BB41" s="223">
        <v>1799803</v>
      </c>
      <c r="BC41" s="224">
        <v>9.8289000000000009</v>
      </c>
      <c r="BD41" s="223">
        <v>155406248.38</v>
      </c>
      <c r="BE41" s="224">
        <v>4.8228</v>
      </c>
      <c r="BF41" s="223">
        <v>0</v>
      </c>
      <c r="BG41" s="224">
        <v>0</v>
      </c>
      <c r="BH41" s="223">
        <v>14121158.91</v>
      </c>
      <c r="BI41" s="224">
        <v>19.950399999999998</v>
      </c>
      <c r="BJ41" s="223">
        <v>0</v>
      </c>
      <c r="BK41" s="224">
        <v>0</v>
      </c>
      <c r="BL41" s="223">
        <v>26863814.649999999</v>
      </c>
      <c r="BM41" s="224">
        <v>7.1581999999999999</v>
      </c>
      <c r="BN41" s="223">
        <v>23280737.399999999</v>
      </c>
      <c r="BO41" s="224">
        <v>6.8056999999999999</v>
      </c>
      <c r="BP41" s="223">
        <v>0</v>
      </c>
      <c r="BQ41" s="224">
        <v>0</v>
      </c>
      <c r="BR41" s="223">
        <v>126590283.58</v>
      </c>
      <c r="BS41" s="224">
        <v>22.401399999999999</v>
      </c>
      <c r="BT41" s="223">
        <v>0</v>
      </c>
      <c r="BU41" s="224">
        <v>0</v>
      </c>
      <c r="BV41" s="223">
        <v>60858826.200000003</v>
      </c>
      <c r="BW41" s="224">
        <v>8.0467999999999993</v>
      </c>
      <c r="BX41" s="223">
        <v>3053000</v>
      </c>
      <c r="BY41" s="224">
        <v>4.5182000000000002</v>
      </c>
      <c r="BZ41" s="223">
        <v>25968168</v>
      </c>
      <c r="CA41" s="224">
        <v>11.5504</v>
      </c>
      <c r="CB41" s="223">
        <v>7803849</v>
      </c>
      <c r="CC41" s="224">
        <v>6.2603</v>
      </c>
      <c r="CD41" s="223">
        <v>388470951.22000003</v>
      </c>
      <c r="CE41" s="224">
        <v>11.263999999999999</v>
      </c>
      <c r="CF41" s="223">
        <v>5555798.4800000004</v>
      </c>
      <c r="CG41" s="224">
        <v>3.8399000000000001</v>
      </c>
      <c r="CH41" s="223">
        <v>204012.5</v>
      </c>
      <c r="CI41" s="224">
        <v>0.53749999999999998</v>
      </c>
      <c r="CJ41" s="223">
        <v>32585338.609999999</v>
      </c>
      <c r="CK41" s="224">
        <v>10.488899999999999</v>
      </c>
      <c r="CL41" s="223">
        <v>35860030.990000002</v>
      </c>
      <c r="CM41" s="224">
        <v>11.720499999999999</v>
      </c>
      <c r="CN41" s="223">
        <v>8063530</v>
      </c>
      <c r="CO41" s="224">
        <v>11.084899999999999</v>
      </c>
      <c r="CP41" s="223">
        <v>1495722.1</v>
      </c>
      <c r="CQ41" s="224">
        <v>8.1439000000000004</v>
      </c>
      <c r="CR41" s="223">
        <v>29529546.289999999</v>
      </c>
      <c r="CS41" s="224">
        <v>9.5673999999999992</v>
      </c>
      <c r="CT41" s="223">
        <v>95030032.75</v>
      </c>
      <c r="CU41" s="224">
        <v>9.8655000000000008</v>
      </c>
      <c r="CV41" s="223">
        <v>420890590.50999999</v>
      </c>
      <c r="CW41" s="224">
        <v>9.3957999999999995</v>
      </c>
      <c r="CX41" s="223">
        <v>200097424</v>
      </c>
      <c r="CY41" s="224">
        <v>15.224500000000001</v>
      </c>
      <c r="CZ41" s="223">
        <v>137268961.52000001</v>
      </c>
      <c r="DA41" s="224">
        <v>5.9667000000000003</v>
      </c>
      <c r="DB41" s="223">
        <v>188514759.63999999</v>
      </c>
      <c r="DC41" s="224">
        <v>3.1739000000000002</v>
      </c>
      <c r="DD41" s="223">
        <v>4511702.8499999996</v>
      </c>
      <c r="DE41" s="224">
        <v>10.6533</v>
      </c>
      <c r="DF41" s="223">
        <v>166045097.11000001</v>
      </c>
      <c r="DG41" s="224">
        <v>9.3167000000000009</v>
      </c>
      <c r="DH41" s="223">
        <v>0</v>
      </c>
      <c r="DI41" s="224">
        <v>0</v>
      </c>
      <c r="DJ41" s="223">
        <v>2783835</v>
      </c>
      <c r="DK41" s="224">
        <v>12.35</v>
      </c>
      <c r="DL41" s="223">
        <v>89147423.239999995</v>
      </c>
      <c r="DM41" s="224">
        <v>11.9139</v>
      </c>
      <c r="DN41" s="223">
        <v>1835218</v>
      </c>
      <c r="DO41" s="224">
        <v>0.95389999999999997</v>
      </c>
      <c r="DP41" s="223">
        <v>1212560</v>
      </c>
      <c r="DQ41" s="224">
        <v>4.5612000000000004</v>
      </c>
      <c r="DR41" s="223">
        <v>0</v>
      </c>
      <c r="DS41" s="224">
        <v>0</v>
      </c>
      <c r="DT41" s="223">
        <v>13900861.199999999</v>
      </c>
      <c r="DU41" s="224">
        <v>14.2903</v>
      </c>
      <c r="DV41" s="223">
        <v>336533270.93000001</v>
      </c>
      <c r="DW41" s="224">
        <v>18.086200000000002</v>
      </c>
      <c r="DX41" s="223">
        <v>178991392.5</v>
      </c>
      <c r="DY41" s="224">
        <v>15.9612</v>
      </c>
      <c r="DZ41" s="223">
        <v>4628304</v>
      </c>
      <c r="EA41" s="224">
        <v>13.238300000000001</v>
      </c>
      <c r="EB41" s="223">
        <v>6477972.04</v>
      </c>
      <c r="EC41" s="224">
        <v>10.6282</v>
      </c>
      <c r="ED41" s="223">
        <v>29210144.600000001</v>
      </c>
      <c r="EE41" s="224">
        <v>8.3911999999999995</v>
      </c>
      <c r="EF41" s="223">
        <v>507114.43</v>
      </c>
      <c r="EG41" s="224">
        <v>6.7041000000000004</v>
      </c>
      <c r="EH41" s="223">
        <v>10122268.85</v>
      </c>
      <c r="EI41" s="224">
        <v>9.5427999999999997</v>
      </c>
      <c r="EJ41" s="223">
        <v>25095779.780000001</v>
      </c>
      <c r="EK41" s="224">
        <v>9.2260000000000009</v>
      </c>
      <c r="EL41" s="223">
        <v>4819669.5199999996</v>
      </c>
      <c r="EM41" s="224">
        <v>8.4809999999999999</v>
      </c>
      <c r="EN41" s="223">
        <v>2987900.1</v>
      </c>
      <c r="EO41" s="224">
        <v>8.8315999999999999</v>
      </c>
      <c r="EP41" s="223">
        <v>121651951</v>
      </c>
      <c r="EQ41" s="224">
        <v>9.4146000000000001</v>
      </c>
      <c r="ER41" s="223">
        <v>314978587</v>
      </c>
      <c r="ES41" s="224">
        <v>11.629300000000001</v>
      </c>
      <c r="ET41" s="223">
        <v>0</v>
      </c>
      <c r="EU41" s="224">
        <v>0</v>
      </c>
      <c r="EV41" s="223">
        <v>66364726.399999999</v>
      </c>
      <c r="EW41" s="224">
        <v>11.194699999999999</v>
      </c>
      <c r="EX41" s="223">
        <v>58664521.359999999</v>
      </c>
      <c r="EY41" s="224">
        <v>12.6244</v>
      </c>
      <c r="EZ41" s="223">
        <v>188931125.28999999</v>
      </c>
      <c r="FA41" s="224">
        <v>9.5045000000000002</v>
      </c>
      <c r="FB41" s="223">
        <v>113220017.83</v>
      </c>
      <c r="FC41" s="224">
        <v>9.9030000000000005</v>
      </c>
      <c r="FD41" s="223">
        <v>26160266.699999999</v>
      </c>
      <c r="FE41" s="224">
        <v>9.3181999999999992</v>
      </c>
      <c r="FF41" s="223">
        <v>147890443.47</v>
      </c>
      <c r="FG41" s="224">
        <v>11.8735</v>
      </c>
    </row>
    <row r="42" spans="1:163" ht="13.5" thickTop="1" x14ac:dyDescent="0.2">
      <c r="A42" t="s">
        <v>195</v>
      </c>
      <c r="B42" s="23">
        <v>17484960068.880001</v>
      </c>
      <c r="C42" s="218">
        <v>7.5292000000000003</v>
      </c>
      <c r="D42" s="23">
        <v>0</v>
      </c>
      <c r="E42" s="218">
        <v>0</v>
      </c>
      <c r="F42" s="23">
        <v>14388160</v>
      </c>
      <c r="G42" s="218">
        <v>2.3786</v>
      </c>
      <c r="H42" s="23">
        <v>400437176.56999999</v>
      </c>
      <c r="I42" s="218">
        <v>8.2306000000000008</v>
      </c>
      <c r="J42" s="23">
        <v>168496037</v>
      </c>
      <c r="K42" s="218">
        <v>9.9237000000000002</v>
      </c>
      <c r="L42" s="23">
        <v>87282786.120000005</v>
      </c>
      <c r="M42" s="218">
        <v>7.7198000000000002</v>
      </c>
      <c r="N42" s="23">
        <v>161494982</v>
      </c>
      <c r="O42" s="218">
        <v>8.9969000000000001</v>
      </c>
      <c r="P42" s="23">
        <v>855583.83</v>
      </c>
      <c r="Q42" s="218">
        <v>8.4652999999999992</v>
      </c>
      <c r="R42" s="23">
        <v>45989954.799999997</v>
      </c>
      <c r="S42" s="218">
        <v>7.3349000000000002</v>
      </c>
      <c r="T42" s="23">
        <v>1898278473.8599999</v>
      </c>
      <c r="U42" s="218">
        <v>5.5408999999999997</v>
      </c>
      <c r="V42" s="23">
        <v>0</v>
      </c>
      <c r="W42" s="218">
        <v>0</v>
      </c>
      <c r="X42" s="23">
        <v>0</v>
      </c>
      <c r="Y42" s="218">
        <v>0</v>
      </c>
      <c r="Z42" s="23">
        <v>62363864.200000003</v>
      </c>
      <c r="AA42" s="218">
        <v>10.8901</v>
      </c>
      <c r="AB42" s="23">
        <v>11257148.73</v>
      </c>
      <c r="AC42" s="218">
        <v>8.8390000000000004</v>
      </c>
      <c r="AD42" s="23">
        <v>4487597.25</v>
      </c>
      <c r="AE42" s="218">
        <v>6.1308999999999996</v>
      </c>
      <c r="AF42" s="23">
        <v>7096782.9000000004</v>
      </c>
      <c r="AG42" s="218">
        <v>7.6905000000000001</v>
      </c>
      <c r="AH42" s="23">
        <v>24310543.199999999</v>
      </c>
      <c r="AI42" s="218">
        <v>4.5785</v>
      </c>
      <c r="AJ42" s="23">
        <v>2629695.06</v>
      </c>
      <c r="AK42" s="218">
        <v>4.1211000000000002</v>
      </c>
      <c r="AL42" s="23">
        <v>0</v>
      </c>
      <c r="AM42" s="218">
        <v>0</v>
      </c>
      <c r="AN42" s="23">
        <v>7635275.5899999999</v>
      </c>
      <c r="AO42" s="218">
        <v>9.9847000000000001</v>
      </c>
      <c r="AP42" s="23">
        <v>5685338.4800000004</v>
      </c>
      <c r="AQ42" s="218">
        <v>6.9134000000000002</v>
      </c>
      <c r="AR42" s="23">
        <v>0</v>
      </c>
      <c r="AS42" s="218">
        <v>0</v>
      </c>
      <c r="AT42" s="23">
        <v>155870762</v>
      </c>
      <c r="AU42" s="218">
        <v>6.8681000000000001</v>
      </c>
      <c r="AV42" s="23">
        <v>8336840.4900000002</v>
      </c>
      <c r="AW42" s="218">
        <v>11.928800000000001</v>
      </c>
      <c r="AX42" s="23">
        <v>304737968.31</v>
      </c>
      <c r="AY42" s="218">
        <v>6.1147</v>
      </c>
      <c r="AZ42" s="23">
        <v>1730130106.49</v>
      </c>
      <c r="BA42" s="218">
        <v>11.429600000000001</v>
      </c>
      <c r="BB42" s="23">
        <v>1618345</v>
      </c>
      <c r="BC42" s="218">
        <v>8.8379999999999992</v>
      </c>
      <c r="BD42" s="23">
        <v>125346020.02</v>
      </c>
      <c r="BE42" s="218">
        <v>3.8898999999999999</v>
      </c>
      <c r="BF42" s="23">
        <v>0</v>
      </c>
      <c r="BG42" s="218">
        <v>0</v>
      </c>
      <c r="BH42" s="23">
        <v>3537038.15</v>
      </c>
      <c r="BI42" s="218">
        <v>4.9970999999999997</v>
      </c>
      <c r="BJ42" s="23">
        <v>0</v>
      </c>
      <c r="BK42" s="218">
        <v>0</v>
      </c>
      <c r="BL42" s="23">
        <v>4704177.25</v>
      </c>
      <c r="BM42" s="218">
        <v>1.2535000000000001</v>
      </c>
      <c r="BN42" s="23">
        <v>20620084</v>
      </c>
      <c r="BO42" s="218">
        <v>6.0278999999999998</v>
      </c>
      <c r="BP42" s="23">
        <v>0</v>
      </c>
      <c r="BQ42" s="218">
        <v>0</v>
      </c>
      <c r="BR42" s="23">
        <v>44883142</v>
      </c>
      <c r="BS42" s="218">
        <v>7.9424999999999999</v>
      </c>
      <c r="BT42" s="23">
        <v>0</v>
      </c>
      <c r="BU42" s="218">
        <v>0</v>
      </c>
      <c r="BV42" s="23">
        <v>69879580</v>
      </c>
      <c r="BW42" s="218">
        <v>9.2394999999999996</v>
      </c>
      <c r="BX42" s="23">
        <v>0</v>
      </c>
      <c r="BY42" s="218">
        <v>0</v>
      </c>
      <c r="BZ42" s="23">
        <v>32315830</v>
      </c>
      <c r="CA42" s="218">
        <v>14.373799999999999</v>
      </c>
      <c r="CB42" s="23">
        <v>3831750</v>
      </c>
      <c r="CC42" s="218">
        <v>3.0739000000000001</v>
      </c>
      <c r="CD42" s="23">
        <v>350128079.31</v>
      </c>
      <c r="CE42" s="218">
        <v>10.152200000000001</v>
      </c>
      <c r="CF42" s="23">
        <v>24604175.379999999</v>
      </c>
      <c r="CG42" s="218">
        <v>17.005299999999998</v>
      </c>
      <c r="CH42" s="23">
        <v>0</v>
      </c>
      <c r="CI42" s="218">
        <v>0</v>
      </c>
      <c r="CJ42" s="23">
        <v>25944269.5</v>
      </c>
      <c r="CK42" s="218">
        <v>8.3512000000000004</v>
      </c>
      <c r="CL42" s="23">
        <v>34622344.560000002</v>
      </c>
      <c r="CM42" s="218">
        <v>11.316000000000001</v>
      </c>
      <c r="CN42" s="23">
        <v>7901530</v>
      </c>
      <c r="CO42" s="218">
        <v>10.8622</v>
      </c>
      <c r="CP42" s="23">
        <v>1994627.5</v>
      </c>
      <c r="CQ42" s="218">
        <v>10.860300000000001</v>
      </c>
      <c r="CR42" s="23">
        <v>7728000</v>
      </c>
      <c r="CS42" s="218">
        <v>2.5038</v>
      </c>
      <c r="CT42" s="23">
        <v>98389277.930000007</v>
      </c>
      <c r="CU42" s="218">
        <v>10.2142</v>
      </c>
      <c r="CV42" s="23">
        <v>927039858.54999995</v>
      </c>
      <c r="CW42" s="218">
        <v>20.694900000000001</v>
      </c>
      <c r="CX42" s="23">
        <v>0</v>
      </c>
      <c r="CY42" s="218">
        <v>0</v>
      </c>
      <c r="CZ42" s="23">
        <v>66752765</v>
      </c>
      <c r="DA42" s="218">
        <v>2.9015</v>
      </c>
      <c r="DB42" s="23">
        <v>80932320</v>
      </c>
      <c r="DC42" s="218">
        <v>1.3626</v>
      </c>
      <c r="DD42" s="23">
        <v>3309236.52</v>
      </c>
      <c r="DE42" s="218">
        <v>7.8140000000000001</v>
      </c>
      <c r="DF42" s="23">
        <v>171867045.88999999</v>
      </c>
      <c r="DG42" s="218">
        <v>9.6433999999999997</v>
      </c>
      <c r="DH42" s="23">
        <v>0</v>
      </c>
      <c r="DI42" s="218">
        <v>0</v>
      </c>
      <c r="DJ42" s="23">
        <v>1310165.47</v>
      </c>
      <c r="DK42" s="218">
        <v>5.8122999999999996</v>
      </c>
      <c r="DL42" s="23">
        <v>108913880.25</v>
      </c>
      <c r="DM42" s="218">
        <v>14.5555</v>
      </c>
      <c r="DN42" s="23">
        <v>0</v>
      </c>
      <c r="DO42" s="218">
        <v>0</v>
      </c>
      <c r="DP42" s="23">
        <v>2570080.7000000002</v>
      </c>
      <c r="DQ42" s="218">
        <v>9.6677</v>
      </c>
      <c r="DR42" s="23">
        <v>0</v>
      </c>
      <c r="DS42" s="218">
        <v>0</v>
      </c>
      <c r="DT42" s="23">
        <v>4546899</v>
      </c>
      <c r="DU42" s="218">
        <v>4.6742999999999997</v>
      </c>
      <c r="DV42" s="23">
        <v>131185320.7</v>
      </c>
      <c r="DW42" s="218">
        <v>7.0503</v>
      </c>
      <c r="DX42" s="23">
        <v>49396686.219999999</v>
      </c>
      <c r="DY42" s="218">
        <v>4.4048999999999996</v>
      </c>
      <c r="DZ42" s="23">
        <v>2116680</v>
      </c>
      <c r="EA42" s="218">
        <v>6.0542999999999996</v>
      </c>
      <c r="EB42" s="23">
        <v>6959114.3200000003</v>
      </c>
      <c r="EC42" s="218">
        <v>11.4176</v>
      </c>
      <c r="ED42" s="23">
        <v>32132120</v>
      </c>
      <c r="EE42" s="218">
        <v>9.2304999999999993</v>
      </c>
      <c r="EF42" s="23">
        <v>864140.84</v>
      </c>
      <c r="EG42" s="218">
        <v>11.423999999999999</v>
      </c>
      <c r="EH42" s="23">
        <v>11560479.85</v>
      </c>
      <c r="EI42" s="218">
        <v>10.8987</v>
      </c>
      <c r="EJ42" s="23">
        <v>24149859.25</v>
      </c>
      <c r="EK42" s="218">
        <v>8.8782999999999994</v>
      </c>
      <c r="EL42" s="23">
        <v>4381622.5</v>
      </c>
      <c r="EM42" s="218">
        <v>7.7102000000000004</v>
      </c>
      <c r="EN42" s="23">
        <v>3061279.99</v>
      </c>
      <c r="EO42" s="218">
        <v>9.0485000000000007</v>
      </c>
      <c r="EP42" s="23">
        <v>74025118</v>
      </c>
      <c r="EQ42" s="218">
        <v>5.7287999999999997</v>
      </c>
      <c r="ER42" s="23">
        <v>384669586</v>
      </c>
      <c r="ES42" s="218">
        <v>14.202400000000001</v>
      </c>
      <c r="ET42" s="23">
        <v>0</v>
      </c>
      <c r="EU42" s="218">
        <v>0</v>
      </c>
      <c r="EV42" s="23">
        <v>55406853.649999999</v>
      </c>
      <c r="EW42" s="218">
        <v>9.3462999999999994</v>
      </c>
      <c r="EX42" s="23">
        <v>16538609.439999999</v>
      </c>
      <c r="EY42" s="218">
        <v>3.5590000000000002</v>
      </c>
      <c r="EZ42" s="23">
        <v>202124184.37</v>
      </c>
      <c r="FA42" s="218">
        <v>10.168200000000001</v>
      </c>
      <c r="FB42" s="23">
        <v>70057240.739999995</v>
      </c>
      <c r="FC42" s="218">
        <v>6.1276999999999999</v>
      </c>
      <c r="FD42" s="23">
        <v>57602258.060000002</v>
      </c>
      <c r="FE42" s="218">
        <v>20.517700000000001</v>
      </c>
      <c r="FF42" s="23">
        <v>124514625.83</v>
      </c>
      <c r="FG42" s="218">
        <v>9.9968000000000004</v>
      </c>
    </row>
    <row r="43" spans="1:163" x14ac:dyDescent="0.2">
      <c r="A43" t="s">
        <v>196</v>
      </c>
      <c r="B43" s="23">
        <v>3628131081.5</v>
      </c>
      <c r="C43" s="218">
        <v>1.5623</v>
      </c>
      <c r="D43" s="23">
        <v>0</v>
      </c>
      <c r="E43" s="218">
        <v>0</v>
      </c>
      <c r="F43" s="23">
        <v>38075894.350000001</v>
      </c>
      <c r="G43" s="218">
        <v>6.2946999999999997</v>
      </c>
      <c r="H43" s="23">
        <v>0</v>
      </c>
      <c r="I43" s="218">
        <v>0</v>
      </c>
      <c r="J43" s="23">
        <v>35236631.399999999</v>
      </c>
      <c r="K43" s="218">
        <v>2.0752999999999999</v>
      </c>
      <c r="L43" s="23">
        <v>28209026.82</v>
      </c>
      <c r="M43" s="218">
        <v>2.4950000000000001</v>
      </c>
      <c r="N43" s="23">
        <v>42368566.890000001</v>
      </c>
      <c r="O43" s="218">
        <v>2.3603000000000001</v>
      </c>
      <c r="P43" s="23">
        <v>139513.04</v>
      </c>
      <c r="Q43" s="218">
        <v>1.3804000000000001</v>
      </c>
      <c r="R43" s="23">
        <v>20312081.82</v>
      </c>
      <c r="S43" s="218">
        <v>3.2395999999999998</v>
      </c>
      <c r="T43" s="23">
        <v>1652889636.8800001</v>
      </c>
      <c r="U43" s="218">
        <v>4.8246000000000002</v>
      </c>
      <c r="V43" s="23">
        <v>0</v>
      </c>
      <c r="W43" s="218">
        <v>0</v>
      </c>
      <c r="X43" s="23">
        <v>0</v>
      </c>
      <c r="Y43" s="218">
        <v>0</v>
      </c>
      <c r="Z43" s="23">
        <v>15622256</v>
      </c>
      <c r="AA43" s="218">
        <v>2.7280000000000002</v>
      </c>
      <c r="AB43" s="23">
        <v>1559665.8</v>
      </c>
      <c r="AC43" s="218">
        <v>1.2245999999999999</v>
      </c>
      <c r="AD43" s="23">
        <v>455576</v>
      </c>
      <c r="AE43" s="218">
        <v>0.62239999999999995</v>
      </c>
      <c r="AF43" s="23">
        <v>0</v>
      </c>
      <c r="AG43" s="218">
        <v>0</v>
      </c>
      <c r="AH43" s="23">
        <v>0</v>
      </c>
      <c r="AI43" s="218">
        <v>0</v>
      </c>
      <c r="AJ43" s="23">
        <v>0</v>
      </c>
      <c r="AK43" s="218">
        <v>0</v>
      </c>
      <c r="AL43" s="23">
        <v>0</v>
      </c>
      <c r="AM43" s="218">
        <v>0</v>
      </c>
      <c r="AN43" s="23">
        <v>2429519.64</v>
      </c>
      <c r="AO43" s="218">
        <v>3.1770999999999998</v>
      </c>
      <c r="AP43" s="23">
        <v>2973084.95</v>
      </c>
      <c r="AQ43" s="218">
        <v>3.6153</v>
      </c>
      <c r="AR43" s="23">
        <v>0</v>
      </c>
      <c r="AS43" s="218">
        <v>0</v>
      </c>
      <c r="AT43" s="23">
        <v>0</v>
      </c>
      <c r="AU43" s="218">
        <v>0</v>
      </c>
      <c r="AV43" s="23">
        <v>0</v>
      </c>
      <c r="AW43" s="218">
        <v>0</v>
      </c>
      <c r="AX43" s="23">
        <v>40449545.729999997</v>
      </c>
      <c r="AY43" s="218">
        <v>0.81159999999999999</v>
      </c>
      <c r="AZ43" s="23">
        <v>0</v>
      </c>
      <c r="BA43" s="218">
        <v>0</v>
      </c>
      <c r="BB43" s="23">
        <v>100147</v>
      </c>
      <c r="BC43" s="218">
        <v>0.54690000000000005</v>
      </c>
      <c r="BD43" s="23">
        <v>31890430.23</v>
      </c>
      <c r="BE43" s="218">
        <v>0.98970000000000002</v>
      </c>
      <c r="BF43" s="23">
        <v>0</v>
      </c>
      <c r="BG43" s="218">
        <v>0</v>
      </c>
      <c r="BH43" s="23">
        <v>1652657.05</v>
      </c>
      <c r="BI43" s="218">
        <v>2.3349000000000002</v>
      </c>
      <c r="BJ43" s="23">
        <v>0</v>
      </c>
      <c r="BK43" s="218">
        <v>0</v>
      </c>
      <c r="BL43" s="23">
        <v>0</v>
      </c>
      <c r="BM43" s="218">
        <v>0</v>
      </c>
      <c r="BN43" s="23">
        <v>26302620.859999999</v>
      </c>
      <c r="BO43" s="218">
        <v>7.6890999999999998</v>
      </c>
      <c r="BP43" s="23">
        <v>0</v>
      </c>
      <c r="BQ43" s="218">
        <v>0</v>
      </c>
      <c r="BR43" s="23">
        <v>7233755.1500000004</v>
      </c>
      <c r="BS43" s="218">
        <v>1.2801</v>
      </c>
      <c r="BT43" s="23">
        <v>0</v>
      </c>
      <c r="BU43" s="218">
        <v>0</v>
      </c>
      <c r="BV43" s="23">
        <v>0</v>
      </c>
      <c r="BW43" s="218">
        <v>0</v>
      </c>
      <c r="BX43" s="23">
        <v>10852885</v>
      </c>
      <c r="BY43" s="218">
        <v>16.061399999999999</v>
      </c>
      <c r="BZ43" s="23">
        <v>0</v>
      </c>
      <c r="CA43" s="218">
        <v>0</v>
      </c>
      <c r="CB43" s="23">
        <v>2539568</v>
      </c>
      <c r="CC43" s="218">
        <v>2.0373000000000001</v>
      </c>
      <c r="CD43" s="23">
        <v>0</v>
      </c>
      <c r="CE43" s="218">
        <v>0</v>
      </c>
      <c r="CF43" s="23">
        <v>0</v>
      </c>
      <c r="CG43" s="218">
        <v>0</v>
      </c>
      <c r="CH43" s="23">
        <v>0</v>
      </c>
      <c r="CI43" s="218">
        <v>0</v>
      </c>
      <c r="CJ43" s="23">
        <v>2752684</v>
      </c>
      <c r="CK43" s="218">
        <v>0.8861</v>
      </c>
      <c r="CL43" s="23">
        <v>0</v>
      </c>
      <c r="CM43" s="218">
        <v>0</v>
      </c>
      <c r="CN43" s="23">
        <v>0</v>
      </c>
      <c r="CO43" s="218">
        <v>0</v>
      </c>
      <c r="CP43" s="23">
        <v>0</v>
      </c>
      <c r="CQ43" s="218">
        <v>0</v>
      </c>
      <c r="CR43" s="23">
        <v>12124200</v>
      </c>
      <c r="CS43" s="218">
        <v>3.9281999999999999</v>
      </c>
      <c r="CT43" s="23">
        <v>1099040.3600000001</v>
      </c>
      <c r="CU43" s="218">
        <v>0.11409999999999999</v>
      </c>
      <c r="CV43" s="23">
        <v>0</v>
      </c>
      <c r="CW43" s="218">
        <v>0</v>
      </c>
      <c r="CX43" s="23">
        <v>0</v>
      </c>
      <c r="CY43" s="218">
        <v>0</v>
      </c>
      <c r="CZ43" s="23">
        <v>129834512.39</v>
      </c>
      <c r="DA43" s="218">
        <v>5.6435000000000004</v>
      </c>
      <c r="DB43" s="23">
        <v>0</v>
      </c>
      <c r="DC43" s="218">
        <v>0</v>
      </c>
      <c r="DD43" s="23">
        <v>1442885.37</v>
      </c>
      <c r="DE43" s="218">
        <v>3.407</v>
      </c>
      <c r="DF43" s="23">
        <v>47290779.409999996</v>
      </c>
      <c r="DG43" s="218">
        <v>2.6535000000000002</v>
      </c>
      <c r="DH43" s="23">
        <v>0</v>
      </c>
      <c r="DI43" s="218">
        <v>0</v>
      </c>
      <c r="DJ43" s="23">
        <v>0</v>
      </c>
      <c r="DK43" s="218">
        <v>0</v>
      </c>
      <c r="DL43" s="23">
        <v>0</v>
      </c>
      <c r="DM43" s="218">
        <v>0</v>
      </c>
      <c r="DN43" s="23">
        <v>0</v>
      </c>
      <c r="DO43" s="218">
        <v>0</v>
      </c>
      <c r="DP43" s="23">
        <v>279480</v>
      </c>
      <c r="DQ43" s="218">
        <v>1.0512999999999999</v>
      </c>
      <c r="DR43" s="23">
        <v>0</v>
      </c>
      <c r="DS43" s="218">
        <v>0</v>
      </c>
      <c r="DT43" s="23">
        <v>0</v>
      </c>
      <c r="DU43" s="218">
        <v>0</v>
      </c>
      <c r="DV43" s="23">
        <v>0</v>
      </c>
      <c r="DW43" s="218">
        <v>0</v>
      </c>
      <c r="DX43" s="23">
        <v>38314780</v>
      </c>
      <c r="DY43" s="218">
        <v>3.4165999999999999</v>
      </c>
      <c r="DZ43" s="23">
        <v>0</v>
      </c>
      <c r="EA43" s="218">
        <v>0</v>
      </c>
      <c r="EB43" s="23">
        <v>0</v>
      </c>
      <c r="EC43" s="218">
        <v>0</v>
      </c>
      <c r="ED43" s="23">
        <v>23077991.129999999</v>
      </c>
      <c r="EE43" s="218">
        <v>6.6295999999999999</v>
      </c>
      <c r="EF43" s="23">
        <v>0</v>
      </c>
      <c r="EG43" s="218">
        <v>0</v>
      </c>
      <c r="EH43" s="23">
        <v>0</v>
      </c>
      <c r="EI43" s="218">
        <v>0</v>
      </c>
      <c r="EJ43" s="23">
        <v>3428735.09</v>
      </c>
      <c r="EK43" s="218">
        <v>1.2605</v>
      </c>
      <c r="EL43" s="23">
        <v>0</v>
      </c>
      <c r="EM43" s="218">
        <v>0</v>
      </c>
      <c r="EN43" s="23">
        <v>656438.02</v>
      </c>
      <c r="EO43" s="218">
        <v>1.9402999999999999</v>
      </c>
      <c r="EP43" s="23">
        <v>58163997</v>
      </c>
      <c r="EQ43" s="218">
        <v>4.5012999999999996</v>
      </c>
      <c r="ER43" s="23">
        <v>0</v>
      </c>
      <c r="ES43" s="218">
        <v>0</v>
      </c>
      <c r="ET43" s="23">
        <v>0</v>
      </c>
      <c r="EU43" s="218">
        <v>0</v>
      </c>
      <c r="EV43" s="23">
        <v>23194347.77</v>
      </c>
      <c r="EW43" s="218">
        <v>3.9125000000000001</v>
      </c>
      <c r="EX43" s="23">
        <v>30707965.859999999</v>
      </c>
      <c r="EY43" s="218">
        <v>6.6082000000000001</v>
      </c>
      <c r="EZ43" s="23">
        <v>69393712.450000003</v>
      </c>
      <c r="FA43" s="218">
        <v>3.4910000000000001</v>
      </c>
      <c r="FB43" s="23">
        <v>9508377.4800000004</v>
      </c>
      <c r="FC43" s="218">
        <v>0.83169999999999999</v>
      </c>
      <c r="FD43" s="23">
        <v>0</v>
      </c>
      <c r="FE43" s="218">
        <v>0</v>
      </c>
      <c r="FF43" s="23">
        <v>0</v>
      </c>
      <c r="FG43" s="218">
        <v>0</v>
      </c>
    </row>
    <row r="44" spans="1:163" x14ac:dyDescent="0.2">
      <c r="A44" t="s">
        <v>197</v>
      </c>
      <c r="B44" s="23">
        <v>7457143722.4700003</v>
      </c>
      <c r="C44" s="218">
        <v>3.2111000000000001</v>
      </c>
      <c r="D44" s="23">
        <v>0</v>
      </c>
      <c r="E44" s="218">
        <v>0</v>
      </c>
      <c r="F44" s="23">
        <v>6135168</v>
      </c>
      <c r="G44" s="218">
        <v>1.0143</v>
      </c>
      <c r="H44" s="23">
        <v>96595200.780000001</v>
      </c>
      <c r="I44" s="218">
        <v>1.9854000000000001</v>
      </c>
      <c r="J44" s="23">
        <v>0</v>
      </c>
      <c r="K44" s="218">
        <v>0</v>
      </c>
      <c r="L44" s="23">
        <v>37024319.509999998</v>
      </c>
      <c r="M44" s="218">
        <v>3.2747000000000002</v>
      </c>
      <c r="N44" s="23">
        <v>36312853.140000001</v>
      </c>
      <c r="O44" s="218">
        <v>2.0230000000000001</v>
      </c>
      <c r="P44" s="23">
        <v>202398.06</v>
      </c>
      <c r="Q44" s="218">
        <v>2.0026000000000002</v>
      </c>
      <c r="R44" s="23">
        <v>48475910.560000002</v>
      </c>
      <c r="S44" s="218">
        <v>7.7313999999999998</v>
      </c>
      <c r="T44" s="23">
        <v>1171571602.3599999</v>
      </c>
      <c r="U44" s="218">
        <v>3.4197000000000002</v>
      </c>
      <c r="V44" s="23">
        <v>0</v>
      </c>
      <c r="W44" s="218">
        <v>0</v>
      </c>
      <c r="X44" s="23">
        <v>0</v>
      </c>
      <c r="Y44" s="218">
        <v>0</v>
      </c>
      <c r="Z44" s="23">
        <v>11634231.65</v>
      </c>
      <c r="AA44" s="218">
        <v>2.0316000000000001</v>
      </c>
      <c r="AB44" s="23">
        <v>4650281.9400000004</v>
      </c>
      <c r="AC44" s="218">
        <v>3.6513</v>
      </c>
      <c r="AD44" s="23">
        <v>166140</v>
      </c>
      <c r="AE44" s="218">
        <v>0.22700000000000001</v>
      </c>
      <c r="AF44" s="23">
        <v>4223177.3499999996</v>
      </c>
      <c r="AG44" s="218">
        <v>4.5765000000000002</v>
      </c>
      <c r="AH44" s="23">
        <v>77682706.159999996</v>
      </c>
      <c r="AI44" s="218">
        <v>14.6303</v>
      </c>
      <c r="AJ44" s="23">
        <v>6433207.0899999999</v>
      </c>
      <c r="AK44" s="218">
        <v>10.081799999999999</v>
      </c>
      <c r="AL44" s="23">
        <v>4553646.05</v>
      </c>
      <c r="AM44" s="218">
        <v>6.3193000000000001</v>
      </c>
      <c r="AN44" s="23">
        <v>4308420.97</v>
      </c>
      <c r="AO44" s="218">
        <v>5.6341999999999999</v>
      </c>
      <c r="AP44" s="23">
        <v>7919395.6900000004</v>
      </c>
      <c r="AQ44" s="218">
        <v>9.6300000000000008</v>
      </c>
      <c r="AR44" s="23">
        <v>936136.24</v>
      </c>
      <c r="AS44" s="218">
        <v>2.1737000000000002</v>
      </c>
      <c r="AT44" s="23">
        <v>69468418</v>
      </c>
      <c r="AU44" s="218">
        <v>3.0609999999999999</v>
      </c>
      <c r="AV44" s="23">
        <v>2749423.3</v>
      </c>
      <c r="AW44" s="218">
        <v>3.9340000000000002</v>
      </c>
      <c r="AX44" s="23">
        <v>129301322.68000001</v>
      </c>
      <c r="AY44" s="218">
        <v>2.5945</v>
      </c>
      <c r="AZ44" s="23">
        <v>457311478.61000001</v>
      </c>
      <c r="BA44" s="218">
        <v>3.0211000000000001</v>
      </c>
      <c r="BB44" s="23">
        <v>906099</v>
      </c>
      <c r="BC44" s="218">
        <v>4.9482999999999997</v>
      </c>
      <c r="BD44" s="23">
        <v>165788890.75</v>
      </c>
      <c r="BE44" s="218">
        <v>5.1449999999999996</v>
      </c>
      <c r="BF44" s="23">
        <v>0</v>
      </c>
      <c r="BG44" s="218">
        <v>0</v>
      </c>
      <c r="BH44" s="23">
        <v>3116932.8</v>
      </c>
      <c r="BI44" s="218">
        <v>4.4036</v>
      </c>
      <c r="BJ44" s="23">
        <v>0</v>
      </c>
      <c r="BK44" s="218">
        <v>0</v>
      </c>
      <c r="BL44" s="23">
        <v>24768650.460000001</v>
      </c>
      <c r="BM44" s="218">
        <v>6.5998999999999999</v>
      </c>
      <c r="BN44" s="23">
        <v>24125655.600000001</v>
      </c>
      <c r="BO44" s="218">
        <v>7.0526999999999997</v>
      </c>
      <c r="BP44" s="23">
        <v>0</v>
      </c>
      <c r="BQ44" s="218">
        <v>0</v>
      </c>
      <c r="BR44" s="23">
        <v>36736305</v>
      </c>
      <c r="BS44" s="218">
        <v>6.5008999999999997</v>
      </c>
      <c r="BT44" s="23">
        <v>0</v>
      </c>
      <c r="BU44" s="218">
        <v>0</v>
      </c>
      <c r="BV44" s="23">
        <v>0</v>
      </c>
      <c r="BW44" s="218">
        <v>0</v>
      </c>
      <c r="BX44" s="23">
        <v>385000</v>
      </c>
      <c r="BY44" s="218">
        <v>0.56979999999999997</v>
      </c>
      <c r="BZ44" s="23">
        <v>3420418</v>
      </c>
      <c r="CA44" s="218">
        <v>1.5214000000000001</v>
      </c>
      <c r="CB44" s="23">
        <v>8025100</v>
      </c>
      <c r="CC44" s="218">
        <v>6.4378000000000002</v>
      </c>
      <c r="CD44" s="23">
        <v>179859840</v>
      </c>
      <c r="CE44" s="218">
        <v>5.2152000000000003</v>
      </c>
      <c r="CF44" s="23">
        <v>3985994.66</v>
      </c>
      <c r="CG44" s="218">
        <v>2.7549000000000001</v>
      </c>
      <c r="CH44" s="23">
        <v>228253.2</v>
      </c>
      <c r="CI44" s="218">
        <v>0.60129999999999995</v>
      </c>
      <c r="CJ44" s="23">
        <v>9419285.3000000007</v>
      </c>
      <c r="CK44" s="218">
        <v>3.032</v>
      </c>
      <c r="CL44" s="23">
        <v>12464061.789999999</v>
      </c>
      <c r="CM44" s="218">
        <v>4.0738000000000003</v>
      </c>
      <c r="CN44" s="23">
        <v>5960300</v>
      </c>
      <c r="CO44" s="218">
        <v>8.1936</v>
      </c>
      <c r="CP44" s="23">
        <v>800144.8</v>
      </c>
      <c r="CQ44" s="218">
        <v>4.3566000000000003</v>
      </c>
      <c r="CR44" s="23">
        <v>6058000</v>
      </c>
      <c r="CS44" s="218">
        <v>1.9628000000000001</v>
      </c>
      <c r="CT44" s="23">
        <v>101632415.04000001</v>
      </c>
      <c r="CU44" s="218">
        <v>10.5509</v>
      </c>
      <c r="CV44" s="23">
        <v>196062501.19</v>
      </c>
      <c r="CW44" s="218">
        <v>4.3768000000000002</v>
      </c>
      <c r="CX44" s="23">
        <v>39997382.799999997</v>
      </c>
      <c r="CY44" s="218">
        <v>3.0432000000000001</v>
      </c>
      <c r="CZ44" s="23">
        <v>0</v>
      </c>
      <c r="DA44" s="218">
        <v>0</v>
      </c>
      <c r="DB44" s="23">
        <v>0</v>
      </c>
      <c r="DC44" s="218">
        <v>0</v>
      </c>
      <c r="DD44" s="23">
        <v>3341776.53</v>
      </c>
      <c r="DE44" s="218">
        <v>7.8907999999999996</v>
      </c>
      <c r="DF44" s="23">
        <v>40157636.520000003</v>
      </c>
      <c r="DG44" s="218">
        <v>2.2532000000000001</v>
      </c>
      <c r="DH44" s="23">
        <v>0</v>
      </c>
      <c r="DI44" s="218">
        <v>0</v>
      </c>
      <c r="DJ44" s="23">
        <v>3416044.2</v>
      </c>
      <c r="DK44" s="218">
        <v>15.1547</v>
      </c>
      <c r="DL44" s="23">
        <v>1838327.9</v>
      </c>
      <c r="DM44" s="218">
        <v>0.2457</v>
      </c>
      <c r="DN44" s="23">
        <v>0</v>
      </c>
      <c r="DO44" s="218">
        <v>0</v>
      </c>
      <c r="DP44" s="23">
        <v>1921200</v>
      </c>
      <c r="DQ44" s="218">
        <v>7.2268999999999997</v>
      </c>
      <c r="DR44" s="23">
        <v>0</v>
      </c>
      <c r="DS44" s="218">
        <v>0</v>
      </c>
      <c r="DT44" s="23">
        <v>6155750</v>
      </c>
      <c r="DU44" s="218">
        <v>6.3281999999999998</v>
      </c>
      <c r="DV44" s="23">
        <v>0</v>
      </c>
      <c r="DW44" s="218">
        <v>0</v>
      </c>
      <c r="DX44" s="23">
        <v>14467800</v>
      </c>
      <c r="DY44" s="218">
        <v>1.2901</v>
      </c>
      <c r="DZ44" s="23">
        <v>823660</v>
      </c>
      <c r="EA44" s="218">
        <v>2.3559000000000001</v>
      </c>
      <c r="EB44" s="23">
        <v>1055259.3700000001</v>
      </c>
      <c r="EC44" s="218">
        <v>1.7313000000000001</v>
      </c>
      <c r="ED44" s="23">
        <v>0</v>
      </c>
      <c r="EE44" s="218">
        <v>0</v>
      </c>
      <c r="EF44" s="23">
        <v>1059338.46</v>
      </c>
      <c r="EG44" s="218">
        <v>14.0045</v>
      </c>
      <c r="EH44" s="23">
        <v>1196906.76</v>
      </c>
      <c r="EI44" s="218">
        <v>1.1284000000000001</v>
      </c>
      <c r="EJ44" s="23">
        <v>11670394.630000001</v>
      </c>
      <c r="EK44" s="218">
        <v>4.2904</v>
      </c>
      <c r="EL44" s="23">
        <v>2961831.9</v>
      </c>
      <c r="EM44" s="218">
        <v>5.2118000000000002</v>
      </c>
      <c r="EN44" s="23">
        <v>813224.01</v>
      </c>
      <c r="EO44" s="218">
        <v>2.4037000000000002</v>
      </c>
      <c r="EP44" s="23">
        <v>52074782</v>
      </c>
      <c r="EQ44" s="218">
        <v>4.0301</v>
      </c>
      <c r="ER44" s="23">
        <v>41348653</v>
      </c>
      <c r="ES44" s="218">
        <v>1.5266</v>
      </c>
      <c r="ET44" s="23">
        <v>0</v>
      </c>
      <c r="EU44" s="218">
        <v>0</v>
      </c>
      <c r="EV44" s="23">
        <v>40129923.600000001</v>
      </c>
      <c r="EW44" s="218">
        <v>6.7693000000000003</v>
      </c>
      <c r="EX44" s="23">
        <v>27391786.57</v>
      </c>
      <c r="EY44" s="218">
        <v>5.8945999999999996</v>
      </c>
      <c r="EZ44" s="23">
        <v>57593771.609999999</v>
      </c>
      <c r="FA44" s="218">
        <v>2.8973</v>
      </c>
      <c r="FB44" s="23">
        <v>29787655.559999999</v>
      </c>
      <c r="FC44" s="218">
        <v>2.6053999999999999</v>
      </c>
      <c r="FD44" s="23">
        <v>13407998.41</v>
      </c>
      <c r="FE44" s="218">
        <v>4.7759</v>
      </c>
      <c r="FF44" s="23">
        <v>40991184</v>
      </c>
      <c r="FG44" s="218">
        <v>3.2909999999999999</v>
      </c>
    </row>
    <row r="45" spans="1:163" x14ac:dyDescent="0.2">
      <c r="A45" t="s">
        <v>198</v>
      </c>
      <c r="B45" s="23">
        <v>11388353374.389999</v>
      </c>
      <c r="C45" s="218">
        <v>4.9039000000000001</v>
      </c>
      <c r="D45" s="23">
        <v>0</v>
      </c>
      <c r="E45" s="218">
        <v>0</v>
      </c>
      <c r="F45" s="23">
        <v>32880294.48</v>
      </c>
      <c r="G45" s="218">
        <v>5.4358000000000004</v>
      </c>
      <c r="H45" s="23">
        <v>262461493.46000001</v>
      </c>
      <c r="I45" s="218">
        <v>5.3945999999999996</v>
      </c>
      <c r="J45" s="23">
        <v>18680265.359999999</v>
      </c>
      <c r="K45" s="218">
        <v>1.1002000000000001</v>
      </c>
      <c r="L45" s="23">
        <v>41054977.219999999</v>
      </c>
      <c r="M45" s="218">
        <v>3.6312000000000002</v>
      </c>
      <c r="N45" s="23">
        <v>63922500</v>
      </c>
      <c r="O45" s="218">
        <v>3.5611000000000002</v>
      </c>
      <c r="P45" s="23">
        <v>554980.91</v>
      </c>
      <c r="Q45" s="218">
        <v>5.4911000000000003</v>
      </c>
      <c r="R45" s="23">
        <v>52987197.210000001</v>
      </c>
      <c r="S45" s="218">
        <v>8.4509000000000007</v>
      </c>
      <c r="T45" s="23">
        <v>2741491633.1300001</v>
      </c>
      <c r="U45" s="218">
        <v>8.0022000000000002</v>
      </c>
      <c r="V45" s="23">
        <v>0</v>
      </c>
      <c r="W45" s="218">
        <v>0</v>
      </c>
      <c r="X45" s="23">
        <v>0</v>
      </c>
      <c r="Y45" s="218">
        <v>0</v>
      </c>
      <c r="Z45" s="23">
        <v>11748623.84</v>
      </c>
      <c r="AA45" s="218">
        <v>2.0516000000000001</v>
      </c>
      <c r="AB45" s="23">
        <v>7912305.6600000001</v>
      </c>
      <c r="AC45" s="218">
        <v>6.2126999999999999</v>
      </c>
      <c r="AD45" s="23">
        <v>3814353.5</v>
      </c>
      <c r="AE45" s="218">
        <v>5.2111000000000001</v>
      </c>
      <c r="AF45" s="23">
        <v>8564611.9000000004</v>
      </c>
      <c r="AG45" s="218">
        <v>9.2812000000000001</v>
      </c>
      <c r="AH45" s="23">
        <v>48692248.189999998</v>
      </c>
      <c r="AI45" s="218">
        <v>9.1704000000000008</v>
      </c>
      <c r="AJ45" s="23">
        <v>3116343.24</v>
      </c>
      <c r="AK45" s="218">
        <v>4.8837999999999999</v>
      </c>
      <c r="AL45" s="23">
        <v>0</v>
      </c>
      <c r="AM45" s="218">
        <v>0</v>
      </c>
      <c r="AN45" s="23">
        <v>7717941.2400000002</v>
      </c>
      <c r="AO45" s="218">
        <v>10.0928</v>
      </c>
      <c r="AP45" s="23">
        <v>6567100.2599999998</v>
      </c>
      <c r="AQ45" s="218">
        <v>7.9855999999999998</v>
      </c>
      <c r="AR45" s="23">
        <v>0</v>
      </c>
      <c r="AS45" s="218">
        <v>0</v>
      </c>
      <c r="AT45" s="23">
        <v>239569889</v>
      </c>
      <c r="AU45" s="218">
        <v>10.5562</v>
      </c>
      <c r="AV45" s="23">
        <v>1140360.7</v>
      </c>
      <c r="AW45" s="218">
        <v>1.6316999999999999</v>
      </c>
      <c r="AX45" s="23">
        <v>45550768.899999999</v>
      </c>
      <c r="AY45" s="218">
        <v>0.91400000000000003</v>
      </c>
      <c r="AZ45" s="23">
        <v>330459090.72000003</v>
      </c>
      <c r="BA45" s="218">
        <v>2.1831</v>
      </c>
      <c r="BB45" s="23">
        <v>1051200</v>
      </c>
      <c r="BC45" s="218">
        <v>5.7407000000000004</v>
      </c>
      <c r="BD45" s="23">
        <v>318688020.85000002</v>
      </c>
      <c r="BE45" s="218">
        <v>9.89</v>
      </c>
      <c r="BF45" s="23">
        <v>0</v>
      </c>
      <c r="BG45" s="218">
        <v>0</v>
      </c>
      <c r="BH45" s="23">
        <v>4476727.9800000004</v>
      </c>
      <c r="BI45" s="218">
        <v>6.3247</v>
      </c>
      <c r="BJ45" s="23">
        <v>0</v>
      </c>
      <c r="BK45" s="218">
        <v>0</v>
      </c>
      <c r="BL45" s="23">
        <v>28266802.739999998</v>
      </c>
      <c r="BM45" s="218">
        <v>7.532</v>
      </c>
      <c r="BN45" s="23">
        <v>17324929.379999999</v>
      </c>
      <c r="BO45" s="218">
        <v>5.0646000000000004</v>
      </c>
      <c r="BP45" s="23">
        <v>0</v>
      </c>
      <c r="BQ45" s="218">
        <v>0</v>
      </c>
      <c r="BR45" s="23">
        <v>49204533.719999999</v>
      </c>
      <c r="BS45" s="218">
        <v>8.7072000000000003</v>
      </c>
      <c r="BT45" s="23">
        <v>0</v>
      </c>
      <c r="BU45" s="218">
        <v>0</v>
      </c>
      <c r="BV45" s="23">
        <v>72697543.730000004</v>
      </c>
      <c r="BW45" s="218">
        <v>9.6120999999999999</v>
      </c>
      <c r="BX45" s="23">
        <v>3673800</v>
      </c>
      <c r="BY45" s="218">
        <v>5.4368999999999996</v>
      </c>
      <c r="BZ45" s="23">
        <v>16103577</v>
      </c>
      <c r="CA45" s="218">
        <v>7.1627000000000001</v>
      </c>
      <c r="CB45" s="23">
        <v>6768886.5</v>
      </c>
      <c r="CC45" s="218">
        <v>5.4301000000000004</v>
      </c>
      <c r="CD45" s="23">
        <v>52007614.560000002</v>
      </c>
      <c r="CE45" s="218">
        <v>1.508</v>
      </c>
      <c r="CF45" s="23">
        <v>20251624.690000001</v>
      </c>
      <c r="CG45" s="218">
        <v>13.997</v>
      </c>
      <c r="CH45" s="23">
        <v>0</v>
      </c>
      <c r="CI45" s="218">
        <v>0</v>
      </c>
      <c r="CJ45" s="23">
        <v>1604164.52</v>
      </c>
      <c r="CK45" s="218">
        <v>0.51639999999999997</v>
      </c>
      <c r="CL45" s="23">
        <v>14450581.439999999</v>
      </c>
      <c r="CM45" s="218">
        <v>4.7229999999999999</v>
      </c>
      <c r="CN45" s="23">
        <v>0</v>
      </c>
      <c r="CO45" s="218">
        <v>0</v>
      </c>
      <c r="CP45" s="23">
        <v>0</v>
      </c>
      <c r="CQ45" s="218">
        <v>0</v>
      </c>
      <c r="CR45" s="23">
        <v>17623752</v>
      </c>
      <c r="CS45" s="218">
        <v>5.71</v>
      </c>
      <c r="CT45" s="23">
        <v>77747835.75</v>
      </c>
      <c r="CU45" s="218">
        <v>8.0714000000000006</v>
      </c>
      <c r="CV45" s="23">
        <v>395859287.47000003</v>
      </c>
      <c r="CW45" s="218">
        <v>8.8369999999999997</v>
      </c>
      <c r="CX45" s="23">
        <v>0</v>
      </c>
      <c r="CY45" s="218">
        <v>0</v>
      </c>
      <c r="CZ45" s="23">
        <v>0</v>
      </c>
      <c r="DA45" s="218">
        <v>0</v>
      </c>
      <c r="DB45" s="23">
        <v>0</v>
      </c>
      <c r="DC45" s="218">
        <v>0</v>
      </c>
      <c r="DD45" s="23">
        <v>0</v>
      </c>
      <c r="DE45" s="218">
        <v>0</v>
      </c>
      <c r="DF45" s="23">
        <v>60857101.439999998</v>
      </c>
      <c r="DG45" s="218">
        <v>3.4146999999999998</v>
      </c>
      <c r="DH45" s="23">
        <v>0</v>
      </c>
      <c r="DI45" s="218">
        <v>0</v>
      </c>
      <c r="DJ45" s="23">
        <v>0</v>
      </c>
      <c r="DK45" s="218">
        <v>0</v>
      </c>
      <c r="DL45" s="23">
        <v>1302164.28</v>
      </c>
      <c r="DM45" s="218">
        <v>0.17399999999999999</v>
      </c>
      <c r="DN45" s="23">
        <v>0</v>
      </c>
      <c r="DO45" s="218">
        <v>0</v>
      </c>
      <c r="DP45" s="23">
        <v>0</v>
      </c>
      <c r="DQ45" s="218">
        <v>0</v>
      </c>
      <c r="DR45" s="23">
        <v>0</v>
      </c>
      <c r="DS45" s="218">
        <v>0</v>
      </c>
      <c r="DT45" s="23">
        <v>0</v>
      </c>
      <c r="DU45" s="218">
        <v>0</v>
      </c>
      <c r="DV45" s="23">
        <v>118235299.7</v>
      </c>
      <c r="DW45" s="218">
        <v>6.3543000000000003</v>
      </c>
      <c r="DX45" s="23">
        <v>72826020</v>
      </c>
      <c r="DY45" s="218">
        <v>6.4941000000000004</v>
      </c>
      <c r="DZ45" s="23">
        <v>700800</v>
      </c>
      <c r="EA45" s="218">
        <v>2.0045000000000002</v>
      </c>
      <c r="EB45" s="23">
        <v>5701328.3799999999</v>
      </c>
      <c r="EC45" s="218">
        <v>9.3539999999999992</v>
      </c>
      <c r="ED45" s="23">
        <v>19254307.010000002</v>
      </c>
      <c r="EE45" s="218">
        <v>5.5312000000000001</v>
      </c>
      <c r="EF45" s="23">
        <v>1058775.55</v>
      </c>
      <c r="EG45" s="218">
        <v>13.9971</v>
      </c>
      <c r="EH45" s="23">
        <v>6784745.1500000004</v>
      </c>
      <c r="EI45" s="218">
        <v>6.3963999999999999</v>
      </c>
      <c r="EJ45" s="23">
        <v>17320746.739999998</v>
      </c>
      <c r="EK45" s="218">
        <v>6.3677000000000001</v>
      </c>
      <c r="EL45" s="23">
        <v>4087770</v>
      </c>
      <c r="EM45" s="218">
        <v>7.1931000000000003</v>
      </c>
      <c r="EN45" s="23">
        <v>2112154.9500000002</v>
      </c>
      <c r="EO45" s="218">
        <v>6.2431000000000001</v>
      </c>
      <c r="EP45" s="23">
        <v>98227473</v>
      </c>
      <c r="EQ45" s="218">
        <v>7.6017999999999999</v>
      </c>
      <c r="ER45" s="23">
        <v>190061529</v>
      </c>
      <c r="ES45" s="218">
        <v>7.0172999999999996</v>
      </c>
      <c r="ET45" s="23">
        <v>0</v>
      </c>
      <c r="EU45" s="218">
        <v>0</v>
      </c>
      <c r="EV45" s="23">
        <v>62451128.020000003</v>
      </c>
      <c r="EW45" s="218">
        <v>10.534599999999999</v>
      </c>
      <c r="EX45" s="23">
        <v>19657566</v>
      </c>
      <c r="EY45" s="218">
        <v>4.2302</v>
      </c>
      <c r="EZ45" s="23">
        <v>105672030.31</v>
      </c>
      <c r="FA45" s="218">
        <v>5.3159999999999998</v>
      </c>
      <c r="FB45" s="23">
        <v>10665147.52</v>
      </c>
      <c r="FC45" s="218">
        <v>0.93279999999999996</v>
      </c>
      <c r="FD45" s="23">
        <v>24773505.030000001</v>
      </c>
      <c r="FE45" s="218">
        <v>8.8241999999999994</v>
      </c>
      <c r="FF45" s="23">
        <v>27214923.359999999</v>
      </c>
      <c r="FG45" s="218">
        <v>2.1850000000000001</v>
      </c>
    </row>
    <row r="46" spans="1:163" x14ac:dyDescent="0.2">
      <c r="A46" t="s">
        <v>199</v>
      </c>
      <c r="B46" s="23">
        <v>0</v>
      </c>
      <c r="C46" s="218">
        <v>0</v>
      </c>
      <c r="D46" s="23">
        <v>0</v>
      </c>
      <c r="E46" s="218">
        <v>0</v>
      </c>
      <c r="F46" s="23">
        <v>0</v>
      </c>
      <c r="G46" s="218">
        <v>0</v>
      </c>
      <c r="H46" s="23">
        <v>0</v>
      </c>
      <c r="I46" s="218">
        <v>0</v>
      </c>
      <c r="J46" s="23">
        <v>0</v>
      </c>
      <c r="K46" s="218">
        <v>0</v>
      </c>
      <c r="L46" s="23">
        <v>0</v>
      </c>
      <c r="M46" s="218">
        <v>0</v>
      </c>
      <c r="N46" s="23">
        <v>0</v>
      </c>
      <c r="O46" s="218">
        <v>0</v>
      </c>
      <c r="P46" s="23">
        <v>0</v>
      </c>
      <c r="Q46" s="218">
        <v>0</v>
      </c>
      <c r="R46" s="23">
        <v>0</v>
      </c>
      <c r="S46" s="218">
        <v>0</v>
      </c>
      <c r="T46" s="23">
        <v>0</v>
      </c>
      <c r="U46" s="218">
        <v>0</v>
      </c>
      <c r="V46" s="23">
        <v>0</v>
      </c>
      <c r="W46" s="218">
        <v>0</v>
      </c>
      <c r="X46" s="23">
        <v>0</v>
      </c>
      <c r="Y46" s="218">
        <v>0</v>
      </c>
      <c r="Z46" s="23">
        <v>0</v>
      </c>
      <c r="AA46" s="218">
        <v>0</v>
      </c>
      <c r="AB46" s="23">
        <v>0</v>
      </c>
      <c r="AC46" s="218">
        <v>0</v>
      </c>
      <c r="AD46" s="23">
        <v>0</v>
      </c>
      <c r="AE46" s="218">
        <v>0</v>
      </c>
      <c r="AF46" s="23">
        <v>0</v>
      </c>
      <c r="AG46" s="218">
        <v>0</v>
      </c>
      <c r="AH46" s="23">
        <v>0</v>
      </c>
      <c r="AI46" s="218">
        <v>0</v>
      </c>
      <c r="AJ46" s="23">
        <v>0</v>
      </c>
      <c r="AK46" s="218">
        <v>0</v>
      </c>
      <c r="AL46" s="23">
        <v>0</v>
      </c>
      <c r="AM46" s="218">
        <v>0</v>
      </c>
      <c r="AN46" s="23">
        <v>0</v>
      </c>
      <c r="AO46" s="218">
        <v>0</v>
      </c>
      <c r="AP46" s="23">
        <v>0</v>
      </c>
      <c r="AQ46" s="218">
        <v>0</v>
      </c>
      <c r="AR46" s="23">
        <v>0</v>
      </c>
      <c r="AS46" s="218">
        <v>0</v>
      </c>
      <c r="AT46" s="23">
        <v>0</v>
      </c>
      <c r="AU46" s="218">
        <v>0</v>
      </c>
      <c r="AV46" s="23">
        <v>0</v>
      </c>
      <c r="AW46" s="218">
        <v>0</v>
      </c>
      <c r="AX46" s="23">
        <v>0</v>
      </c>
      <c r="AY46" s="218">
        <v>0</v>
      </c>
      <c r="AZ46" s="23">
        <v>0</v>
      </c>
      <c r="BA46" s="218">
        <v>0</v>
      </c>
      <c r="BB46" s="23">
        <v>0</v>
      </c>
      <c r="BC46" s="218">
        <v>0</v>
      </c>
      <c r="BD46" s="23">
        <v>0</v>
      </c>
      <c r="BE46" s="218">
        <v>0</v>
      </c>
      <c r="BF46" s="23">
        <v>0</v>
      </c>
      <c r="BG46" s="218">
        <v>0</v>
      </c>
      <c r="BH46" s="23">
        <v>0</v>
      </c>
      <c r="BI46" s="218">
        <v>0</v>
      </c>
      <c r="BJ46" s="23">
        <v>0</v>
      </c>
      <c r="BK46" s="218">
        <v>0</v>
      </c>
      <c r="BL46" s="23">
        <v>0</v>
      </c>
      <c r="BM46" s="218">
        <v>0</v>
      </c>
      <c r="BN46" s="23">
        <v>0</v>
      </c>
      <c r="BO46" s="218">
        <v>0</v>
      </c>
      <c r="BP46" s="23">
        <v>0</v>
      </c>
      <c r="BQ46" s="218">
        <v>0</v>
      </c>
      <c r="BR46" s="23">
        <v>0</v>
      </c>
      <c r="BS46" s="218">
        <v>0</v>
      </c>
      <c r="BT46" s="23">
        <v>0</v>
      </c>
      <c r="BU46" s="218">
        <v>0</v>
      </c>
      <c r="BV46" s="23">
        <v>0</v>
      </c>
      <c r="BW46" s="218">
        <v>0</v>
      </c>
      <c r="BX46" s="23">
        <v>0</v>
      </c>
      <c r="BY46" s="218">
        <v>0</v>
      </c>
      <c r="BZ46" s="23">
        <v>0</v>
      </c>
      <c r="CA46" s="218">
        <v>0</v>
      </c>
      <c r="CB46" s="23">
        <v>0</v>
      </c>
      <c r="CC46" s="218">
        <v>0</v>
      </c>
      <c r="CD46" s="23">
        <v>0</v>
      </c>
      <c r="CE46" s="218">
        <v>0</v>
      </c>
      <c r="CF46" s="23">
        <v>0</v>
      </c>
      <c r="CG46" s="218">
        <v>0</v>
      </c>
      <c r="CH46" s="23">
        <v>0</v>
      </c>
      <c r="CI46" s="218">
        <v>0</v>
      </c>
      <c r="CJ46" s="23">
        <v>0</v>
      </c>
      <c r="CK46" s="218">
        <v>0</v>
      </c>
      <c r="CL46" s="23">
        <v>0</v>
      </c>
      <c r="CM46" s="218">
        <v>0</v>
      </c>
      <c r="CN46" s="23">
        <v>0</v>
      </c>
      <c r="CO46" s="218">
        <v>0</v>
      </c>
      <c r="CP46" s="23">
        <v>0</v>
      </c>
      <c r="CQ46" s="218">
        <v>0</v>
      </c>
      <c r="CR46" s="23">
        <v>0</v>
      </c>
      <c r="CS46" s="218">
        <v>0</v>
      </c>
      <c r="CT46" s="23">
        <v>0</v>
      </c>
      <c r="CU46" s="218">
        <v>0</v>
      </c>
      <c r="CV46" s="23">
        <v>0</v>
      </c>
      <c r="CW46" s="218">
        <v>0</v>
      </c>
      <c r="CX46" s="23">
        <v>0</v>
      </c>
      <c r="CY46" s="218">
        <v>0</v>
      </c>
      <c r="CZ46" s="23">
        <v>0</v>
      </c>
      <c r="DA46" s="218">
        <v>0</v>
      </c>
      <c r="DB46" s="23">
        <v>0</v>
      </c>
      <c r="DC46" s="218">
        <v>0</v>
      </c>
      <c r="DD46" s="23">
        <v>0</v>
      </c>
      <c r="DE46" s="218">
        <v>0</v>
      </c>
      <c r="DF46" s="23">
        <v>0</v>
      </c>
      <c r="DG46" s="218">
        <v>0</v>
      </c>
      <c r="DH46" s="23">
        <v>0</v>
      </c>
      <c r="DI46" s="218">
        <v>0</v>
      </c>
      <c r="DJ46" s="23">
        <v>0</v>
      </c>
      <c r="DK46" s="218">
        <v>0</v>
      </c>
      <c r="DL46" s="23">
        <v>0</v>
      </c>
      <c r="DM46" s="218">
        <v>0</v>
      </c>
      <c r="DN46" s="23">
        <v>0</v>
      </c>
      <c r="DO46" s="218">
        <v>0</v>
      </c>
      <c r="DP46" s="23">
        <v>0</v>
      </c>
      <c r="DQ46" s="218">
        <v>0</v>
      </c>
      <c r="DR46" s="23">
        <v>0</v>
      </c>
      <c r="DS46" s="218">
        <v>0</v>
      </c>
      <c r="DT46" s="23">
        <v>0</v>
      </c>
      <c r="DU46" s="218">
        <v>0</v>
      </c>
      <c r="DV46" s="23">
        <v>0</v>
      </c>
      <c r="DW46" s="218">
        <v>0</v>
      </c>
      <c r="DX46" s="23">
        <v>0</v>
      </c>
      <c r="DY46" s="218">
        <v>0</v>
      </c>
      <c r="DZ46" s="23">
        <v>0</v>
      </c>
      <c r="EA46" s="218">
        <v>0</v>
      </c>
      <c r="EB46" s="23">
        <v>0</v>
      </c>
      <c r="EC46" s="218">
        <v>0</v>
      </c>
      <c r="ED46" s="23">
        <v>0</v>
      </c>
      <c r="EE46" s="218">
        <v>0</v>
      </c>
      <c r="EF46" s="23">
        <v>0</v>
      </c>
      <c r="EG46" s="218">
        <v>0</v>
      </c>
      <c r="EH46" s="23">
        <v>0</v>
      </c>
      <c r="EI46" s="218">
        <v>0</v>
      </c>
      <c r="EJ46" s="23">
        <v>0</v>
      </c>
      <c r="EK46" s="218">
        <v>0</v>
      </c>
      <c r="EL46" s="23">
        <v>0</v>
      </c>
      <c r="EM46" s="218">
        <v>0</v>
      </c>
      <c r="EN46" s="23">
        <v>0</v>
      </c>
      <c r="EO46" s="218">
        <v>0</v>
      </c>
      <c r="EP46" s="23">
        <v>0</v>
      </c>
      <c r="EQ46" s="218">
        <v>0</v>
      </c>
      <c r="ER46" s="23">
        <v>0</v>
      </c>
      <c r="ES46" s="218">
        <v>0</v>
      </c>
      <c r="ET46" s="23">
        <v>0</v>
      </c>
      <c r="EU46" s="218">
        <v>0</v>
      </c>
      <c r="EV46" s="23">
        <v>0</v>
      </c>
      <c r="EW46" s="218">
        <v>0</v>
      </c>
      <c r="EX46" s="23">
        <v>0</v>
      </c>
      <c r="EY46" s="218">
        <v>0</v>
      </c>
      <c r="EZ46" s="23">
        <v>0</v>
      </c>
      <c r="FA46" s="218">
        <v>0</v>
      </c>
      <c r="FB46" s="23">
        <v>0</v>
      </c>
      <c r="FC46" s="218">
        <v>0</v>
      </c>
      <c r="FD46" s="23">
        <v>0</v>
      </c>
      <c r="FE46" s="218">
        <v>0</v>
      </c>
      <c r="FF46" s="23">
        <v>0</v>
      </c>
      <c r="FG46" s="218">
        <v>0</v>
      </c>
    </row>
    <row r="47" spans="1:163" x14ac:dyDescent="0.2">
      <c r="A47" t="s">
        <v>200</v>
      </c>
      <c r="B47" s="23">
        <v>406850035.81999999</v>
      </c>
      <c r="C47" s="218">
        <v>0.17519999999999999</v>
      </c>
      <c r="D47" s="23">
        <v>0</v>
      </c>
      <c r="E47" s="218">
        <v>0</v>
      </c>
      <c r="F47" s="23">
        <v>0</v>
      </c>
      <c r="G47" s="218">
        <v>0</v>
      </c>
      <c r="H47" s="23">
        <v>0</v>
      </c>
      <c r="I47" s="218">
        <v>0</v>
      </c>
      <c r="J47" s="23">
        <v>7446720</v>
      </c>
      <c r="K47" s="218">
        <v>0.43859999999999999</v>
      </c>
      <c r="L47" s="23">
        <v>0</v>
      </c>
      <c r="M47" s="218">
        <v>0</v>
      </c>
      <c r="N47" s="23">
        <v>0</v>
      </c>
      <c r="O47" s="218">
        <v>0</v>
      </c>
      <c r="P47" s="23">
        <v>0</v>
      </c>
      <c r="Q47" s="218">
        <v>0</v>
      </c>
      <c r="R47" s="23">
        <v>0</v>
      </c>
      <c r="S47" s="218">
        <v>0</v>
      </c>
      <c r="T47" s="23">
        <v>0</v>
      </c>
      <c r="U47" s="218">
        <v>0</v>
      </c>
      <c r="V47" s="23">
        <v>0</v>
      </c>
      <c r="W47" s="218">
        <v>0</v>
      </c>
      <c r="X47" s="23">
        <v>0</v>
      </c>
      <c r="Y47" s="218">
        <v>0</v>
      </c>
      <c r="Z47" s="23">
        <v>0</v>
      </c>
      <c r="AA47" s="218">
        <v>0</v>
      </c>
      <c r="AB47" s="23">
        <v>3041440.68</v>
      </c>
      <c r="AC47" s="218">
        <v>2.3881000000000001</v>
      </c>
      <c r="AD47" s="23">
        <v>0</v>
      </c>
      <c r="AE47" s="218">
        <v>0</v>
      </c>
      <c r="AF47" s="23">
        <v>0</v>
      </c>
      <c r="AG47" s="218">
        <v>0</v>
      </c>
      <c r="AH47" s="23">
        <v>0</v>
      </c>
      <c r="AI47" s="218">
        <v>0</v>
      </c>
      <c r="AJ47" s="23">
        <v>0</v>
      </c>
      <c r="AK47" s="218">
        <v>0</v>
      </c>
      <c r="AL47" s="23">
        <v>0</v>
      </c>
      <c r="AM47" s="218">
        <v>0</v>
      </c>
      <c r="AN47" s="23">
        <v>0</v>
      </c>
      <c r="AO47" s="218">
        <v>0</v>
      </c>
      <c r="AP47" s="23">
        <v>0</v>
      </c>
      <c r="AQ47" s="218">
        <v>0</v>
      </c>
      <c r="AR47" s="23">
        <v>0</v>
      </c>
      <c r="AS47" s="218">
        <v>0</v>
      </c>
      <c r="AT47" s="23">
        <v>0</v>
      </c>
      <c r="AU47" s="218">
        <v>0</v>
      </c>
      <c r="AV47" s="23">
        <v>0</v>
      </c>
      <c r="AW47" s="218">
        <v>0</v>
      </c>
      <c r="AX47" s="23">
        <v>0</v>
      </c>
      <c r="AY47" s="218">
        <v>0</v>
      </c>
      <c r="AZ47" s="23">
        <v>0</v>
      </c>
      <c r="BA47" s="218">
        <v>0</v>
      </c>
      <c r="BB47" s="23">
        <v>0</v>
      </c>
      <c r="BC47" s="218">
        <v>0</v>
      </c>
      <c r="BD47" s="23">
        <v>0</v>
      </c>
      <c r="BE47" s="218">
        <v>0</v>
      </c>
      <c r="BF47" s="23">
        <v>0</v>
      </c>
      <c r="BG47" s="218">
        <v>0</v>
      </c>
      <c r="BH47" s="23">
        <v>0</v>
      </c>
      <c r="BI47" s="218">
        <v>0</v>
      </c>
      <c r="BJ47" s="23">
        <v>0</v>
      </c>
      <c r="BK47" s="218">
        <v>0</v>
      </c>
      <c r="BL47" s="23">
        <v>0</v>
      </c>
      <c r="BM47" s="218">
        <v>0</v>
      </c>
      <c r="BN47" s="23">
        <v>0</v>
      </c>
      <c r="BO47" s="218">
        <v>0</v>
      </c>
      <c r="BP47" s="23">
        <v>0</v>
      </c>
      <c r="BQ47" s="218">
        <v>0</v>
      </c>
      <c r="BR47" s="23">
        <v>0</v>
      </c>
      <c r="BS47" s="218">
        <v>0</v>
      </c>
      <c r="BT47" s="23">
        <v>0</v>
      </c>
      <c r="BU47" s="218">
        <v>0</v>
      </c>
      <c r="BV47" s="23">
        <v>0</v>
      </c>
      <c r="BW47" s="218">
        <v>0</v>
      </c>
      <c r="BX47" s="23">
        <v>0</v>
      </c>
      <c r="BY47" s="218">
        <v>0</v>
      </c>
      <c r="BZ47" s="23">
        <v>1309483</v>
      </c>
      <c r="CA47" s="218">
        <v>0.58240000000000003</v>
      </c>
      <c r="CB47" s="23">
        <v>0</v>
      </c>
      <c r="CC47" s="218">
        <v>0</v>
      </c>
      <c r="CD47" s="23">
        <v>0</v>
      </c>
      <c r="CE47" s="218">
        <v>0</v>
      </c>
      <c r="CF47" s="23">
        <v>164736</v>
      </c>
      <c r="CG47" s="218">
        <v>0.1139</v>
      </c>
      <c r="CH47" s="23">
        <v>0</v>
      </c>
      <c r="CI47" s="218">
        <v>0</v>
      </c>
      <c r="CJ47" s="23">
        <v>0</v>
      </c>
      <c r="CK47" s="218">
        <v>0</v>
      </c>
      <c r="CL47" s="23">
        <v>0</v>
      </c>
      <c r="CM47" s="218">
        <v>0</v>
      </c>
      <c r="CN47" s="23">
        <v>0</v>
      </c>
      <c r="CO47" s="218">
        <v>0</v>
      </c>
      <c r="CP47" s="23">
        <v>796800</v>
      </c>
      <c r="CQ47" s="218">
        <v>4.3384</v>
      </c>
      <c r="CR47" s="23">
        <v>0</v>
      </c>
      <c r="CS47" s="218">
        <v>0</v>
      </c>
      <c r="CT47" s="23">
        <v>0</v>
      </c>
      <c r="CU47" s="218">
        <v>0</v>
      </c>
      <c r="CV47" s="23">
        <v>0</v>
      </c>
      <c r="CW47" s="218">
        <v>0</v>
      </c>
      <c r="CX47" s="23">
        <v>0</v>
      </c>
      <c r="CY47" s="218">
        <v>0</v>
      </c>
      <c r="CZ47" s="23">
        <v>0</v>
      </c>
      <c r="DA47" s="218">
        <v>0</v>
      </c>
      <c r="DB47" s="23">
        <v>0</v>
      </c>
      <c r="DC47" s="218">
        <v>0</v>
      </c>
      <c r="DD47" s="23">
        <v>0</v>
      </c>
      <c r="DE47" s="218">
        <v>0</v>
      </c>
      <c r="DF47" s="23">
        <v>0</v>
      </c>
      <c r="DG47" s="218">
        <v>0</v>
      </c>
      <c r="DH47" s="23">
        <v>0</v>
      </c>
      <c r="DI47" s="218">
        <v>0</v>
      </c>
      <c r="DJ47" s="23">
        <v>0</v>
      </c>
      <c r="DK47" s="218">
        <v>0</v>
      </c>
      <c r="DL47" s="23">
        <v>0</v>
      </c>
      <c r="DM47" s="218">
        <v>0</v>
      </c>
      <c r="DN47" s="23">
        <v>0</v>
      </c>
      <c r="DO47" s="218">
        <v>0</v>
      </c>
      <c r="DP47" s="23">
        <v>0</v>
      </c>
      <c r="DQ47" s="218">
        <v>0</v>
      </c>
      <c r="DR47" s="23">
        <v>0</v>
      </c>
      <c r="DS47" s="218">
        <v>0</v>
      </c>
      <c r="DT47" s="23">
        <v>0</v>
      </c>
      <c r="DU47" s="218">
        <v>0</v>
      </c>
      <c r="DV47" s="23">
        <v>0</v>
      </c>
      <c r="DW47" s="218">
        <v>0</v>
      </c>
      <c r="DX47" s="23">
        <v>0</v>
      </c>
      <c r="DY47" s="218">
        <v>0</v>
      </c>
      <c r="DZ47" s="23">
        <v>767960</v>
      </c>
      <c r="EA47" s="218">
        <v>2.1966000000000001</v>
      </c>
      <c r="EB47" s="23">
        <v>0</v>
      </c>
      <c r="EC47" s="218">
        <v>0</v>
      </c>
      <c r="ED47" s="23">
        <v>0</v>
      </c>
      <c r="EE47" s="218">
        <v>0</v>
      </c>
      <c r="EF47" s="23">
        <v>0</v>
      </c>
      <c r="EG47" s="218">
        <v>0</v>
      </c>
      <c r="EH47" s="23">
        <v>0</v>
      </c>
      <c r="EI47" s="218">
        <v>0</v>
      </c>
      <c r="EJ47" s="23">
        <v>850505.76</v>
      </c>
      <c r="EK47" s="218">
        <v>0.31269999999999998</v>
      </c>
      <c r="EL47" s="23">
        <v>0</v>
      </c>
      <c r="EM47" s="218">
        <v>0</v>
      </c>
      <c r="EN47" s="23">
        <v>0</v>
      </c>
      <c r="EO47" s="218">
        <v>0</v>
      </c>
      <c r="EP47" s="23">
        <v>0</v>
      </c>
      <c r="EQ47" s="218">
        <v>0</v>
      </c>
      <c r="ER47" s="23">
        <v>15899986</v>
      </c>
      <c r="ES47" s="218">
        <v>0.58699999999999997</v>
      </c>
      <c r="ET47" s="23">
        <v>0</v>
      </c>
      <c r="EU47" s="218">
        <v>0</v>
      </c>
      <c r="EV47" s="23">
        <v>0</v>
      </c>
      <c r="EW47" s="218">
        <v>0</v>
      </c>
      <c r="EX47" s="23">
        <v>0</v>
      </c>
      <c r="EY47" s="218">
        <v>0</v>
      </c>
      <c r="EZ47" s="23">
        <v>334201.02</v>
      </c>
      <c r="FA47" s="218">
        <v>1.6799999999999999E-2</v>
      </c>
      <c r="FB47" s="23">
        <v>0</v>
      </c>
      <c r="FC47" s="218">
        <v>0</v>
      </c>
      <c r="FD47" s="23">
        <v>0</v>
      </c>
      <c r="FE47" s="218">
        <v>0</v>
      </c>
      <c r="FF47" s="23">
        <v>0</v>
      </c>
      <c r="FG47" s="218">
        <v>0</v>
      </c>
    </row>
    <row r="48" spans="1:163" ht="13.5" thickBot="1" x14ac:dyDescent="0.25">
      <c r="A48" t="s">
        <v>40</v>
      </c>
      <c r="B48" s="23">
        <v>2501510193.8400002</v>
      </c>
      <c r="C48" s="218">
        <v>1.0771999999999999</v>
      </c>
      <c r="D48" s="23">
        <v>0</v>
      </c>
      <c r="E48" s="218">
        <v>0</v>
      </c>
      <c r="F48" s="23">
        <v>0</v>
      </c>
      <c r="G48" s="218">
        <v>0</v>
      </c>
      <c r="H48" s="23">
        <v>0</v>
      </c>
      <c r="I48" s="218">
        <v>0</v>
      </c>
      <c r="J48" s="23">
        <v>0</v>
      </c>
      <c r="K48" s="218">
        <v>0</v>
      </c>
      <c r="L48" s="23">
        <v>12299621.789999999</v>
      </c>
      <c r="M48" s="218">
        <v>1.0879000000000001</v>
      </c>
      <c r="N48" s="23">
        <v>27325681.440000001</v>
      </c>
      <c r="O48" s="218">
        <v>1.5223</v>
      </c>
      <c r="P48" s="23">
        <v>398543.69</v>
      </c>
      <c r="Q48" s="218">
        <v>3.9432</v>
      </c>
      <c r="R48" s="23">
        <v>0</v>
      </c>
      <c r="S48" s="218">
        <v>0</v>
      </c>
      <c r="T48" s="23">
        <v>247783484.30000001</v>
      </c>
      <c r="U48" s="218">
        <v>0.72330000000000005</v>
      </c>
      <c r="V48" s="23">
        <v>0</v>
      </c>
      <c r="W48" s="218">
        <v>0</v>
      </c>
      <c r="X48" s="23">
        <v>0</v>
      </c>
      <c r="Y48" s="218">
        <v>0</v>
      </c>
      <c r="Z48" s="23">
        <v>0</v>
      </c>
      <c r="AA48" s="218">
        <v>0</v>
      </c>
      <c r="AB48" s="23">
        <v>3243809.8</v>
      </c>
      <c r="AC48" s="218">
        <v>2.5470000000000002</v>
      </c>
      <c r="AD48" s="23">
        <v>1235697.1200000001</v>
      </c>
      <c r="AE48" s="218">
        <v>1.6881999999999999</v>
      </c>
      <c r="AF48" s="23">
        <v>0</v>
      </c>
      <c r="AG48" s="218">
        <v>0</v>
      </c>
      <c r="AH48" s="23">
        <v>0</v>
      </c>
      <c r="AI48" s="218">
        <v>0</v>
      </c>
      <c r="AJ48" s="23">
        <v>0</v>
      </c>
      <c r="AK48" s="218">
        <v>0</v>
      </c>
      <c r="AL48" s="23">
        <v>0</v>
      </c>
      <c r="AM48" s="218">
        <v>0</v>
      </c>
      <c r="AN48" s="23">
        <v>3510426.15</v>
      </c>
      <c r="AO48" s="218">
        <v>4.5906000000000002</v>
      </c>
      <c r="AP48" s="23">
        <v>0</v>
      </c>
      <c r="AQ48" s="218">
        <v>0</v>
      </c>
      <c r="AR48" s="23">
        <v>1866952.5</v>
      </c>
      <c r="AS48" s="218">
        <v>4.335</v>
      </c>
      <c r="AT48" s="23">
        <v>0</v>
      </c>
      <c r="AU48" s="218">
        <v>0</v>
      </c>
      <c r="AV48" s="23">
        <v>0</v>
      </c>
      <c r="AW48" s="218">
        <v>0</v>
      </c>
      <c r="AX48" s="23">
        <v>99154502</v>
      </c>
      <c r="AY48" s="218">
        <v>1.9896</v>
      </c>
      <c r="AZ48" s="23">
        <v>0</v>
      </c>
      <c r="BA48" s="218">
        <v>0</v>
      </c>
      <c r="BB48" s="23">
        <v>863243.15</v>
      </c>
      <c r="BC48" s="218">
        <v>4.7142999999999997</v>
      </c>
      <c r="BD48" s="23">
        <v>0</v>
      </c>
      <c r="BE48" s="218">
        <v>0</v>
      </c>
      <c r="BF48" s="23">
        <v>0</v>
      </c>
      <c r="BG48" s="218">
        <v>0</v>
      </c>
      <c r="BH48" s="23">
        <v>2258685.9</v>
      </c>
      <c r="BI48" s="218">
        <v>3.1911</v>
      </c>
      <c r="BJ48" s="23">
        <v>0</v>
      </c>
      <c r="BK48" s="218">
        <v>0</v>
      </c>
      <c r="BL48" s="23">
        <v>23553529.800000001</v>
      </c>
      <c r="BM48" s="218">
        <v>6.2760999999999996</v>
      </c>
      <c r="BN48" s="23">
        <v>6781859.7000000002</v>
      </c>
      <c r="BO48" s="218">
        <v>1.9824999999999999</v>
      </c>
      <c r="BP48" s="23">
        <v>955570</v>
      </c>
      <c r="BQ48" s="218">
        <v>0.51139999999999997</v>
      </c>
      <c r="BR48" s="23">
        <v>0</v>
      </c>
      <c r="BS48" s="218">
        <v>0</v>
      </c>
      <c r="BT48" s="23">
        <v>0</v>
      </c>
      <c r="BU48" s="218">
        <v>0</v>
      </c>
      <c r="BV48" s="23">
        <v>0</v>
      </c>
      <c r="BW48" s="218">
        <v>0</v>
      </c>
      <c r="BX48" s="23">
        <v>0</v>
      </c>
      <c r="BY48" s="218">
        <v>0</v>
      </c>
      <c r="BZ48" s="23">
        <v>13459755</v>
      </c>
      <c r="CA48" s="218">
        <v>5.9867999999999997</v>
      </c>
      <c r="CB48" s="23">
        <v>0</v>
      </c>
      <c r="CC48" s="218">
        <v>0</v>
      </c>
      <c r="CD48" s="23">
        <v>0</v>
      </c>
      <c r="CE48" s="218">
        <v>0</v>
      </c>
      <c r="CF48" s="23">
        <v>0</v>
      </c>
      <c r="CG48" s="218">
        <v>0</v>
      </c>
      <c r="CH48" s="23">
        <v>0</v>
      </c>
      <c r="CI48" s="218">
        <v>0</v>
      </c>
      <c r="CJ48" s="23">
        <v>3099546</v>
      </c>
      <c r="CK48" s="218">
        <v>0.99770000000000003</v>
      </c>
      <c r="CL48" s="23">
        <v>14529342.869999999</v>
      </c>
      <c r="CM48" s="218">
        <v>4.7488000000000001</v>
      </c>
      <c r="CN48" s="23">
        <v>4336657.5</v>
      </c>
      <c r="CO48" s="218">
        <v>5.9615999999999998</v>
      </c>
      <c r="CP48" s="23">
        <v>0</v>
      </c>
      <c r="CQ48" s="218">
        <v>0</v>
      </c>
      <c r="CR48" s="23">
        <v>9500000</v>
      </c>
      <c r="CS48" s="218">
        <v>3.0779000000000001</v>
      </c>
      <c r="CT48" s="23">
        <v>44747773.240000002</v>
      </c>
      <c r="CU48" s="218">
        <v>4.6455000000000002</v>
      </c>
      <c r="CV48" s="23">
        <v>90379414.310000002</v>
      </c>
      <c r="CW48" s="218">
        <v>2.0175999999999998</v>
      </c>
      <c r="CX48" s="23">
        <v>0</v>
      </c>
      <c r="CY48" s="218">
        <v>0</v>
      </c>
      <c r="CZ48" s="23">
        <v>32279201.399999999</v>
      </c>
      <c r="DA48" s="218">
        <v>1.4031</v>
      </c>
      <c r="DB48" s="23">
        <v>38259086.549999997</v>
      </c>
      <c r="DC48" s="218">
        <v>0.64410000000000001</v>
      </c>
      <c r="DD48" s="23">
        <v>0</v>
      </c>
      <c r="DE48" s="218">
        <v>0</v>
      </c>
      <c r="DF48" s="23">
        <v>17061670.899999999</v>
      </c>
      <c r="DG48" s="218">
        <v>0.95730000000000004</v>
      </c>
      <c r="DH48" s="23">
        <v>0</v>
      </c>
      <c r="DI48" s="218">
        <v>0</v>
      </c>
      <c r="DJ48" s="23">
        <v>0</v>
      </c>
      <c r="DK48" s="218">
        <v>0</v>
      </c>
      <c r="DL48" s="23">
        <v>0</v>
      </c>
      <c r="DM48" s="218">
        <v>0</v>
      </c>
      <c r="DN48" s="23">
        <v>0</v>
      </c>
      <c r="DO48" s="218">
        <v>0</v>
      </c>
      <c r="DP48" s="23">
        <v>655435</v>
      </c>
      <c r="DQ48" s="218">
        <v>2.4655</v>
      </c>
      <c r="DR48" s="23">
        <v>0</v>
      </c>
      <c r="DS48" s="218">
        <v>0</v>
      </c>
      <c r="DT48" s="23">
        <v>0</v>
      </c>
      <c r="DU48" s="218">
        <v>0</v>
      </c>
      <c r="DV48" s="23">
        <v>0</v>
      </c>
      <c r="DW48" s="218">
        <v>0</v>
      </c>
      <c r="DX48" s="23">
        <v>14179325.449999999</v>
      </c>
      <c r="DY48" s="218">
        <v>1.2644</v>
      </c>
      <c r="DZ48" s="23">
        <v>2607847.5</v>
      </c>
      <c r="EA48" s="218">
        <v>7.4592000000000001</v>
      </c>
      <c r="EB48" s="23">
        <v>2385840.25</v>
      </c>
      <c r="EC48" s="218">
        <v>3.9144000000000001</v>
      </c>
      <c r="ED48" s="23">
        <v>0</v>
      </c>
      <c r="EE48" s="218">
        <v>0</v>
      </c>
      <c r="EF48" s="23">
        <v>0</v>
      </c>
      <c r="EG48" s="218">
        <v>0</v>
      </c>
      <c r="EH48" s="23">
        <v>0</v>
      </c>
      <c r="EI48" s="218">
        <v>0</v>
      </c>
      <c r="EJ48" s="23">
        <v>2775547.5</v>
      </c>
      <c r="EK48" s="218">
        <v>1.0204</v>
      </c>
      <c r="EL48" s="23">
        <v>0</v>
      </c>
      <c r="EM48" s="218">
        <v>0</v>
      </c>
      <c r="EN48" s="23">
        <v>322483.7</v>
      </c>
      <c r="EO48" s="218">
        <v>0.95320000000000005</v>
      </c>
      <c r="EP48" s="23">
        <v>3253136</v>
      </c>
      <c r="EQ48" s="218">
        <v>0.25180000000000002</v>
      </c>
      <c r="ER48" s="23">
        <v>162852998</v>
      </c>
      <c r="ES48" s="218">
        <v>6.0126999999999997</v>
      </c>
      <c r="ET48" s="23">
        <v>0</v>
      </c>
      <c r="EU48" s="218">
        <v>0</v>
      </c>
      <c r="EV48" s="23">
        <v>0</v>
      </c>
      <c r="EW48" s="218">
        <v>0</v>
      </c>
      <c r="EX48" s="23">
        <v>3659757.44</v>
      </c>
      <c r="EY48" s="218">
        <v>0.78759999999999997</v>
      </c>
      <c r="EZ48" s="23">
        <v>46530432.75</v>
      </c>
      <c r="FA48" s="218">
        <v>2.3408000000000002</v>
      </c>
      <c r="FB48" s="23">
        <v>22709484</v>
      </c>
      <c r="FC48" s="218">
        <v>1.9863</v>
      </c>
      <c r="FD48" s="23">
        <v>5640904.1399999997</v>
      </c>
      <c r="FE48" s="218">
        <v>2.0093000000000001</v>
      </c>
      <c r="FF48" s="23">
        <v>0</v>
      </c>
      <c r="FG48" s="218">
        <v>0</v>
      </c>
    </row>
    <row r="49" spans="1:163" ht="14.25" thickTop="1" thickBot="1" x14ac:dyDescent="0.25">
      <c r="A49" s="222" t="s">
        <v>201</v>
      </c>
      <c r="B49" s="223">
        <v>42866948476.900002</v>
      </c>
      <c r="C49" s="224">
        <v>18.4589</v>
      </c>
      <c r="D49" s="223">
        <v>0</v>
      </c>
      <c r="E49" s="224">
        <v>0</v>
      </c>
      <c r="F49" s="223">
        <v>91479516.829999998</v>
      </c>
      <c r="G49" s="224">
        <v>15.1234</v>
      </c>
      <c r="H49" s="223">
        <v>759493870.80999994</v>
      </c>
      <c r="I49" s="224">
        <v>15.6106</v>
      </c>
      <c r="J49" s="223">
        <v>229859653.75999999</v>
      </c>
      <c r="K49" s="224">
        <v>13.537800000000001</v>
      </c>
      <c r="L49" s="223">
        <v>205870731.46000001</v>
      </c>
      <c r="M49" s="224">
        <v>18.208500000000001</v>
      </c>
      <c r="N49" s="223">
        <v>331424583.47000003</v>
      </c>
      <c r="O49" s="224">
        <v>18.4636</v>
      </c>
      <c r="P49" s="223">
        <v>2151019.5299999998</v>
      </c>
      <c r="Q49" s="224">
        <v>21.282499999999999</v>
      </c>
      <c r="R49" s="223">
        <v>167765144.38999999</v>
      </c>
      <c r="S49" s="224">
        <v>26.756900000000002</v>
      </c>
      <c r="T49" s="223">
        <v>7712014830.5299997</v>
      </c>
      <c r="U49" s="224">
        <v>22.5107</v>
      </c>
      <c r="V49" s="223">
        <v>0</v>
      </c>
      <c r="W49" s="224">
        <v>0</v>
      </c>
      <c r="X49" s="223">
        <v>0</v>
      </c>
      <c r="Y49" s="224">
        <v>0</v>
      </c>
      <c r="Z49" s="223">
        <v>101368975.69</v>
      </c>
      <c r="AA49" s="224">
        <v>17.7013</v>
      </c>
      <c r="AB49" s="223">
        <v>31664652.609999999</v>
      </c>
      <c r="AC49" s="224">
        <v>24.8627</v>
      </c>
      <c r="AD49" s="223">
        <v>10159363.869999999</v>
      </c>
      <c r="AE49" s="224">
        <v>13.8796</v>
      </c>
      <c r="AF49" s="223">
        <v>19884572.149999999</v>
      </c>
      <c r="AG49" s="224">
        <v>21.548200000000001</v>
      </c>
      <c r="AH49" s="223">
        <v>150685497.55000001</v>
      </c>
      <c r="AI49" s="224">
        <v>28.379300000000001</v>
      </c>
      <c r="AJ49" s="223">
        <v>12179245.390000001</v>
      </c>
      <c r="AK49" s="224">
        <v>19.0867</v>
      </c>
      <c r="AL49" s="223">
        <v>4553646.05</v>
      </c>
      <c r="AM49" s="224">
        <v>6.3193000000000001</v>
      </c>
      <c r="AN49" s="223">
        <v>25601583.59</v>
      </c>
      <c r="AO49" s="224">
        <v>33.479399999999998</v>
      </c>
      <c r="AP49" s="223">
        <v>23144919.379999999</v>
      </c>
      <c r="AQ49" s="224">
        <v>28.144300000000001</v>
      </c>
      <c r="AR49" s="223">
        <v>2803088.74</v>
      </c>
      <c r="AS49" s="224">
        <v>6.5086000000000004</v>
      </c>
      <c r="AT49" s="223">
        <v>464909069</v>
      </c>
      <c r="AU49" s="224">
        <v>20.485299999999999</v>
      </c>
      <c r="AV49" s="223">
        <v>12226624.49</v>
      </c>
      <c r="AW49" s="224">
        <v>17.494399999999999</v>
      </c>
      <c r="AX49" s="223">
        <v>619194107.62</v>
      </c>
      <c r="AY49" s="224">
        <v>12.4244</v>
      </c>
      <c r="AZ49" s="223">
        <v>2517900675.8200002</v>
      </c>
      <c r="BA49" s="224">
        <v>16.633800000000001</v>
      </c>
      <c r="BB49" s="223">
        <v>4539034.1500000004</v>
      </c>
      <c r="BC49" s="224">
        <v>24.7881</v>
      </c>
      <c r="BD49" s="223">
        <v>641713361.85000002</v>
      </c>
      <c r="BE49" s="224">
        <v>19.9146</v>
      </c>
      <c r="BF49" s="223">
        <v>0</v>
      </c>
      <c r="BG49" s="224">
        <v>0</v>
      </c>
      <c r="BH49" s="223">
        <v>15042041.880000001</v>
      </c>
      <c r="BI49" s="224">
        <v>21.2514</v>
      </c>
      <c r="BJ49" s="223">
        <v>0</v>
      </c>
      <c r="BK49" s="224">
        <v>0</v>
      </c>
      <c r="BL49" s="223">
        <v>81293160.25</v>
      </c>
      <c r="BM49" s="224">
        <v>21.6615</v>
      </c>
      <c r="BN49" s="223">
        <v>95155149.540000007</v>
      </c>
      <c r="BO49" s="224">
        <v>27.816800000000001</v>
      </c>
      <c r="BP49" s="223">
        <v>955570</v>
      </c>
      <c r="BQ49" s="224">
        <v>0.51139999999999997</v>
      </c>
      <c r="BR49" s="223">
        <v>138057735.87</v>
      </c>
      <c r="BS49" s="224">
        <v>24.430700000000002</v>
      </c>
      <c r="BT49" s="223">
        <v>0</v>
      </c>
      <c r="BU49" s="224">
        <v>0</v>
      </c>
      <c r="BV49" s="223">
        <v>142577123.72999999</v>
      </c>
      <c r="BW49" s="224">
        <v>18.851600000000001</v>
      </c>
      <c r="BX49" s="223">
        <v>14911685</v>
      </c>
      <c r="BY49" s="224">
        <v>22.068100000000001</v>
      </c>
      <c r="BZ49" s="223">
        <v>66609063</v>
      </c>
      <c r="CA49" s="224">
        <v>29.627199999999998</v>
      </c>
      <c r="CB49" s="223">
        <v>21165304.5</v>
      </c>
      <c r="CC49" s="224">
        <v>16.979099999999999</v>
      </c>
      <c r="CD49" s="223">
        <v>581995533.87</v>
      </c>
      <c r="CE49" s="224">
        <v>16.875399999999999</v>
      </c>
      <c r="CF49" s="223">
        <v>49006530.729999997</v>
      </c>
      <c r="CG49" s="224">
        <v>33.871099999999998</v>
      </c>
      <c r="CH49" s="223">
        <v>228253.2</v>
      </c>
      <c r="CI49" s="224">
        <v>0.60129999999999995</v>
      </c>
      <c r="CJ49" s="223">
        <v>42819949.32</v>
      </c>
      <c r="CK49" s="224">
        <v>13.7834</v>
      </c>
      <c r="CL49" s="223">
        <v>76066330.659999996</v>
      </c>
      <c r="CM49" s="224">
        <v>24.861599999999999</v>
      </c>
      <c r="CN49" s="223">
        <v>18198487.5</v>
      </c>
      <c r="CO49" s="224">
        <v>25.017399999999999</v>
      </c>
      <c r="CP49" s="223">
        <v>3591572.3</v>
      </c>
      <c r="CQ49" s="224">
        <v>19.555399999999999</v>
      </c>
      <c r="CR49" s="223">
        <v>53033952</v>
      </c>
      <c r="CS49" s="224">
        <v>17.182700000000001</v>
      </c>
      <c r="CT49" s="223">
        <v>323616342.31999999</v>
      </c>
      <c r="CU49" s="224">
        <v>33.5961</v>
      </c>
      <c r="CV49" s="223">
        <v>1609341061.52</v>
      </c>
      <c r="CW49" s="224">
        <v>35.926400000000001</v>
      </c>
      <c r="CX49" s="223">
        <v>39997382.799999997</v>
      </c>
      <c r="CY49" s="224">
        <v>3.0432000000000001</v>
      </c>
      <c r="CZ49" s="223">
        <v>228866478.78999999</v>
      </c>
      <c r="DA49" s="224">
        <v>9.9481000000000002</v>
      </c>
      <c r="DB49" s="223">
        <v>119191406.55</v>
      </c>
      <c r="DC49" s="224">
        <v>2.0066999999999999</v>
      </c>
      <c r="DD49" s="223">
        <v>8093898.4199999999</v>
      </c>
      <c r="DE49" s="224">
        <v>19.111799999999999</v>
      </c>
      <c r="DF49" s="223">
        <v>337234234.16000003</v>
      </c>
      <c r="DG49" s="224">
        <v>18.922000000000001</v>
      </c>
      <c r="DH49" s="223">
        <v>0</v>
      </c>
      <c r="DI49" s="224">
        <v>0</v>
      </c>
      <c r="DJ49" s="223">
        <v>4726209.67</v>
      </c>
      <c r="DK49" s="224">
        <v>20.967099999999999</v>
      </c>
      <c r="DL49" s="223">
        <v>112054372.43000001</v>
      </c>
      <c r="DM49" s="224">
        <v>14.975199999999999</v>
      </c>
      <c r="DN49" s="223">
        <v>0</v>
      </c>
      <c r="DO49" s="224">
        <v>0</v>
      </c>
      <c r="DP49" s="223">
        <v>5426195.7000000002</v>
      </c>
      <c r="DQ49" s="224">
        <v>20.4114</v>
      </c>
      <c r="DR49" s="223">
        <v>0</v>
      </c>
      <c r="DS49" s="224">
        <v>0</v>
      </c>
      <c r="DT49" s="223">
        <v>10702649</v>
      </c>
      <c r="DU49" s="224">
        <v>11.0025</v>
      </c>
      <c r="DV49" s="223">
        <v>249420620.40000001</v>
      </c>
      <c r="DW49" s="224">
        <v>13.404500000000001</v>
      </c>
      <c r="DX49" s="223">
        <v>189184611.66999999</v>
      </c>
      <c r="DY49" s="224">
        <v>16.870200000000001</v>
      </c>
      <c r="DZ49" s="223">
        <v>7016947.5</v>
      </c>
      <c r="EA49" s="224">
        <v>20.070499999999999</v>
      </c>
      <c r="EB49" s="223">
        <v>16101542.32</v>
      </c>
      <c r="EC49" s="224">
        <v>26.417200000000001</v>
      </c>
      <c r="ED49" s="223">
        <v>74464418.140000001</v>
      </c>
      <c r="EE49" s="224">
        <v>21.391300000000001</v>
      </c>
      <c r="EF49" s="223">
        <v>2982254.85</v>
      </c>
      <c r="EG49" s="224">
        <v>39.425600000000003</v>
      </c>
      <c r="EH49" s="223">
        <v>19542131.760000002</v>
      </c>
      <c r="EI49" s="224">
        <v>18.423400000000001</v>
      </c>
      <c r="EJ49" s="223">
        <v>60195788.969999999</v>
      </c>
      <c r="EK49" s="224">
        <v>22.129899999999999</v>
      </c>
      <c r="EL49" s="223">
        <v>11431224.4</v>
      </c>
      <c r="EM49" s="224">
        <v>20.114999999999998</v>
      </c>
      <c r="EN49" s="223">
        <v>6965580.6699999999</v>
      </c>
      <c r="EO49" s="224">
        <v>20.588699999999999</v>
      </c>
      <c r="EP49" s="223">
        <v>285744506</v>
      </c>
      <c r="EQ49" s="224">
        <v>22.113700000000001</v>
      </c>
      <c r="ER49" s="223">
        <v>794832752</v>
      </c>
      <c r="ES49" s="224">
        <v>29.3461</v>
      </c>
      <c r="ET49" s="223">
        <v>0</v>
      </c>
      <c r="EU49" s="224">
        <v>0</v>
      </c>
      <c r="EV49" s="223">
        <v>181182253.03999999</v>
      </c>
      <c r="EW49" s="224">
        <v>30.562799999999999</v>
      </c>
      <c r="EX49" s="223">
        <v>97955685.310000002</v>
      </c>
      <c r="EY49" s="224">
        <v>21.079699999999999</v>
      </c>
      <c r="EZ49" s="223">
        <v>481648332.50999999</v>
      </c>
      <c r="FA49" s="224">
        <v>24.2301</v>
      </c>
      <c r="FB49" s="223">
        <v>142727905.30000001</v>
      </c>
      <c r="FC49" s="224">
        <v>12.484</v>
      </c>
      <c r="FD49" s="223">
        <v>101424665.64</v>
      </c>
      <c r="FE49" s="224">
        <v>36.127099999999999</v>
      </c>
      <c r="FF49" s="223">
        <v>192720733.19</v>
      </c>
      <c r="FG49" s="224">
        <v>15.4727</v>
      </c>
    </row>
    <row r="50" spans="1:163" ht="13.5" thickTop="1" x14ac:dyDescent="0.2">
      <c r="A50" t="s">
        <v>202</v>
      </c>
      <c r="B50" s="23">
        <v>5079428482.8100004</v>
      </c>
      <c r="C50" s="218">
        <v>2.1871999999999998</v>
      </c>
      <c r="D50" s="23">
        <v>3337908</v>
      </c>
      <c r="E50" s="218">
        <v>9.4017999999999997</v>
      </c>
      <c r="F50" s="23">
        <v>33318649.739999998</v>
      </c>
      <c r="G50" s="218">
        <v>5.5082000000000004</v>
      </c>
      <c r="H50" s="23">
        <v>161421462.59999999</v>
      </c>
      <c r="I50" s="218">
        <v>3.3178999999999998</v>
      </c>
      <c r="J50" s="23">
        <v>54542054.280000001</v>
      </c>
      <c r="K50" s="218">
        <v>3.2122999999999999</v>
      </c>
      <c r="L50" s="23">
        <v>17116392.359999999</v>
      </c>
      <c r="M50" s="218">
        <v>1.5139</v>
      </c>
      <c r="N50" s="23">
        <v>72051000</v>
      </c>
      <c r="O50" s="218">
        <v>4.0140000000000002</v>
      </c>
      <c r="P50" s="23">
        <v>58755.59</v>
      </c>
      <c r="Q50" s="218">
        <v>0.58130000000000004</v>
      </c>
      <c r="R50" s="23">
        <v>0</v>
      </c>
      <c r="S50" s="218">
        <v>0</v>
      </c>
      <c r="T50" s="23">
        <v>584365966.88999999</v>
      </c>
      <c r="U50" s="218">
        <v>1.7057</v>
      </c>
      <c r="V50" s="23">
        <v>0</v>
      </c>
      <c r="W50" s="218">
        <v>0</v>
      </c>
      <c r="X50" s="23">
        <v>0</v>
      </c>
      <c r="Y50" s="218">
        <v>0</v>
      </c>
      <c r="Z50" s="23">
        <v>0</v>
      </c>
      <c r="AA50" s="218">
        <v>0</v>
      </c>
      <c r="AB50" s="23">
        <v>6350518.7400000002</v>
      </c>
      <c r="AC50" s="218">
        <v>4.9863999999999997</v>
      </c>
      <c r="AD50" s="23">
        <v>1972472</v>
      </c>
      <c r="AE50" s="218">
        <v>2.6947999999999999</v>
      </c>
      <c r="AF50" s="23">
        <v>0</v>
      </c>
      <c r="AG50" s="218">
        <v>0</v>
      </c>
      <c r="AH50" s="23">
        <v>0</v>
      </c>
      <c r="AI50" s="218">
        <v>0</v>
      </c>
      <c r="AJ50" s="23">
        <v>0</v>
      </c>
      <c r="AK50" s="218">
        <v>0</v>
      </c>
      <c r="AL50" s="23">
        <v>0</v>
      </c>
      <c r="AM50" s="218">
        <v>0</v>
      </c>
      <c r="AN50" s="23">
        <v>0</v>
      </c>
      <c r="AO50" s="218">
        <v>0</v>
      </c>
      <c r="AP50" s="23">
        <v>0</v>
      </c>
      <c r="AQ50" s="218">
        <v>0</v>
      </c>
      <c r="AR50" s="23">
        <v>0</v>
      </c>
      <c r="AS50" s="218">
        <v>0</v>
      </c>
      <c r="AT50" s="23">
        <v>41401529</v>
      </c>
      <c r="AU50" s="218">
        <v>1.8243</v>
      </c>
      <c r="AV50" s="23">
        <v>0</v>
      </c>
      <c r="AW50" s="218">
        <v>0</v>
      </c>
      <c r="AX50" s="23">
        <v>119510752.31999999</v>
      </c>
      <c r="AY50" s="218">
        <v>2.3980000000000001</v>
      </c>
      <c r="AZ50" s="23">
        <v>185079378.66</v>
      </c>
      <c r="BA50" s="218">
        <v>1.2226999999999999</v>
      </c>
      <c r="BB50" s="23">
        <v>0</v>
      </c>
      <c r="BC50" s="218">
        <v>0</v>
      </c>
      <c r="BD50" s="23">
        <v>0</v>
      </c>
      <c r="BE50" s="218">
        <v>0</v>
      </c>
      <c r="BF50" s="23">
        <v>0</v>
      </c>
      <c r="BG50" s="218">
        <v>0</v>
      </c>
      <c r="BH50" s="23">
        <v>1541118.6</v>
      </c>
      <c r="BI50" s="218">
        <v>2.1772999999999998</v>
      </c>
      <c r="BJ50" s="23">
        <v>0</v>
      </c>
      <c r="BK50" s="218">
        <v>0</v>
      </c>
      <c r="BL50" s="23">
        <v>0</v>
      </c>
      <c r="BM50" s="218">
        <v>0</v>
      </c>
      <c r="BN50" s="23">
        <v>3417640</v>
      </c>
      <c r="BO50" s="218">
        <v>0.99909999999999999</v>
      </c>
      <c r="BP50" s="23">
        <v>1556760.78</v>
      </c>
      <c r="BQ50" s="218">
        <v>0.83320000000000005</v>
      </c>
      <c r="BR50" s="23">
        <v>20232968.510000002</v>
      </c>
      <c r="BS50" s="218">
        <v>3.5804</v>
      </c>
      <c r="BT50" s="23">
        <v>0</v>
      </c>
      <c r="BU50" s="218">
        <v>0</v>
      </c>
      <c r="BV50" s="23">
        <v>14600404.199999999</v>
      </c>
      <c r="BW50" s="218">
        <v>1.9305000000000001</v>
      </c>
      <c r="BX50" s="23">
        <v>3730694.4</v>
      </c>
      <c r="BY50" s="218">
        <v>5.5210999999999997</v>
      </c>
      <c r="BZ50" s="23">
        <v>3762786</v>
      </c>
      <c r="CA50" s="218">
        <v>1.6737</v>
      </c>
      <c r="CB50" s="23">
        <v>2677653.6</v>
      </c>
      <c r="CC50" s="218">
        <v>2.1480000000000001</v>
      </c>
      <c r="CD50" s="23">
        <v>0</v>
      </c>
      <c r="CE50" s="218">
        <v>0</v>
      </c>
      <c r="CF50" s="23">
        <v>960130.74</v>
      </c>
      <c r="CG50" s="218">
        <v>0.66359999999999997</v>
      </c>
      <c r="CH50" s="23">
        <v>0</v>
      </c>
      <c r="CI50" s="218">
        <v>0</v>
      </c>
      <c r="CJ50" s="23">
        <v>2998791.75</v>
      </c>
      <c r="CK50" s="218">
        <v>0.96530000000000005</v>
      </c>
      <c r="CL50" s="23">
        <v>10146217.800000001</v>
      </c>
      <c r="CM50" s="218">
        <v>3.3161999999999998</v>
      </c>
      <c r="CN50" s="23">
        <v>0</v>
      </c>
      <c r="CO50" s="218">
        <v>0</v>
      </c>
      <c r="CP50" s="23">
        <v>562917.1</v>
      </c>
      <c r="CQ50" s="218">
        <v>3.0649999999999999</v>
      </c>
      <c r="CR50" s="23">
        <v>0</v>
      </c>
      <c r="CS50" s="218">
        <v>0</v>
      </c>
      <c r="CT50" s="23">
        <v>820090.81</v>
      </c>
      <c r="CU50" s="218">
        <v>8.5099999999999995E-2</v>
      </c>
      <c r="CV50" s="23">
        <v>202011527.41</v>
      </c>
      <c r="CW50" s="218">
        <v>4.5095999999999998</v>
      </c>
      <c r="CX50" s="23">
        <v>44248694.399999999</v>
      </c>
      <c r="CY50" s="218">
        <v>3.3666999999999998</v>
      </c>
      <c r="CZ50" s="23">
        <v>0</v>
      </c>
      <c r="DA50" s="218">
        <v>0</v>
      </c>
      <c r="DB50" s="23">
        <v>0</v>
      </c>
      <c r="DC50" s="218">
        <v>0</v>
      </c>
      <c r="DD50" s="23">
        <v>2586495</v>
      </c>
      <c r="DE50" s="218">
        <v>6.1074000000000002</v>
      </c>
      <c r="DF50" s="23">
        <v>47315211.020000003</v>
      </c>
      <c r="DG50" s="218">
        <v>2.6547999999999998</v>
      </c>
      <c r="DH50" s="23">
        <v>0</v>
      </c>
      <c r="DI50" s="218">
        <v>0</v>
      </c>
      <c r="DJ50" s="23">
        <v>0</v>
      </c>
      <c r="DK50" s="218">
        <v>0</v>
      </c>
      <c r="DL50" s="23">
        <v>14836330.08</v>
      </c>
      <c r="DM50" s="218">
        <v>1.9827999999999999</v>
      </c>
      <c r="DN50" s="23">
        <v>0</v>
      </c>
      <c r="DO50" s="218">
        <v>0</v>
      </c>
      <c r="DP50" s="23">
        <v>584374.6</v>
      </c>
      <c r="DQ50" s="218">
        <v>2.1981999999999999</v>
      </c>
      <c r="DR50" s="23">
        <v>0</v>
      </c>
      <c r="DS50" s="218">
        <v>0</v>
      </c>
      <c r="DT50" s="23">
        <v>3434958.24</v>
      </c>
      <c r="DU50" s="218">
        <v>3.5312000000000001</v>
      </c>
      <c r="DV50" s="23">
        <v>111557945.40000001</v>
      </c>
      <c r="DW50" s="218">
        <v>5.9954000000000001</v>
      </c>
      <c r="DX50" s="23">
        <v>108698620</v>
      </c>
      <c r="DY50" s="218">
        <v>9.6929999999999996</v>
      </c>
      <c r="DZ50" s="23">
        <v>1648200</v>
      </c>
      <c r="EA50" s="218">
        <v>4.7142999999999997</v>
      </c>
      <c r="EB50" s="23">
        <v>1993395.9</v>
      </c>
      <c r="EC50" s="218">
        <v>3.2705000000000002</v>
      </c>
      <c r="ED50" s="23">
        <v>9862868.4000000004</v>
      </c>
      <c r="EE50" s="218">
        <v>2.8332999999999999</v>
      </c>
      <c r="EF50" s="23">
        <v>0</v>
      </c>
      <c r="EG50" s="218">
        <v>0</v>
      </c>
      <c r="EH50" s="23">
        <v>0</v>
      </c>
      <c r="EI50" s="218">
        <v>0</v>
      </c>
      <c r="EJ50" s="23">
        <v>6119642.4900000002</v>
      </c>
      <c r="EK50" s="218">
        <v>2.2498</v>
      </c>
      <c r="EL50" s="23">
        <v>2054400</v>
      </c>
      <c r="EM50" s="218">
        <v>3.6150000000000002</v>
      </c>
      <c r="EN50" s="23">
        <v>792517.77</v>
      </c>
      <c r="EO50" s="218">
        <v>2.3424999999999998</v>
      </c>
      <c r="EP50" s="23">
        <v>67854300</v>
      </c>
      <c r="EQ50" s="218">
        <v>5.2511999999999999</v>
      </c>
      <c r="ER50" s="23">
        <v>45709189</v>
      </c>
      <c r="ES50" s="218">
        <v>1.6876</v>
      </c>
      <c r="ET50" s="23">
        <v>0</v>
      </c>
      <c r="EU50" s="218">
        <v>0</v>
      </c>
      <c r="EV50" s="23">
        <v>22888455.600000001</v>
      </c>
      <c r="EW50" s="218">
        <v>3.8609</v>
      </c>
      <c r="EX50" s="23">
        <v>0</v>
      </c>
      <c r="EY50" s="218">
        <v>0</v>
      </c>
      <c r="EZ50" s="23">
        <v>33532589.489999998</v>
      </c>
      <c r="FA50" s="218">
        <v>1.6869000000000001</v>
      </c>
      <c r="FB50" s="23">
        <v>27452768.789999999</v>
      </c>
      <c r="FC50" s="218">
        <v>2.4011999999999998</v>
      </c>
      <c r="FD50" s="23">
        <v>12494924.99</v>
      </c>
      <c r="FE50" s="218">
        <v>4.4507000000000003</v>
      </c>
      <c r="FF50" s="23">
        <v>0</v>
      </c>
      <c r="FG50" s="218">
        <v>0</v>
      </c>
    </row>
    <row r="51" spans="1:163" ht="13.5" thickBot="1" x14ac:dyDescent="0.25">
      <c r="A51" t="s">
        <v>203</v>
      </c>
      <c r="B51" s="23">
        <v>2426985458.4499998</v>
      </c>
      <c r="C51" s="218">
        <v>1.0450999999999999</v>
      </c>
      <c r="D51" s="23">
        <v>567270</v>
      </c>
      <c r="E51" s="218">
        <v>1.5978000000000001</v>
      </c>
      <c r="F51" s="23">
        <v>17556021</v>
      </c>
      <c r="G51" s="218">
        <v>2.9024000000000001</v>
      </c>
      <c r="H51" s="23">
        <v>0</v>
      </c>
      <c r="I51" s="218">
        <v>0</v>
      </c>
      <c r="J51" s="23">
        <v>60700000</v>
      </c>
      <c r="K51" s="218">
        <v>3.5750000000000002</v>
      </c>
      <c r="L51" s="23">
        <v>15610254.84</v>
      </c>
      <c r="M51" s="218">
        <v>1.3807</v>
      </c>
      <c r="N51" s="23">
        <v>77734000</v>
      </c>
      <c r="O51" s="218">
        <v>4.3305999999999996</v>
      </c>
      <c r="P51" s="23">
        <v>120450.33</v>
      </c>
      <c r="Q51" s="218">
        <v>1.1918</v>
      </c>
      <c r="R51" s="23">
        <v>9086061.5999999996</v>
      </c>
      <c r="S51" s="218">
        <v>1.4491000000000001</v>
      </c>
      <c r="T51" s="23">
        <v>418932525.85000002</v>
      </c>
      <c r="U51" s="218">
        <v>1.2228000000000001</v>
      </c>
      <c r="V51" s="23">
        <v>0</v>
      </c>
      <c r="W51" s="218">
        <v>0</v>
      </c>
      <c r="X51" s="23">
        <v>0</v>
      </c>
      <c r="Y51" s="218">
        <v>0</v>
      </c>
      <c r="Z51" s="23">
        <v>0</v>
      </c>
      <c r="AA51" s="218">
        <v>0</v>
      </c>
      <c r="AB51" s="23">
        <v>0</v>
      </c>
      <c r="AC51" s="218">
        <v>0</v>
      </c>
      <c r="AD51" s="23">
        <v>1810957</v>
      </c>
      <c r="AE51" s="218">
        <v>2.4741</v>
      </c>
      <c r="AF51" s="23">
        <v>0</v>
      </c>
      <c r="AG51" s="218">
        <v>0</v>
      </c>
      <c r="AH51" s="23">
        <v>0</v>
      </c>
      <c r="AI51" s="218">
        <v>0</v>
      </c>
      <c r="AJ51" s="23">
        <v>0</v>
      </c>
      <c r="AK51" s="218">
        <v>0</v>
      </c>
      <c r="AL51" s="23">
        <v>0</v>
      </c>
      <c r="AM51" s="218">
        <v>0</v>
      </c>
      <c r="AN51" s="23">
        <v>0</v>
      </c>
      <c r="AO51" s="218">
        <v>0</v>
      </c>
      <c r="AP51" s="23">
        <v>0</v>
      </c>
      <c r="AQ51" s="218">
        <v>0</v>
      </c>
      <c r="AR51" s="23">
        <v>2269080</v>
      </c>
      <c r="AS51" s="218">
        <v>5.2686999999999999</v>
      </c>
      <c r="AT51" s="23">
        <v>4444818</v>
      </c>
      <c r="AU51" s="218">
        <v>0.19589999999999999</v>
      </c>
      <c r="AV51" s="23">
        <v>0</v>
      </c>
      <c r="AW51" s="218">
        <v>0</v>
      </c>
      <c r="AX51" s="23">
        <v>0</v>
      </c>
      <c r="AY51" s="218">
        <v>0</v>
      </c>
      <c r="AZ51" s="23">
        <v>0</v>
      </c>
      <c r="BA51" s="218">
        <v>0</v>
      </c>
      <c r="BB51" s="23">
        <v>83880</v>
      </c>
      <c r="BC51" s="218">
        <v>0.45810000000000001</v>
      </c>
      <c r="BD51" s="23">
        <v>55219787.119999997</v>
      </c>
      <c r="BE51" s="218">
        <v>1.7137</v>
      </c>
      <c r="BF51" s="23">
        <v>0</v>
      </c>
      <c r="BG51" s="218">
        <v>0</v>
      </c>
      <c r="BH51" s="23">
        <v>0</v>
      </c>
      <c r="BI51" s="218">
        <v>0</v>
      </c>
      <c r="BJ51" s="23">
        <v>0</v>
      </c>
      <c r="BK51" s="218">
        <v>0</v>
      </c>
      <c r="BL51" s="23">
        <v>6888021.1799999997</v>
      </c>
      <c r="BM51" s="218">
        <v>1.8353999999999999</v>
      </c>
      <c r="BN51" s="23">
        <v>0</v>
      </c>
      <c r="BO51" s="218">
        <v>0</v>
      </c>
      <c r="BP51" s="23">
        <v>0</v>
      </c>
      <c r="BQ51" s="218">
        <v>0</v>
      </c>
      <c r="BR51" s="23">
        <v>0</v>
      </c>
      <c r="BS51" s="218">
        <v>0</v>
      </c>
      <c r="BT51" s="23">
        <v>0</v>
      </c>
      <c r="BU51" s="218">
        <v>0</v>
      </c>
      <c r="BV51" s="23">
        <v>0</v>
      </c>
      <c r="BW51" s="218">
        <v>0</v>
      </c>
      <c r="BX51" s="23">
        <v>0</v>
      </c>
      <c r="BY51" s="218">
        <v>0</v>
      </c>
      <c r="BZ51" s="23">
        <v>6987167</v>
      </c>
      <c r="CA51" s="218">
        <v>3.1078000000000001</v>
      </c>
      <c r="CB51" s="23">
        <v>5621356</v>
      </c>
      <c r="CC51" s="218">
        <v>4.5095000000000001</v>
      </c>
      <c r="CD51" s="23">
        <v>173604562.28</v>
      </c>
      <c r="CE51" s="218">
        <v>5.0338000000000003</v>
      </c>
      <c r="CF51" s="23">
        <v>215302.9</v>
      </c>
      <c r="CG51" s="218">
        <v>0.14879999999999999</v>
      </c>
      <c r="CH51" s="23">
        <v>0</v>
      </c>
      <c r="CI51" s="218">
        <v>0</v>
      </c>
      <c r="CJ51" s="23">
        <v>2320597</v>
      </c>
      <c r="CK51" s="218">
        <v>0.747</v>
      </c>
      <c r="CL51" s="23">
        <v>6810492.46</v>
      </c>
      <c r="CM51" s="218">
        <v>2.2259000000000002</v>
      </c>
      <c r="CN51" s="23">
        <v>0</v>
      </c>
      <c r="CO51" s="218">
        <v>0</v>
      </c>
      <c r="CP51" s="23">
        <v>536284.5</v>
      </c>
      <c r="CQ51" s="218">
        <v>2.92</v>
      </c>
      <c r="CR51" s="23">
        <v>0</v>
      </c>
      <c r="CS51" s="218">
        <v>0</v>
      </c>
      <c r="CT51" s="23">
        <v>0</v>
      </c>
      <c r="CU51" s="218">
        <v>0</v>
      </c>
      <c r="CV51" s="23">
        <v>0</v>
      </c>
      <c r="CW51" s="218">
        <v>0</v>
      </c>
      <c r="CX51" s="23">
        <v>0</v>
      </c>
      <c r="CY51" s="218">
        <v>0</v>
      </c>
      <c r="CZ51" s="23">
        <v>3393.04</v>
      </c>
      <c r="DA51" s="218">
        <v>1E-4</v>
      </c>
      <c r="DB51" s="23">
        <v>0</v>
      </c>
      <c r="DC51" s="218">
        <v>0</v>
      </c>
      <c r="DD51" s="23">
        <v>2799913.4</v>
      </c>
      <c r="DE51" s="218">
        <v>6.6113</v>
      </c>
      <c r="DF51" s="23">
        <v>26747888.690000001</v>
      </c>
      <c r="DG51" s="218">
        <v>1.5007999999999999</v>
      </c>
      <c r="DH51" s="23">
        <v>0</v>
      </c>
      <c r="DI51" s="218">
        <v>0</v>
      </c>
      <c r="DJ51" s="23">
        <v>0</v>
      </c>
      <c r="DK51" s="218">
        <v>0</v>
      </c>
      <c r="DL51" s="23">
        <v>0</v>
      </c>
      <c r="DM51" s="218">
        <v>0</v>
      </c>
      <c r="DN51" s="23">
        <v>0</v>
      </c>
      <c r="DO51" s="218">
        <v>0</v>
      </c>
      <c r="DP51" s="23">
        <v>557428</v>
      </c>
      <c r="DQ51" s="218">
        <v>2.0968</v>
      </c>
      <c r="DR51" s="23">
        <v>0</v>
      </c>
      <c r="DS51" s="218">
        <v>0</v>
      </c>
      <c r="DT51" s="23">
        <v>6213497.4000000004</v>
      </c>
      <c r="DU51" s="218">
        <v>6.3875999999999999</v>
      </c>
      <c r="DV51" s="23">
        <v>90632564.609999999</v>
      </c>
      <c r="DW51" s="218">
        <v>4.8708</v>
      </c>
      <c r="DX51" s="23">
        <v>12332736</v>
      </c>
      <c r="DY51" s="218">
        <v>1.0996999999999999</v>
      </c>
      <c r="DZ51" s="23">
        <v>2596882.5299999998</v>
      </c>
      <c r="EA51" s="218">
        <v>7.4278000000000004</v>
      </c>
      <c r="EB51" s="23">
        <v>2193291.4900000002</v>
      </c>
      <c r="EC51" s="218">
        <v>3.5985</v>
      </c>
      <c r="ED51" s="23">
        <v>0</v>
      </c>
      <c r="EE51" s="218">
        <v>0</v>
      </c>
      <c r="EF51" s="23">
        <v>0</v>
      </c>
      <c r="EG51" s="218">
        <v>0</v>
      </c>
      <c r="EH51" s="23">
        <v>2970579.91</v>
      </c>
      <c r="EI51" s="218">
        <v>2.8005</v>
      </c>
      <c r="EJ51" s="23">
        <v>3824599.9</v>
      </c>
      <c r="EK51" s="218">
        <v>1.4059999999999999</v>
      </c>
      <c r="EL51" s="23">
        <v>3495037.1</v>
      </c>
      <c r="EM51" s="218">
        <v>6.1501000000000001</v>
      </c>
      <c r="EN51" s="23">
        <v>489889.35</v>
      </c>
      <c r="EO51" s="218">
        <v>1.448</v>
      </c>
      <c r="EP51" s="23">
        <v>5761950</v>
      </c>
      <c r="EQ51" s="218">
        <v>0.44590000000000002</v>
      </c>
      <c r="ER51" s="23">
        <v>84678018</v>
      </c>
      <c r="ES51" s="218">
        <v>3.1263999999999998</v>
      </c>
      <c r="ET51" s="23">
        <v>0</v>
      </c>
      <c r="EU51" s="218">
        <v>0</v>
      </c>
      <c r="EV51" s="23">
        <v>27142161.870000001</v>
      </c>
      <c r="EW51" s="218">
        <v>4.5785</v>
      </c>
      <c r="EX51" s="23">
        <v>4349150.2</v>
      </c>
      <c r="EY51" s="218">
        <v>0.93589999999999995</v>
      </c>
      <c r="EZ51" s="23">
        <v>28204368.100000001</v>
      </c>
      <c r="FA51" s="218">
        <v>1.4189000000000001</v>
      </c>
      <c r="FB51" s="23">
        <v>0</v>
      </c>
      <c r="FC51" s="218">
        <v>0</v>
      </c>
      <c r="FD51" s="23">
        <v>0</v>
      </c>
      <c r="FE51" s="218">
        <v>0</v>
      </c>
      <c r="FF51" s="23">
        <v>71958538.340000004</v>
      </c>
      <c r="FG51" s="218">
        <v>5.7771999999999997</v>
      </c>
    </row>
    <row r="52" spans="1:163" ht="14.25" thickTop="1" thickBot="1" x14ac:dyDescent="0.25">
      <c r="A52" s="222" t="s">
        <v>204</v>
      </c>
      <c r="B52" s="223">
        <v>7506413941.2600002</v>
      </c>
      <c r="C52" s="224">
        <v>3.2323</v>
      </c>
      <c r="D52" s="223">
        <v>3905178</v>
      </c>
      <c r="E52" s="224">
        <v>10.999599999999999</v>
      </c>
      <c r="F52" s="223">
        <v>50874670.740000002</v>
      </c>
      <c r="G52" s="224">
        <v>8.4106000000000005</v>
      </c>
      <c r="H52" s="223">
        <v>161421462.59999999</v>
      </c>
      <c r="I52" s="224">
        <v>3.3178999999999998</v>
      </c>
      <c r="J52" s="223">
        <v>115242054.28</v>
      </c>
      <c r="K52" s="224">
        <v>6.7873000000000001</v>
      </c>
      <c r="L52" s="223">
        <v>32726647.199999999</v>
      </c>
      <c r="M52" s="224">
        <v>2.8944999999999999</v>
      </c>
      <c r="N52" s="223">
        <v>149785000</v>
      </c>
      <c r="O52" s="224">
        <v>8.3445</v>
      </c>
      <c r="P52" s="223">
        <v>179205.92</v>
      </c>
      <c r="Q52" s="224">
        <v>1.7730999999999999</v>
      </c>
      <c r="R52" s="223">
        <v>9086061.5999999996</v>
      </c>
      <c r="S52" s="224">
        <v>1.4491000000000001</v>
      </c>
      <c r="T52" s="223">
        <v>1003298492.74</v>
      </c>
      <c r="U52" s="224">
        <v>2.9285000000000001</v>
      </c>
      <c r="V52" s="223">
        <v>0</v>
      </c>
      <c r="W52" s="224">
        <v>0</v>
      </c>
      <c r="X52" s="223">
        <v>0</v>
      </c>
      <c r="Y52" s="224">
        <v>0</v>
      </c>
      <c r="Z52" s="223">
        <v>0</v>
      </c>
      <c r="AA52" s="224">
        <v>0</v>
      </c>
      <c r="AB52" s="223">
        <v>6350518.7400000002</v>
      </c>
      <c r="AC52" s="224">
        <v>4.9863999999999997</v>
      </c>
      <c r="AD52" s="223">
        <v>3783429</v>
      </c>
      <c r="AE52" s="224">
        <v>5.1688999999999998</v>
      </c>
      <c r="AF52" s="223">
        <v>0</v>
      </c>
      <c r="AG52" s="224">
        <v>0</v>
      </c>
      <c r="AH52" s="223">
        <v>0</v>
      </c>
      <c r="AI52" s="224">
        <v>0</v>
      </c>
      <c r="AJ52" s="223">
        <v>0</v>
      </c>
      <c r="AK52" s="224">
        <v>0</v>
      </c>
      <c r="AL52" s="223">
        <v>0</v>
      </c>
      <c r="AM52" s="224">
        <v>0</v>
      </c>
      <c r="AN52" s="223">
        <v>0</v>
      </c>
      <c r="AO52" s="224">
        <v>0</v>
      </c>
      <c r="AP52" s="223">
        <v>0</v>
      </c>
      <c r="AQ52" s="224">
        <v>0</v>
      </c>
      <c r="AR52" s="223">
        <v>2269080</v>
      </c>
      <c r="AS52" s="224">
        <v>5.2686999999999999</v>
      </c>
      <c r="AT52" s="223">
        <v>45846347</v>
      </c>
      <c r="AU52" s="224">
        <v>2.0200999999999998</v>
      </c>
      <c r="AV52" s="223">
        <v>0</v>
      </c>
      <c r="AW52" s="224">
        <v>0</v>
      </c>
      <c r="AX52" s="223">
        <v>119510752.31999999</v>
      </c>
      <c r="AY52" s="224">
        <v>2.3980000000000001</v>
      </c>
      <c r="AZ52" s="223">
        <v>185079378.66</v>
      </c>
      <c r="BA52" s="224">
        <v>1.2226999999999999</v>
      </c>
      <c r="BB52" s="223">
        <v>83880</v>
      </c>
      <c r="BC52" s="224">
        <v>0.45810000000000001</v>
      </c>
      <c r="BD52" s="223">
        <v>55219787.119999997</v>
      </c>
      <c r="BE52" s="224">
        <v>1.7137</v>
      </c>
      <c r="BF52" s="223">
        <v>0</v>
      </c>
      <c r="BG52" s="224">
        <v>0</v>
      </c>
      <c r="BH52" s="223">
        <v>1541118.6</v>
      </c>
      <c r="BI52" s="224">
        <v>2.1772999999999998</v>
      </c>
      <c r="BJ52" s="223">
        <v>0</v>
      </c>
      <c r="BK52" s="224">
        <v>0</v>
      </c>
      <c r="BL52" s="223">
        <v>6888021.1799999997</v>
      </c>
      <c r="BM52" s="224">
        <v>1.8353999999999999</v>
      </c>
      <c r="BN52" s="223">
        <v>3417640</v>
      </c>
      <c r="BO52" s="224">
        <v>0.99909999999999999</v>
      </c>
      <c r="BP52" s="223">
        <v>1556760.78</v>
      </c>
      <c r="BQ52" s="224">
        <v>0.83320000000000005</v>
      </c>
      <c r="BR52" s="223">
        <v>20232968.510000002</v>
      </c>
      <c r="BS52" s="224">
        <v>3.5804</v>
      </c>
      <c r="BT52" s="223">
        <v>0</v>
      </c>
      <c r="BU52" s="224">
        <v>0</v>
      </c>
      <c r="BV52" s="223">
        <v>14600404.199999999</v>
      </c>
      <c r="BW52" s="224">
        <v>1.9305000000000001</v>
      </c>
      <c r="BX52" s="223">
        <v>3730694.4</v>
      </c>
      <c r="BY52" s="224">
        <v>5.5210999999999997</v>
      </c>
      <c r="BZ52" s="223">
        <v>10749953</v>
      </c>
      <c r="CA52" s="224">
        <v>4.7815000000000003</v>
      </c>
      <c r="CB52" s="223">
        <v>8299009.5999999996</v>
      </c>
      <c r="CC52" s="224">
        <v>6.6576000000000004</v>
      </c>
      <c r="CD52" s="223">
        <v>173604562.28</v>
      </c>
      <c r="CE52" s="224">
        <v>5.0338000000000003</v>
      </c>
      <c r="CF52" s="223">
        <v>1175433.6399999999</v>
      </c>
      <c r="CG52" s="224">
        <v>0.81240000000000001</v>
      </c>
      <c r="CH52" s="223">
        <v>0</v>
      </c>
      <c r="CI52" s="224">
        <v>0</v>
      </c>
      <c r="CJ52" s="223">
        <v>5319388.75</v>
      </c>
      <c r="CK52" s="224">
        <v>1.7122999999999999</v>
      </c>
      <c r="CL52" s="223">
        <v>16956710.260000002</v>
      </c>
      <c r="CM52" s="224">
        <v>5.5422000000000002</v>
      </c>
      <c r="CN52" s="223">
        <v>0</v>
      </c>
      <c r="CO52" s="224">
        <v>0</v>
      </c>
      <c r="CP52" s="223">
        <v>1099201.6000000001</v>
      </c>
      <c r="CQ52" s="224">
        <v>5.9848999999999997</v>
      </c>
      <c r="CR52" s="223">
        <v>0</v>
      </c>
      <c r="CS52" s="224">
        <v>0</v>
      </c>
      <c r="CT52" s="223">
        <v>820090.81</v>
      </c>
      <c r="CU52" s="224">
        <v>8.5099999999999995E-2</v>
      </c>
      <c r="CV52" s="223">
        <v>202011527.41</v>
      </c>
      <c r="CW52" s="224">
        <v>4.5095999999999998</v>
      </c>
      <c r="CX52" s="223">
        <v>44248694.399999999</v>
      </c>
      <c r="CY52" s="224">
        <v>3.3666999999999998</v>
      </c>
      <c r="CZ52" s="223">
        <v>3393.04</v>
      </c>
      <c r="DA52" s="224">
        <v>1E-4</v>
      </c>
      <c r="DB52" s="223">
        <v>0</v>
      </c>
      <c r="DC52" s="224">
        <v>0</v>
      </c>
      <c r="DD52" s="223">
        <v>5386408.4000000004</v>
      </c>
      <c r="DE52" s="224">
        <v>12.7187</v>
      </c>
      <c r="DF52" s="223">
        <v>74063099.709999993</v>
      </c>
      <c r="DG52" s="224">
        <v>4.1555999999999997</v>
      </c>
      <c r="DH52" s="223">
        <v>0</v>
      </c>
      <c r="DI52" s="224">
        <v>0</v>
      </c>
      <c r="DJ52" s="223">
        <v>0</v>
      </c>
      <c r="DK52" s="224">
        <v>0</v>
      </c>
      <c r="DL52" s="223">
        <v>14836330.08</v>
      </c>
      <c r="DM52" s="224">
        <v>1.9827999999999999</v>
      </c>
      <c r="DN52" s="223">
        <v>0</v>
      </c>
      <c r="DO52" s="224">
        <v>0</v>
      </c>
      <c r="DP52" s="223">
        <v>1141802.6000000001</v>
      </c>
      <c r="DQ52" s="224">
        <v>4.2950999999999997</v>
      </c>
      <c r="DR52" s="223">
        <v>0</v>
      </c>
      <c r="DS52" s="224">
        <v>0</v>
      </c>
      <c r="DT52" s="223">
        <v>9648455.6400000006</v>
      </c>
      <c r="DU52" s="224">
        <v>9.9186999999999994</v>
      </c>
      <c r="DV52" s="223">
        <v>202190510.00999999</v>
      </c>
      <c r="DW52" s="224">
        <v>10.866300000000001</v>
      </c>
      <c r="DX52" s="223">
        <v>121031356</v>
      </c>
      <c r="DY52" s="224">
        <v>10.7927</v>
      </c>
      <c r="DZ52" s="223">
        <v>4245082.53</v>
      </c>
      <c r="EA52" s="224">
        <v>12.142099999999999</v>
      </c>
      <c r="EB52" s="223">
        <v>4186687.39</v>
      </c>
      <c r="EC52" s="224">
        <v>6.8689999999999998</v>
      </c>
      <c r="ED52" s="223">
        <v>9862868.4000000004</v>
      </c>
      <c r="EE52" s="224">
        <v>2.8332999999999999</v>
      </c>
      <c r="EF52" s="223">
        <v>0</v>
      </c>
      <c r="EG52" s="224">
        <v>0</v>
      </c>
      <c r="EH52" s="223">
        <v>2970579.91</v>
      </c>
      <c r="EI52" s="224">
        <v>2.8005</v>
      </c>
      <c r="EJ52" s="223">
        <v>9944242.3900000006</v>
      </c>
      <c r="EK52" s="224">
        <v>3.6558000000000002</v>
      </c>
      <c r="EL52" s="223">
        <v>5549437.0999999996</v>
      </c>
      <c r="EM52" s="224">
        <v>9.7651000000000003</v>
      </c>
      <c r="EN52" s="223">
        <v>1282407.1200000001</v>
      </c>
      <c r="EO52" s="224">
        <v>3.7905000000000002</v>
      </c>
      <c r="EP52" s="223">
        <v>73616250</v>
      </c>
      <c r="EQ52" s="224">
        <v>5.6970999999999998</v>
      </c>
      <c r="ER52" s="223">
        <v>130387207</v>
      </c>
      <c r="ES52" s="224">
        <v>4.8140000000000001</v>
      </c>
      <c r="ET52" s="223">
        <v>0</v>
      </c>
      <c r="EU52" s="224">
        <v>0</v>
      </c>
      <c r="EV52" s="223">
        <v>50030617.469999999</v>
      </c>
      <c r="EW52" s="224">
        <v>8.4393999999999991</v>
      </c>
      <c r="EX52" s="223">
        <v>4349150.2</v>
      </c>
      <c r="EY52" s="224">
        <v>0.93589999999999995</v>
      </c>
      <c r="EZ52" s="223">
        <v>61736957.590000004</v>
      </c>
      <c r="FA52" s="224">
        <v>3.1057999999999999</v>
      </c>
      <c r="FB52" s="223">
        <v>27452768.789999999</v>
      </c>
      <c r="FC52" s="224">
        <v>2.4011999999999998</v>
      </c>
      <c r="FD52" s="223">
        <v>12494924.99</v>
      </c>
      <c r="FE52" s="224">
        <v>4.4507000000000003</v>
      </c>
      <c r="FF52" s="223">
        <v>71958538.340000004</v>
      </c>
      <c r="FG52" s="224">
        <v>5.7771999999999997</v>
      </c>
    </row>
    <row r="53" spans="1:163" ht="13.5" thickTop="1" x14ac:dyDescent="0.2">
      <c r="A53" t="s">
        <v>205</v>
      </c>
      <c r="B53" s="23">
        <v>0</v>
      </c>
      <c r="C53" s="218">
        <v>0</v>
      </c>
      <c r="D53" s="23">
        <v>0</v>
      </c>
      <c r="E53" s="218">
        <v>0</v>
      </c>
      <c r="F53" s="23">
        <v>0</v>
      </c>
      <c r="G53" s="218">
        <v>0</v>
      </c>
      <c r="H53" s="23">
        <v>0</v>
      </c>
      <c r="I53" s="218">
        <v>0</v>
      </c>
      <c r="J53" s="23">
        <v>0</v>
      </c>
      <c r="K53" s="218">
        <v>0</v>
      </c>
      <c r="L53" s="23">
        <v>0</v>
      </c>
      <c r="M53" s="218">
        <v>0</v>
      </c>
      <c r="N53" s="23">
        <v>0</v>
      </c>
      <c r="O53" s="218">
        <v>0</v>
      </c>
      <c r="P53" s="23">
        <v>0</v>
      </c>
      <c r="Q53" s="218">
        <v>0</v>
      </c>
      <c r="R53" s="23">
        <v>0</v>
      </c>
      <c r="S53" s="218">
        <v>0</v>
      </c>
      <c r="T53" s="23">
        <v>0</v>
      </c>
      <c r="U53" s="218">
        <v>0</v>
      </c>
      <c r="V53" s="23">
        <v>0</v>
      </c>
      <c r="W53" s="218">
        <v>0</v>
      </c>
      <c r="X53" s="23">
        <v>0</v>
      </c>
      <c r="Y53" s="218">
        <v>0</v>
      </c>
      <c r="Z53" s="23">
        <v>0</v>
      </c>
      <c r="AA53" s="218">
        <v>0</v>
      </c>
      <c r="AB53" s="23">
        <v>0</v>
      </c>
      <c r="AC53" s="218">
        <v>0</v>
      </c>
      <c r="AD53" s="23">
        <v>0</v>
      </c>
      <c r="AE53" s="218">
        <v>0</v>
      </c>
      <c r="AF53" s="23">
        <v>0</v>
      </c>
      <c r="AG53" s="218">
        <v>0</v>
      </c>
      <c r="AH53" s="23">
        <v>0</v>
      </c>
      <c r="AI53" s="218">
        <v>0</v>
      </c>
      <c r="AJ53" s="23">
        <v>0</v>
      </c>
      <c r="AK53" s="218">
        <v>0</v>
      </c>
      <c r="AL53" s="23">
        <v>0</v>
      </c>
      <c r="AM53" s="218">
        <v>0</v>
      </c>
      <c r="AN53" s="23">
        <v>0</v>
      </c>
      <c r="AO53" s="218">
        <v>0</v>
      </c>
      <c r="AP53" s="23">
        <v>0</v>
      </c>
      <c r="AQ53" s="218">
        <v>0</v>
      </c>
      <c r="AR53" s="23">
        <v>0</v>
      </c>
      <c r="AS53" s="218">
        <v>0</v>
      </c>
      <c r="AT53" s="23">
        <v>0</v>
      </c>
      <c r="AU53" s="218">
        <v>0</v>
      </c>
      <c r="AV53" s="23">
        <v>0</v>
      </c>
      <c r="AW53" s="218">
        <v>0</v>
      </c>
      <c r="AX53" s="23">
        <v>0</v>
      </c>
      <c r="AY53" s="218">
        <v>0</v>
      </c>
      <c r="AZ53" s="23">
        <v>0</v>
      </c>
      <c r="BA53" s="218">
        <v>0</v>
      </c>
      <c r="BB53" s="23">
        <v>0</v>
      </c>
      <c r="BC53" s="218">
        <v>0</v>
      </c>
      <c r="BD53" s="23">
        <v>0</v>
      </c>
      <c r="BE53" s="218">
        <v>0</v>
      </c>
      <c r="BF53" s="23">
        <v>0</v>
      </c>
      <c r="BG53" s="218">
        <v>0</v>
      </c>
      <c r="BH53" s="23">
        <v>0</v>
      </c>
      <c r="BI53" s="218">
        <v>0</v>
      </c>
      <c r="BJ53" s="23">
        <v>0</v>
      </c>
      <c r="BK53" s="218">
        <v>0</v>
      </c>
      <c r="BL53" s="23">
        <v>0</v>
      </c>
      <c r="BM53" s="218">
        <v>0</v>
      </c>
      <c r="BN53" s="23">
        <v>0</v>
      </c>
      <c r="BO53" s="218">
        <v>0</v>
      </c>
      <c r="BP53" s="23">
        <v>0</v>
      </c>
      <c r="BQ53" s="218">
        <v>0</v>
      </c>
      <c r="BR53" s="23">
        <v>0</v>
      </c>
      <c r="BS53" s="218">
        <v>0</v>
      </c>
      <c r="BT53" s="23">
        <v>0</v>
      </c>
      <c r="BU53" s="218">
        <v>0</v>
      </c>
      <c r="BV53" s="23">
        <v>0</v>
      </c>
      <c r="BW53" s="218">
        <v>0</v>
      </c>
      <c r="BX53" s="23">
        <v>0</v>
      </c>
      <c r="BY53" s="218">
        <v>0</v>
      </c>
      <c r="BZ53" s="23">
        <v>0</v>
      </c>
      <c r="CA53" s="218">
        <v>0</v>
      </c>
      <c r="CB53" s="23">
        <v>0</v>
      </c>
      <c r="CC53" s="218">
        <v>0</v>
      </c>
      <c r="CD53" s="23">
        <v>0</v>
      </c>
      <c r="CE53" s="218">
        <v>0</v>
      </c>
      <c r="CF53" s="23">
        <v>0</v>
      </c>
      <c r="CG53" s="218">
        <v>0</v>
      </c>
      <c r="CH53" s="23">
        <v>0</v>
      </c>
      <c r="CI53" s="218">
        <v>0</v>
      </c>
      <c r="CJ53" s="23">
        <v>0</v>
      </c>
      <c r="CK53" s="218">
        <v>0</v>
      </c>
      <c r="CL53" s="23">
        <v>0</v>
      </c>
      <c r="CM53" s="218">
        <v>0</v>
      </c>
      <c r="CN53" s="23">
        <v>0</v>
      </c>
      <c r="CO53" s="218">
        <v>0</v>
      </c>
      <c r="CP53" s="23">
        <v>0</v>
      </c>
      <c r="CQ53" s="218">
        <v>0</v>
      </c>
      <c r="CR53" s="23">
        <v>0</v>
      </c>
      <c r="CS53" s="218">
        <v>0</v>
      </c>
      <c r="CT53" s="23">
        <v>0</v>
      </c>
      <c r="CU53" s="218">
        <v>0</v>
      </c>
      <c r="CV53" s="23">
        <v>0</v>
      </c>
      <c r="CW53" s="218">
        <v>0</v>
      </c>
      <c r="CX53" s="23">
        <v>0</v>
      </c>
      <c r="CY53" s="218">
        <v>0</v>
      </c>
      <c r="CZ53" s="23">
        <v>0</v>
      </c>
      <c r="DA53" s="218">
        <v>0</v>
      </c>
      <c r="DB53" s="23">
        <v>0</v>
      </c>
      <c r="DC53" s="218">
        <v>0</v>
      </c>
      <c r="DD53" s="23">
        <v>0</v>
      </c>
      <c r="DE53" s="218">
        <v>0</v>
      </c>
      <c r="DF53" s="23">
        <v>0</v>
      </c>
      <c r="DG53" s="218">
        <v>0</v>
      </c>
      <c r="DH53" s="23">
        <v>0</v>
      </c>
      <c r="DI53" s="218">
        <v>0</v>
      </c>
      <c r="DJ53" s="23">
        <v>0</v>
      </c>
      <c r="DK53" s="218">
        <v>0</v>
      </c>
      <c r="DL53" s="23">
        <v>0</v>
      </c>
      <c r="DM53" s="218">
        <v>0</v>
      </c>
      <c r="DN53" s="23">
        <v>0</v>
      </c>
      <c r="DO53" s="218">
        <v>0</v>
      </c>
      <c r="DP53" s="23">
        <v>0</v>
      </c>
      <c r="DQ53" s="218">
        <v>0</v>
      </c>
      <c r="DR53" s="23">
        <v>0</v>
      </c>
      <c r="DS53" s="218">
        <v>0</v>
      </c>
      <c r="DT53" s="23">
        <v>0</v>
      </c>
      <c r="DU53" s="218">
        <v>0</v>
      </c>
      <c r="DV53" s="23">
        <v>0</v>
      </c>
      <c r="DW53" s="218">
        <v>0</v>
      </c>
      <c r="DX53" s="23">
        <v>0</v>
      </c>
      <c r="DY53" s="218">
        <v>0</v>
      </c>
      <c r="DZ53" s="23">
        <v>0</v>
      </c>
      <c r="EA53" s="218">
        <v>0</v>
      </c>
      <c r="EB53" s="23">
        <v>0</v>
      </c>
      <c r="EC53" s="218">
        <v>0</v>
      </c>
      <c r="ED53" s="23">
        <v>0</v>
      </c>
      <c r="EE53" s="218">
        <v>0</v>
      </c>
      <c r="EF53" s="23">
        <v>0</v>
      </c>
      <c r="EG53" s="218">
        <v>0</v>
      </c>
      <c r="EH53" s="23">
        <v>0</v>
      </c>
      <c r="EI53" s="218">
        <v>0</v>
      </c>
      <c r="EJ53" s="23">
        <v>0</v>
      </c>
      <c r="EK53" s="218">
        <v>0</v>
      </c>
      <c r="EL53" s="23">
        <v>0</v>
      </c>
      <c r="EM53" s="218">
        <v>0</v>
      </c>
      <c r="EN53" s="23">
        <v>0</v>
      </c>
      <c r="EO53" s="218">
        <v>0</v>
      </c>
      <c r="EP53" s="23">
        <v>0</v>
      </c>
      <c r="EQ53" s="218">
        <v>0</v>
      </c>
      <c r="ER53" s="23">
        <v>0</v>
      </c>
      <c r="ES53" s="218">
        <v>0</v>
      </c>
      <c r="ET53" s="23">
        <v>0</v>
      </c>
      <c r="EU53" s="218">
        <v>0</v>
      </c>
      <c r="EV53" s="23">
        <v>0</v>
      </c>
      <c r="EW53" s="218">
        <v>0</v>
      </c>
      <c r="EX53" s="23">
        <v>0</v>
      </c>
      <c r="EY53" s="218">
        <v>0</v>
      </c>
      <c r="EZ53" s="23">
        <v>0</v>
      </c>
      <c r="FA53" s="218">
        <v>0</v>
      </c>
      <c r="FB53" s="23">
        <v>0</v>
      </c>
      <c r="FC53" s="218">
        <v>0</v>
      </c>
      <c r="FD53" s="23">
        <v>0</v>
      </c>
      <c r="FE53" s="218">
        <v>0</v>
      </c>
      <c r="FF53" s="23">
        <v>0</v>
      </c>
      <c r="FG53" s="218">
        <v>0</v>
      </c>
    </row>
    <row r="54" spans="1:163" x14ac:dyDescent="0.2">
      <c r="A54" t="s">
        <v>206</v>
      </c>
      <c r="B54" s="23">
        <v>3384109159.0100002</v>
      </c>
      <c r="C54" s="218">
        <v>1.4572000000000001</v>
      </c>
      <c r="D54" s="23">
        <v>1547000</v>
      </c>
      <c r="E54" s="218">
        <v>4.3574000000000002</v>
      </c>
      <c r="F54" s="23">
        <v>271856.13</v>
      </c>
      <c r="G54" s="218">
        <v>4.4900000000000002E-2</v>
      </c>
      <c r="H54" s="23">
        <v>12340800</v>
      </c>
      <c r="I54" s="218">
        <v>0.25369999999999998</v>
      </c>
      <c r="J54" s="23">
        <v>11786987.880000001</v>
      </c>
      <c r="K54" s="218">
        <v>0.69420000000000004</v>
      </c>
      <c r="L54" s="23">
        <v>31279647.949999999</v>
      </c>
      <c r="M54" s="218">
        <v>2.7665999999999999</v>
      </c>
      <c r="N54" s="23">
        <v>49058190</v>
      </c>
      <c r="O54" s="218">
        <v>2.7330000000000001</v>
      </c>
      <c r="P54" s="23">
        <v>69536</v>
      </c>
      <c r="Q54" s="218">
        <v>0.68799999999999994</v>
      </c>
      <c r="R54" s="23">
        <v>0</v>
      </c>
      <c r="S54" s="218">
        <v>0</v>
      </c>
      <c r="T54" s="23">
        <v>494758879.20999998</v>
      </c>
      <c r="U54" s="218">
        <v>1.4441999999999999</v>
      </c>
      <c r="V54" s="23">
        <v>0</v>
      </c>
      <c r="W54" s="218">
        <v>0</v>
      </c>
      <c r="X54" s="23">
        <v>0</v>
      </c>
      <c r="Y54" s="218">
        <v>0</v>
      </c>
      <c r="Z54" s="23">
        <v>0</v>
      </c>
      <c r="AA54" s="218">
        <v>0</v>
      </c>
      <c r="AB54" s="23">
        <v>0</v>
      </c>
      <c r="AC54" s="218">
        <v>0</v>
      </c>
      <c r="AD54" s="23">
        <v>446124.9</v>
      </c>
      <c r="AE54" s="218">
        <v>0.60950000000000004</v>
      </c>
      <c r="AF54" s="23">
        <v>1855590.8</v>
      </c>
      <c r="AG54" s="218">
        <v>2.0108000000000001</v>
      </c>
      <c r="AH54" s="23">
        <v>11547880.5</v>
      </c>
      <c r="AI54" s="218">
        <v>2.1749000000000001</v>
      </c>
      <c r="AJ54" s="23">
        <v>5531109.8799999999</v>
      </c>
      <c r="AK54" s="218">
        <v>8.6681000000000008</v>
      </c>
      <c r="AL54" s="23">
        <v>0</v>
      </c>
      <c r="AM54" s="218">
        <v>0</v>
      </c>
      <c r="AN54" s="23">
        <v>0</v>
      </c>
      <c r="AO54" s="218">
        <v>0</v>
      </c>
      <c r="AP54" s="23">
        <v>2808901.97</v>
      </c>
      <c r="AQ54" s="218">
        <v>3.4156</v>
      </c>
      <c r="AR54" s="23">
        <v>0</v>
      </c>
      <c r="AS54" s="218">
        <v>0</v>
      </c>
      <c r="AT54" s="23">
        <v>50326478</v>
      </c>
      <c r="AU54" s="218">
        <v>2.2174999999999998</v>
      </c>
      <c r="AV54" s="23">
        <v>0</v>
      </c>
      <c r="AW54" s="218">
        <v>0</v>
      </c>
      <c r="AX54" s="23">
        <v>54774114.369999997</v>
      </c>
      <c r="AY54" s="218">
        <v>1.0991</v>
      </c>
      <c r="AZ54" s="23">
        <v>0</v>
      </c>
      <c r="BA54" s="218">
        <v>0</v>
      </c>
      <c r="BB54" s="23">
        <v>208050</v>
      </c>
      <c r="BC54" s="218">
        <v>1.1362000000000001</v>
      </c>
      <c r="BD54" s="23">
        <v>60395020.420000002</v>
      </c>
      <c r="BE54" s="218">
        <v>1.8743000000000001</v>
      </c>
      <c r="BF54" s="23">
        <v>0</v>
      </c>
      <c r="BG54" s="218">
        <v>0</v>
      </c>
      <c r="BH54" s="23">
        <v>2944099.99</v>
      </c>
      <c r="BI54" s="218">
        <v>4.1593999999999998</v>
      </c>
      <c r="BJ54" s="23">
        <v>0</v>
      </c>
      <c r="BK54" s="218">
        <v>0</v>
      </c>
      <c r="BL54" s="23">
        <v>0</v>
      </c>
      <c r="BM54" s="218">
        <v>0</v>
      </c>
      <c r="BN54" s="23">
        <v>13226438.25</v>
      </c>
      <c r="BO54" s="218">
        <v>3.8664999999999998</v>
      </c>
      <c r="BP54" s="23">
        <v>11375229.300000001</v>
      </c>
      <c r="BQ54" s="218">
        <v>6.0880000000000001</v>
      </c>
      <c r="BR54" s="23">
        <v>0</v>
      </c>
      <c r="BS54" s="218">
        <v>0</v>
      </c>
      <c r="BT54" s="23">
        <v>0</v>
      </c>
      <c r="BU54" s="218">
        <v>0</v>
      </c>
      <c r="BV54" s="23">
        <v>23745858.84</v>
      </c>
      <c r="BW54" s="218">
        <v>3.1396999999999999</v>
      </c>
      <c r="BX54" s="23">
        <v>1137500</v>
      </c>
      <c r="BY54" s="218">
        <v>1.6834</v>
      </c>
      <c r="BZ54" s="23">
        <v>4037811</v>
      </c>
      <c r="CA54" s="218">
        <v>1.796</v>
      </c>
      <c r="CB54" s="23">
        <v>1342062</v>
      </c>
      <c r="CC54" s="218">
        <v>1.0766</v>
      </c>
      <c r="CD54" s="23">
        <v>51412155.850000001</v>
      </c>
      <c r="CE54" s="218">
        <v>1.4906999999999999</v>
      </c>
      <c r="CF54" s="23">
        <v>3121599.5</v>
      </c>
      <c r="CG54" s="218">
        <v>2.1575000000000002</v>
      </c>
      <c r="CH54" s="23">
        <v>0</v>
      </c>
      <c r="CI54" s="218">
        <v>0</v>
      </c>
      <c r="CJ54" s="23">
        <v>7058499.4900000002</v>
      </c>
      <c r="CK54" s="218">
        <v>2.2721</v>
      </c>
      <c r="CL54" s="23">
        <v>2286987.7999999998</v>
      </c>
      <c r="CM54" s="218">
        <v>0.74750000000000005</v>
      </c>
      <c r="CN54" s="23">
        <v>0</v>
      </c>
      <c r="CO54" s="218">
        <v>0</v>
      </c>
      <c r="CP54" s="23">
        <v>0</v>
      </c>
      <c r="CQ54" s="218">
        <v>0</v>
      </c>
      <c r="CR54" s="23">
        <v>0</v>
      </c>
      <c r="CS54" s="218">
        <v>0</v>
      </c>
      <c r="CT54" s="23">
        <v>8540999.75</v>
      </c>
      <c r="CU54" s="218">
        <v>0.88670000000000004</v>
      </c>
      <c r="CV54" s="23">
        <v>0</v>
      </c>
      <c r="CW54" s="218">
        <v>0</v>
      </c>
      <c r="CX54" s="23">
        <v>90711661.040000007</v>
      </c>
      <c r="CY54" s="218">
        <v>6.9017999999999997</v>
      </c>
      <c r="CZ54" s="23">
        <v>5295287.4800000004</v>
      </c>
      <c r="DA54" s="218">
        <v>0.23019999999999999</v>
      </c>
      <c r="DB54" s="23">
        <v>12546094.369999999</v>
      </c>
      <c r="DC54" s="218">
        <v>0.2112</v>
      </c>
      <c r="DD54" s="23">
        <v>971838</v>
      </c>
      <c r="DE54" s="218">
        <v>2.2948</v>
      </c>
      <c r="DF54" s="23">
        <v>29584977.260000002</v>
      </c>
      <c r="DG54" s="218">
        <v>1.66</v>
      </c>
      <c r="DH54" s="23">
        <v>0</v>
      </c>
      <c r="DI54" s="218">
        <v>0</v>
      </c>
      <c r="DJ54" s="23">
        <v>1763719.76</v>
      </c>
      <c r="DK54" s="218">
        <v>7.8244999999999996</v>
      </c>
      <c r="DL54" s="23">
        <v>9244036.7200000007</v>
      </c>
      <c r="DM54" s="218">
        <v>1.2354000000000001</v>
      </c>
      <c r="DN54" s="23">
        <v>2944818.3</v>
      </c>
      <c r="DO54" s="218">
        <v>1.5306</v>
      </c>
      <c r="DP54" s="23">
        <v>606676</v>
      </c>
      <c r="DQ54" s="218">
        <v>2.2820999999999998</v>
      </c>
      <c r="DR54" s="23">
        <v>0</v>
      </c>
      <c r="DS54" s="218">
        <v>0</v>
      </c>
      <c r="DT54" s="23">
        <v>3685137.25</v>
      </c>
      <c r="DU54" s="218">
        <v>3.7884000000000002</v>
      </c>
      <c r="DV54" s="23">
        <v>0</v>
      </c>
      <c r="DW54" s="218">
        <v>0</v>
      </c>
      <c r="DX54" s="23">
        <v>0</v>
      </c>
      <c r="DY54" s="218">
        <v>0</v>
      </c>
      <c r="DZ54" s="23">
        <v>0</v>
      </c>
      <c r="EA54" s="218">
        <v>0</v>
      </c>
      <c r="EB54" s="23">
        <v>1031773.86</v>
      </c>
      <c r="EC54" s="218">
        <v>1.6928000000000001</v>
      </c>
      <c r="ED54" s="23">
        <v>0</v>
      </c>
      <c r="EE54" s="218">
        <v>0</v>
      </c>
      <c r="EF54" s="23">
        <v>195344.75</v>
      </c>
      <c r="EG54" s="218">
        <v>2.5825</v>
      </c>
      <c r="EH54" s="23">
        <v>456648.4</v>
      </c>
      <c r="EI54" s="218">
        <v>0.43049999999999999</v>
      </c>
      <c r="EJ54" s="23">
        <v>5102829.34</v>
      </c>
      <c r="EK54" s="218">
        <v>1.8759999999999999</v>
      </c>
      <c r="EL54" s="23">
        <v>1726169.4</v>
      </c>
      <c r="EM54" s="218">
        <v>3.0375000000000001</v>
      </c>
      <c r="EN54" s="23">
        <v>0</v>
      </c>
      <c r="EO54" s="218">
        <v>0</v>
      </c>
      <c r="EP54" s="23">
        <v>0</v>
      </c>
      <c r="EQ54" s="218">
        <v>0</v>
      </c>
      <c r="ER54" s="23">
        <v>48893879</v>
      </c>
      <c r="ES54" s="218">
        <v>1.8051999999999999</v>
      </c>
      <c r="ET54" s="23">
        <v>0</v>
      </c>
      <c r="EU54" s="218">
        <v>0</v>
      </c>
      <c r="EV54" s="23">
        <v>0</v>
      </c>
      <c r="EW54" s="218">
        <v>0</v>
      </c>
      <c r="EX54" s="23">
        <v>7351426.5</v>
      </c>
      <c r="EY54" s="218">
        <v>1.5820000000000001</v>
      </c>
      <c r="EZ54" s="23">
        <v>54432495.75</v>
      </c>
      <c r="FA54" s="218">
        <v>2.7383000000000002</v>
      </c>
      <c r="FB54" s="23">
        <v>13891317.09</v>
      </c>
      <c r="FC54" s="218">
        <v>1.2150000000000001</v>
      </c>
      <c r="FD54" s="23">
        <v>0</v>
      </c>
      <c r="FE54" s="218">
        <v>0</v>
      </c>
      <c r="FF54" s="23">
        <v>18441606.050000001</v>
      </c>
      <c r="FG54" s="218">
        <v>1.4805999999999999</v>
      </c>
    </row>
    <row r="55" spans="1:163" x14ac:dyDescent="0.2">
      <c r="A55" t="s">
        <v>207</v>
      </c>
      <c r="B55" s="23">
        <v>1406922497.1199999</v>
      </c>
      <c r="C55" s="218">
        <v>0.60580000000000001</v>
      </c>
      <c r="D55" s="23">
        <v>1382052</v>
      </c>
      <c r="E55" s="218">
        <v>3.8927999999999998</v>
      </c>
      <c r="F55" s="23">
        <v>5150250</v>
      </c>
      <c r="G55" s="218">
        <v>0.85140000000000005</v>
      </c>
      <c r="H55" s="23">
        <v>46932625</v>
      </c>
      <c r="I55" s="218">
        <v>0.9647</v>
      </c>
      <c r="J55" s="23">
        <v>49684873.270000003</v>
      </c>
      <c r="K55" s="218">
        <v>2.9262000000000001</v>
      </c>
      <c r="L55" s="23">
        <v>4912400</v>
      </c>
      <c r="M55" s="218">
        <v>0.4345</v>
      </c>
      <c r="N55" s="23">
        <v>27865801.850000001</v>
      </c>
      <c r="O55" s="218">
        <v>1.5524</v>
      </c>
      <c r="P55" s="23">
        <v>65195.11</v>
      </c>
      <c r="Q55" s="218">
        <v>0.64500000000000002</v>
      </c>
      <c r="R55" s="23">
        <v>2943844.44</v>
      </c>
      <c r="S55" s="218">
        <v>0.46949999999999997</v>
      </c>
      <c r="T55" s="23">
        <v>243507933.11000001</v>
      </c>
      <c r="U55" s="218">
        <v>0.71079999999999999</v>
      </c>
      <c r="V55" s="23">
        <v>0</v>
      </c>
      <c r="W55" s="218">
        <v>0</v>
      </c>
      <c r="X55" s="23">
        <v>0</v>
      </c>
      <c r="Y55" s="218">
        <v>0</v>
      </c>
      <c r="Z55" s="23">
        <v>3814764</v>
      </c>
      <c r="AA55" s="218">
        <v>0.66610000000000003</v>
      </c>
      <c r="AB55" s="23">
        <v>0</v>
      </c>
      <c r="AC55" s="218">
        <v>0</v>
      </c>
      <c r="AD55" s="23">
        <v>0</v>
      </c>
      <c r="AE55" s="218">
        <v>0</v>
      </c>
      <c r="AF55" s="23">
        <v>0</v>
      </c>
      <c r="AG55" s="218">
        <v>0</v>
      </c>
      <c r="AH55" s="23">
        <v>14398300</v>
      </c>
      <c r="AI55" s="218">
        <v>2.7117</v>
      </c>
      <c r="AJ55" s="23">
        <v>0</v>
      </c>
      <c r="AK55" s="218">
        <v>0</v>
      </c>
      <c r="AL55" s="23">
        <v>1290259.2</v>
      </c>
      <c r="AM55" s="218">
        <v>1.7906</v>
      </c>
      <c r="AN55" s="23">
        <v>0</v>
      </c>
      <c r="AO55" s="218">
        <v>0</v>
      </c>
      <c r="AP55" s="23">
        <v>0</v>
      </c>
      <c r="AQ55" s="218">
        <v>0</v>
      </c>
      <c r="AR55" s="23">
        <v>0</v>
      </c>
      <c r="AS55" s="218">
        <v>0</v>
      </c>
      <c r="AT55" s="23">
        <v>40728493</v>
      </c>
      <c r="AU55" s="218">
        <v>1.7946</v>
      </c>
      <c r="AV55" s="23">
        <v>0</v>
      </c>
      <c r="AW55" s="218">
        <v>0</v>
      </c>
      <c r="AX55" s="23">
        <v>5419360.5999999996</v>
      </c>
      <c r="AY55" s="218">
        <v>0.1087</v>
      </c>
      <c r="AZ55" s="23">
        <v>0</v>
      </c>
      <c r="BA55" s="218">
        <v>0</v>
      </c>
      <c r="BB55" s="23">
        <v>0</v>
      </c>
      <c r="BC55" s="218">
        <v>0</v>
      </c>
      <c r="BD55" s="23">
        <v>0</v>
      </c>
      <c r="BE55" s="218">
        <v>0</v>
      </c>
      <c r="BF55" s="23">
        <v>0</v>
      </c>
      <c r="BG55" s="218">
        <v>0</v>
      </c>
      <c r="BH55" s="23">
        <v>0</v>
      </c>
      <c r="BI55" s="218">
        <v>0</v>
      </c>
      <c r="BJ55" s="23">
        <v>0</v>
      </c>
      <c r="BK55" s="218">
        <v>0</v>
      </c>
      <c r="BL55" s="23">
        <v>0</v>
      </c>
      <c r="BM55" s="218">
        <v>0</v>
      </c>
      <c r="BN55" s="23">
        <v>7857752.7000000002</v>
      </c>
      <c r="BO55" s="218">
        <v>2.2970999999999999</v>
      </c>
      <c r="BP55" s="23">
        <v>9758607.5500000007</v>
      </c>
      <c r="BQ55" s="218">
        <v>5.2228000000000003</v>
      </c>
      <c r="BR55" s="23">
        <v>0</v>
      </c>
      <c r="BS55" s="218">
        <v>0</v>
      </c>
      <c r="BT55" s="23">
        <v>0</v>
      </c>
      <c r="BU55" s="218">
        <v>0</v>
      </c>
      <c r="BV55" s="23">
        <v>0</v>
      </c>
      <c r="BW55" s="218">
        <v>0</v>
      </c>
      <c r="BX55" s="23">
        <v>3583803.6</v>
      </c>
      <c r="BY55" s="218">
        <v>5.3037000000000001</v>
      </c>
      <c r="BZ55" s="23">
        <v>0</v>
      </c>
      <c r="CA55" s="218">
        <v>0</v>
      </c>
      <c r="CB55" s="23">
        <v>0</v>
      </c>
      <c r="CC55" s="218">
        <v>0</v>
      </c>
      <c r="CD55" s="23">
        <v>0</v>
      </c>
      <c r="CE55" s="218">
        <v>0</v>
      </c>
      <c r="CF55" s="23">
        <v>752771.4</v>
      </c>
      <c r="CG55" s="218">
        <v>0.52029999999999998</v>
      </c>
      <c r="CH55" s="23">
        <v>0</v>
      </c>
      <c r="CI55" s="218">
        <v>0</v>
      </c>
      <c r="CJ55" s="23">
        <v>3506269.4</v>
      </c>
      <c r="CK55" s="218">
        <v>1.1286</v>
      </c>
      <c r="CL55" s="23">
        <v>0</v>
      </c>
      <c r="CM55" s="218">
        <v>0</v>
      </c>
      <c r="CN55" s="23">
        <v>0</v>
      </c>
      <c r="CO55" s="218">
        <v>0</v>
      </c>
      <c r="CP55" s="23">
        <v>345970.76</v>
      </c>
      <c r="CQ55" s="218">
        <v>1.8836999999999999</v>
      </c>
      <c r="CR55" s="23">
        <v>0</v>
      </c>
      <c r="CS55" s="218">
        <v>0</v>
      </c>
      <c r="CT55" s="23">
        <v>0</v>
      </c>
      <c r="CU55" s="218">
        <v>0</v>
      </c>
      <c r="CV55" s="23">
        <v>13098423</v>
      </c>
      <c r="CW55" s="218">
        <v>0.29239999999999999</v>
      </c>
      <c r="CX55" s="23">
        <v>69796211.650000006</v>
      </c>
      <c r="CY55" s="218">
        <v>5.3105000000000002</v>
      </c>
      <c r="CZ55" s="23">
        <v>1757349.36</v>
      </c>
      <c r="DA55" s="218">
        <v>7.6399999999999996E-2</v>
      </c>
      <c r="DB55" s="23">
        <v>4199789.88</v>
      </c>
      <c r="DC55" s="218">
        <v>7.0699999999999999E-2</v>
      </c>
      <c r="DD55" s="23">
        <v>439200.01</v>
      </c>
      <c r="DE55" s="218">
        <v>1.0370999999999999</v>
      </c>
      <c r="DF55" s="23">
        <v>12853868.57</v>
      </c>
      <c r="DG55" s="218">
        <v>0.72119999999999995</v>
      </c>
      <c r="DH55" s="23">
        <v>0</v>
      </c>
      <c r="DI55" s="218">
        <v>0</v>
      </c>
      <c r="DJ55" s="23">
        <v>0</v>
      </c>
      <c r="DK55" s="218">
        <v>0</v>
      </c>
      <c r="DL55" s="23">
        <v>0</v>
      </c>
      <c r="DM55" s="218">
        <v>0</v>
      </c>
      <c r="DN55" s="23">
        <v>0</v>
      </c>
      <c r="DO55" s="218">
        <v>0</v>
      </c>
      <c r="DP55" s="23">
        <v>6688.5</v>
      </c>
      <c r="DQ55" s="218">
        <v>2.52E-2</v>
      </c>
      <c r="DR55" s="23">
        <v>0</v>
      </c>
      <c r="DS55" s="218">
        <v>0</v>
      </c>
      <c r="DT55" s="23">
        <v>0</v>
      </c>
      <c r="DU55" s="218">
        <v>0</v>
      </c>
      <c r="DV55" s="23">
        <v>0</v>
      </c>
      <c r="DW55" s="218">
        <v>0</v>
      </c>
      <c r="DX55" s="23">
        <v>10751147.550000001</v>
      </c>
      <c r="DY55" s="218">
        <v>0.9587</v>
      </c>
      <c r="DZ55" s="23">
        <v>659400</v>
      </c>
      <c r="EA55" s="218">
        <v>1.8861000000000001</v>
      </c>
      <c r="EB55" s="23">
        <v>0</v>
      </c>
      <c r="EC55" s="218">
        <v>0</v>
      </c>
      <c r="ED55" s="23">
        <v>0</v>
      </c>
      <c r="EE55" s="218">
        <v>0</v>
      </c>
      <c r="EF55" s="23">
        <v>185348.8</v>
      </c>
      <c r="EG55" s="218">
        <v>2.4502999999999999</v>
      </c>
      <c r="EH55" s="23">
        <v>0</v>
      </c>
      <c r="EI55" s="218">
        <v>0</v>
      </c>
      <c r="EJ55" s="23">
        <v>2265756.85</v>
      </c>
      <c r="EK55" s="218">
        <v>0.83299999999999996</v>
      </c>
      <c r="EL55" s="23">
        <v>0</v>
      </c>
      <c r="EM55" s="218">
        <v>0</v>
      </c>
      <c r="EN55" s="23">
        <v>0</v>
      </c>
      <c r="EO55" s="218">
        <v>0</v>
      </c>
      <c r="EP55" s="23">
        <v>5551679</v>
      </c>
      <c r="EQ55" s="218">
        <v>0.42959999999999998</v>
      </c>
      <c r="ER55" s="23">
        <v>0</v>
      </c>
      <c r="ES55" s="218">
        <v>0</v>
      </c>
      <c r="ET55" s="23">
        <v>0</v>
      </c>
      <c r="EU55" s="218">
        <v>0</v>
      </c>
      <c r="EV55" s="23">
        <v>0</v>
      </c>
      <c r="EW55" s="218">
        <v>0</v>
      </c>
      <c r="EX55" s="23">
        <v>0</v>
      </c>
      <c r="EY55" s="218">
        <v>0</v>
      </c>
      <c r="EZ55" s="23">
        <v>6587121.7000000002</v>
      </c>
      <c r="FA55" s="218">
        <v>0.33139999999999997</v>
      </c>
      <c r="FB55" s="23">
        <v>1415316.2</v>
      </c>
      <c r="FC55" s="218">
        <v>0.12379999999999999</v>
      </c>
      <c r="FD55" s="23">
        <v>825123</v>
      </c>
      <c r="FE55" s="218">
        <v>0.29389999999999999</v>
      </c>
      <c r="FF55" s="23">
        <v>0</v>
      </c>
      <c r="FG55" s="218">
        <v>0</v>
      </c>
    </row>
    <row r="56" spans="1:163" x14ac:dyDescent="0.2">
      <c r="A56" t="s">
        <v>208</v>
      </c>
      <c r="B56" s="23">
        <v>11147018677.25</v>
      </c>
      <c r="C56" s="218">
        <v>4.8</v>
      </c>
      <c r="D56" s="23">
        <v>2717885</v>
      </c>
      <c r="E56" s="218">
        <v>7.6554000000000002</v>
      </c>
      <c r="F56" s="23">
        <v>18187517.239999998</v>
      </c>
      <c r="G56" s="218">
        <v>3.0068000000000001</v>
      </c>
      <c r="H56" s="23">
        <v>93094911.299999997</v>
      </c>
      <c r="I56" s="218">
        <v>1.9135</v>
      </c>
      <c r="J56" s="23">
        <v>154367250</v>
      </c>
      <c r="K56" s="218">
        <v>9.0915999999999997</v>
      </c>
      <c r="L56" s="23">
        <v>36657332.950000003</v>
      </c>
      <c r="M56" s="218">
        <v>3.2422</v>
      </c>
      <c r="N56" s="23">
        <v>77597500</v>
      </c>
      <c r="O56" s="218">
        <v>4.3228999999999997</v>
      </c>
      <c r="P56" s="23">
        <v>169594.65</v>
      </c>
      <c r="Q56" s="218">
        <v>1.6779999999999999</v>
      </c>
      <c r="R56" s="23">
        <v>17408863.899999999</v>
      </c>
      <c r="S56" s="218">
        <v>2.7765</v>
      </c>
      <c r="T56" s="23">
        <v>3124163633.0799999</v>
      </c>
      <c r="U56" s="218">
        <v>9.1191999999999993</v>
      </c>
      <c r="V56" s="23">
        <v>0</v>
      </c>
      <c r="W56" s="218">
        <v>0</v>
      </c>
      <c r="X56" s="23">
        <v>0</v>
      </c>
      <c r="Y56" s="218">
        <v>0</v>
      </c>
      <c r="Z56" s="23">
        <v>56894675.399999999</v>
      </c>
      <c r="AA56" s="218">
        <v>9.9351000000000003</v>
      </c>
      <c r="AB56" s="23">
        <v>13217608.619999999</v>
      </c>
      <c r="AC56" s="218">
        <v>10.378299999999999</v>
      </c>
      <c r="AD56" s="23">
        <v>2624290.6800000002</v>
      </c>
      <c r="AE56" s="218">
        <v>3.5853000000000002</v>
      </c>
      <c r="AF56" s="23">
        <v>0</v>
      </c>
      <c r="AG56" s="218">
        <v>0</v>
      </c>
      <c r="AH56" s="23">
        <v>9662735.9499999993</v>
      </c>
      <c r="AI56" s="218">
        <v>1.8198000000000001</v>
      </c>
      <c r="AJ56" s="23">
        <v>875224.3</v>
      </c>
      <c r="AK56" s="218">
        <v>1.3715999999999999</v>
      </c>
      <c r="AL56" s="23">
        <v>3116043.3</v>
      </c>
      <c r="AM56" s="218">
        <v>4.3243</v>
      </c>
      <c r="AN56" s="23">
        <v>3319847.28</v>
      </c>
      <c r="AO56" s="218">
        <v>4.3414000000000001</v>
      </c>
      <c r="AP56" s="23">
        <v>2679047.44</v>
      </c>
      <c r="AQ56" s="218">
        <v>3.2576999999999998</v>
      </c>
      <c r="AR56" s="23">
        <v>2794430</v>
      </c>
      <c r="AS56" s="218">
        <v>6.4885000000000002</v>
      </c>
      <c r="AT56" s="23">
        <v>97637328</v>
      </c>
      <c r="AU56" s="218">
        <v>4.3022</v>
      </c>
      <c r="AV56" s="23">
        <v>3906063.45</v>
      </c>
      <c r="AW56" s="218">
        <v>5.5890000000000004</v>
      </c>
      <c r="AX56" s="23">
        <v>106195409.95</v>
      </c>
      <c r="AY56" s="218">
        <v>2.1309</v>
      </c>
      <c r="AZ56" s="23">
        <v>555557932.32000005</v>
      </c>
      <c r="BA56" s="218">
        <v>3.6701000000000001</v>
      </c>
      <c r="BB56" s="23">
        <v>387776</v>
      </c>
      <c r="BC56" s="218">
        <v>2.1177000000000001</v>
      </c>
      <c r="BD56" s="23">
        <v>78334153.079999998</v>
      </c>
      <c r="BE56" s="218">
        <v>2.431</v>
      </c>
      <c r="BF56" s="23">
        <v>0</v>
      </c>
      <c r="BG56" s="218">
        <v>0</v>
      </c>
      <c r="BH56" s="23">
        <v>1645785.9</v>
      </c>
      <c r="BI56" s="218">
        <v>2.3252000000000002</v>
      </c>
      <c r="BJ56" s="23">
        <v>0</v>
      </c>
      <c r="BK56" s="218">
        <v>0</v>
      </c>
      <c r="BL56" s="23">
        <v>21659922.75</v>
      </c>
      <c r="BM56" s="218">
        <v>5.7714999999999996</v>
      </c>
      <c r="BN56" s="23">
        <v>13067415.58</v>
      </c>
      <c r="BO56" s="218">
        <v>3.82</v>
      </c>
      <c r="BP56" s="23">
        <v>10785190.9</v>
      </c>
      <c r="BQ56" s="218">
        <v>5.7721999999999998</v>
      </c>
      <c r="BR56" s="23">
        <v>3005800</v>
      </c>
      <c r="BS56" s="218">
        <v>0.53190000000000004</v>
      </c>
      <c r="BT56" s="23">
        <v>0</v>
      </c>
      <c r="BU56" s="218">
        <v>0</v>
      </c>
      <c r="BV56" s="23">
        <v>24620140.600000001</v>
      </c>
      <c r="BW56" s="218">
        <v>3.2553000000000001</v>
      </c>
      <c r="BX56" s="23">
        <v>2991980.8</v>
      </c>
      <c r="BY56" s="218">
        <v>4.4279000000000002</v>
      </c>
      <c r="BZ56" s="23">
        <v>17194882</v>
      </c>
      <c r="CA56" s="218">
        <v>7.6482000000000001</v>
      </c>
      <c r="CB56" s="23">
        <v>3461535</v>
      </c>
      <c r="CC56" s="218">
        <v>2.7768999999999999</v>
      </c>
      <c r="CD56" s="23">
        <v>264663717.31999999</v>
      </c>
      <c r="CE56" s="218">
        <v>7.6741000000000001</v>
      </c>
      <c r="CF56" s="23">
        <v>6886481.6500000004</v>
      </c>
      <c r="CG56" s="218">
        <v>4.7595999999999998</v>
      </c>
      <c r="CH56" s="23">
        <v>540320</v>
      </c>
      <c r="CI56" s="218">
        <v>1.4235</v>
      </c>
      <c r="CJ56" s="23">
        <v>9650285.6500000004</v>
      </c>
      <c r="CK56" s="218">
        <v>3.1063000000000001</v>
      </c>
      <c r="CL56" s="23">
        <v>8856819.6500000004</v>
      </c>
      <c r="CM56" s="218">
        <v>2.8948</v>
      </c>
      <c r="CN56" s="23">
        <v>5718680</v>
      </c>
      <c r="CO56" s="218">
        <v>7.8613999999999997</v>
      </c>
      <c r="CP56" s="23">
        <v>0</v>
      </c>
      <c r="CQ56" s="218">
        <v>0</v>
      </c>
      <c r="CR56" s="23">
        <v>28339560</v>
      </c>
      <c r="CS56" s="218">
        <v>9.1819000000000006</v>
      </c>
      <c r="CT56" s="23">
        <v>12100278.529999999</v>
      </c>
      <c r="CU56" s="218">
        <v>1.2562</v>
      </c>
      <c r="CV56" s="23">
        <v>102435517.12</v>
      </c>
      <c r="CW56" s="218">
        <v>2.2867000000000002</v>
      </c>
      <c r="CX56" s="23">
        <v>87700300.640000001</v>
      </c>
      <c r="CY56" s="218">
        <v>6.6726999999999999</v>
      </c>
      <c r="CZ56" s="23">
        <v>124021347.3</v>
      </c>
      <c r="DA56" s="218">
        <v>5.3907999999999996</v>
      </c>
      <c r="DB56" s="23">
        <v>258250202.31999999</v>
      </c>
      <c r="DC56" s="218">
        <v>4.3479999999999999</v>
      </c>
      <c r="DD56" s="23">
        <v>0</v>
      </c>
      <c r="DE56" s="218">
        <v>0</v>
      </c>
      <c r="DF56" s="23">
        <v>95400927.579999998</v>
      </c>
      <c r="DG56" s="218">
        <v>5.3529</v>
      </c>
      <c r="DH56" s="23">
        <v>0</v>
      </c>
      <c r="DI56" s="218">
        <v>0</v>
      </c>
      <c r="DJ56" s="23">
        <v>1102160</v>
      </c>
      <c r="DK56" s="218">
        <v>4.8895999999999997</v>
      </c>
      <c r="DL56" s="23">
        <v>7283959.9500000002</v>
      </c>
      <c r="DM56" s="218">
        <v>0.97340000000000004</v>
      </c>
      <c r="DN56" s="23">
        <v>8159370.5999999996</v>
      </c>
      <c r="DO56" s="218">
        <v>4.2409999999999997</v>
      </c>
      <c r="DP56" s="23">
        <v>896732</v>
      </c>
      <c r="DQ56" s="218">
        <v>3.3732000000000002</v>
      </c>
      <c r="DR56" s="23">
        <v>0</v>
      </c>
      <c r="DS56" s="218">
        <v>0</v>
      </c>
      <c r="DT56" s="23">
        <v>0</v>
      </c>
      <c r="DU56" s="218">
        <v>0</v>
      </c>
      <c r="DV56" s="23">
        <v>306487612.89999998</v>
      </c>
      <c r="DW56" s="218">
        <v>16.471499999999999</v>
      </c>
      <c r="DX56" s="23">
        <v>51002770</v>
      </c>
      <c r="DY56" s="218">
        <v>4.5480999999999998</v>
      </c>
      <c r="DZ56" s="23">
        <v>1094625</v>
      </c>
      <c r="EA56" s="218">
        <v>3.1309</v>
      </c>
      <c r="EB56" s="23">
        <v>2190950.5499999998</v>
      </c>
      <c r="EC56" s="218">
        <v>3.5945999999999998</v>
      </c>
      <c r="ED56" s="23">
        <v>15140229.199999999</v>
      </c>
      <c r="EE56" s="218">
        <v>4.3493000000000004</v>
      </c>
      <c r="EF56" s="23">
        <v>194590.2</v>
      </c>
      <c r="EG56" s="218">
        <v>2.5724999999999998</v>
      </c>
      <c r="EH56" s="23">
        <v>6124999.0700000003</v>
      </c>
      <c r="EI56" s="218">
        <v>5.7744</v>
      </c>
      <c r="EJ56" s="23">
        <v>15678354.01</v>
      </c>
      <c r="EK56" s="218">
        <v>5.7638999999999996</v>
      </c>
      <c r="EL56" s="23">
        <v>7170986</v>
      </c>
      <c r="EM56" s="218">
        <v>12.618499999999999</v>
      </c>
      <c r="EN56" s="23">
        <v>1205256.06</v>
      </c>
      <c r="EO56" s="218">
        <v>3.5625</v>
      </c>
      <c r="EP56" s="23">
        <v>114695464</v>
      </c>
      <c r="EQ56" s="218">
        <v>8.8763000000000005</v>
      </c>
      <c r="ER56" s="23">
        <v>208975101</v>
      </c>
      <c r="ES56" s="218">
        <v>7.7156000000000002</v>
      </c>
      <c r="ET56" s="23">
        <v>0</v>
      </c>
      <c r="EU56" s="218">
        <v>0</v>
      </c>
      <c r="EV56" s="23">
        <v>0</v>
      </c>
      <c r="EW56" s="218">
        <v>0</v>
      </c>
      <c r="EX56" s="23">
        <v>11510327</v>
      </c>
      <c r="EY56" s="218">
        <v>2.4769999999999999</v>
      </c>
      <c r="EZ56" s="23">
        <v>145884941.25999999</v>
      </c>
      <c r="FA56" s="218">
        <v>7.3390000000000004</v>
      </c>
      <c r="FB56" s="23">
        <v>24735861.43</v>
      </c>
      <c r="FC56" s="218">
        <v>2.1636000000000002</v>
      </c>
      <c r="FD56" s="23">
        <v>6372401.5999999996</v>
      </c>
      <c r="FE56" s="218">
        <v>2.2698</v>
      </c>
      <c r="FF56" s="23">
        <v>108220125.19</v>
      </c>
      <c r="FG56" s="218">
        <v>8.6884999999999994</v>
      </c>
    </row>
    <row r="57" spans="1:163" x14ac:dyDescent="0.2">
      <c r="A57" t="s">
        <v>209</v>
      </c>
      <c r="B57" s="23">
        <v>1120408786.26</v>
      </c>
      <c r="C57" s="218">
        <v>0.48249999999999998</v>
      </c>
      <c r="D57" s="23">
        <v>356400</v>
      </c>
      <c r="E57" s="218">
        <v>1.0039</v>
      </c>
      <c r="F57" s="23">
        <v>12896968</v>
      </c>
      <c r="G57" s="218">
        <v>2.1320999999999999</v>
      </c>
      <c r="H57" s="23">
        <v>0</v>
      </c>
      <c r="I57" s="218">
        <v>0</v>
      </c>
      <c r="J57" s="23">
        <v>0</v>
      </c>
      <c r="K57" s="218">
        <v>0</v>
      </c>
      <c r="L57" s="23">
        <v>5151707.88</v>
      </c>
      <c r="M57" s="218">
        <v>0.4556</v>
      </c>
      <c r="N57" s="23">
        <v>4325580</v>
      </c>
      <c r="O57" s="218">
        <v>0.24099999999999999</v>
      </c>
      <c r="P57" s="23">
        <v>0</v>
      </c>
      <c r="Q57" s="218">
        <v>0</v>
      </c>
      <c r="R57" s="23">
        <v>878608</v>
      </c>
      <c r="S57" s="218">
        <v>0.1401</v>
      </c>
      <c r="T57" s="23">
        <v>0</v>
      </c>
      <c r="U57" s="218">
        <v>0</v>
      </c>
      <c r="V57" s="23">
        <v>0</v>
      </c>
      <c r="W57" s="218">
        <v>0</v>
      </c>
      <c r="X57" s="23">
        <v>0</v>
      </c>
      <c r="Y57" s="218">
        <v>0</v>
      </c>
      <c r="Z57" s="23">
        <v>0</v>
      </c>
      <c r="AA57" s="218">
        <v>0</v>
      </c>
      <c r="AB57" s="23">
        <v>0</v>
      </c>
      <c r="AC57" s="218">
        <v>0</v>
      </c>
      <c r="AD57" s="23">
        <v>521654.4</v>
      </c>
      <c r="AE57" s="218">
        <v>0.7127</v>
      </c>
      <c r="AF57" s="23">
        <v>785943</v>
      </c>
      <c r="AG57" s="218">
        <v>0.85170000000000001</v>
      </c>
      <c r="AH57" s="23">
        <v>10127137.6</v>
      </c>
      <c r="AI57" s="218">
        <v>1.9073</v>
      </c>
      <c r="AJ57" s="23">
        <v>0</v>
      </c>
      <c r="AK57" s="218">
        <v>0</v>
      </c>
      <c r="AL57" s="23">
        <v>0</v>
      </c>
      <c r="AM57" s="218">
        <v>0</v>
      </c>
      <c r="AN57" s="23">
        <v>0</v>
      </c>
      <c r="AO57" s="218">
        <v>0</v>
      </c>
      <c r="AP57" s="23">
        <v>0</v>
      </c>
      <c r="AQ57" s="218">
        <v>0</v>
      </c>
      <c r="AR57" s="23">
        <v>0</v>
      </c>
      <c r="AS57" s="218">
        <v>0</v>
      </c>
      <c r="AT57" s="23">
        <v>2005097</v>
      </c>
      <c r="AU57" s="218">
        <v>8.8400000000000006E-2</v>
      </c>
      <c r="AV57" s="23">
        <v>0</v>
      </c>
      <c r="AW57" s="218">
        <v>0</v>
      </c>
      <c r="AX57" s="23">
        <v>0</v>
      </c>
      <c r="AY57" s="218">
        <v>0</v>
      </c>
      <c r="AZ57" s="23">
        <v>0</v>
      </c>
      <c r="BA57" s="218">
        <v>0</v>
      </c>
      <c r="BB57" s="23">
        <v>0</v>
      </c>
      <c r="BC57" s="218">
        <v>0</v>
      </c>
      <c r="BD57" s="23">
        <v>60222658.840000004</v>
      </c>
      <c r="BE57" s="218">
        <v>1.8689</v>
      </c>
      <c r="BF57" s="23">
        <v>0</v>
      </c>
      <c r="BG57" s="218">
        <v>0</v>
      </c>
      <c r="BH57" s="23">
        <v>1638936</v>
      </c>
      <c r="BI57" s="218">
        <v>2.3155000000000001</v>
      </c>
      <c r="BJ57" s="23">
        <v>0</v>
      </c>
      <c r="BK57" s="218">
        <v>0</v>
      </c>
      <c r="BL57" s="23">
        <v>0</v>
      </c>
      <c r="BM57" s="218">
        <v>0</v>
      </c>
      <c r="BN57" s="23">
        <v>0</v>
      </c>
      <c r="BO57" s="218">
        <v>0</v>
      </c>
      <c r="BP57" s="23">
        <v>3392344.8</v>
      </c>
      <c r="BQ57" s="218">
        <v>1.8156000000000001</v>
      </c>
      <c r="BR57" s="23">
        <v>0</v>
      </c>
      <c r="BS57" s="218">
        <v>0</v>
      </c>
      <c r="BT57" s="23">
        <v>0</v>
      </c>
      <c r="BU57" s="218">
        <v>0</v>
      </c>
      <c r="BV57" s="23">
        <v>17037166</v>
      </c>
      <c r="BW57" s="218">
        <v>2.2526999999999999</v>
      </c>
      <c r="BX57" s="23">
        <v>2175000</v>
      </c>
      <c r="BY57" s="218">
        <v>3.2187999999999999</v>
      </c>
      <c r="BZ57" s="23">
        <v>0</v>
      </c>
      <c r="CA57" s="218">
        <v>0</v>
      </c>
      <c r="CB57" s="23">
        <v>0</v>
      </c>
      <c r="CC57" s="218">
        <v>0</v>
      </c>
      <c r="CD57" s="23">
        <v>100728713.59999999</v>
      </c>
      <c r="CE57" s="218">
        <v>2.9207000000000001</v>
      </c>
      <c r="CF57" s="23">
        <v>0</v>
      </c>
      <c r="CG57" s="218">
        <v>0</v>
      </c>
      <c r="CH57" s="23">
        <v>0</v>
      </c>
      <c r="CI57" s="218">
        <v>0</v>
      </c>
      <c r="CJ57" s="23">
        <v>564800</v>
      </c>
      <c r="CK57" s="218">
        <v>0.18179999999999999</v>
      </c>
      <c r="CL57" s="23">
        <v>0</v>
      </c>
      <c r="CM57" s="218">
        <v>0</v>
      </c>
      <c r="CN57" s="23">
        <v>0</v>
      </c>
      <c r="CO57" s="218">
        <v>0</v>
      </c>
      <c r="CP57" s="23">
        <v>0</v>
      </c>
      <c r="CQ57" s="218">
        <v>0</v>
      </c>
      <c r="CR57" s="23">
        <v>12048800</v>
      </c>
      <c r="CS57" s="218">
        <v>3.9037000000000002</v>
      </c>
      <c r="CT57" s="23">
        <v>0</v>
      </c>
      <c r="CU57" s="218">
        <v>0</v>
      </c>
      <c r="CV57" s="23">
        <v>0</v>
      </c>
      <c r="CW57" s="218">
        <v>0</v>
      </c>
      <c r="CX57" s="23">
        <v>9991296</v>
      </c>
      <c r="CY57" s="218">
        <v>0.76019999999999999</v>
      </c>
      <c r="CZ57" s="23">
        <v>9099550</v>
      </c>
      <c r="DA57" s="218">
        <v>0.39550000000000002</v>
      </c>
      <c r="DB57" s="23">
        <v>11376039</v>
      </c>
      <c r="DC57" s="218">
        <v>0.1915</v>
      </c>
      <c r="DD57" s="23">
        <v>0</v>
      </c>
      <c r="DE57" s="218">
        <v>0</v>
      </c>
      <c r="DF57" s="23">
        <v>16040512.720000001</v>
      </c>
      <c r="DG57" s="218">
        <v>0.9</v>
      </c>
      <c r="DH57" s="23">
        <v>0</v>
      </c>
      <c r="DI57" s="218">
        <v>0</v>
      </c>
      <c r="DJ57" s="23">
        <v>0</v>
      </c>
      <c r="DK57" s="218">
        <v>0</v>
      </c>
      <c r="DL57" s="23">
        <v>3840024</v>
      </c>
      <c r="DM57" s="218">
        <v>0.51319999999999999</v>
      </c>
      <c r="DN57" s="23">
        <v>1704440</v>
      </c>
      <c r="DO57" s="218">
        <v>0.88590000000000002</v>
      </c>
      <c r="DP57" s="23">
        <v>572064</v>
      </c>
      <c r="DQ57" s="218">
        <v>2.1518999999999999</v>
      </c>
      <c r="DR57" s="23">
        <v>0</v>
      </c>
      <c r="DS57" s="218">
        <v>0</v>
      </c>
      <c r="DT57" s="23">
        <v>2386802</v>
      </c>
      <c r="DU57" s="218">
        <v>2.4537</v>
      </c>
      <c r="DV57" s="23">
        <v>0</v>
      </c>
      <c r="DW57" s="218">
        <v>0</v>
      </c>
      <c r="DX57" s="23">
        <v>8308000</v>
      </c>
      <c r="DY57" s="218">
        <v>0.7409</v>
      </c>
      <c r="DZ57" s="23">
        <v>0</v>
      </c>
      <c r="EA57" s="218">
        <v>0</v>
      </c>
      <c r="EB57" s="23">
        <v>731331.99</v>
      </c>
      <c r="EC57" s="218">
        <v>1.1999</v>
      </c>
      <c r="ED57" s="23">
        <v>10645524</v>
      </c>
      <c r="EE57" s="218">
        <v>3.0581</v>
      </c>
      <c r="EF57" s="23">
        <v>0</v>
      </c>
      <c r="EG57" s="218">
        <v>0</v>
      </c>
      <c r="EH57" s="23">
        <v>0</v>
      </c>
      <c r="EI57" s="218">
        <v>0</v>
      </c>
      <c r="EJ57" s="23">
        <v>1260885.6000000001</v>
      </c>
      <c r="EK57" s="218">
        <v>0.46350000000000002</v>
      </c>
      <c r="EL57" s="23">
        <v>0</v>
      </c>
      <c r="EM57" s="218">
        <v>0</v>
      </c>
      <c r="EN57" s="23">
        <v>0</v>
      </c>
      <c r="EO57" s="218">
        <v>0</v>
      </c>
      <c r="EP57" s="23">
        <v>4892400</v>
      </c>
      <c r="EQ57" s="218">
        <v>0.37859999999999999</v>
      </c>
      <c r="ER57" s="23">
        <v>0</v>
      </c>
      <c r="ES57" s="218">
        <v>0</v>
      </c>
      <c r="ET57" s="23">
        <v>0</v>
      </c>
      <c r="EU57" s="218">
        <v>0</v>
      </c>
      <c r="EV57" s="23">
        <v>0</v>
      </c>
      <c r="EW57" s="218">
        <v>0</v>
      </c>
      <c r="EX57" s="23">
        <v>0</v>
      </c>
      <c r="EY57" s="218">
        <v>0</v>
      </c>
      <c r="EZ57" s="23">
        <v>757356.8</v>
      </c>
      <c r="FA57" s="218">
        <v>3.8100000000000002E-2</v>
      </c>
      <c r="FB57" s="23">
        <v>920000</v>
      </c>
      <c r="FC57" s="218">
        <v>8.0500000000000002E-2</v>
      </c>
      <c r="FD57" s="23">
        <v>0</v>
      </c>
      <c r="FE57" s="218">
        <v>0</v>
      </c>
      <c r="FF57" s="23">
        <v>51854304.799999997</v>
      </c>
      <c r="FG57" s="218">
        <v>4.1631999999999998</v>
      </c>
    </row>
    <row r="58" spans="1:163" x14ac:dyDescent="0.2">
      <c r="A58" t="s">
        <v>210</v>
      </c>
      <c r="B58" s="23">
        <v>5033941203.1400003</v>
      </c>
      <c r="C58" s="218">
        <v>2.1677</v>
      </c>
      <c r="D58" s="23">
        <v>1224120</v>
      </c>
      <c r="E58" s="218">
        <v>3.4479000000000002</v>
      </c>
      <c r="F58" s="23">
        <v>15294444.300000001</v>
      </c>
      <c r="G58" s="218">
        <v>2.5285000000000002</v>
      </c>
      <c r="H58" s="23">
        <v>336157704.69999999</v>
      </c>
      <c r="I58" s="218">
        <v>6.9093999999999998</v>
      </c>
      <c r="J58" s="23">
        <v>10943548.6</v>
      </c>
      <c r="K58" s="218">
        <v>0.64449999999999996</v>
      </c>
      <c r="L58" s="23">
        <v>30186898.510000002</v>
      </c>
      <c r="M58" s="218">
        <v>2.6699000000000002</v>
      </c>
      <c r="N58" s="23">
        <v>0</v>
      </c>
      <c r="O58" s="218">
        <v>0</v>
      </c>
      <c r="P58" s="23">
        <v>88735.82</v>
      </c>
      <c r="Q58" s="218">
        <v>0.878</v>
      </c>
      <c r="R58" s="23">
        <v>0</v>
      </c>
      <c r="S58" s="218">
        <v>0</v>
      </c>
      <c r="T58" s="23">
        <v>177175918.88</v>
      </c>
      <c r="U58" s="218">
        <v>0.51719999999999999</v>
      </c>
      <c r="V58" s="23">
        <v>0</v>
      </c>
      <c r="W58" s="218">
        <v>0</v>
      </c>
      <c r="X58" s="23">
        <v>0</v>
      </c>
      <c r="Y58" s="218">
        <v>0</v>
      </c>
      <c r="Z58" s="23">
        <v>0</v>
      </c>
      <c r="AA58" s="218">
        <v>0</v>
      </c>
      <c r="AB58" s="23">
        <v>3403840</v>
      </c>
      <c r="AC58" s="218">
        <v>2.6726999999999999</v>
      </c>
      <c r="AD58" s="23">
        <v>0</v>
      </c>
      <c r="AE58" s="218">
        <v>0</v>
      </c>
      <c r="AF58" s="23">
        <v>4964014.5</v>
      </c>
      <c r="AG58" s="218">
        <v>5.3792999999999997</v>
      </c>
      <c r="AH58" s="23">
        <v>0</v>
      </c>
      <c r="AI58" s="218">
        <v>0</v>
      </c>
      <c r="AJ58" s="23">
        <v>4343516.8</v>
      </c>
      <c r="AK58" s="218">
        <v>6.8068999999999997</v>
      </c>
      <c r="AL58" s="23">
        <v>0</v>
      </c>
      <c r="AM58" s="218">
        <v>0</v>
      </c>
      <c r="AN58" s="23">
        <v>0</v>
      </c>
      <c r="AO58" s="218">
        <v>0</v>
      </c>
      <c r="AP58" s="23">
        <v>4358643.5999999996</v>
      </c>
      <c r="AQ58" s="218">
        <v>5.3000999999999996</v>
      </c>
      <c r="AR58" s="23">
        <v>0</v>
      </c>
      <c r="AS58" s="218">
        <v>0</v>
      </c>
      <c r="AT58" s="23">
        <v>94464755</v>
      </c>
      <c r="AU58" s="218">
        <v>4.1623999999999999</v>
      </c>
      <c r="AV58" s="23">
        <v>1835938.59</v>
      </c>
      <c r="AW58" s="218">
        <v>2.6269999999999998</v>
      </c>
      <c r="AX58" s="23">
        <v>124962584.34</v>
      </c>
      <c r="AY58" s="218">
        <v>2.5074000000000001</v>
      </c>
      <c r="AZ58" s="23">
        <v>0</v>
      </c>
      <c r="BA58" s="218">
        <v>0</v>
      </c>
      <c r="BB58" s="23">
        <v>819897</v>
      </c>
      <c r="BC58" s="218">
        <v>4.4775</v>
      </c>
      <c r="BD58" s="23">
        <v>123977691.91</v>
      </c>
      <c r="BE58" s="218">
        <v>3.8475000000000001</v>
      </c>
      <c r="BF58" s="23">
        <v>0</v>
      </c>
      <c r="BG58" s="218">
        <v>0</v>
      </c>
      <c r="BH58" s="23">
        <v>0</v>
      </c>
      <c r="BI58" s="218">
        <v>0</v>
      </c>
      <c r="BJ58" s="23">
        <v>0</v>
      </c>
      <c r="BK58" s="218">
        <v>0</v>
      </c>
      <c r="BL58" s="23">
        <v>5681426.3499999996</v>
      </c>
      <c r="BM58" s="218">
        <v>1.5139</v>
      </c>
      <c r="BN58" s="23">
        <v>0</v>
      </c>
      <c r="BO58" s="218">
        <v>0</v>
      </c>
      <c r="BP58" s="23">
        <v>0</v>
      </c>
      <c r="BQ58" s="218">
        <v>0</v>
      </c>
      <c r="BR58" s="23">
        <v>17608418</v>
      </c>
      <c r="BS58" s="218">
        <v>3.1160000000000001</v>
      </c>
      <c r="BT58" s="23">
        <v>0</v>
      </c>
      <c r="BU58" s="218">
        <v>0</v>
      </c>
      <c r="BV58" s="23">
        <v>0</v>
      </c>
      <c r="BW58" s="218">
        <v>0</v>
      </c>
      <c r="BX58" s="23">
        <v>0</v>
      </c>
      <c r="BY58" s="218">
        <v>0</v>
      </c>
      <c r="BZ58" s="23">
        <v>2697637</v>
      </c>
      <c r="CA58" s="218">
        <v>1.1999</v>
      </c>
      <c r="CB58" s="23">
        <v>2461345</v>
      </c>
      <c r="CC58" s="218">
        <v>1.9744999999999999</v>
      </c>
      <c r="CD58" s="23">
        <v>36221452.399999999</v>
      </c>
      <c r="CE58" s="218">
        <v>1.0503</v>
      </c>
      <c r="CF58" s="23">
        <v>1836532.5</v>
      </c>
      <c r="CG58" s="218">
        <v>1.2693000000000001</v>
      </c>
      <c r="CH58" s="23">
        <v>0</v>
      </c>
      <c r="CI58" s="218">
        <v>0</v>
      </c>
      <c r="CJ58" s="23">
        <v>5898064</v>
      </c>
      <c r="CK58" s="218">
        <v>1.8985000000000001</v>
      </c>
      <c r="CL58" s="23">
        <v>5981738.4000000004</v>
      </c>
      <c r="CM58" s="218">
        <v>1.9551000000000001</v>
      </c>
      <c r="CN58" s="23">
        <v>5118867</v>
      </c>
      <c r="CO58" s="218">
        <v>7.0369000000000002</v>
      </c>
      <c r="CP58" s="23">
        <v>0</v>
      </c>
      <c r="CQ58" s="218">
        <v>0</v>
      </c>
      <c r="CR58" s="23">
        <v>10091040</v>
      </c>
      <c r="CS58" s="218">
        <v>3.2694000000000001</v>
      </c>
      <c r="CT58" s="23">
        <v>57423412.93</v>
      </c>
      <c r="CU58" s="218">
        <v>5.9614000000000003</v>
      </c>
      <c r="CV58" s="23">
        <v>208678502.59999999</v>
      </c>
      <c r="CW58" s="218">
        <v>4.6585000000000001</v>
      </c>
      <c r="CX58" s="23">
        <v>69739502.819999993</v>
      </c>
      <c r="CY58" s="218">
        <v>5.3061999999999996</v>
      </c>
      <c r="CZ58" s="23">
        <v>0</v>
      </c>
      <c r="DA58" s="218">
        <v>0</v>
      </c>
      <c r="DB58" s="23">
        <v>37550519.990000002</v>
      </c>
      <c r="DC58" s="218">
        <v>0.63219999999999998</v>
      </c>
      <c r="DD58" s="23">
        <v>0</v>
      </c>
      <c r="DE58" s="218">
        <v>0</v>
      </c>
      <c r="DF58" s="23">
        <v>28335161.829999998</v>
      </c>
      <c r="DG58" s="218">
        <v>1.5899000000000001</v>
      </c>
      <c r="DH58" s="23">
        <v>0</v>
      </c>
      <c r="DI58" s="218">
        <v>0</v>
      </c>
      <c r="DJ58" s="23">
        <v>0</v>
      </c>
      <c r="DK58" s="218">
        <v>0</v>
      </c>
      <c r="DL58" s="23">
        <v>0</v>
      </c>
      <c r="DM58" s="218">
        <v>0</v>
      </c>
      <c r="DN58" s="23">
        <v>0</v>
      </c>
      <c r="DO58" s="218">
        <v>0</v>
      </c>
      <c r="DP58" s="23">
        <v>0</v>
      </c>
      <c r="DQ58" s="218">
        <v>0</v>
      </c>
      <c r="DR58" s="23">
        <v>0</v>
      </c>
      <c r="DS58" s="218">
        <v>0</v>
      </c>
      <c r="DT58" s="23">
        <v>2401950</v>
      </c>
      <c r="DU58" s="218">
        <v>2.4691999999999998</v>
      </c>
      <c r="DV58" s="23">
        <v>0</v>
      </c>
      <c r="DW58" s="218">
        <v>0</v>
      </c>
      <c r="DX58" s="23">
        <v>62593230</v>
      </c>
      <c r="DY58" s="218">
        <v>5.5815999999999999</v>
      </c>
      <c r="DZ58" s="23">
        <v>563085</v>
      </c>
      <c r="EA58" s="218">
        <v>1.6106</v>
      </c>
      <c r="EB58" s="23">
        <v>1879033.36</v>
      </c>
      <c r="EC58" s="218">
        <v>3.0829</v>
      </c>
      <c r="ED58" s="23">
        <v>0</v>
      </c>
      <c r="EE58" s="218">
        <v>0</v>
      </c>
      <c r="EF58" s="23">
        <v>0</v>
      </c>
      <c r="EG58" s="218">
        <v>0</v>
      </c>
      <c r="EH58" s="23">
        <v>1881558.5</v>
      </c>
      <c r="EI58" s="218">
        <v>1.7738</v>
      </c>
      <c r="EJ58" s="23">
        <v>6969211.3300000001</v>
      </c>
      <c r="EK58" s="218">
        <v>2.5621</v>
      </c>
      <c r="EL58" s="23">
        <v>0</v>
      </c>
      <c r="EM58" s="218">
        <v>0</v>
      </c>
      <c r="EN58" s="23">
        <v>876094.76</v>
      </c>
      <c r="EO58" s="218">
        <v>2.5895000000000001</v>
      </c>
      <c r="EP58" s="23">
        <v>131034460</v>
      </c>
      <c r="EQ58" s="218">
        <v>10.140700000000001</v>
      </c>
      <c r="ER58" s="23">
        <v>32769402</v>
      </c>
      <c r="ES58" s="218">
        <v>1.2099</v>
      </c>
      <c r="ET58" s="23">
        <v>0</v>
      </c>
      <c r="EU58" s="218">
        <v>0</v>
      </c>
      <c r="EV58" s="23">
        <v>21106786.609999999</v>
      </c>
      <c r="EW58" s="218">
        <v>3.5604</v>
      </c>
      <c r="EX58" s="23">
        <v>0</v>
      </c>
      <c r="EY58" s="218">
        <v>0</v>
      </c>
      <c r="EZ58" s="23">
        <v>25050370.399999999</v>
      </c>
      <c r="FA58" s="218">
        <v>1.2602</v>
      </c>
      <c r="FB58" s="23">
        <v>29211120</v>
      </c>
      <c r="FC58" s="218">
        <v>2.5550000000000002</v>
      </c>
      <c r="FD58" s="23">
        <v>12942389.5</v>
      </c>
      <c r="FE58" s="218">
        <v>4.6100000000000003</v>
      </c>
      <c r="FF58" s="23">
        <v>0</v>
      </c>
      <c r="FG58" s="218">
        <v>0</v>
      </c>
    </row>
    <row r="59" spans="1:163" ht="13.5" thickBot="1" x14ac:dyDescent="0.25">
      <c r="A59" t="s">
        <v>211</v>
      </c>
      <c r="B59" s="23">
        <v>1244460507.53</v>
      </c>
      <c r="C59" s="218">
        <v>0.53590000000000004</v>
      </c>
      <c r="D59" s="23">
        <v>0</v>
      </c>
      <c r="E59" s="218">
        <v>0</v>
      </c>
      <c r="F59" s="23">
        <v>4259605.5999999996</v>
      </c>
      <c r="G59" s="218">
        <v>0.70420000000000005</v>
      </c>
      <c r="H59" s="23">
        <v>0</v>
      </c>
      <c r="I59" s="218">
        <v>0</v>
      </c>
      <c r="J59" s="23">
        <v>6600000</v>
      </c>
      <c r="K59" s="218">
        <v>0.38869999999999999</v>
      </c>
      <c r="L59" s="23">
        <v>11286386</v>
      </c>
      <c r="M59" s="218">
        <v>0.99819999999999998</v>
      </c>
      <c r="N59" s="23">
        <v>2530800</v>
      </c>
      <c r="O59" s="218">
        <v>0.14099999999999999</v>
      </c>
      <c r="P59" s="23">
        <v>188811.34</v>
      </c>
      <c r="Q59" s="218">
        <v>1.8681000000000001</v>
      </c>
      <c r="R59" s="23">
        <v>8804557</v>
      </c>
      <c r="S59" s="218">
        <v>1.4041999999999999</v>
      </c>
      <c r="T59" s="23">
        <v>132230708.98</v>
      </c>
      <c r="U59" s="218">
        <v>0.38600000000000001</v>
      </c>
      <c r="V59" s="23">
        <v>0</v>
      </c>
      <c r="W59" s="218">
        <v>0</v>
      </c>
      <c r="X59" s="23">
        <v>0</v>
      </c>
      <c r="Y59" s="218">
        <v>0</v>
      </c>
      <c r="Z59" s="23">
        <v>24632485.170000002</v>
      </c>
      <c r="AA59" s="218">
        <v>4.3014000000000001</v>
      </c>
      <c r="AB59" s="23">
        <v>0</v>
      </c>
      <c r="AC59" s="218">
        <v>0</v>
      </c>
      <c r="AD59" s="23">
        <v>146400</v>
      </c>
      <c r="AE59" s="218">
        <v>0.2</v>
      </c>
      <c r="AF59" s="23">
        <v>0</v>
      </c>
      <c r="AG59" s="218">
        <v>0</v>
      </c>
      <c r="AH59" s="23">
        <v>24430957.5</v>
      </c>
      <c r="AI59" s="218">
        <v>4.6012000000000004</v>
      </c>
      <c r="AJ59" s="23">
        <v>1080180</v>
      </c>
      <c r="AK59" s="218">
        <v>1.6928000000000001</v>
      </c>
      <c r="AL59" s="23">
        <v>0</v>
      </c>
      <c r="AM59" s="218">
        <v>0</v>
      </c>
      <c r="AN59" s="23">
        <v>0</v>
      </c>
      <c r="AO59" s="218">
        <v>0</v>
      </c>
      <c r="AP59" s="23">
        <v>0</v>
      </c>
      <c r="AQ59" s="218">
        <v>0</v>
      </c>
      <c r="AR59" s="23">
        <v>1791982.3</v>
      </c>
      <c r="AS59" s="218">
        <v>4.1608999999999998</v>
      </c>
      <c r="AT59" s="23">
        <v>0</v>
      </c>
      <c r="AU59" s="218">
        <v>0</v>
      </c>
      <c r="AV59" s="23">
        <v>0</v>
      </c>
      <c r="AW59" s="218">
        <v>0</v>
      </c>
      <c r="AX59" s="23">
        <v>17495785</v>
      </c>
      <c r="AY59" s="218">
        <v>0.35110000000000002</v>
      </c>
      <c r="AZ59" s="23">
        <v>0</v>
      </c>
      <c r="BA59" s="218">
        <v>0</v>
      </c>
      <c r="BB59" s="23">
        <v>0</v>
      </c>
      <c r="BC59" s="218">
        <v>0</v>
      </c>
      <c r="BD59" s="23">
        <v>0</v>
      </c>
      <c r="BE59" s="218">
        <v>0</v>
      </c>
      <c r="BF59" s="23">
        <v>0</v>
      </c>
      <c r="BG59" s="218">
        <v>0</v>
      </c>
      <c r="BH59" s="23">
        <v>0</v>
      </c>
      <c r="BI59" s="218">
        <v>0</v>
      </c>
      <c r="BJ59" s="23">
        <v>0</v>
      </c>
      <c r="BK59" s="218">
        <v>0</v>
      </c>
      <c r="BL59" s="23">
        <v>0</v>
      </c>
      <c r="BM59" s="218">
        <v>0</v>
      </c>
      <c r="BN59" s="23">
        <v>0</v>
      </c>
      <c r="BO59" s="218">
        <v>0</v>
      </c>
      <c r="BP59" s="23">
        <v>3456500</v>
      </c>
      <c r="BQ59" s="218">
        <v>1.8499000000000001</v>
      </c>
      <c r="BR59" s="23">
        <v>0</v>
      </c>
      <c r="BS59" s="218">
        <v>0</v>
      </c>
      <c r="BT59" s="23">
        <v>0</v>
      </c>
      <c r="BU59" s="218">
        <v>0</v>
      </c>
      <c r="BV59" s="23">
        <v>24472660</v>
      </c>
      <c r="BW59" s="218">
        <v>3.2357999999999998</v>
      </c>
      <c r="BX59" s="23">
        <v>1701104.88</v>
      </c>
      <c r="BY59" s="218">
        <v>2.5175000000000001</v>
      </c>
      <c r="BZ59" s="23">
        <v>0</v>
      </c>
      <c r="CA59" s="218">
        <v>0</v>
      </c>
      <c r="CB59" s="23">
        <v>0</v>
      </c>
      <c r="CC59" s="218">
        <v>0</v>
      </c>
      <c r="CD59" s="23">
        <v>0</v>
      </c>
      <c r="CE59" s="218">
        <v>0</v>
      </c>
      <c r="CF59" s="23">
        <v>0</v>
      </c>
      <c r="CG59" s="218">
        <v>0</v>
      </c>
      <c r="CH59" s="23">
        <v>0</v>
      </c>
      <c r="CI59" s="218">
        <v>0</v>
      </c>
      <c r="CJ59" s="23">
        <v>370144.41</v>
      </c>
      <c r="CK59" s="218">
        <v>0.1191</v>
      </c>
      <c r="CL59" s="23">
        <v>447184</v>
      </c>
      <c r="CM59" s="218">
        <v>0.1462</v>
      </c>
      <c r="CN59" s="23">
        <v>0</v>
      </c>
      <c r="CO59" s="218">
        <v>0</v>
      </c>
      <c r="CP59" s="23">
        <v>739470</v>
      </c>
      <c r="CQ59" s="218">
        <v>4.0263</v>
      </c>
      <c r="CR59" s="23">
        <v>0</v>
      </c>
      <c r="CS59" s="218">
        <v>0</v>
      </c>
      <c r="CT59" s="23">
        <v>0</v>
      </c>
      <c r="CU59" s="218">
        <v>0</v>
      </c>
      <c r="CV59" s="23">
        <v>0</v>
      </c>
      <c r="CW59" s="218">
        <v>0</v>
      </c>
      <c r="CX59" s="23">
        <v>18519768</v>
      </c>
      <c r="CY59" s="218">
        <v>1.4091</v>
      </c>
      <c r="CZ59" s="23">
        <v>43620339.630000003</v>
      </c>
      <c r="DA59" s="218">
        <v>1.8959999999999999</v>
      </c>
      <c r="DB59" s="23">
        <v>68343505.920000002</v>
      </c>
      <c r="DC59" s="218">
        <v>1.1507000000000001</v>
      </c>
      <c r="DD59" s="23">
        <v>0</v>
      </c>
      <c r="DE59" s="218">
        <v>0</v>
      </c>
      <c r="DF59" s="23">
        <v>6970437.1500000004</v>
      </c>
      <c r="DG59" s="218">
        <v>0.3911</v>
      </c>
      <c r="DH59" s="23">
        <v>0</v>
      </c>
      <c r="DI59" s="218">
        <v>0</v>
      </c>
      <c r="DJ59" s="23">
        <v>206400</v>
      </c>
      <c r="DK59" s="218">
        <v>0.91569999999999996</v>
      </c>
      <c r="DL59" s="23">
        <v>19966.8</v>
      </c>
      <c r="DM59" s="218">
        <v>2.7000000000000001E-3</v>
      </c>
      <c r="DN59" s="23">
        <v>0</v>
      </c>
      <c r="DO59" s="218">
        <v>0</v>
      </c>
      <c r="DP59" s="23">
        <v>0</v>
      </c>
      <c r="DQ59" s="218">
        <v>0</v>
      </c>
      <c r="DR59" s="23">
        <v>0</v>
      </c>
      <c r="DS59" s="218">
        <v>0</v>
      </c>
      <c r="DT59" s="23">
        <v>1302000</v>
      </c>
      <c r="DU59" s="218">
        <v>1.3385</v>
      </c>
      <c r="DV59" s="23">
        <v>0</v>
      </c>
      <c r="DW59" s="218">
        <v>0</v>
      </c>
      <c r="DX59" s="23">
        <v>11424000</v>
      </c>
      <c r="DY59" s="218">
        <v>1.0186999999999999</v>
      </c>
      <c r="DZ59" s="23">
        <v>0</v>
      </c>
      <c r="EA59" s="218">
        <v>0</v>
      </c>
      <c r="EB59" s="23">
        <v>1686238.09</v>
      </c>
      <c r="EC59" s="218">
        <v>2.7665999999999999</v>
      </c>
      <c r="ED59" s="23">
        <v>13960788</v>
      </c>
      <c r="EE59" s="218">
        <v>4.0105000000000004</v>
      </c>
      <c r="EF59" s="23">
        <v>0</v>
      </c>
      <c r="EG59" s="218">
        <v>0</v>
      </c>
      <c r="EH59" s="23">
        <v>0</v>
      </c>
      <c r="EI59" s="218">
        <v>0</v>
      </c>
      <c r="EJ59" s="23">
        <v>956357</v>
      </c>
      <c r="EK59" s="218">
        <v>0.35160000000000002</v>
      </c>
      <c r="EL59" s="23">
        <v>0</v>
      </c>
      <c r="EM59" s="218">
        <v>0</v>
      </c>
      <c r="EN59" s="23">
        <v>0</v>
      </c>
      <c r="EO59" s="218">
        <v>0</v>
      </c>
      <c r="EP59" s="23">
        <v>4576400</v>
      </c>
      <c r="EQ59" s="218">
        <v>0.35420000000000001</v>
      </c>
      <c r="ER59" s="23">
        <v>0</v>
      </c>
      <c r="ES59" s="218">
        <v>0</v>
      </c>
      <c r="ET59" s="23">
        <v>0</v>
      </c>
      <c r="EU59" s="218">
        <v>0</v>
      </c>
      <c r="EV59" s="23">
        <v>0</v>
      </c>
      <c r="EW59" s="218">
        <v>0</v>
      </c>
      <c r="EX59" s="23">
        <v>3892485</v>
      </c>
      <c r="EY59" s="218">
        <v>0.83760000000000001</v>
      </c>
      <c r="EZ59" s="23">
        <v>3452319.4</v>
      </c>
      <c r="FA59" s="218">
        <v>0.17369999999999999</v>
      </c>
      <c r="FB59" s="23">
        <v>3747610.62</v>
      </c>
      <c r="FC59" s="218">
        <v>0.32779999999999998</v>
      </c>
      <c r="FD59" s="23">
        <v>0</v>
      </c>
      <c r="FE59" s="218">
        <v>0</v>
      </c>
      <c r="FF59" s="23">
        <v>0</v>
      </c>
      <c r="FG59" s="218">
        <v>0</v>
      </c>
    </row>
    <row r="60" spans="1:163" ht="14.25" thickTop="1" thickBot="1" x14ac:dyDescent="0.25">
      <c r="A60" s="222" t="s">
        <v>212</v>
      </c>
      <c r="B60" s="223">
        <v>23336860830.310001</v>
      </c>
      <c r="C60" s="224">
        <v>10.049099999999999</v>
      </c>
      <c r="D60" s="223">
        <v>7227457</v>
      </c>
      <c r="E60" s="224">
        <v>20.357399999999998</v>
      </c>
      <c r="F60" s="223">
        <v>56060641.270000003</v>
      </c>
      <c r="G60" s="224">
        <v>9.2678999999999991</v>
      </c>
      <c r="H60" s="223">
        <v>488526041</v>
      </c>
      <c r="I60" s="224">
        <v>10.0412</v>
      </c>
      <c r="J60" s="223">
        <v>233382659.75</v>
      </c>
      <c r="K60" s="224">
        <v>13.7453</v>
      </c>
      <c r="L60" s="223">
        <v>119474373.29000001</v>
      </c>
      <c r="M60" s="224">
        <v>10.5671</v>
      </c>
      <c r="N60" s="223">
        <v>161377871.84999999</v>
      </c>
      <c r="O60" s="224">
        <v>8.9902999999999995</v>
      </c>
      <c r="P60" s="223">
        <v>581872.92000000004</v>
      </c>
      <c r="Q60" s="224">
        <v>5.7571000000000003</v>
      </c>
      <c r="R60" s="223">
        <v>30035873.34</v>
      </c>
      <c r="S60" s="224">
        <v>4.7904</v>
      </c>
      <c r="T60" s="223">
        <v>4171837073.2600002</v>
      </c>
      <c r="U60" s="224">
        <v>12.177199999999999</v>
      </c>
      <c r="V60" s="223">
        <v>0</v>
      </c>
      <c r="W60" s="224">
        <v>0</v>
      </c>
      <c r="X60" s="223">
        <v>0</v>
      </c>
      <c r="Y60" s="224">
        <v>0</v>
      </c>
      <c r="Z60" s="223">
        <v>85341924.569999993</v>
      </c>
      <c r="AA60" s="224">
        <v>14.9026</v>
      </c>
      <c r="AB60" s="223">
        <v>16621448.619999999</v>
      </c>
      <c r="AC60" s="224">
        <v>13.051</v>
      </c>
      <c r="AD60" s="223">
        <v>3738469.98</v>
      </c>
      <c r="AE60" s="224">
        <v>5.1074999999999999</v>
      </c>
      <c r="AF60" s="223">
        <v>7605548.2999999998</v>
      </c>
      <c r="AG60" s="224">
        <v>8.2418999999999993</v>
      </c>
      <c r="AH60" s="223">
        <v>70167011.549999997</v>
      </c>
      <c r="AI60" s="224">
        <v>13.2149</v>
      </c>
      <c r="AJ60" s="223">
        <v>11830030.98</v>
      </c>
      <c r="AK60" s="224">
        <v>18.539400000000001</v>
      </c>
      <c r="AL60" s="223">
        <v>4406302.5</v>
      </c>
      <c r="AM60" s="224">
        <v>6.1147999999999998</v>
      </c>
      <c r="AN60" s="223">
        <v>3319847.28</v>
      </c>
      <c r="AO60" s="224">
        <v>4.3414000000000001</v>
      </c>
      <c r="AP60" s="223">
        <v>9846593.0099999998</v>
      </c>
      <c r="AQ60" s="224">
        <v>11.9735</v>
      </c>
      <c r="AR60" s="223">
        <v>4586412.3</v>
      </c>
      <c r="AS60" s="224">
        <v>10.6494</v>
      </c>
      <c r="AT60" s="223">
        <v>285162151</v>
      </c>
      <c r="AU60" s="224">
        <v>12.565099999999999</v>
      </c>
      <c r="AV60" s="223">
        <v>5742002.04</v>
      </c>
      <c r="AW60" s="224">
        <v>8.2158999999999995</v>
      </c>
      <c r="AX60" s="223">
        <v>308847254.25999999</v>
      </c>
      <c r="AY60" s="224">
        <v>6.1970999999999998</v>
      </c>
      <c r="AZ60" s="223">
        <v>555557932.32000005</v>
      </c>
      <c r="BA60" s="224">
        <v>3.6701000000000001</v>
      </c>
      <c r="BB60" s="223">
        <v>1415723</v>
      </c>
      <c r="BC60" s="224">
        <v>7.7313999999999998</v>
      </c>
      <c r="BD60" s="223">
        <v>322929524.25</v>
      </c>
      <c r="BE60" s="224">
        <v>10.021599999999999</v>
      </c>
      <c r="BF60" s="223">
        <v>0</v>
      </c>
      <c r="BG60" s="224">
        <v>0</v>
      </c>
      <c r="BH60" s="223">
        <v>6228821.8899999997</v>
      </c>
      <c r="BI60" s="224">
        <v>8.8001000000000005</v>
      </c>
      <c r="BJ60" s="223">
        <v>0</v>
      </c>
      <c r="BK60" s="224">
        <v>0</v>
      </c>
      <c r="BL60" s="223">
        <v>27341349.100000001</v>
      </c>
      <c r="BM60" s="224">
        <v>7.2854000000000001</v>
      </c>
      <c r="BN60" s="223">
        <v>34151606.530000001</v>
      </c>
      <c r="BO60" s="224">
        <v>9.9835999999999991</v>
      </c>
      <c r="BP60" s="223">
        <v>38767872.549999997</v>
      </c>
      <c r="BQ60" s="224">
        <v>20.7485</v>
      </c>
      <c r="BR60" s="223">
        <v>20614218</v>
      </c>
      <c r="BS60" s="224">
        <v>3.6478999999999999</v>
      </c>
      <c r="BT60" s="223">
        <v>0</v>
      </c>
      <c r="BU60" s="224">
        <v>0</v>
      </c>
      <c r="BV60" s="223">
        <v>89875825.439999998</v>
      </c>
      <c r="BW60" s="224">
        <v>11.8834</v>
      </c>
      <c r="BX60" s="223">
        <v>11589389.279999999</v>
      </c>
      <c r="BY60" s="224">
        <v>17.151399999999999</v>
      </c>
      <c r="BZ60" s="223">
        <v>23930330</v>
      </c>
      <c r="CA60" s="224">
        <v>10.644</v>
      </c>
      <c r="CB60" s="223">
        <v>7264942</v>
      </c>
      <c r="CC60" s="224">
        <v>5.8280000000000003</v>
      </c>
      <c r="CD60" s="223">
        <v>453026039.17000002</v>
      </c>
      <c r="CE60" s="224">
        <v>13.1358</v>
      </c>
      <c r="CF60" s="223">
        <v>12597385.050000001</v>
      </c>
      <c r="CG60" s="224">
        <v>8.7067999999999994</v>
      </c>
      <c r="CH60" s="223">
        <v>540320</v>
      </c>
      <c r="CI60" s="224">
        <v>1.4235</v>
      </c>
      <c r="CJ60" s="223">
        <v>27048062.949999999</v>
      </c>
      <c r="CK60" s="224">
        <v>8.7065000000000001</v>
      </c>
      <c r="CL60" s="223">
        <v>17572729.850000001</v>
      </c>
      <c r="CM60" s="224">
        <v>5.7435</v>
      </c>
      <c r="CN60" s="223">
        <v>10837547</v>
      </c>
      <c r="CO60" s="224">
        <v>14.898300000000001</v>
      </c>
      <c r="CP60" s="223">
        <v>1085440.76</v>
      </c>
      <c r="CQ60" s="224">
        <v>5.91</v>
      </c>
      <c r="CR60" s="223">
        <v>50479400</v>
      </c>
      <c r="CS60" s="224">
        <v>16.3551</v>
      </c>
      <c r="CT60" s="223">
        <v>78064691.209999993</v>
      </c>
      <c r="CU60" s="224">
        <v>8.1042000000000005</v>
      </c>
      <c r="CV60" s="223">
        <v>324212442.72000003</v>
      </c>
      <c r="CW60" s="224">
        <v>7.2375999999999996</v>
      </c>
      <c r="CX60" s="223">
        <v>346458740.14999998</v>
      </c>
      <c r="CY60" s="224">
        <v>26.360399999999998</v>
      </c>
      <c r="CZ60" s="223">
        <v>183793873.77000001</v>
      </c>
      <c r="DA60" s="224">
        <v>7.9889000000000001</v>
      </c>
      <c r="DB60" s="223">
        <v>392266151.48000002</v>
      </c>
      <c r="DC60" s="224">
        <v>6.6043000000000003</v>
      </c>
      <c r="DD60" s="223">
        <v>1411038.01</v>
      </c>
      <c r="DE60" s="224">
        <v>3.3317999999999999</v>
      </c>
      <c r="DF60" s="223">
        <v>189185885.11000001</v>
      </c>
      <c r="DG60" s="224">
        <v>10.6151</v>
      </c>
      <c r="DH60" s="223">
        <v>0</v>
      </c>
      <c r="DI60" s="224">
        <v>0</v>
      </c>
      <c r="DJ60" s="223">
        <v>3072279.76</v>
      </c>
      <c r="DK60" s="224">
        <v>13.6297</v>
      </c>
      <c r="DL60" s="223">
        <v>20387987.469999999</v>
      </c>
      <c r="DM60" s="224">
        <v>2.7246999999999999</v>
      </c>
      <c r="DN60" s="223">
        <v>12808628.9</v>
      </c>
      <c r="DO60" s="224">
        <v>6.6574999999999998</v>
      </c>
      <c r="DP60" s="223">
        <v>2082160.5</v>
      </c>
      <c r="DQ60" s="224">
        <v>7.8323</v>
      </c>
      <c r="DR60" s="223">
        <v>0</v>
      </c>
      <c r="DS60" s="224">
        <v>0</v>
      </c>
      <c r="DT60" s="223">
        <v>9775889.25</v>
      </c>
      <c r="DU60" s="224">
        <v>10.0497</v>
      </c>
      <c r="DV60" s="223">
        <v>306487612.89999998</v>
      </c>
      <c r="DW60" s="224">
        <v>16.471499999999999</v>
      </c>
      <c r="DX60" s="223">
        <v>144079147.55000001</v>
      </c>
      <c r="DY60" s="224">
        <v>12.848000000000001</v>
      </c>
      <c r="DZ60" s="223">
        <v>2317110</v>
      </c>
      <c r="EA60" s="224">
        <v>6.6276000000000002</v>
      </c>
      <c r="EB60" s="223">
        <v>7519327.8499999996</v>
      </c>
      <c r="EC60" s="224">
        <v>12.3367</v>
      </c>
      <c r="ED60" s="223">
        <v>39746541.200000003</v>
      </c>
      <c r="EE60" s="224">
        <v>11.417899999999999</v>
      </c>
      <c r="EF60" s="223">
        <v>575283.75</v>
      </c>
      <c r="EG60" s="224">
        <v>7.6052999999999997</v>
      </c>
      <c r="EH60" s="223">
        <v>8463205.9700000007</v>
      </c>
      <c r="EI60" s="224">
        <v>7.9786999999999999</v>
      </c>
      <c r="EJ60" s="223">
        <v>32233394.129999999</v>
      </c>
      <c r="EK60" s="224">
        <v>11.85</v>
      </c>
      <c r="EL60" s="223">
        <v>8897155.4000000004</v>
      </c>
      <c r="EM60" s="224">
        <v>15.655900000000001</v>
      </c>
      <c r="EN60" s="223">
        <v>2081350.82</v>
      </c>
      <c r="EO60" s="224">
        <v>6.1520000000000001</v>
      </c>
      <c r="EP60" s="223">
        <v>260750403</v>
      </c>
      <c r="EQ60" s="224">
        <v>20.179400000000001</v>
      </c>
      <c r="ER60" s="223">
        <v>290638382</v>
      </c>
      <c r="ES60" s="224">
        <v>10.730700000000001</v>
      </c>
      <c r="ET60" s="223">
        <v>0</v>
      </c>
      <c r="EU60" s="224">
        <v>0</v>
      </c>
      <c r="EV60" s="223">
        <v>21106786.609999999</v>
      </c>
      <c r="EW60" s="224">
        <v>3.5604</v>
      </c>
      <c r="EX60" s="223">
        <v>22754238.5</v>
      </c>
      <c r="EY60" s="224">
        <v>4.8966000000000003</v>
      </c>
      <c r="EZ60" s="223">
        <v>236164605.31</v>
      </c>
      <c r="FA60" s="224">
        <v>11.880599999999999</v>
      </c>
      <c r="FB60" s="223">
        <v>73921225.340000004</v>
      </c>
      <c r="FC60" s="224">
        <v>6.4657</v>
      </c>
      <c r="FD60" s="223">
        <v>20139914.100000001</v>
      </c>
      <c r="FE60" s="224">
        <v>7.1738</v>
      </c>
      <c r="FF60" s="223">
        <v>178516036.03999999</v>
      </c>
      <c r="FG60" s="224">
        <v>14.3323</v>
      </c>
    </row>
    <row r="61" spans="1:163" ht="13.5" thickTop="1" x14ac:dyDescent="0.2">
      <c r="A61" t="s">
        <v>213</v>
      </c>
      <c r="B61" s="23">
        <v>15300147198.5</v>
      </c>
      <c r="C61" s="218">
        <v>6.5884</v>
      </c>
      <c r="D61" s="23">
        <v>3005100</v>
      </c>
      <c r="E61" s="218">
        <v>8.4643999999999995</v>
      </c>
      <c r="F61" s="23">
        <v>29385100.260000002</v>
      </c>
      <c r="G61" s="218">
        <v>4.8578999999999999</v>
      </c>
      <c r="H61" s="23">
        <v>309093665.39999998</v>
      </c>
      <c r="I61" s="218">
        <v>6.3531000000000004</v>
      </c>
      <c r="J61" s="23">
        <v>93150000</v>
      </c>
      <c r="K61" s="218">
        <v>5.4862000000000002</v>
      </c>
      <c r="L61" s="23">
        <v>99252135</v>
      </c>
      <c r="M61" s="218">
        <v>8.7784999999999993</v>
      </c>
      <c r="N61" s="23">
        <v>97200000</v>
      </c>
      <c r="O61" s="218">
        <v>5.415</v>
      </c>
      <c r="P61" s="23">
        <v>392850</v>
      </c>
      <c r="Q61" s="218">
        <v>3.8868999999999998</v>
      </c>
      <c r="R61" s="23">
        <v>43963965</v>
      </c>
      <c r="S61" s="218">
        <v>7.0118</v>
      </c>
      <c r="T61" s="23">
        <v>3652029066.8400002</v>
      </c>
      <c r="U61" s="218">
        <v>10.6599</v>
      </c>
      <c r="V61" s="23">
        <v>0</v>
      </c>
      <c r="W61" s="218">
        <v>0</v>
      </c>
      <c r="X61" s="23">
        <v>0</v>
      </c>
      <c r="Y61" s="218">
        <v>0</v>
      </c>
      <c r="Z61" s="23">
        <v>44357220</v>
      </c>
      <c r="AA61" s="218">
        <v>7.7458</v>
      </c>
      <c r="AB61" s="23">
        <v>2316949.92</v>
      </c>
      <c r="AC61" s="218">
        <v>1.8191999999999999</v>
      </c>
      <c r="AD61" s="23">
        <v>4313323.26</v>
      </c>
      <c r="AE61" s="218">
        <v>5.8928000000000003</v>
      </c>
      <c r="AF61" s="23">
        <v>8551288.6199999992</v>
      </c>
      <c r="AG61" s="218">
        <v>9.2667000000000002</v>
      </c>
      <c r="AH61" s="23">
        <v>26042468.219999999</v>
      </c>
      <c r="AI61" s="218">
        <v>4.9047000000000001</v>
      </c>
      <c r="AJ61" s="23">
        <v>4883191.92</v>
      </c>
      <c r="AK61" s="218">
        <v>7.6527000000000003</v>
      </c>
      <c r="AL61" s="23">
        <v>2872969.02</v>
      </c>
      <c r="AM61" s="218">
        <v>3.9870000000000001</v>
      </c>
      <c r="AN61" s="23">
        <v>3341817.36</v>
      </c>
      <c r="AO61" s="218">
        <v>4.3700999999999999</v>
      </c>
      <c r="AP61" s="23">
        <v>3185806.14</v>
      </c>
      <c r="AQ61" s="218">
        <v>3.8738999999999999</v>
      </c>
      <c r="AR61" s="23">
        <v>2328750</v>
      </c>
      <c r="AS61" s="218">
        <v>5.4071999999999996</v>
      </c>
      <c r="AT61" s="23">
        <v>118878840</v>
      </c>
      <c r="AU61" s="218">
        <v>5.2382</v>
      </c>
      <c r="AV61" s="23">
        <v>2710847.7</v>
      </c>
      <c r="AW61" s="218">
        <v>3.8788</v>
      </c>
      <c r="AX61" s="23">
        <v>279289819.62</v>
      </c>
      <c r="AY61" s="218">
        <v>5.6040999999999999</v>
      </c>
      <c r="AZ61" s="23">
        <v>1363712404.3199999</v>
      </c>
      <c r="BA61" s="218">
        <v>9.0090000000000003</v>
      </c>
      <c r="BB61" s="23">
        <v>325872</v>
      </c>
      <c r="BC61" s="218">
        <v>1.7796000000000001</v>
      </c>
      <c r="BD61" s="23">
        <v>232970780.87</v>
      </c>
      <c r="BE61" s="218">
        <v>7.2298999999999998</v>
      </c>
      <c r="BF61" s="23">
        <v>0</v>
      </c>
      <c r="BG61" s="218">
        <v>0</v>
      </c>
      <c r="BH61" s="23">
        <v>1145847.42</v>
      </c>
      <c r="BI61" s="218">
        <v>1.6189</v>
      </c>
      <c r="BJ61" s="23">
        <v>0</v>
      </c>
      <c r="BK61" s="218">
        <v>0</v>
      </c>
      <c r="BL61" s="23">
        <v>15915995.82</v>
      </c>
      <c r="BM61" s="218">
        <v>4.2409999999999997</v>
      </c>
      <c r="BN61" s="23">
        <v>37161585</v>
      </c>
      <c r="BO61" s="218">
        <v>10.8635</v>
      </c>
      <c r="BP61" s="23">
        <v>16109280</v>
      </c>
      <c r="BQ61" s="218">
        <v>8.6217000000000006</v>
      </c>
      <c r="BR61" s="23">
        <v>13081500</v>
      </c>
      <c r="BS61" s="218">
        <v>2.3149000000000002</v>
      </c>
      <c r="BT61" s="23">
        <v>0</v>
      </c>
      <c r="BU61" s="218">
        <v>0</v>
      </c>
      <c r="BV61" s="23">
        <v>77533910.280000001</v>
      </c>
      <c r="BW61" s="218">
        <v>10.2516</v>
      </c>
      <c r="BX61" s="23">
        <v>2851380</v>
      </c>
      <c r="BY61" s="218">
        <v>4.2198000000000002</v>
      </c>
      <c r="BZ61" s="23">
        <v>10638670</v>
      </c>
      <c r="CA61" s="218">
        <v>4.7320000000000002</v>
      </c>
      <c r="CB61" s="23">
        <v>6110100</v>
      </c>
      <c r="CC61" s="218">
        <v>4.9016000000000002</v>
      </c>
      <c r="CD61" s="23">
        <v>208488424.86000001</v>
      </c>
      <c r="CE61" s="218">
        <v>6.0453000000000001</v>
      </c>
      <c r="CF61" s="23">
        <v>9470520</v>
      </c>
      <c r="CG61" s="218">
        <v>6.5456000000000003</v>
      </c>
      <c r="CH61" s="23">
        <v>0</v>
      </c>
      <c r="CI61" s="218">
        <v>0</v>
      </c>
      <c r="CJ61" s="23">
        <v>24300275.039999999</v>
      </c>
      <c r="CK61" s="218">
        <v>7.8220000000000001</v>
      </c>
      <c r="CL61" s="23">
        <v>18065529</v>
      </c>
      <c r="CM61" s="218">
        <v>5.9046000000000003</v>
      </c>
      <c r="CN61" s="23">
        <v>4480740</v>
      </c>
      <c r="CO61" s="218">
        <v>6.1597</v>
      </c>
      <c r="CP61" s="23">
        <v>1678725</v>
      </c>
      <c r="CQ61" s="218">
        <v>9.1402999999999999</v>
      </c>
      <c r="CR61" s="23">
        <v>10183500</v>
      </c>
      <c r="CS61" s="218">
        <v>3.2993999999999999</v>
      </c>
      <c r="CT61" s="23">
        <v>42579657.539999999</v>
      </c>
      <c r="CU61" s="218">
        <v>4.4203999999999999</v>
      </c>
      <c r="CV61" s="23">
        <v>219616953.68000001</v>
      </c>
      <c r="CW61" s="218">
        <v>4.9027000000000003</v>
      </c>
      <c r="CX61" s="23">
        <v>91244160</v>
      </c>
      <c r="CY61" s="218">
        <v>6.9423000000000004</v>
      </c>
      <c r="CZ61" s="23">
        <v>189198839.16</v>
      </c>
      <c r="DA61" s="218">
        <v>8.2239000000000004</v>
      </c>
      <c r="DB61" s="23">
        <v>286148610.56</v>
      </c>
      <c r="DC61" s="218">
        <v>4.8177000000000003</v>
      </c>
      <c r="DD61" s="23">
        <v>2945882.88</v>
      </c>
      <c r="DE61" s="218">
        <v>6.9560000000000004</v>
      </c>
      <c r="DF61" s="23">
        <v>118418796.40000001</v>
      </c>
      <c r="DG61" s="218">
        <v>6.6444000000000001</v>
      </c>
      <c r="DH61" s="23">
        <v>0</v>
      </c>
      <c r="DI61" s="218">
        <v>0</v>
      </c>
      <c r="DJ61" s="23">
        <v>1258680.6000000001</v>
      </c>
      <c r="DK61" s="218">
        <v>5.5838999999999999</v>
      </c>
      <c r="DL61" s="23">
        <v>59303815.920000002</v>
      </c>
      <c r="DM61" s="218">
        <v>7.9255000000000004</v>
      </c>
      <c r="DN61" s="23">
        <v>16798701.600000001</v>
      </c>
      <c r="DO61" s="218">
        <v>8.7314000000000007</v>
      </c>
      <c r="DP61" s="23">
        <v>1678240.8</v>
      </c>
      <c r="DQ61" s="218">
        <v>6.3129</v>
      </c>
      <c r="DR61" s="23">
        <v>0</v>
      </c>
      <c r="DS61" s="218">
        <v>0</v>
      </c>
      <c r="DT61" s="23">
        <v>4594725</v>
      </c>
      <c r="DU61" s="218">
        <v>4.7233999999999998</v>
      </c>
      <c r="DV61" s="23">
        <v>0</v>
      </c>
      <c r="DW61" s="218">
        <v>0</v>
      </c>
      <c r="DX61" s="23">
        <v>39104640</v>
      </c>
      <c r="DY61" s="218">
        <v>3.4870999999999999</v>
      </c>
      <c r="DZ61" s="23">
        <v>1545574</v>
      </c>
      <c r="EA61" s="218">
        <v>4.4207999999999998</v>
      </c>
      <c r="EB61" s="23">
        <v>2636145</v>
      </c>
      <c r="EC61" s="218">
        <v>4.3250000000000002</v>
      </c>
      <c r="ED61" s="23">
        <v>34837346.159999996</v>
      </c>
      <c r="EE61" s="218">
        <v>10.0077</v>
      </c>
      <c r="EF61" s="23">
        <v>414264.78</v>
      </c>
      <c r="EG61" s="218">
        <v>5.4766000000000004</v>
      </c>
      <c r="EH61" s="23">
        <v>7787118.7800000003</v>
      </c>
      <c r="EI61" s="218">
        <v>7.3413000000000004</v>
      </c>
      <c r="EJ61" s="23">
        <v>16072007.039999999</v>
      </c>
      <c r="EK61" s="218">
        <v>5.9085999999999999</v>
      </c>
      <c r="EL61" s="23">
        <v>1431800.1</v>
      </c>
      <c r="EM61" s="218">
        <v>2.5194999999999999</v>
      </c>
      <c r="EN61" s="23">
        <v>1562556.24</v>
      </c>
      <c r="EO61" s="218">
        <v>4.6185999999999998</v>
      </c>
      <c r="EP61" s="23">
        <v>39646047</v>
      </c>
      <c r="EQ61" s="218">
        <v>3.0682</v>
      </c>
      <c r="ER61" s="23">
        <v>129233522</v>
      </c>
      <c r="ES61" s="218">
        <v>4.7713999999999999</v>
      </c>
      <c r="ET61" s="23">
        <v>0</v>
      </c>
      <c r="EU61" s="218">
        <v>0</v>
      </c>
      <c r="EV61" s="23">
        <v>16021089.539999999</v>
      </c>
      <c r="EW61" s="218">
        <v>2.7025000000000001</v>
      </c>
      <c r="EX61" s="23">
        <v>14457718.619999999</v>
      </c>
      <c r="EY61" s="218">
        <v>3.1112000000000002</v>
      </c>
      <c r="EZ61" s="23">
        <v>171590753</v>
      </c>
      <c r="FA61" s="218">
        <v>8.6321999999999992</v>
      </c>
      <c r="FB61" s="23">
        <v>64083136.140000001</v>
      </c>
      <c r="FC61" s="218">
        <v>5.6051000000000002</v>
      </c>
      <c r="FD61" s="23">
        <v>13748539.68</v>
      </c>
      <c r="FE61" s="218">
        <v>4.8971999999999998</v>
      </c>
      <c r="FF61" s="23">
        <v>64246886.82</v>
      </c>
      <c r="FG61" s="218">
        <v>5.1581000000000001</v>
      </c>
    </row>
    <row r="62" spans="1:163" ht="13.5" thickBot="1" x14ac:dyDescent="0.25">
      <c r="A62" t="s">
        <v>214</v>
      </c>
      <c r="B62" s="23">
        <v>0</v>
      </c>
      <c r="C62" s="218">
        <v>0</v>
      </c>
      <c r="D62" s="23">
        <v>0</v>
      </c>
      <c r="E62" s="218">
        <v>0</v>
      </c>
      <c r="F62" s="23">
        <v>0</v>
      </c>
      <c r="G62" s="218">
        <v>0</v>
      </c>
      <c r="H62" s="23">
        <v>0</v>
      </c>
      <c r="I62" s="218">
        <v>0</v>
      </c>
      <c r="J62" s="23">
        <v>0</v>
      </c>
      <c r="K62" s="218">
        <v>0</v>
      </c>
      <c r="L62" s="23">
        <v>0</v>
      </c>
      <c r="M62" s="218">
        <v>0</v>
      </c>
      <c r="N62" s="23">
        <v>0</v>
      </c>
      <c r="O62" s="218">
        <v>0</v>
      </c>
      <c r="P62" s="23">
        <v>0</v>
      </c>
      <c r="Q62" s="218">
        <v>0</v>
      </c>
      <c r="R62" s="23">
        <v>0</v>
      </c>
      <c r="S62" s="218">
        <v>0</v>
      </c>
      <c r="T62" s="23">
        <v>0</v>
      </c>
      <c r="U62" s="218">
        <v>0</v>
      </c>
      <c r="V62" s="23">
        <v>0</v>
      </c>
      <c r="W62" s="218">
        <v>0</v>
      </c>
      <c r="X62" s="23">
        <v>0</v>
      </c>
      <c r="Y62" s="218">
        <v>0</v>
      </c>
      <c r="Z62" s="23">
        <v>0</v>
      </c>
      <c r="AA62" s="218">
        <v>0</v>
      </c>
      <c r="AB62" s="23">
        <v>0</v>
      </c>
      <c r="AC62" s="218">
        <v>0</v>
      </c>
      <c r="AD62" s="23">
        <v>0</v>
      </c>
      <c r="AE62" s="218">
        <v>0</v>
      </c>
      <c r="AF62" s="23">
        <v>0</v>
      </c>
      <c r="AG62" s="218">
        <v>0</v>
      </c>
      <c r="AH62" s="23">
        <v>0</v>
      </c>
      <c r="AI62" s="218">
        <v>0</v>
      </c>
      <c r="AJ62" s="23">
        <v>0</v>
      </c>
      <c r="AK62" s="218">
        <v>0</v>
      </c>
      <c r="AL62" s="23">
        <v>0</v>
      </c>
      <c r="AM62" s="218">
        <v>0</v>
      </c>
      <c r="AN62" s="23">
        <v>0</v>
      </c>
      <c r="AO62" s="218">
        <v>0</v>
      </c>
      <c r="AP62" s="23">
        <v>0</v>
      </c>
      <c r="AQ62" s="218">
        <v>0</v>
      </c>
      <c r="AR62" s="23">
        <v>0</v>
      </c>
      <c r="AS62" s="218">
        <v>0</v>
      </c>
      <c r="AT62" s="23">
        <v>0</v>
      </c>
      <c r="AU62" s="218">
        <v>0</v>
      </c>
      <c r="AV62" s="23">
        <v>0</v>
      </c>
      <c r="AW62" s="218">
        <v>0</v>
      </c>
      <c r="AX62" s="23">
        <v>0</v>
      </c>
      <c r="AY62" s="218">
        <v>0</v>
      </c>
      <c r="AZ62" s="23">
        <v>0</v>
      </c>
      <c r="BA62" s="218">
        <v>0</v>
      </c>
      <c r="BB62" s="23">
        <v>0</v>
      </c>
      <c r="BC62" s="218">
        <v>0</v>
      </c>
      <c r="BD62" s="23">
        <v>0</v>
      </c>
      <c r="BE62" s="218">
        <v>0</v>
      </c>
      <c r="BF62" s="23">
        <v>0</v>
      </c>
      <c r="BG62" s="218">
        <v>0</v>
      </c>
      <c r="BH62" s="23">
        <v>0</v>
      </c>
      <c r="BI62" s="218">
        <v>0</v>
      </c>
      <c r="BJ62" s="23">
        <v>0</v>
      </c>
      <c r="BK62" s="218">
        <v>0</v>
      </c>
      <c r="BL62" s="23">
        <v>0</v>
      </c>
      <c r="BM62" s="218">
        <v>0</v>
      </c>
      <c r="BN62" s="23">
        <v>0</v>
      </c>
      <c r="BO62" s="218">
        <v>0</v>
      </c>
      <c r="BP62" s="23">
        <v>0</v>
      </c>
      <c r="BQ62" s="218">
        <v>0</v>
      </c>
      <c r="BR62" s="23">
        <v>0</v>
      </c>
      <c r="BS62" s="218">
        <v>0</v>
      </c>
      <c r="BT62" s="23">
        <v>0</v>
      </c>
      <c r="BU62" s="218">
        <v>0</v>
      </c>
      <c r="BV62" s="23">
        <v>0</v>
      </c>
      <c r="BW62" s="218">
        <v>0</v>
      </c>
      <c r="BX62" s="23">
        <v>0</v>
      </c>
      <c r="BY62" s="218">
        <v>0</v>
      </c>
      <c r="BZ62" s="23">
        <v>0</v>
      </c>
      <c r="CA62" s="218">
        <v>0</v>
      </c>
      <c r="CB62" s="23">
        <v>0</v>
      </c>
      <c r="CC62" s="218">
        <v>0</v>
      </c>
      <c r="CD62" s="23">
        <v>0</v>
      </c>
      <c r="CE62" s="218">
        <v>0</v>
      </c>
      <c r="CF62" s="23">
        <v>0</v>
      </c>
      <c r="CG62" s="218">
        <v>0</v>
      </c>
      <c r="CH62" s="23">
        <v>0</v>
      </c>
      <c r="CI62" s="218">
        <v>0</v>
      </c>
      <c r="CJ62" s="23">
        <v>0</v>
      </c>
      <c r="CK62" s="218">
        <v>0</v>
      </c>
      <c r="CL62" s="23">
        <v>0</v>
      </c>
      <c r="CM62" s="218">
        <v>0</v>
      </c>
      <c r="CN62" s="23">
        <v>0</v>
      </c>
      <c r="CO62" s="218">
        <v>0</v>
      </c>
      <c r="CP62" s="23">
        <v>0</v>
      </c>
      <c r="CQ62" s="218">
        <v>0</v>
      </c>
      <c r="CR62" s="23">
        <v>0</v>
      </c>
      <c r="CS62" s="218">
        <v>0</v>
      </c>
      <c r="CT62" s="23">
        <v>0</v>
      </c>
      <c r="CU62" s="218">
        <v>0</v>
      </c>
      <c r="CV62" s="23">
        <v>0</v>
      </c>
      <c r="CW62" s="218">
        <v>0</v>
      </c>
      <c r="CX62" s="23">
        <v>0</v>
      </c>
      <c r="CY62" s="218">
        <v>0</v>
      </c>
      <c r="CZ62" s="23">
        <v>0</v>
      </c>
      <c r="DA62" s="218">
        <v>0</v>
      </c>
      <c r="DB62" s="23">
        <v>0</v>
      </c>
      <c r="DC62" s="218">
        <v>0</v>
      </c>
      <c r="DD62" s="23">
        <v>0</v>
      </c>
      <c r="DE62" s="218">
        <v>0</v>
      </c>
      <c r="DF62" s="23">
        <v>0</v>
      </c>
      <c r="DG62" s="218">
        <v>0</v>
      </c>
      <c r="DH62" s="23">
        <v>0</v>
      </c>
      <c r="DI62" s="218">
        <v>0</v>
      </c>
      <c r="DJ62" s="23">
        <v>0</v>
      </c>
      <c r="DK62" s="218">
        <v>0</v>
      </c>
      <c r="DL62" s="23">
        <v>0</v>
      </c>
      <c r="DM62" s="218">
        <v>0</v>
      </c>
      <c r="DN62" s="23">
        <v>0</v>
      </c>
      <c r="DO62" s="218">
        <v>0</v>
      </c>
      <c r="DP62" s="23">
        <v>0</v>
      </c>
      <c r="DQ62" s="218">
        <v>0</v>
      </c>
      <c r="DR62" s="23">
        <v>0</v>
      </c>
      <c r="DS62" s="218">
        <v>0</v>
      </c>
      <c r="DT62" s="23">
        <v>0</v>
      </c>
      <c r="DU62" s="218">
        <v>0</v>
      </c>
      <c r="DV62" s="23">
        <v>0</v>
      </c>
      <c r="DW62" s="218">
        <v>0</v>
      </c>
      <c r="DX62" s="23">
        <v>0</v>
      </c>
      <c r="DY62" s="218">
        <v>0</v>
      </c>
      <c r="DZ62" s="23">
        <v>0</v>
      </c>
      <c r="EA62" s="218">
        <v>0</v>
      </c>
      <c r="EB62" s="23">
        <v>0</v>
      </c>
      <c r="EC62" s="218">
        <v>0</v>
      </c>
      <c r="ED62" s="23">
        <v>0</v>
      </c>
      <c r="EE62" s="218">
        <v>0</v>
      </c>
      <c r="EF62" s="23">
        <v>0</v>
      </c>
      <c r="EG62" s="218">
        <v>0</v>
      </c>
      <c r="EH62" s="23">
        <v>0</v>
      </c>
      <c r="EI62" s="218">
        <v>0</v>
      </c>
      <c r="EJ62" s="23">
        <v>0</v>
      </c>
      <c r="EK62" s="218">
        <v>0</v>
      </c>
      <c r="EL62" s="23">
        <v>0</v>
      </c>
      <c r="EM62" s="218">
        <v>0</v>
      </c>
      <c r="EN62" s="23">
        <v>0</v>
      </c>
      <c r="EO62" s="218">
        <v>0</v>
      </c>
      <c r="EP62" s="23">
        <v>0</v>
      </c>
      <c r="EQ62" s="218">
        <v>0</v>
      </c>
      <c r="ER62" s="23">
        <v>0</v>
      </c>
      <c r="ES62" s="218">
        <v>0</v>
      </c>
      <c r="ET62" s="23">
        <v>0</v>
      </c>
      <c r="EU62" s="218">
        <v>0</v>
      </c>
      <c r="EV62" s="23">
        <v>0</v>
      </c>
      <c r="EW62" s="218">
        <v>0</v>
      </c>
      <c r="EX62" s="23">
        <v>0</v>
      </c>
      <c r="EY62" s="218">
        <v>0</v>
      </c>
      <c r="EZ62" s="23">
        <v>0</v>
      </c>
      <c r="FA62" s="218">
        <v>0</v>
      </c>
      <c r="FB62" s="23">
        <v>0</v>
      </c>
      <c r="FC62" s="218">
        <v>0</v>
      </c>
      <c r="FD62" s="23">
        <v>0</v>
      </c>
      <c r="FE62" s="218">
        <v>0</v>
      </c>
      <c r="FF62" s="23">
        <v>0</v>
      </c>
      <c r="FG62" s="218">
        <v>0</v>
      </c>
    </row>
    <row r="63" spans="1:163" ht="14.25" thickTop="1" thickBot="1" x14ac:dyDescent="0.25">
      <c r="A63" s="222" t="s">
        <v>215</v>
      </c>
      <c r="B63" s="223">
        <v>15300147198.5</v>
      </c>
      <c r="C63" s="224">
        <v>6.5884</v>
      </c>
      <c r="D63" s="223">
        <v>3005100</v>
      </c>
      <c r="E63" s="224">
        <v>8.4643999999999995</v>
      </c>
      <c r="F63" s="223">
        <v>29385100.260000002</v>
      </c>
      <c r="G63" s="224">
        <v>4.8578999999999999</v>
      </c>
      <c r="H63" s="223">
        <v>309093665.39999998</v>
      </c>
      <c r="I63" s="224">
        <v>6.3531000000000004</v>
      </c>
      <c r="J63" s="223">
        <v>93150000</v>
      </c>
      <c r="K63" s="224">
        <v>5.4862000000000002</v>
      </c>
      <c r="L63" s="223">
        <v>99252135</v>
      </c>
      <c r="M63" s="224">
        <v>8.7784999999999993</v>
      </c>
      <c r="N63" s="223">
        <v>97200000</v>
      </c>
      <c r="O63" s="224">
        <v>5.415</v>
      </c>
      <c r="P63" s="223">
        <v>392850</v>
      </c>
      <c r="Q63" s="224">
        <v>3.8868999999999998</v>
      </c>
      <c r="R63" s="223">
        <v>43963965</v>
      </c>
      <c r="S63" s="224">
        <v>7.0118</v>
      </c>
      <c r="T63" s="223">
        <v>3652029066.8400002</v>
      </c>
      <c r="U63" s="224">
        <v>10.6599</v>
      </c>
      <c r="V63" s="223">
        <v>0</v>
      </c>
      <c r="W63" s="224">
        <v>0</v>
      </c>
      <c r="X63" s="223">
        <v>0</v>
      </c>
      <c r="Y63" s="224">
        <v>0</v>
      </c>
      <c r="Z63" s="223">
        <v>44357220</v>
      </c>
      <c r="AA63" s="224">
        <v>7.7458</v>
      </c>
      <c r="AB63" s="223">
        <v>2316949.92</v>
      </c>
      <c r="AC63" s="224">
        <v>1.8191999999999999</v>
      </c>
      <c r="AD63" s="223">
        <v>4313323.26</v>
      </c>
      <c r="AE63" s="224">
        <v>5.8928000000000003</v>
      </c>
      <c r="AF63" s="223">
        <v>8551288.6199999992</v>
      </c>
      <c r="AG63" s="224">
        <v>9.2667000000000002</v>
      </c>
      <c r="AH63" s="223">
        <v>26042468.219999999</v>
      </c>
      <c r="AI63" s="224">
        <v>4.9047000000000001</v>
      </c>
      <c r="AJ63" s="223">
        <v>4883191.92</v>
      </c>
      <c r="AK63" s="224">
        <v>7.6527000000000003</v>
      </c>
      <c r="AL63" s="223">
        <v>2872969.02</v>
      </c>
      <c r="AM63" s="224">
        <v>3.9870000000000001</v>
      </c>
      <c r="AN63" s="223">
        <v>3341817.36</v>
      </c>
      <c r="AO63" s="224">
        <v>4.3700999999999999</v>
      </c>
      <c r="AP63" s="223">
        <v>3185806.14</v>
      </c>
      <c r="AQ63" s="224">
        <v>3.8738999999999999</v>
      </c>
      <c r="AR63" s="223">
        <v>2328750</v>
      </c>
      <c r="AS63" s="224">
        <v>5.4071999999999996</v>
      </c>
      <c r="AT63" s="223">
        <v>118878840</v>
      </c>
      <c r="AU63" s="224">
        <v>5.2382</v>
      </c>
      <c r="AV63" s="223">
        <v>2710847.7</v>
      </c>
      <c r="AW63" s="224">
        <v>3.8788</v>
      </c>
      <c r="AX63" s="223">
        <v>279289819.62</v>
      </c>
      <c r="AY63" s="224">
        <v>5.6040999999999999</v>
      </c>
      <c r="AZ63" s="223">
        <v>1363712404.3199999</v>
      </c>
      <c r="BA63" s="224">
        <v>9.0090000000000003</v>
      </c>
      <c r="BB63" s="223">
        <v>325872</v>
      </c>
      <c r="BC63" s="224">
        <v>1.7796000000000001</v>
      </c>
      <c r="BD63" s="223">
        <v>232970780.87</v>
      </c>
      <c r="BE63" s="224">
        <v>7.2298999999999998</v>
      </c>
      <c r="BF63" s="223">
        <v>0</v>
      </c>
      <c r="BG63" s="224">
        <v>0</v>
      </c>
      <c r="BH63" s="223">
        <v>1145847.42</v>
      </c>
      <c r="BI63" s="224">
        <v>1.6189</v>
      </c>
      <c r="BJ63" s="223">
        <v>0</v>
      </c>
      <c r="BK63" s="224">
        <v>0</v>
      </c>
      <c r="BL63" s="223">
        <v>15915995.82</v>
      </c>
      <c r="BM63" s="224">
        <v>4.2409999999999997</v>
      </c>
      <c r="BN63" s="223">
        <v>37161585</v>
      </c>
      <c r="BO63" s="224">
        <v>10.8635</v>
      </c>
      <c r="BP63" s="223">
        <v>16109280</v>
      </c>
      <c r="BQ63" s="224">
        <v>8.6217000000000006</v>
      </c>
      <c r="BR63" s="223">
        <v>13081500</v>
      </c>
      <c r="BS63" s="224">
        <v>2.3149000000000002</v>
      </c>
      <c r="BT63" s="223">
        <v>0</v>
      </c>
      <c r="BU63" s="224">
        <v>0</v>
      </c>
      <c r="BV63" s="223">
        <v>77533910.280000001</v>
      </c>
      <c r="BW63" s="224">
        <v>10.2516</v>
      </c>
      <c r="BX63" s="223">
        <v>2851380</v>
      </c>
      <c r="BY63" s="224">
        <v>4.2198000000000002</v>
      </c>
      <c r="BZ63" s="223">
        <v>10638670</v>
      </c>
      <c r="CA63" s="224">
        <v>4.7320000000000002</v>
      </c>
      <c r="CB63" s="223">
        <v>6110100</v>
      </c>
      <c r="CC63" s="224">
        <v>4.9016000000000002</v>
      </c>
      <c r="CD63" s="223">
        <v>208488424.86000001</v>
      </c>
      <c r="CE63" s="224">
        <v>6.0453000000000001</v>
      </c>
      <c r="CF63" s="223">
        <v>9470520</v>
      </c>
      <c r="CG63" s="224">
        <v>6.5456000000000003</v>
      </c>
      <c r="CH63" s="223">
        <v>0</v>
      </c>
      <c r="CI63" s="224">
        <v>0</v>
      </c>
      <c r="CJ63" s="223">
        <v>24300275.039999999</v>
      </c>
      <c r="CK63" s="224">
        <v>7.8220000000000001</v>
      </c>
      <c r="CL63" s="223">
        <v>18065529</v>
      </c>
      <c r="CM63" s="224">
        <v>5.9046000000000003</v>
      </c>
      <c r="CN63" s="223">
        <v>4480740</v>
      </c>
      <c r="CO63" s="224">
        <v>6.1597</v>
      </c>
      <c r="CP63" s="223">
        <v>1678725</v>
      </c>
      <c r="CQ63" s="224">
        <v>9.1402999999999999</v>
      </c>
      <c r="CR63" s="223">
        <v>10183500</v>
      </c>
      <c r="CS63" s="224">
        <v>3.2993999999999999</v>
      </c>
      <c r="CT63" s="223">
        <v>42579657.539999999</v>
      </c>
      <c r="CU63" s="224">
        <v>4.4203999999999999</v>
      </c>
      <c r="CV63" s="223">
        <v>219616953.68000001</v>
      </c>
      <c r="CW63" s="224">
        <v>4.9027000000000003</v>
      </c>
      <c r="CX63" s="223">
        <v>91244160</v>
      </c>
      <c r="CY63" s="224">
        <v>6.9423000000000004</v>
      </c>
      <c r="CZ63" s="223">
        <v>189198839.16</v>
      </c>
      <c r="DA63" s="224">
        <v>8.2239000000000004</v>
      </c>
      <c r="DB63" s="223">
        <v>286148610.56</v>
      </c>
      <c r="DC63" s="224">
        <v>4.8177000000000003</v>
      </c>
      <c r="DD63" s="223">
        <v>2945882.88</v>
      </c>
      <c r="DE63" s="224">
        <v>6.9560000000000004</v>
      </c>
      <c r="DF63" s="223">
        <v>118418796.40000001</v>
      </c>
      <c r="DG63" s="224">
        <v>6.6444000000000001</v>
      </c>
      <c r="DH63" s="223">
        <v>0</v>
      </c>
      <c r="DI63" s="224">
        <v>0</v>
      </c>
      <c r="DJ63" s="223">
        <v>1258680.6000000001</v>
      </c>
      <c r="DK63" s="224">
        <v>5.5838999999999999</v>
      </c>
      <c r="DL63" s="223">
        <v>59303815.920000002</v>
      </c>
      <c r="DM63" s="224">
        <v>7.9255000000000004</v>
      </c>
      <c r="DN63" s="223">
        <v>16798701.600000001</v>
      </c>
      <c r="DO63" s="224">
        <v>8.7314000000000007</v>
      </c>
      <c r="DP63" s="223">
        <v>1678240.8</v>
      </c>
      <c r="DQ63" s="224">
        <v>6.3129</v>
      </c>
      <c r="DR63" s="223">
        <v>0</v>
      </c>
      <c r="DS63" s="224">
        <v>0</v>
      </c>
      <c r="DT63" s="223">
        <v>4594725</v>
      </c>
      <c r="DU63" s="224">
        <v>4.7233999999999998</v>
      </c>
      <c r="DV63" s="223">
        <v>0</v>
      </c>
      <c r="DW63" s="224">
        <v>0</v>
      </c>
      <c r="DX63" s="223">
        <v>39104640</v>
      </c>
      <c r="DY63" s="224">
        <v>3.4870999999999999</v>
      </c>
      <c r="DZ63" s="223">
        <v>1545574</v>
      </c>
      <c r="EA63" s="224">
        <v>4.4207999999999998</v>
      </c>
      <c r="EB63" s="223">
        <v>2636145</v>
      </c>
      <c r="EC63" s="224">
        <v>4.3250000000000002</v>
      </c>
      <c r="ED63" s="223">
        <v>34837346.159999996</v>
      </c>
      <c r="EE63" s="224">
        <v>10.0077</v>
      </c>
      <c r="EF63" s="223">
        <v>414264.78</v>
      </c>
      <c r="EG63" s="224">
        <v>5.4766000000000004</v>
      </c>
      <c r="EH63" s="223">
        <v>7787118.7800000003</v>
      </c>
      <c r="EI63" s="224">
        <v>7.3413000000000004</v>
      </c>
      <c r="EJ63" s="223">
        <v>16072007.039999999</v>
      </c>
      <c r="EK63" s="224">
        <v>5.9085999999999999</v>
      </c>
      <c r="EL63" s="223">
        <v>1431800.1</v>
      </c>
      <c r="EM63" s="224">
        <v>2.5194999999999999</v>
      </c>
      <c r="EN63" s="223">
        <v>1562556.24</v>
      </c>
      <c r="EO63" s="224">
        <v>4.6185999999999998</v>
      </c>
      <c r="EP63" s="223">
        <v>39646047</v>
      </c>
      <c r="EQ63" s="224">
        <v>3.0682</v>
      </c>
      <c r="ER63" s="223">
        <v>129233522</v>
      </c>
      <c r="ES63" s="224">
        <v>4.7713999999999999</v>
      </c>
      <c r="ET63" s="223">
        <v>0</v>
      </c>
      <c r="EU63" s="224">
        <v>0</v>
      </c>
      <c r="EV63" s="223">
        <v>16021089.539999999</v>
      </c>
      <c r="EW63" s="224">
        <v>2.7025000000000001</v>
      </c>
      <c r="EX63" s="223">
        <v>14457718.619999999</v>
      </c>
      <c r="EY63" s="224">
        <v>3.1112000000000002</v>
      </c>
      <c r="EZ63" s="223">
        <v>171590753</v>
      </c>
      <c r="FA63" s="224">
        <v>8.6321999999999992</v>
      </c>
      <c r="FB63" s="223">
        <v>64083136.140000001</v>
      </c>
      <c r="FC63" s="224">
        <v>5.6051000000000002</v>
      </c>
      <c r="FD63" s="223">
        <v>13748539.68</v>
      </c>
      <c r="FE63" s="224">
        <v>4.8971999999999998</v>
      </c>
      <c r="FF63" s="223">
        <v>64246886.82</v>
      </c>
      <c r="FG63" s="224">
        <v>5.1581000000000001</v>
      </c>
    </row>
    <row r="64" spans="1:163" ht="13.5" thickTop="1" x14ac:dyDescent="0.2">
      <c r="A64" t="s">
        <v>216</v>
      </c>
      <c r="B64" s="23">
        <v>360767639.42000002</v>
      </c>
      <c r="C64" s="218">
        <v>0.15529999999999999</v>
      </c>
      <c r="D64" s="23">
        <v>0</v>
      </c>
      <c r="E64" s="218">
        <v>0</v>
      </c>
      <c r="F64" s="23">
        <v>0</v>
      </c>
      <c r="G64" s="218">
        <v>0</v>
      </c>
      <c r="H64" s="23">
        <v>0</v>
      </c>
      <c r="I64" s="218">
        <v>0</v>
      </c>
      <c r="J64" s="23">
        <v>0</v>
      </c>
      <c r="K64" s="218">
        <v>0</v>
      </c>
      <c r="L64" s="23">
        <v>1208496</v>
      </c>
      <c r="M64" s="218">
        <v>0.1069</v>
      </c>
      <c r="N64" s="23">
        <v>0</v>
      </c>
      <c r="O64" s="218">
        <v>0</v>
      </c>
      <c r="P64" s="23">
        <v>0</v>
      </c>
      <c r="Q64" s="218">
        <v>0</v>
      </c>
      <c r="R64" s="23">
        <v>0</v>
      </c>
      <c r="S64" s="218">
        <v>0</v>
      </c>
      <c r="T64" s="23">
        <v>107193780</v>
      </c>
      <c r="U64" s="218">
        <v>0.31290000000000001</v>
      </c>
      <c r="V64" s="23">
        <v>0</v>
      </c>
      <c r="W64" s="218">
        <v>0</v>
      </c>
      <c r="X64" s="23">
        <v>0</v>
      </c>
      <c r="Y64" s="218">
        <v>0</v>
      </c>
      <c r="Z64" s="23">
        <v>0</v>
      </c>
      <c r="AA64" s="218">
        <v>0</v>
      </c>
      <c r="AB64" s="23">
        <v>1726680</v>
      </c>
      <c r="AC64" s="218">
        <v>1.3557999999999999</v>
      </c>
      <c r="AD64" s="23">
        <v>0</v>
      </c>
      <c r="AE64" s="218">
        <v>0</v>
      </c>
      <c r="AF64" s="23">
        <v>0</v>
      </c>
      <c r="AG64" s="218">
        <v>0</v>
      </c>
      <c r="AH64" s="23">
        <v>0</v>
      </c>
      <c r="AI64" s="218">
        <v>0</v>
      </c>
      <c r="AJ64" s="23">
        <v>0</v>
      </c>
      <c r="AK64" s="218">
        <v>0</v>
      </c>
      <c r="AL64" s="23">
        <v>0</v>
      </c>
      <c r="AM64" s="218">
        <v>0</v>
      </c>
      <c r="AN64" s="23">
        <v>0</v>
      </c>
      <c r="AO64" s="218">
        <v>0</v>
      </c>
      <c r="AP64" s="23">
        <v>0</v>
      </c>
      <c r="AQ64" s="218">
        <v>0</v>
      </c>
      <c r="AR64" s="23">
        <v>0</v>
      </c>
      <c r="AS64" s="218">
        <v>0</v>
      </c>
      <c r="AT64" s="23">
        <v>0</v>
      </c>
      <c r="AU64" s="218">
        <v>0</v>
      </c>
      <c r="AV64" s="23">
        <v>0</v>
      </c>
      <c r="AW64" s="218">
        <v>0</v>
      </c>
      <c r="AX64" s="23">
        <v>0</v>
      </c>
      <c r="AY64" s="218">
        <v>0</v>
      </c>
      <c r="AZ64" s="23">
        <v>0</v>
      </c>
      <c r="BA64" s="218">
        <v>0</v>
      </c>
      <c r="BB64" s="23">
        <v>0</v>
      </c>
      <c r="BC64" s="218">
        <v>0</v>
      </c>
      <c r="BD64" s="23">
        <v>0</v>
      </c>
      <c r="BE64" s="218">
        <v>0</v>
      </c>
      <c r="BF64" s="23">
        <v>0</v>
      </c>
      <c r="BG64" s="218">
        <v>0</v>
      </c>
      <c r="BH64" s="23">
        <v>0</v>
      </c>
      <c r="BI64" s="218">
        <v>0</v>
      </c>
      <c r="BJ64" s="23">
        <v>0</v>
      </c>
      <c r="BK64" s="218">
        <v>0</v>
      </c>
      <c r="BL64" s="23">
        <v>0</v>
      </c>
      <c r="BM64" s="218">
        <v>0</v>
      </c>
      <c r="BN64" s="23">
        <v>0</v>
      </c>
      <c r="BO64" s="218">
        <v>0</v>
      </c>
      <c r="BP64" s="23">
        <v>2632714.46</v>
      </c>
      <c r="BQ64" s="218">
        <v>1.409</v>
      </c>
      <c r="BR64" s="23">
        <v>0</v>
      </c>
      <c r="BS64" s="218">
        <v>0</v>
      </c>
      <c r="BT64" s="23">
        <v>0</v>
      </c>
      <c r="BU64" s="218">
        <v>0</v>
      </c>
      <c r="BV64" s="23">
        <v>0</v>
      </c>
      <c r="BW64" s="218">
        <v>0</v>
      </c>
      <c r="BX64" s="23">
        <v>0</v>
      </c>
      <c r="BY64" s="218">
        <v>0</v>
      </c>
      <c r="BZ64" s="23">
        <v>0</v>
      </c>
      <c r="CA64" s="218">
        <v>0</v>
      </c>
      <c r="CB64" s="23">
        <v>0</v>
      </c>
      <c r="CC64" s="218">
        <v>0</v>
      </c>
      <c r="CD64" s="23">
        <v>0</v>
      </c>
      <c r="CE64" s="218">
        <v>0</v>
      </c>
      <c r="CF64" s="23">
        <v>782116.1</v>
      </c>
      <c r="CG64" s="218">
        <v>0.54059999999999997</v>
      </c>
      <c r="CH64" s="23">
        <v>0</v>
      </c>
      <c r="CI64" s="218">
        <v>0</v>
      </c>
      <c r="CJ64" s="23">
        <v>0</v>
      </c>
      <c r="CK64" s="218">
        <v>0</v>
      </c>
      <c r="CL64" s="23">
        <v>0</v>
      </c>
      <c r="CM64" s="218">
        <v>0</v>
      </c>
      <c r="CN64" s="23">
        <v>0</v>
      </c>
      <c r="CO64" s="218">
        <v>0</v>
      </c>
      <c r="CP64" s="23">
        <v>0</v>
      </c>
      <c r="CQ64" s="218">
        <v>0</v>
      </c>
      <c r="CR64" s="23">
        <v>0</v>
      </c>
      <c r="CS64" s="218">
        <v>0</v>
      </c>
      <c r="CT64" s="23">
        <v>0</v>
      </c>
      <c r="CU64" s="218">
        <v>0</v>
      </c>
      <c r="CV64" s="23">
        <v>0</v>
      </c>
      <c r="CW64" s="218">
        <v>0</v>
      </c>
      <c r="CX64" s="23">
        <v>0</v>
      </c>
      <c r="CY64" s="218">
        <v>0</v>
      </c>
      <c r="CZ64" s="23">
        <v>0</v>
      </c>
      <c r="DA64" s="218">
        <v>0</v>
      </c>
      <c r="DB64" s="23">
        <v>0</v>
      </c>
      <c r="DC64" s="218">
        <v>0</v>
      </c>
      <c r="DD64" s="23">
        <v>0</v>
      </c>
      <c r="DE64" s="218">
        <v>0</v>
      </c>
      <c r="DF64" s="23">
        <v>2512366.33</v>
      </c>
      <c r="DG64" s="218">
        <v>0.14099999999999999</v>
      </c>
      <c r="DH64" s="23">
        <v>0</v>
      </c>
      <c r="DI64" s="218">
        <v>0</v>
      </c>
      <c r="DJ64" s="23">
        <v>0</v>
      </c>
      <c r="DK64" s="218">
        <v>0</v>
      </c>
      <c r="DL64" s="23">
        <v>3732165</v>
      </c>
      <c r="DM64" s="218">
        <v>0.49880000000000002</v>
      </c>
      <c r="DN64" s="23">
        <v>2087655</v>
      </c>
      <c r="DO64" s="218">
        <v>1.0851</v>
      </c>
      <c r="DP64" s="23">
        <v>0</v>
      </c>
      <c r="DQ64" s="218">
        <v>0</v>
      </c>
      <c r="DR64" s="23">
        <v>0</v>
      </c>
      <c r="DS64" s="218">
        <v>0</v>
      </c>
      <c r="DT64" s="23">
        <v>0</v>
      </c>
      <c r="DU64" s="218">
        <v>0</v>
      </c>
      <c r="DV64" s="23">
        <v>0</v>
      </c>
      <c r="DW64" s="218">
        <v>0</v>
      </c>
      <c r="DX64" s="23">
        <v>0</v>
      </c>
      <c r="DY64" s="218">
        <v>0</v>
      </c>
      <c r="DZ64" s="23">
        <v>0</v>
      </c>
      <c r="EA64" s="218">
        <v>0</v>
      </c>
      <c r="EB64" s="23">
        <v>0</v>
      </c>
      <c r="EC64" s="218">
        <v>0</v>
      </c>
      <c r="ED64" s="23">
        <v>0</v>
      </c>
      <c r="EE64" s="218">
        <v>0</v>
      </c>
      <c r="EF64" s="23">
        <v>0</v>
      </c>
      <c r="EG64" s="218">
        <v>0</v>
      </c>
      <c r="EH64" s="23">
        <v>0</v>
      </c>
      <c r="EI64" s="218">
        <v>0</v>
      </c>
      <c r="EJ64" s="23">
        <v>396510</v>
      </c>
      <c r="EK64" s="218">
        <v>0.14580000000000001</v>
      </c>
      <c r="EL64" s="23">
        <v>0</v>
      </c>
      <c r="EM64" s="218">
        <v>0</v>
      </c>
      <c r="EN64" s="23">
        <v>281490</v>
      </c>
      <c r="EO64" s="218">
        <v>0.83199999999999996</v>
      </c>
      <c r="EP64" s="23">
        <v>21474648</v>
      </c>
      <c r="EQ64" s="218">
        <v>1.6618999999999999</v>
      </c>
      <c r="ER64" s="23">
        <v>0</v>
      </c>
      <c r="ES64" s="218">
        <v>0</v>
      </c>
      <c r="ET64" s="23">
        <v>0</v>
      </c>
      <c r="EU64" s="218">
        <v>0</v>
      </c>
      <c r="EV64" s="23">
        <v>0</v>
      </c>
      <c r="EW64" s="218">
        <v>0</v>
      </c>
      <c r="EX64" s="23">
        <v>1259955</v>
      </c>
      <c r="EY64" s="218">
        <v>0.27110000000000001</v>
      </c>
      <c r="EZ64" s="23">
        <v>15403815</v>
      </c>
      <c r="FA64" s="218">
        <v>0.77490000000000003</v>
      </c>
      <c r="FB64" s="23">
        <v>0</v>
      </c>
      <c r="FC64" s="218">
        <v>0</v>
      </c>
      <c r="FD64" s="23">
        <v>0</v>
      </c>
      <c r="FE64" s="218">
        <v>0</v>
      </c>
      <c r="FF64" s="23">
        <v>0</v>
      </c>
      <c r="FG64" s="218">
        <v>0</v>
      </c>
    </row>
    <row r="65" spans="1:163" ht="13.5" thickBot="1" x14ac:dyDescent="0.25">
      <c r="A65" t="s">
        <v>217</v>
      </c>
      <c r="B65" s="23">
        <v>12506301483.9</v>
      </c>
      <c r="C65" s="218">
        <v>5.3853</v>
      </c>
      <c r="D65" s="23">
        <v>2572262</v>
      </c>
      <c r="E65" s="218">
        <v>7.2451999999999996</v>
      </c>
      <c r="F65" s="23">
        <v>41181479.670000002</v>
      </c>
      <c r="G65" s="218">
        <v>6.8080999999999996</v>
      </c>
      <c r="H65" s="23">
        <v>390589691.89999998</v>
      </c>
      <c r="I65" s="218">
        <v>8.0282</v>
      </c>
      <c r="J65" s="23">
        <v>76787680</v>
      </c>
      <c r="K65" s="218">
        <v>4.5225</v>
      </c>
      <c r="L65" s="23">
        <v>38745788.159999996</v>
      </c>
      <c r="M65" s="218">
        <v>3.4268999999999998</v>
      </c>
      <c r="N65" s="23">
        <v>24300000</v>
      </c>
      <c r="O65" s="218">
        <v>1.3536999999999999</v>
      </c>
      <c r="P65" s="23">
        <v>895573.24</v>
      </c>
      <c r="Q65" s="218">
        <v>8.8609000000000009</v>
      </c>
      <c r="R65" s="23">
        <v>61367490.119999997</v>
      </c>
      <c r="S65" s="218">
        <v>9.7874999999999996</v>
      </c>
      <c r="T65" s="23">
        <v>148131538.25</v>
      </c>
      <c r="U65" s="218">
        <v>0.43240000000000001</v>
      </c>
      <c r="V65" s="23">
        <v>0</v>
      </c>
      <c r="W65" s="218">
        <v>0</v>
      </c>
      <c r="X65" s="23">
        <v>0</v>
      </c>
      <c r="Y65" s="218">
        <v>0</v>
      </c>
      <c r="Z65" s="23">
        <v>0</v>
      </c>
      <c r="AA65" s="218">
        <v>0</v>
      </c>
      <c r="AB65" s="23">
        <v>3136765.8</v>
      </c>
      <c r="AC65" s="218">
        <v>2.4630000000000001</v>
      </c>
      <c r="AD65" s="23">
        <v>4827051.76</v>
      </c>
      <c r="AE65" s="218">
        <v>6.5946999999999996</v>
      </c>
      <c r="AF65" s="23">
        <v>8954374.4399999995</v>
      </c>
      <c r="AG65" s="218">
        <v>9.7035999999999998</v>
      </c>
      <c r="AH65" s="23">
        <v>70514241.620000005</v>
      </c>
      <c r="AI65" s="218">
        <v>13.2803</v>
      </c>
      <c r="AJ65" s="23">
        <v>2287744.9500000002</v>
      </c>
      <c r="AK65" s="218">
        <v>3.5851999999999999</v>
      </c>
      <c r="AL65" s="23">
        <v>8165063.5999999996</v>
      </c>
      <c r="AM65" s="218">
        <v>11.331099999999999</v>
      </c>
      <c r="AN65" s="23">
        <v>4920780.04</v>
      </c>
      <c r="AO65" s="218">
        <v>6.4348999999999998</v>
      </c>
      <c r="AP65" s="23">
        <v>4473318.96</v>
      </c>
      <c r="AQ65" s="218">
        <v>5.4396000000000004</v>
      </c>
      <c r="AR65" s="23">
        <v>2004360</v>
      </c>
      <c r="AS65" s="218">
        <v>4.6539999999999999</v>
      </c>
      <c r="AT65" s="23">
        <v>130860684</v>
      </c>
      <c r="AU65" s="218">
        <v>5.7660999999999998</v>
      </c>
      <c r="AV65" s="23">
        <v>9232244.6400000006</v>
      </c>
      <c r="AW65" s="218">
        <v>13.209899999999999</v>
      </c>
      <c r="AX65" s="23">
        <v>476661683.11000001</v>
      </c>
      <c r="AY65" s="218">
        <v>9.5643999999999991</v>
      </c>
      <c r="AZ65" s="23">
        <v>1513137336.74</v>
      </c>
      <c r="BA65" s="218">
        <v>9.9961000000000002</v>
      </c>
      <c r="BB65" s="23">
        <v>1431368</v>
      </c>
      <c r="BC65" s="218">
        <v>7.8169000000000004</v>
      </c>
      <c r="BD65" s="23">
        <v>283604102.27999997</v>
      </c>
      <c r="BE65" s="218">
        <v>8.8011999999999997</v>
      </c>
      <c r="BF65" s="23">
        <v>0</v>
      </c>
      <c r="BG65" s="218">
        <v>0</v>
      </c>
      <c r="BH65" s="23">
        <v>5873847.1399999997</v>
      </c>
      <c r="BI65" s="218">
        <v>8.2986000000000004</v>
      </c>
      <c r="BJ65" s="23">
        <v>0</v>
      </c>
      <c r="BK65" s="218">
        <v>0</v>
      </c>
      <c r="BL65" s="23">
        <v>25085535.890000001</v>
      </c>
      <c r="BM65" s="218">
        <v>6.6843000000000004</v>
      </c>
      <c r="BN65" s="23">
        <v>9426835.4199999999</v>
      </c>
      <c r="BO65" s="218">
        <v>2.7557999999999998</v>
      </c>
      <c r="BP65" s="23">
        <v>13796044.119999999</v>
      </c>
      <c r="BQ65" s="218">
        <v>7.3836000000000004</v>
      </c>
      <c r="BR65" s="23">
        <v>40749157.670000002</v>
      </c>
      <c r="BS65" s="218">
        <v>7.2110000000000003</v>
      </c>
      <c r="BT65" s="23">
        <v>0</v>
      </c>
      <c r="BU65" s="218">
        <v>0</v>
      </c>
      <c r="BV65" s="23">
        <v>0</v>
      </c>
      <c r="BW65" s="218">
        <v>0</v>
      </c>
      <c r="BX65" s="23">
        <v>0</v>
      </c>
      <c r="BY65" s="218">
        <v>0</v>
      </c>
      <c r="BZ65" s="23">
        <v>10900079</v>
      </c>
      <c r="CA65" s="218">
        <v>4.8483000000000001</v>
      </c>
      <c r="CB65" s="23">
        <v>4912045</v>
      </c>
      <c r="CC65" s="218">
        <v>3.9405000000000001</v>
      </c>
      <c r="CD65" s="23">
        <v>0</v>
      </c>
      <c r="CE65" s="218">
        <v>0</v>
      </c>
      <c r="CF65" s="23">
        <v>11732812.1</v>
      </c>
      <c r="CG65" s="218">
        <v>8.1091999999999995</v>
      </c>
      <c r="CH65" s="23">
        <v>0</v>
      </c>
      <c r="CI65" s="218">
        <v>0</v>
      </c>
      <c r="CJ65" s="23">
        <v>28452424.43</v>
      </c>
      <c r="CK65" s="218">
        <v>9.1585999999999999</v>
      </c>
      <c r="CL65" s="23">
        <v>27794227.280000001</v>
      </c>
      <c r="CM65" s="218">
        <v>9.0843000000000007</v>
      </c>
      <c r="CN65" s="23">
        <v>5427600</v>
      </c>
      <c r="CO65" s="218">
        <v>7.4612999999999996</v>
      </c>
      <c r="CP65" s="23">
        <v>1488261.35</v>
      </c>
      <c r="CQ65" s="218">
        <v>8.1033000000000008</v>
      </c>
      <c r="CR65" s="23">
        <v>0</v>
      </c>
      <c r="CS65" s="218">
        <v>0</v>
      </c>
      <c r="CT65" s="23">
        <v>88241025.480000004</v>
      </c>
      <c r="CU65" s="218">
        <v>9.1607000000000003</v>
      </c>
      <c r="CV65" s="23">
        <v>0</v>
      </c>
      <c r="CW65" s="218">
        <v>0</v>
      </c>
      <c r="CX65" s="23">
        <v>0</v>
      </c>
      <c r="CY65" s="218">
        <v>0</v>
      </c>
      <c r="CZ65" s="23">
        <v>0</v>
      </c>
      <c r="DA65" s="218">
        <v>0</v>
      </c>
      <c r="DB65" s="23">
        <v>0</v>
      </c>
      <c r="DC65" s="218">
        <v>0</v>
      </c>
      <c r="DD65" s="23">
        <v>3047935</v>
      </c>
      <c r="DE65" s="218">
        <v>7.1970000000000001</v>
      </c>
      <c r="DF65" s="23">
        <v>109055953.02</v>
      </c>
      <c r="DG65" s="218">
        <v>6.1191000000000004</v>
      </c>
      <c r="DH65" s="23">
        <v>0</v>
      </c>
      <c r="DI65" s="218">
        <v>0</v>
      </c>
      <c r="DJ65" s="23">
        <v>832550</v>
      </c>
      <c r="DK65" s="218">
        <v>3.6934999999999998</v>
      </c>
      <c r="DL65" s="23">
        <v>55341836.479999997</v>
      </c>
      <c r="DM65" s="218">
        <v>7.3959999999999999</v>
      </c>
      <c r="DN65" s="23">
        <v>18378840.989999998</v>
      </c>
      <c r="DO65" s="218">
        <v>9.5526999999999997</v>
      </c>
      <c r="DP65" s="23">
        <v>988257.6</v>
      </c>
      <c r="DQ65" s="218">
        <v>3.7174999999999998</v>
      </c>
      <c r="DR65" s="23">
        <v>0</v>
      </c>
      <c r="DS65" s="218">
        <v>0</v>
      </c>
      <c r="DT65" s="23">
        <v>7766223.5999999996</v>
      </c>
      <c r="DU65" s="218">
        <v>7.9837999999999996</v>
      </c>
      <c r="DV65" s="23">
        <v>236140294.68000001</v>
      </c>
      <c r="DW65" s="218">
        <v>12.690799999999999</v>
      </c>
      <c r="DX65" s="23">
        <v>59101680</v>
      </c>
      <c r="DY65" s="218">
        <v>5.2702999999999998</v>
      </c>
      <c r="DZ65" s="23">
        <v>1223395</v>
      </c>
      <c r="EA65" s="218">
        <v>3.4992999999999999</v>
      </c>
      <c r="EB65" s="23">
        <v>5245045.7699999996</v>
      </c>
      <c r="EC65" s="218">
        <v>8.6053999999999995</v>
      </c>
      <c r="ED65" s="23">
        <v>0</v>
      </c>
      <c r="EE65" s="218">
        <v>0</v>
      </c>
      <c r="EF65" s="23">
        <v>929758.4</v>
      </c>
      <c r="EG65" s="218">
        <v>12.291499999999999</v>
      </c>
      <c r="EH65" s="23">
        <v>11625935.359999999</v>
      </c>
      <c r="EI65" s="218">
        <v>10.9604</v>
      </c>
      <c r="EJ65" s="23">
        <v>18690702.32</v>
      </c>
      <c r="EK65" s="218">
        <v>6.8712999999999997</v>
      </c>
      <c r="EL65" s="23">
        <v>4579025</v>
      </c>
      <c r="EM65" s="218">
        <v>8.0574999999999992</v>
      </c>
      <c r="EN65" s="23">
        <v>2217269.7200000002</v>
      </c>
      <c r="EO65" s="218">
        <v>6.5537999999999998</v>
      </c>
      <c r="EP65" s="23">
        <v>46332000</v>
      </c>
      <c r="EQ65" s="218">
        <v>3.5855999999999999</v>
      </c>
      <c r="ER65" s="23">
        <v>131996543</v>
      </c>
      <c r="ES65" s="218">
        <v>4.8734999999999999</v>
      </c>
      <c r="ET65" s="23">
        <v>0</v>
      </c>
      <c r="EU65" s="218">
        <v>0</v>
      </c>
      <c r="EV65" s="23">
        <v>35198474.460000001</v>
      </c>
      <c r="EW65" s="218">
        <v>5.9375</v>
      </c>
      <c r="EX65" s="23">
        <v>8420081.7599999998</v>
      </c>
      <c r="EY65" s="218">
        <v>1.8120000000000001</v>
      </c>
      <c r="EZ65" s="23">
        <v>100476619.48</v>
      </c>
      <c r="FA65" s="218">
        <v>5.0545999999999998</v>
      </c>
      <c r="FB65" s="23">
        <v>109670479.40000001</v>
      </c>
      <c r="FC65" s="218">
        <v>9.5924999999999994</v>
      </c>
      <c r="FD65" s="23">
        <v>0</v>
      </c>
      <c r="FE65" s="218">
        <v>0</v>
      </c>
      <c r="FF65" s="23">
        <v>0</v>
      </c>
      <c r="FG65" s="218">
        <v>0</v>
      </c>
    </row>
    <row r="66" spans="1:163" ht="14.25" thickTop="1" thickBot="1" x14ac:dyDescent="0.25">
      <c r="A66" s="222" t="s">
        <v>218</v>
      </c>
      <c r="B66" s="223">
        <v>12867069123.32</v>
      </c>
      <c r="C66" s="224">
        <v>5.5407000000000002</v>
      </c>
      <c r="D66" s="223">
        <v>2572262</v>
      </c>
      <c r="E66" s="224">
        <v>7.2451999999999996</v>
      </c>
      <c r="F66" s="223">
        <v>41181479.670000002</v>
      </c>
      <c r="G66" s="224">
        <v>6.8080999999999996</v>
      </c>
      <c r="H66" s="223">
        <v>390589691.89999998</v>
      </c>
      <c r="I66" s="224">
        <v>8.0282</v>
      </c>
      <c r="J66" s="223">
        <v>76787680</v>
      </c>
      <c r="K66" s="224">
        <v>4.5225</v>
      </c>
      <c r="L66" s="223">
        <v>39954284.159999996</v>
      </c>
      <c r="M66" s="224">
        <v>3.5337999999999998</v>
      </c>
      <c r="N66" s="223">
        <v>24300000</v>
      </c>
      <c r="O66" s="224">
        <v>1.3536999999999999</v>
      </c>
      <c r="P66" s="223">
        <v>895573.24</v>
      </c>
      <c r="Q66" s="224">
        <v>8.8609000000000009</v>
      </c>
      <c r="R66" s="223">
        <v>61367490.119999997</v>
      </c>
      <c r="S66" s="224">
        <v>9.7874999999999996</v>
      </c>
      <c r="T66" s="223">
        <v>255325318.25</v>
      </c>
      <c r="U66" s="224">
        <v>0.74529999999999996</v>
      </c>
      <c r="V66" s="223">
        <v>0</v>
      </c>
      <c r="W66" s="224">
        <v>0</v>
      </c>
      <c r="X66" s="223">
        <v>0</v>
      </c>
      <c r="Y66" s="224">
        <v>0</v>
      </c>
      <c r="Z66" s="223">
        <v>0</v>
      </c>
      <c r="AA66" s="224">
        <v>0</v>
      </c>
      <c r="AB66" s="223">
        <v>4863445.8</v>
      </c>
      <c r="AC66" s="224">
        <v>3.8187000000000002</v>
      </c>
      <c r="AD66" s="223">
        <v>4827051.76</v>
      </c>
      <c r="AE66" s="224">
        <v>6.5946999999999996</v>
      </c>
      <c r="AF66" s="223">
        <v>8954374.4399999995</v>
      </c>
      <c r="AG66" s="224">
        <v>9.7035999999999998</v>
      </c>
      <c r="AH66" s="223">
        <v>70514241.620000005</v>
      </c>
      <c r="AI66" s="224">
        <v>13.2803</v>
      </c>
      <c r="AJ66" s="223">
        <v>2287744.9500000002</v>
      </c>
      <c r="AK66" s="224">
        <v>3.5851999999999999</v>
      </c>
      <c r="AL66" s="223">
        <v>8165063.5999999996</v>
      </c>
      <c r="AM66" s="224">
        <v>11.331099999999999</v>
      </c>
      <c r="AN66" s="223">
        <v>4920780.04</v>
      </c>
      <c r="AO66" s="224">
        <v>6.4348999999999998</v>
      </c>
      <c r="AP66" s="223">
        <v>4473318.96</v>
      </c>
      <c r="AQ66" s="224">
        <v>5.4396000000000004</v>
      </c>
      <c r="AR66" s="223">
        <v>2004360</v>
      </c>
      <c r="AS66" s="224">
        <v>4.6539999999999999</v>
      </c>
      <c r="AT66" s="223">
        <v>130860684</v>
      </c>
      <c r="AU66" s="224">
        <v>5.7660999999999998</v>
      </c>
      <c r="AV66" s="223">
        <v>9232244.6400000006</v>
      </c>
      <c r="AW66" s="224">
        <v>13.209899999999999</v>
      </c>
      <c r="AX66" s="223">
        <v>476661683.11000001</v>
      </c>
      <c r="AY66" s="224">
        <v>9.5643999999999991</v>
      </c>
      <c r="AZ66" s="223">
        <v>1513137336.74</v>
      </c>
      <c r="BA66" s="224">
        <v>9.9961000000000002</v>
      </c>
      <c r="BB66" s="223">
        <v>1431368</v>
      </c>
      <c r="BC66" s="224">
        <v>7.8169000000000004</v>
      </c>
      <c r="BD66" s="223">
        <v>283604102.27999997</v>
      </c>
      <c r="BE66" s="224">
        <v>8.8011999999999997</v>
      </c>
      <c r="BF66" s="223">
        <v>0</v>
      </c>
      <c r="BG66" s="224">
        <v>0</v>
      </c>
      <c r="BH66" s="223">
        <v>5873847.1399999997</v>
      </c>
      <c r="BI66" s="224">
        <v>8.2986000000000004</v>
      </c>
      <c r="BJ66" s="223">
        <v>0</v>
      </c>
      <c r="BK66" s="224">
        <v>0</v>
      </c>
      <c r="BL66" s="223">
        <v>25085535.890000001</v>
      </c>
      <c r="BM66" s="224">
        <v>6.6843000000000004</v>
      </c>
      <c r="BN66" s="223">
        <v>9426835.4199999999</v>
      </c>
      <c r="BO66" s="224">
        <v>2.7557999999999998</v>
      </c>
      <c r="BP66" s="223">
        <v>16428758.58</v>
      </c>
      <c r="BQ66" s="224">
        <v>8.7927</v>
      </c>
      <c r="BR66" s="223">
        <v>40749157.670000002</v>
      </c>
      <c r="BS66" s="224">
        <v>7.2110000000000003</v>
      </c>
      <c r="BT66" s="223">
        <v>0</v>
      </c>
      <c r="BU66" s="224">
        <v>0</v>
      </c>
      <c r="BV66" s="223">
        <v>0</v>
      </c>
      <c r="BW66" s="224">
        <v>0</v>
      </c>
      <c r="BX66" s="223">
        <v>0</v>
      </c>
      <c r="BY66" s="224">
        <v>0</v>
      </c>
      <c r="BZ66" s="223">
        <v>10900079</v>
      </c>
      <c r="CA66" s="224">
        <v>4.8483000000000001</v>
      </c>
      <c r="CB66" s="223">
        <v>4912045</v>
      </c>
      <c r="CC66" s="224">
        <v>3.9405000000000001</v>
      </c>
      <c r="CD66" s="223">
        <v>0</v>
      </c>
      <c r="CE66" s="224">
        <v>0</v>
      </c>
      <c r="CF66" s="223">
        <v>12514928.199999999</v>
      </c>
      <c r="CG66" s="224">
        <v>8.6498000000000008</v>
      </c>
      <c r="CH66" s="223">
        <v>0</v>
      </c>
      <c r="CI66" s="224">
        <v>0</v>
      </c>
      <c r="CJ66" s="223">
        <v>28452424.43</v>
      </c>
      <c r="CK66" s="224">
        <v>9.1585999999999999</v>
      </c>
      <c r="CL66" s="223">
        <v>27794227.280000001</v>
      </c>
      <c r="CM66" s="224">
        <v>9.0843000000000007</v>
      </c>
      <c r="CN66" s="223">
        <v>5427600</v>
      </c>
      <c r="CO66" s="224">
        <v>7.4612999999999996</v>
      </c>
      <c r="CP66" s="223">
        <v>1488261.35</v>
      </c>
      <c r="CQ66" s="224">
        <v>8.1033000000000008</v>
      </c>
      <c r="CR66" s="223">
        <v>0</v>
      </c>
      <c r="CS66" s="224">
        <v>0</v>
      </c>
      <c r="CT66" s="223">
        <v>88241025.480000004</v>
      </c>
      <c r="CU66" s="224">
        <v>9.1607000000000003</v>
      </c>
      <c r="CV66" s="223">
        <v>0</v>
      </c>
      <c r="CW66" s="224">
        <v>0</v>
      </c>
      <c r="CX66" s="223">
        <v>0</v>
      </c>
      <c r="CY66" s="224">
        <v>0</v>
      </c>
      <c r="CZ66" s="223">
        <v>0</v>
      </c>
      <c r="DA66" s="224">
        <v>0</v>
      </c>
      <c r="DB66" s="223">
        <v>0</v>
      </c>
      <c r="DC66" s="224">
        <v>0</v>
      </c>
      <c r="DD66" s="223">
        <v>3047935</v>
      </c>
      <c r="DE66" s="224">
        <v>7.1970000000000001</v>
      </c>
      <c r="DF66" s="223">
        <v>111568319.34999999</v>
      </c>
      <c r="DG66" s="224">
        <v>6.26</v>
      </c>
      <c r="DH66" s="223">
        <v>0</v>
      </c>
      <c r="DI66" s="224">
        <v>0</v>
      </c>
      <c r="DJ66" s="223">
        <v>832550</v>
      </c>
      <c r="DK66" s="224">
        <v>3.6934999999999998</v>
      </c>
      <c r="DL66" s="223">
        <v>59074001.479999997</v>
      </c>
      <c r="DM66" s="224">
        <v>7.8948</v>
      </c>
      <c r="DN66" s="223">
        <v>20466495.989999998</v>
      </c>
      <c r="DO66" s="224">
        <v>10.6378</v>
      </c>
      <c r="DP66" s="223">
        <v>988257.6</v>
      </c>
      <c r="DQ66" s="224">
        <v>3.7174999999999998</v>
      </c>
      <c r="DR66" s="223">
        <v>0</v>
      </c>
      <c r="DS66" s="224">
        <v>0</v>
      </c>
      <c r="DT66" s="223">
        <v>7766223.5999999996</v>
      </c>
      <c r="DU66" s="224">
        <v>7.9837999999999996</v>
      </c>
      <c r="DV66" s="223">
        <v>236140294.68000001</v>
      </c>
      <c r="DW66" s="224">
        <v>12.690799999999999</v>
      </c>
      <c r="DX66" s="223">
        <v>59101680</v>
      </c>
      <c r="DY66" s="224">
        <v>5.2702999999999998</v>
      </c>
      <c r="DZ66" s="223">
        <v>1223395</v>
      </c>
      <c r="EA66" s="224">
        <v>3.4992999999999999</v>
      </c>
      <c r="EB66" s="223">
        <v>5245045.7699999996</v>
      </c>
      <c r="EC66" s="224">
        <v>8.6053999999999995</v>
      </c>
      <c r="ED66" s="223">
        <v>0</v>
      </c>
      <c r="EE66" s="224">
        <v>0</v>
      </c>
      <c r="EF66" s="223">
        <v>929758.4</v>
      </c>
      <c r="EG66" s="224">
        <v>12.291499999999999</v>
      </c>
      <c r="EH66" s="223">
        <v>11625935.359999999</v>
      </c>
      <c r="EI66" s="224">
        <v>10.9604</v>
      </c>
      <c r="EJ66" s="223">
        <v>19087212.32</v>
      </c>
      <c r="EK66" s="224">
        <v>7.0171000000000001</v>
      </c>
      <c r="EL66" s="223">
        <v>4579025</v>
      </c>
      <c r="EM66" s="224">
        <v>8.0574999999999992</v>
      </c>
      <c r="EN66" s="223">
        <v>2498759.7200000002</v>
      </c>
      <c r="EO66" s="224">
        <v>7.3857999999999997</v>
      </c>
      <c r="EP66" s="223">
        <v>67806648</v>
      </c>
      <c r="EQ66" s="224">
        <v>5.2474999999999996</v>
      </c>
      <c r="ER66" s="223">
        <v>131996543</v>
      </c>
      <c r="ES66" s="224">
        <v>4.8734999999999999</v>
      </c>
      <c r="ET66" s="223">
        <v>0</v>
      </c>
      <c r="EU66" s="224">
        <v>0</v>
      </c>
      <c r="EV66" s="223">
        <v>35198474.460000001</v>
      </c>
      <c r="EW66" s="224">
        <v>5.9375</v>
      </c>
      <c r="EX66" s="223">
        <v>9680036.7599999998</v>
      </c>
      <c r="EY66" s="224">
        <v>2.0831</v>
      </c>
      <c r="EZ66" s="223">
        <v>115880434.48</v>
      </c>
      <c r="FA66" s="224">
        <v>5.8296000000000001</v>
      </c>
      <c r="FB66" s="223">
        <v>109670479.40000001</v>
      </c>
      <c r="FC66" s="224">
        <v>9.5924999999999994</v>
      </c>
      <c r="FD66" s="223">
        <v>0</v>
      </c>
      <c r="FE66" s="224">
        <v>0</v>
      </c>
      <c r="FF66" s="223">
        <v>0</v>
      </c>
      <c r="FG66" s="224">
        <v>0</v>
      </c>
    </row>
    <row r="67" spans="1:163" ht="13.5" thickTop="1" x14ac:dyDescent="0.2">
      <c r="A67" t="s">
        <v>219</v>
      </c>
      <c r="B67" s="23">
        <v>1763519879.8499999</v>
      </c>
      <c r="C67" s="218">
        <v>0.75939999999999996</v>
      </c>
      <c r="D67" s="23">
        <v>1267695</v>
      </c>
      <c r="E67" s="218">
        <v>3.5707</v>
      </c>
      <c r="F67" s="23">
        <v>7543210.1500000004</v>
      </c>
      <c r="G67" s="218">
        <v>1.2470000000000001</v>
      </c>
      <c r="H67" s="23">
        <v>29457407.5</v>
      </c>
      <c r="I67" s="218">
        <v>0.60550000000000004</v>
      </c>
      <c r="J67" s="23">
        <v>2521500</v>
      </c>
      <c r="K67" s="218">
        <v>0.14849999999999999</v>
      </c>
      <c r="L67" s="23">
        <v>12856915.800000001</v>
      </c>
      <c r="M67" s="218">
        <v>1.1371</v>
      </c>
      <c r="N67" s="23">
        <v>33283800</v>
      </c>
      <c r="O67" s="218">
        <v>1.8542000000000001</v>
      </c>
      <c r="P67" s="23">
        <v>0</v>
      </c>
      <c r="Q67" s="218">
        <v>0</v>
      </c>
      <c r="R67" s="23">
        <v>5385965.2300000004</v>
      </c>
      <c r="S67" s="218">
        <v>0.85899999999999999</v>
      </c>
      <c r="T67" s="23">
        <v>395175089.29000002</v>
      </c>
      <c r="U67" s="218">
        <v>1.1535</v>
      </c>
      <c r="V67" s="23">
        <v>0</v>
      </c>
      <c r="W67" s="218">
        <v>0</v>
      </c>
      <c r="X67" s="23">
        <v>0</v>
      </c>
      <c r="Y67" s="218">
        <v>0</v>
      </c>
      <c r="Z67" s="23">
        <v>0</v>
      </c>
      <c r="AA67" s="218">
        <v>0</v>
      </c>
      <c r="AB67" s="23">
        <v>0</v>
      </c>
      <c r="AC67" s="218">
        <v>0</v>
      </c>
      <c r="AD67" s="23">
        <v>0</v>
      </c>
      <c r="AE67" s="218">
        <v>0</v>
      </c>
      <c r="AF67" s="23">
        <v>0</v>
      </c>
      <c r="AG67" s="218">
        <v>0</v>
      </c>
      <c r="AH67" s="23">
        <v>0</v>
      </c>
      <c r="AI67" s="218">
        <v>0</v>
      </c>
      <c r="AJ67" s="23">
        <v>1715251.9</v>
      </c>
      <c r="AK67" s="218">
        <v>2.6880999999999999</v>
      </c>
      <c r="AL67" s="23">
        <v>0</v>
      </c>
      <c r="AM67" s="218">
        <v>0</v>
      </c>
      <c r="AN67" s="23">
        <v>0</v>
      </c>
      <c r="AO67" s="218">
        <v>0</v>
      </c>
      <c r="AP67" s="23">
        <v>311348.40000000002</v>
      </c>
      <c r="AQ67" s="218">
        <v>0.37859999999999999</v>
      </c>
      <c r="AR67" s="23">
        <v>0</v>
      </c>
      <c r="AS67" s="218">
        <v>0</v>
      </c>
      <c r="AT67" s="23">
        <v>53619745</v>
      </c>
      <c r="AU67" s="218">
        <v>2.3626999999999998</v>
      </c>
      <c r="AV67" s="23">
        <v>0</v>
      </c>
      <c r="AW67" s="218">
        <v>0</v>
      </c>
      <c r="AX67" s="23">
        <v>0</v>
      </c>
      <c r="AY67" s="218">
        <v>0</v>
      </c>
      <c r="AZ67" s="23">
        <v>0</v>
      </c>
      <c r="BA67" s="218">
        <v>0</v>
      </c>
      <c r="BB67" s="23">
        <v>0</v>
      </c>
      <c r="BC67" s="218">
        <v>0</v>
      </c>
      <c r="BD67" s="23">
        <v>107578375.8</v>
      </c>
      <c r="BE67" s="218">
        <v>3.3384999999999998</v>
      </c>
      <c r="BF67" s="23">
        <v>0</v>
      </c>
      <c r="BG67" s="218">
        <v>0</v>
      </c>
      <c r="BH67" s="23">
        <v>0</v>
      </c>
      <c r="BI67" s="218">
        <v>0</v>
      </c>
      <c r="BJ67" s="23">
        <v>0</v>
      </c>
      <c r="BK67" s="218">
        <v>0</v>
      </c>
      <c r="BL67" s="23">
        <v>0</v>
      </c>
      <c r="BM67" s="218">
        <v>0</v>
      </c>
      <c r="BN67" s="23">
        <v>3358638</v>
      </c>
      <c r="BO67" s="218">
        <v>0.98180000000000001</v>
      </c>
      <c r="BP67" s="23">
        <v>2909811</v>
      </c>
      <c r="BQ67" s="218">
        <v>1.5572999999999999</v>
      </c>
      <c r="BR67" s="23">
        <v>1260750</v>
      </c>
      <c r="BS67" s="218">
        <v>0.22309999999999999</v>
      </c>
      <c r="BT67" s="23">
        <v>0</v>
      </c>
      <c r="BU67" s="218">
        <v>0</v>
      </c>
      <c r="BV67" s="23">
        <v>0</v>
      </c>
      <c r="BW67" s="218">
        <v>0</v>
      </c>
      <c r="BX67" s="23">
        <v>0</v>
      </c>
      <c r="BY67" s="218">
        <v>0</v>
      </c>
      <c r="BZ67" s="23">
        <v>0</v>
      </c>
      <c r="CA67" s="218">
        <v>0</v>
      </c>
      <c r="CB67" s="23">
        <v>3114309</v>
      </c>
      <c r="CC67" s="218">
        <v>2.4983</v>
      </c>
      <c r="CD67" s="23">
        <v>217288657.49000001</v>
      </c>
      <c r="CE67" s="218">
        <v>6.3005000000000004</v>
      </c>
      <c r="CF67" s="23">
        <v>294813.78000000003</v>
      </c>
      <c r="CG67" s="218">
        <v>0.20380000000000001</v>
      </c>
      <c r="CH67" s="23">
        <v>0</v>
      </c>
      <c r="CI67" s="218">
        <v>0</v>
      </c>
      <c r="CJ67" s="23">
        <v>0</v>
      </c>
      <c r="CK67" s="218">
        <v>0</v>
      </c>
      <c r="CL67" s="23">
        <v>0</v>
      </c>
      <c r="CM67" s="218">
        <v>0</v>
      </c>
      <c r="CN67" s="23">
        <v>2731850</v>
      </c>
      <c r="CO67" s="218">
        <v>3.7555000000000001</v>
      </c>
      <c r="CP67" s="23">
        <v>0</v>
      </c>
      <c r="CQ67" s="218">
        <v>0</v>
      </c>
      <c r="CR67" s="23">
        <v>9871266.7899999991</v>
      </c>
      <c r="CS67" s="218">
        <v>3.1981999999999999</v>
      </c>
      <c r="CT67" s="23">
        <v>0</v>
      </c>
      <c r="CU67" s="218">
        <v>0</v>
      </c>
      <c r="CV67" s="23">
        <v>0</v>
      </c>
      <c r="CW67" s="218">
        <v>0</v>
      </c>
      <c r="CX67" s="23">
        <v>37794048.490000002</v>
      </c>
      <c r="CY67" s="218">
        <v>2.8755999999999999</v>
      </c>
      <c r="CZ67" s="23">
        <v>8492971.1999999993</v>
      </c>
      <c r="DA67" s="218">
        <v>0.36919999999999997</v>
      </c>
      <c r="DB67" s="23">
        <v>4876308.49</v>
      </c>
      <c r="DC67" s="218">
        <v>8.2100000000000006E-2</v>
      </c>
      <c r="DD67" s="23">
        <v>0</v>
      </c>
      <c r="DE67" s="218">
        <v>0</v>
      </c>
      <c r="DF67" s="23">
        <v>26220788.329999998</v>
      </c>
      <c r="DG67" s="218">
        <v>1.4712000000000001</v>
      </c>
      <c r="DH67" s="23">
        <v>0</v>
      </c>
      <c r="DI67" s="218">
        <v>0</v>
      </c>
      <c r="DJ67" s="23">
        <v>0</v>
      </c>
      <c r="DK67" s="218">
        <v>0</v>
      </c>
      <c r="DL67" s="23">
        <v>0</v>
      </c>
      <c r="DM67" s="218">
        <v>0</v>
      </c>
      <c r="DN67" s="23">
        <v>0</v>
      </c>
      <c r="DO67" s="218">
        <v>0</v>
      </c>
      <c r="DP67" s="23">
        <v>0</v>
      </c>
      <c r="DQ67" s="218">
        <v>0</v>
      </c>
      <c r="DR67" s="23">
        <v>0</v>
      </c>
      <c r="DS67" s="218">
        <v>0</v>
      </c>
      <c r="DT67" s="23">
        <v>4003370.6</v>
      </c>
      <c r="DU67" s="218">
        <v>4.1154999999999999</v>
      </c>
      <c r="DV67" s="23">
        <v>0</v>
      </c>
      <c r="DW67" s="218">
        <v>0</v>
      </c>
      <c r="DX67" s="23">
        <v>11878080.199999999</v>
      </c>
      <c r="DY67" s="218">
        <v>1.0591999999999999</v>
      </c>
      <c r="DZ67" s="23">
        <v>792000</v>
      </c>
      <c r="EA67" s="218">
        <v>2.2652999999999999</v>
      </c>
      <c r="EB67" s="23">
        <v>0</v>
      </c>
      <c r="EC67" s="218">
        <v>0</v>
      </c>
      <c r="ED67" s="23">
        <v>0</v>
      </c>
      <c r="EE67" s="218">
        <v>0</v>
      </c>
      <c r="EF67" s="23">
        <v>0</v>
      </c>
      <c r="EG67" s="218">
        <v>0</v>
      </c>
      <c r="EH67" s="23">
        <v>0</v>
      </c>
      <c r="EI67" s="218">
        <v>0</v>
      </c>
      <c r="EJ67" s="23">
        <v>1907538</v>
      </c>
      <c r="EK67" s="218">
        <v>0.70130000000000003</v>
      </c>
      <c r="EL67" s="23">
        <v>0</v>
      </c>
      <c r="EM67" s="218">
        <v>0</v>
      </c>
      <c r="EN67" s="23">
        <v>0</v>
      </c>
      <c r="EO67" s="218">
        <v>0</v>
      </c>
      <c r="EP67" s="23">
        <v>5025150</v>
      </c>
      <c r="EQ67" s="218">
        <v>0.38890000000000002</v>
      </c>
      <c r="ER67" s="23">
        <v>0</v>
      </c>
      <c r="ES67" s="218">
        <v>0</v>
      </c>
      <c r="ET67" s="23">
        <v>0</v>
      </c>
      <c r="EU67" s="218">
        <v>0</v>
      </c>
      <c r="EV67" s="23">
        <v>0</v>
      </c>
      <c r="EW67" s="218">
        <v>0</v>
      </c>
      <c r="EX67" s="23">
        <v>125295</v>
      </c>
      <c r="EY67" s="218">
        <v>2.7E-2</v>
      </c>
      <c r="EZ67" s="23">
        <v>10550396.24</v>
      </c>
      <c r="FA67" s="218">
        <v>0.53080000000000005</v>
      </c>
      <c r="FB67" s="23">
        <v>0</v>
      </c>
      <c r="FC67" s="218">
        <v>0</v>
      </c>
      <c r="FD67" s="23">
        <v>0</v>
      </c>
      <c r="FE67" s="218">
        <v>0</v>
      </c>
      <c r="FF67" s="23">
        <v>71016851.989999995</v>
      </c>
      <c r="FG67" s="218">
        <v>5.7016</v>
      </c>
    </row>
    <row r="68" spans="1:163" ht="13.5" thickBot="1" x14ac:dyDescent="0.25">
      <c r="A68" t="s">
        <v>220</v>
      </c>
      <c r="B68" s="23">
        <v>365292876.50999999</v>
      </c>
      <c r="C68" s="218">
        <v>0.1573</v>
      </c>
      <c r="D68" s="23">
        <v>0</v>
      </c>
      <c r="E68" s="218">
        <v>0</v>
      </c>
      <c r="F68" s="23">
        <v>15298316</v>
      </c>
      <c r="G68" s="218">
        <v>2.5291000000000001</v>
      </c>
      <c r="H68" s="23">
        <v>0</v>
      </c>
      <c r="I68" s="218">
        <v>0</v>
      </c>
      <c r="J68" s="23">
        <v>0</v>
      </c>
      <c r="K68" s="218">
        <v>0</v>
      </c>
      <c r="L68" s="23">
        <v>16566978.57</v>
      </c>
      <c r="M68" s="218">
        <v>1.4653</v>
      </c>
      <c r="N68" s="23">
        <v>23021350</v>
      </c>
      <c r="O68" s="218">
        <v>1.2825</v>
      </c>
      <c r="P68" s="23">
        <v>0</v>
      </c>
      <c r="Q68" s="218">
        <v>0</v>
      </c>
      <c r="R68" s="23">
        <v>0</v>
      </c>
      <c r="S68" s="218">
        <v>0</v>
      </c>
      <c r="T68" s="23">
        <v>0</v>
      </c>
      <c r="U68" s="218">
        <v>0</v>
      </c>
      <c r="V68" s="23">
        <v>0</v>
      </c>
      <c r="W68" s="218">
        <v>0</v>
      </c>
      <c r="X68" s="23">
        <v>0</v>
      </c>
      <c r="Y68" s="218">
        <v>0</v>
      </c>
      <c r="Z68" s="23">
        <v>0</v>
      </c>
      <c r="AA68" s="218">
        <v>0</v>
      </c>
      <c r="AB68" s="23">
        <v>0</v>
      </c>
      <c r="AC68" s="218">
        <v>0</v>
      </c>
      <c r="AD68" s="23">
        <v>638022</v>
      </c>
      <c r="AE68" s="218">
        <v>0.87170000000000003</v>
      </c>
      <c r="AF68" s="23">
        <v>0</v>
      </c>
      <c r="AG68" s="218">
        <v>0</v>
      </c>
      <c r="AH68" s="23">
        <v>0</v>
      </c>
      <c r="AI68" s="218">
        <v>0</v>
      </c>
      <c r="AJ68" s="23">
        <v>2990438</v>
      </c>
      <c r="AK68" s="218">
        <v>4.6864999999999997</v>
      </c>
      <c r="AL68" s="23">
        <v>0</v>
      </c>
      <c r="AM68" s="218">
        <v>0</v>
      </c>
      <c r="AN68" s="23">
        <v>0</v>
      </c>
      <c r="AO68" s="218">
        <v>0</v>
      </c>
      <c r="AP68" s="23">
        <v>0</v>
      </c>
      <c r="AQ68" s="218">
        <v>0</v>
      </c>
      <c r="AR68" s="23">
        <v>0</v>
      </c>
      <c r="AS68" s="218">
        <v>0</v>
      </c>
      <c r="AT68" s="23">
        <v>17162959</v>
      </c>
      <c r="AU68" s="218">
        <v>0.75629999999999997</v>
      </c>
      <c r="AV68" s="23">
        <v>0</v>
      </c>
      <c r="AW68" s="218">
        <v>0</v>
      </c>
      <c r="AX68" s="23">
        <v>0</v>
      </c>
      <c r="AY68" s="218">
        <v>0</v>
      </c>
      <c r="AZ68" s="23">
        <v>0</v>
      </c>
      <c r="BA68" s="218">
        <v>0</v>
      </c>
      <c r="BB68" s="23">
        <v>0</v>
      </c>
      <c r="BC68" s="218">
        <v>0</v>
      </c>
      <c r="BD68" s="23">
        <v>0</v>
      </c>
      <c r="BE68" s="218">
        <v>0</v>
      </c>
      <c r="BF68" s="23">
        <v>0</v>
      </c>
      <c r="BG68" s="218">
        <v>0</v>
      </c>
      <c r="BH68" s="23">
        <v>1644126</v>
      </c>
      <c r="BI68" s="218">
        <v>2.3228</v>
      </c>
      <c r="BJ68" s="23">
        <v>0</v>
      </c>
      <c r="BK68" s="218">
        <v>0</v>
      </c>
      <c r="BL68" s="23">
        <v>16562062</v>
      </c>
      <c r="BM68" s="218">
        <v>4.4131999999999998</v>
      </c>
      <c r="BN68" s="23">
        <v>0</v>
      </c>
      <c r="BO68" s="218">
        <v>0</v>
      </c>
      <c r="BP68" s="23">
        <v>0</v>
      </c>
      <c r="BQ68" s="218">
        <v>0</v>
      </c>
      <c r="BR68" s="23">
        <v>0</v>
      </c>
      <c r="BS68" s="218">
        <v>0</v>
      </c>
      <c r="BT68" s="23">
        <v>0</v>
      </c>
      <c r="BU68" s="218">
        <v>0</v>
      </c>
      <c r="BV68" s="23">
        <v>29275620</v>
      </c>
      <c r="BW68" s="218">
        <v>3.8708</v>
      </c>
      <c r="BX68" s="23">
        <v>0</v>
      </c>
      <c r="BY68" s="218">
        <v>0</v>
      </c>
      <c r="BZ68" s="23">
        <v>0</v>
      </c>
      <c r="CA68" s="218">
        <v>0</v>
      </c>
      <c r="CB68" s="23">
        <v>4160200</v>
      </c>
      <c r="CC68" s="218">
        <v>3.3374000000000001</v>
      </c>
      <c r="CD68" s="23">
        <v>0</v>
      </c>
      <c r="CE68" s="218">
        <v>0</v>
      </c>
      <c r="CF68" s="23">
        <v>0</v>
      </c>
      <c r="CG68" s="218">
        <v>0</v>
      </c>
      <c r="CH68" s="23">
        <v>0</v>
      </c>
      <c r="CI68" s="218">
        <v>0</v>
      </c>
      <c r="CJ68" s="23">
        <v>0</v>
      </c>
      <c r="CK68" s="218">
        <v>0</v>
      </c>
      <c r="CL68" s="23">
        <v>0</v>
      </c>
      <c r="CM68" s="218">
        <v>0</v>
      </c>
      <c r="CN68" s="23">
        <v>0</v>
      </c>
      <c r="CO68" s="218">
        <v>0</v>
      </c>
      <c r="CP68" s="23">
        <v>0</v>
      </c>
      <c r="CQ68" s="218">
        <v>0</v>
      </c>
      <c r="CR68" s="23">
        <v>0</v>
      </c>
      <c r="CS68" s="218">
        <v>0</v>
      </c>
      <c r="CT68" s="23">
        <v>0</v>
      </c>
      <c r="CU68" s="218">
        <v>0</v>
      </c>
      <c r="CV68" s="23">
        <v>0</v>
      </c>
      <c r="CW68" s="218">
        <v>0</v>
      </c>
      <c r="CX68" s="23">
        <v>0</v>
      </c>
      <c r="CY68" s="218">
        <v>0</v>
      </c>
      <c r="CZ68" s="23">
        <v>0</v>
      </c>
      <c r="DA68" s="218">
        <v>0</v>
      </c>
      <c r="DB68" s="23">
        <v>0</v>
      </c>
      <c r="DC68" s="218">
        <v>0</v>
      </c>
      <c r="DD68" s="23">
        <v>1203000</v>
      </c>
      <c r="DE68" s="218">
        <v>2.8405999999999998</v>
      </c>
      <c r="DF68" s="23">
        <v>1035873.76</v>
      </c>
      <c r="DG68" s="218">
        <v>5.8099999999999999E-2</v>
      </c>
      <c r="DH68" s="23">
        <v>0</v>
      </c>
      <c r="DI68" s="218">
        <v>0</v>
      </c>
      <c r="DJ68" s="23">
        <v>0</v>
      </c>
      <c r="DK68" s="218">
        <v>0</v>
      </c>
      <c r="DL68" s="23">
        <v>7230513.1200000001</v>
      </c>
      <c r="DM68" s="218">
        <v>0.96630000000000005</v>
      </c>
      <c r="DN68" s="23">
        <v>5360256.84</v>
      </c>
      <c r="DO68" s="218">
        <v>2.7860999999999998</v>
      </c>
      <c r="DP68" s="23">
        <v>0</v>
      </c>
      <c r="DQ68" s="218">
        <v>0</v>
      </c>
      <c r="DR68" s="23">
        <v>0</v>
      </c>
      <c r="DS68" s="218">
        <v>0</v>
      </c>
      <c r="DT68" s="23">
        <v>3877280</v>
      </c>
      <c r="DU68" s="218">
        <v>3.9859</v>
      </c>
      <c r="DV68" s="23">
        <v>0</v>
      </c>
      <c r="DW68" s="218">
        <v>0</v>
      </c>
      <c r="DX68" s="23">
        <v>0</v>
      </c>
      <c r="DY68" s="218">
        <v>0</v>
      </c>
      <c r="DZ68" s="23">
        <v>0</v>
      </c>
      <c r="EA68" s="218">
        <v>0</v>
      </c>
      <c r="EB68" s="23">
        <v>737894.85</v>
      </c>
      <c r="EC68" s="218">
        <v>1.2105999999999999</v>
      </c>
      <c r="ED68" s="23">
        <v>12887644</v>
      </c>
      <c r="EE68" s="218">
        <v>3.7021999999999999</v>
      </c>
      <c r="EF68" s="23">
        <v>0</v>
      </c>
      <c r="EG68" s="218">
        <v>0</v>
      </c>
      <c r="EH68" s="23">
        <v>0</v>
      </c>
      <c r="EI68" s="218">
        <v>0</v>
      </c>
      <c r="EJ68" s="23">
        <v>1469600</v>
      </c>
      <c r="EK68" s="218">
        <v>0.5403</v>
      </c>
      <c r="EL68" s="23">
        <v>0</v>
      </c>
      <c r="EM68" s="218">
        <v>0</v>
      </c>
      <c r="EN68" s="23">
        <v>0</v>
      </c>
      <c r="EO68" s="218">
        <v>0</v>
      </c>
      <c r="EP68" s="23">
        <v>0</v>
      </c>
      <c r="EQ68" s="218">
        <v>0</v>
      </c>
      <c r="ER68" s="23">
        <v>0</v>
      </c>
      <c r="ES68" s="218">
        <v>0</v>
      </c>
      <c r="ET68" s="23">
        <v>0</v>
      </c>
      <c r="EU68" s="218">
        <v>0</v>
      </c>
      <c r="EV68" s="23">
        <v>0</v>
      </c>
      <c r="EW68" s="218">
        <v>0</v>
      </c>
      <c r="EX68" s="23">
        <v>2172356.56</v>
      </c>
      <c r="EY68" s="218">
        <v>0.46750000000000003</v>
      </c>
      <c r="EZ68" s="23">
        <v>0</v>
      </c>
      <c r="FA68" s="218">
        <v>0</v>
      </c>
      <c r="FB68" s="23">
        <v>0</v>
      </c>
      <c r="FC68" s="218">
        <v>0</v>
      </c>
      <c r="FD68" s="23">
        <v>0</v>
      </c>
      <c r="FE68" s="218">
        <v>0</v>
      </c>
      <c r="FF68" s="23">
        <v>0</v>
      </c>
      <c r="FG68" s="218">
        <v>0</v>
      </c>
    </row>
    <row r="69" spans="1:163" ht="14.25" thickTop="1" thickBot="1" x14ac:dyDescent="0.25">
      <c r="A69" s="222" t="s">
        <v>221</v>
      </c>
      <c r="B69" s="223">
        <v>2128812756.3599999</v>
      </c>
      <c r="C69" s="224">
        <v>0.91669999999999996</v>
      </c>
      <c r="D69" s="223">
        <v>1267695</v>
      </c>
      <c r="E69" s="224">
        <v>3.5707</v>
      </c>
      <c r="F69" s="223">
        <v>22841526.149999999</v>
      </c>
      <c r="G69" s="224">
        <v>3.7761999999999998</v>
      </c>
      <c r="H69" s="223">
        <v>29457407.5</v>
      </c>
      <c r="I69" s="224">
        <v>0.60550000000000004</v>
      </c>
      <c r="J69" s="223">
        <v>2521500</v>
      </c>
      <c r="K69" s="224">
        <v>0.14849999999999999</v>
      </c>
      <c r="L69" s="223">
        <v>29423894.370000001</v>
      </c>
      <c r="M69" s="224">
        <v>2.6023999999999998</v>
      </c>
      <c r="N69" s="223">
        <v>56305150</v>
      </c>
      <c r="O69" s="224">
        <v>3.1368</v>
      </c>
      <c r="P69" s="223">
        <v>0</v>
      </c>
      <c r="Q69" s="224">
        <v>0</v>
      </c>
      <c r="R69" s="223">
        <v>5385965.2300000004</v>
      </c>
      <c r="S69" s="224">
        <v>0.85899999999999999</v>
      </c>
      <c r="T69" s="223">
        <v>395175089.29000002</v>
      </c>
      <c r="U69" s="224">
        <v>1.1535</v>
      </c>
      <c r="V69" s="223">
        <v>0</v>
      </c>
      <c r="W69" s="224">
        <v>0</v>
      </c>
      <c r="X69" s="223">
        <v>0</v>
      </c>
      <c r="Y69" s="224">
        <v>0</v>
      </c>
      <c r="Z69" s="223">
        <v>0</v>
      </c>
      <c r="AA69" s="224">
        <v>0</v>
      </c>
      <c r="AB69" s="223">
        <v>0</v>
      </c>
      <c r="AC69" s="224">
        <v>0</v>
      </c>
      <c r="AD69" s="223">
        <v>638022</v>
      </c>
      <c r="AE69" s="224">
        <v>0.87170000000000003</v>
      </c>
      <c r="AF69" s="223">
        <v>0</v>
      </c>
      <c r="AG69" s="224">
        <v>0</v>
      </c>
      <c r="AH69" s="223">
        <v>0</v>
      </c>
      <c r="AI69" s="224">
        <v>0</v>
      </c>
      <c r="AJ69" s="223">
        <v>4705689.9000000004</v>
      </c>
      <c r="AK69" s="224">
        <v>7.3745000000000003</v>
      </c>
      <c r="AL69" s="223">
        <v>0</v>
      </c>
      <c r="AM69" s="224">
        <v>0</v>
      </c>
      <c r="AN69" s="223">
        <v>0</v>
      </c>
      <c r="AO69" s="224">
        <v>0</v>
      </c>
      <c r="AP69" s="223">
        <v>311348.40000000002</v>
      </c>
      <c r="AQ69" s="224">
        <v>0.37859999999999999</v>
      </c>
      <c r="AR69" s="223">
        <v>0</v>
      </c>
      <c r="AS69" s="224">
        <v>0</v>
      </c>
      <c r="AT69" s="223">
        <v>70782704</v>
      </c>
      <c r="AU69" s="224">
        <v>3.1189</v>
      </c>
      <c r="AV69" s="223">
        <v>0</v>
      </c>
      <c r="AW69" s="224">
        <v>0</v>
      </c>
      <c r="AX69" s="223">
        <v>0</v>
      </c>
      <c r="AY69" s="224">
        <v>0</v>
      </c>
      <c r="AZ69" s="223">
        <v>0</v>
      </c>
      <c r="BA69" s="224">
        <v>0</v>
      </c>
      <c r="BB69" s="223">
        <v>0</v>
      </c>
      <c r="BC69" s="224">
        <v>0</v>
      </c>
      <c r="BD69" s="223">
        <v>107578375.8</v>
      </c>
      <c r="BE69" s="224">
        <v>3.3384999999999998</v>
      </c>
      <c r="BF69" s="223">
        <v>0</v>
      </c>
      <c r="BG69" s="224">
        <v>0</v>
      </c>
      <c r="BH69" s="223">
        <v>1644126</v>
      </c>
      <c r="BI69" s="224">
        <v>2.3228</v>
      </c>
      <c r="BJ69" s="223">
        <v>0</v>
      </c>
      <c r="BK69" s="224">
        <v>0</v>
      </c>
      <c r="BL69" s="223">
        <v>16562062</v>
      </c>
      <c r="BM69" s="224">
        <v>4.4131999999999998</v>
      </c>
      <c r="BN69" s="223">
        <v>3358638</v>
      </c>
      <c r="BO69" s="224">
        <v>0.98180000000000001</v>
      </c>
      <c r="BP69" s="223">
        <v>2909811</v>
      </c>
      <c r="BQ69" s="224">
        <v>1.5572999999999999</v>
      </c>
      <c r="BR69" s="223">
        <v>1260750</v>
      </c>
      <c r="BS69" s="224">
        <v>0.22309999999999999</v>
      </c>
      <c r="BT69" s="223">
        <v>0</v>
      </c>
      <c r="BU69" s="224">
        <v>0</v>
      </c>
      <c r="BV69" s="223">
        <v>29275620</v>
      </c>
      <c r="BW69" s="224">
        <v>3.8708</v>
      </c>
      <c r="BX69" s="223">
        <v>0</v>
      </c>
      <c r="BY69" s="224">
        <v>0</v>
      </c>
      <c r="BZ69" s="223">
        <v>0</v>
      </c>
      <c r="CA69" s="224">
        <v>0</v>
      </c>
      <c r="CB69" s="223">
        <v>7274509</v>
      </c>
      <c r="CC69" s="224">
        <v>5.8357000000000001</v>
      </c>
      <c r="CD69" s="223">
        <v>217288657.49000001</v>
      </c>
      <c r="CE69" s="224">
        <v>6.3005000000000004</v>
      </c>
      <c r="CF69" s="223">
        <v>294813.78000000003</v>
      </c>
      <c r="CG69" s="224">
        <v>0.20380000000000001</v>
      </c>
      <c r="CH69" s="223">
        <v>0</v>
      </c>
      <c r="CI69" s="224">
        <v>0</v>
      </c>
      <c r="CJ69" s="223">
        <v>0</v>
      </c>
      <c r="CK69" s="224">
        <v>0</v>
      </c>
      <c r="CL69" s="223">
        <v>0</v>
      </c>
      <c r="CM69" s="224">
        <v>0</v>
      </c>
      <c r="CN69" s="223">
        <v>2731850</v>
      </c>
      <c r="CO69" s="224">
        <v>3.7555000000000001</v>
      </c>
      <c r="CP69" s="223">
        <v>0</v>
      </c>
      <c r="CQ69" s="224">
        <v>0</v>
      </c>
      <c r="CR69" s="223">
        <v>9871266.7899999991</v>
      </c>
      <c r="CS69" s="224">
        <v>3.1981999999999999</v>
      </c>
      <c r="CT69" s="223">
        <v>0</v>
      </c>
      <c r="CU69" s="224">
        <v>0</v>
      </c>
      <c r="CV69" s="223">
        <v>0</v>
      </c>
      <c r="CW69" s="224">
        <v>0</v>
      </c>
      <c r="CX69" s="223">
        <v>37794048.490000002</v>
      </c>
      <c r="CY69" s="224">
        <v>2.8755999999999999</v>
      </c>
      <c r="CZ69" s="223">
        <v>8492971.1999999993</v>
      </c>
      <c r="DA69" s="224">
        <v>0.36919999999999997</v>
      </c>
      <c r="DB69" s="223">
        <v>4876308.49</v>
      </c>
      <c r="DC69" s="224">
        <v>8.2100000000000006E-2</v>
      </c>
      <c r="DD69" s="223">
        <v>1203000</v>
      </c>
      <c r="DE69" s="224">
        <v>2.8405999999999998</v>
      </c>
      <c r="DF69" s="223">
        <v>27256662.09</v>
      </c>
      <c r="DG69" s="224">
        <v>1.5294000000000001</v>
      </c>
      <c r="DH69" s="223">
        <v>0</v>
      </c>
      <c r="DI69" s="224">
        <v>0</v>
      </c>
      <c r="DJ69" s="223">
        <v>0</v>
      </c>
      <c r="DK69" s="224">
        <v>0</v>
      </c>
      <c r="DL69" s="223">
        <v>7230513.1200000001</v>
      </c>
      <c r="DM69" s="224">
        <v>0.96630000000000005</v>
      </c>
      <c r="DN69" s="223">
        <v>5360256.84</v>
      </c>
      <c r="DO69" s="224">
        <v>2.7860999999999998</v>
      </c>
      <c r="DP69" s="223">
        <v>0</v>
      </c>
      <c r="DQ69" s="224">
        <v>0</v>
      </c>
      <c r="DR69" s="223">
        <v>0</v>
      </c>
      <c r="DS69" s="224">
        <v>0</v>
      </c>
      <c r="DT69" s="223">
        <v>7880650.5999999996</v>
      </c>
      <c r="DU69" s="224">
        <v>8.1013999999999999</v>
      </c>
      <c r="DV69" s="223">
        <v>0</v>
      </c>
      <c r="DW69" s="224">
        <v>0</v>
      </c>
      <c r="DX69" s="223">
        <v>11878080.199999999</v>
      </c>
      <c r="DY69" s="224">
        <v>1.0591999999999999</v>
      </c>
      <c r="DZ69" s="223">
        <v>792000</v>
      </c>
      <c r="EA69" s="224">
        <v>2.2652999999999999</v>
      </c>
      <c r="EB69" s="223">
        <v>737894.85</v>
      </c>
      <c r="EC69" s="224">
        <v>1.2105999999999999</v>
      </c>
      <c r="ED69" s="223">
        <v>12887644</v>
      </c>
      <c r="EE69" s="224">
        <v>3.7021999999999999</v>
      </c>
      <c r="EF69" s="223">
        <v>0</v>
      </c>
      <c r="EG69" s="224">
        <v>0</v>
      </c>
      <c r="EH69" s="223">
        <v>0</v>
      </c>
      <c r="EI69" s="224">
        <v>0</v>
      </c>
      <c r="EJ69" s="223">
        <v>3377138</v>
      </c>
      <c r="EK69" s="224">
        <v>1.2415</v>
      </c>
      <c r="EL69" s="223">
        <v>0</v>
      </c>
      <c r="EM69" s="224">
        <v>0</v>
      </c>
      <c r="EN69" s="223">
        <v>0</v>
      </c>
      <c r="EO69" s="224">
        <v>0</v>
      </c>
      <c r="EP69" s="223">
        <v>5025150</v>
      </c>
      <c r="EQ69" s="224">
        <v>0.38890000000000002</v>
      </c>
      <c r="ER69" s="223">
        <v>0</v>
      </c>
      <c r="ES69" s="224">
        <v>0</v>
      </c>
      <c r="ET69" s="223">
        <v>0</v>
      </c>
      <c r="EU69" s="224">
        <v>0</v>
      </c>
      <c r="EV69" s="223">
        <v>0</v>
      </c>
      <c r="EW69" s="224">
        <v>0</v>
      </c>
      <c r="EX69" s="223">
        <v>2297651.56</v>
      </c>
      <c r="EY69" s="224">
        <v>0.49440000000000001</v>
      </c>
      <c r="EZ69" s="223">
        <v>10550396.24</v>
      </c>
      <c r="FA69" s="224">
        <v>0.53080000000000005</v>
      </c>
      <c r="FB69" s="223">
        <v>0</v>
      </c>
      <c r="FC69" s="224">
        <v>0</v>
      </c>
      <c r="FD69" s="223">
        <v>0</v>
      </c>
      <c r="FE69" s="224">
        <v>0</v>
      </c>
      <c r="FF69" s="223">
        <v>71016851.989999995</v>
      </c>
      <c r="FG69" s="224">
        <v>5.7016</v>
      </c>
    </row>
    <row r="70" spans="1:163" ht="13.5" thickTop="1" x14ac:dyDescent="0.2">
      <c r="A70" t="s">
        <v>222</v>
      </c>
      <c r="B70" s="23">
        <v>0</v>
      </c>
      <c r="C70" s="218">
        <v>0</v>
      </c>
      <c r="D70" s="23">
        <v>0</v>
      </c>
      <c r="E70" s="218">
        <v>0</v>
      </c>
      <c r="F70" s="23">
        <v>0</v>
      </c>
      <c r="G70" s="218">
        <v>0</v>
      </c>
      <c r="H70" s="23">
        <v>0</v>
      </c>
      <c r="I70" s="218">
        <v>0</v>
      </c>
      <c r="J70" s="23">
        <v>0</v>
      </c>
      <c r="K70" s="218">
        <v>0</v>
      </c>
      <c r="L70" s="23">
        <v>0</v>
      </c>
      <c r="M70" s="218">
        <v>0</v>
      </c>
      <c r="N70" s="23">
        <v>0</v>
      </c>
      <c r="O70" s="218">
        <v>0</v>
      </c>
      <c r="P70" s="23">
        <v>0</v>
      </c>
      <c r="Q70" s="218">
        <v>0</v>
      </c>
      <c r="R70" s="23">
        <v>0</v>
      </c>
      <c r="S70" s="218">
        <v>0</v>
      </c>
      <c r="T70" s="23">
        <v>0</v>
      </c>
      <c r="U70" s="218">
        <v>0</v>
      </c>
      <c r="V70" s="23">
        <v>0</v>
      </c>
      <c r="W70" s="218">
        <v>0</v>
      </c>
      <c r="X70" s="23">
        <v>0</v>
      </c>
      <c r="Y70" s="218">
        <v>0</v>
      </c>
      <c r="Z70" s="23">
        <v>0</v>
      </c>
      <c r="AA70" s="218">
        <v>0</v>
      </c>
      <c r="AB70" s="23">
        <v>0</v>
      </c>
      <c r="AC70" s="218">
        <v>0</v>
      </c>
      <c r="AD70" s="23">
        <v>0</v>
      </c>
      <c r="AE70" s="218">
        <v>0</v>
      </c>
      <c r="AF70" s="23">
        <v>0</v>
      </c>
      <c r="AG70" s="218">
        <v>0</v>
      </c>
      <c r="AH70" s="23">
        <v>0</v>
      </c>
      <c r="AI70" s="218">
        <v>0</v>
      </c>
      <c r="AJ70" s="23">
        <v>0</v>
      </c>
      <c r="AK70" s="218">
        <v>0</v>
      </c>
      <c r="AL70" s="23">
        <v>0</v>
      </c>
      <c r="AM70" s="218">
        <v>0</v>
      </c>
      <c r="AN70" s="23">
        <v>0</v>
      </c>
      <c r="AO70" s="218">
        <v>0</v>
      </c>
      <c r="AP70" s="23">
        <v>0</v>
      </c>
      <c r="AQ70" s="218">
        <v>0</v>
      </c>
      <c r="AR70" s="23">
        <v>0</v>
      </c>
      <c r="AS70" s="218">
        <v>0</v>
      </c>
      <c r="AT70" s="23">
        <v>0</v>
      </c>
      <c r="AU70" s="218">
        <v>0</v>
      </c>
      <c r="AV70" s="23">
        <v>0</v>
      </c>
      <c r="AW70" s="218">
        <v>0</v>
      </c>
      <c r="AX70" s="23">
        <v>0</v>
      </c>
      <c r="AY70" s="218">
        <v>0</v>
      </c>
      <c r="AZ70" s="23">
        <v>0</v>
      </c>
      <c r="BA70" s="218">
        <v>0</v>
      </c>
      <c r="BB70" s="23">
        <v>0</v>
      </c>
      <c r="BC70" s="218">
        <v>0</v>
      </c>
      <c r="BD70" s="23">
        <v>0</v>
      </c>
      <c r="BE70" s="218">
        <v>0</v>
      </c>
      <c r="BF70" s="23">
        <v>0</v>
      </c>
      <c r="BG70" s="218">
        <v>0</v>
      </c>
      <c r="BH70" s="23">
        <v>0</v>
      </c>
      <c r="BI70" s="218">
        <v>0</v>
      </c>
      <c r="BJ70" s="23">
        <v>0</v>
      </c>
      <c r="BK70" s="218">
        <v>0</v>
      </c>
      <c r="BL70" s="23">
        <v>0</v>
      </c>
      <c r="BM70" s="218">
        <v>0</v>
      </c>
      <c r="BN70" s="23">
        <v>0</v>
      </c>
      <c r="BO70" s="218">
        <v>0</v>
      </c>
      <c r="BP70" s="23">
        <v>0</v>
      </c>
      <c r="BQ70" s="218">
        <v>0</v>
      </c>
      <c r="BR70" s="23">
        <v>0</v>
      </c>
      <c r="BS70" s="218">
        <v>0</v>
      </c>
      <c r="BT70" s="23">
        <v>0</v>
      </c>
      <c r="BU70" s="218">
        <v>0</v>
      </c>
      <c r="BV70" s="23">
        <v>0</v>
      </c>
      <c r="BW70" s="218">
        <v>0</v>
      </c>
      <c r="BX70" s="23">
        <v>0</v>
      </c>
      <c r="BY70" s="218">
        <v>0</v>
      </c>
      <c r="BZ70" s="23">
        <v>0</v>
      </c>
      <c r="CA70" s="218">
        <v>0</v>
      </c>
      <c r="CB70" s="23">
        <v>0</v>
      </c>
      <c r="CC70" s="218">
        <v>0</v>
      </c>
      <c r="CD70" s="23">
        <v>0</v>
      </c>
      <c r="CE70" s="218">
        <v>0</v>
      </c>
      <c r="CF70" s="23">
        <v>0</v>
      </c>
      <c r="CG70" s="218">
        <v>0</v>
      </c>
      <c r="CH70" s="23">
        <v>0</v>
      </c>
      <c r="CI70" s="218">
        <v>0</v>
      </c>
      <c r="CJ70" s="23">
        <v>0</v>
      </c>
      <c r="CK70" s="218">
        <v>0</v>
      </c>
      <c r="CL70" s="23">
        <v>0</v>
      </c>
      <c r="CM70" s="218">
        <v>0</v>
      </c>
      <c r="CN70" s="23">
        <v>0</v>
      </c>
      <c r="CO70" s="218">
        <v>0</v>
      </c>
      <c r="CP70" s="23">
        <v>0</v>
      </c>
      <c r="CQ70" s="218">
        <v>0</v>
      </c>
      <c r="CR70" s="23">
        <v>0</v>
      </c>
      <c r="CS70" s="218">
        <v>0</v>
      </c>
      <c r="CT70" s="23">
        <v>0</v>
      </c>
      <c r="CU70" s="218">
        <v>0</v>
      </c>
      <c r="CV70" s="23">
        <v>0</v>
      </c>
      <c r="CW70" s="218">
        <v>0</v>
      </c>
      <c r="CX70" s="23">
        <v>0</v>
      </c>
      <c r="CY70" s="218">
        <v>0</v>
      </c>
      <c r="CZ70" s="23">
        <v>0</v>
      </c>
      <c r="DA70" s="218">
        <v>0</v>
      </c>
      <c r="DB70" s="23">
        <v>0</v>
      </c>
      <c r="DC70" s="218">
        <v>0</v>
      </c>
      <c r="DD70" s="23">
        <v>0</v>
      </c>
      <c r="DE70" s="218">
        <v>0</v>
      </c>
      <c r="DF70" s="23">
        <v>0</v>
      </c>
      <c r="DG70" s="218">
        <v>0</v>
      </c>
      <c r="DH70" s="23">
        <v>0</v>
      </c>
      <c r="DI70" s="218">
        <v>0</v>
      </c>
      <c r="DJ70" s="23">
        <v>0</v>
      </c>
      <c r="DK70" s="218">
        <v>0</v>
      </c>
      <c r="DL70" s="23">
        <v>0</v>
      </c>
      <c r="DM70" s="218">
        <v>0</v>
      </c>
      <c r="DN70" s="23">
        <v>0</v>
      </c>
      <c r="DO70" s="218">
        <v>0</v>
      </c>
      <c r="DP70" s="23">
        <v>0</v>
      </c>
      <c r="DQ70" s="218">
        <v>0</v>
      </c>
      <c r="DR70" s="23">
        <v>0</v>
      </c>
      <c r="DS70" s="218">
        <v>0</v>
      </c>
      <c r="DT70" s="23">
        <v>0</v>
      </c>
      <c r="DU70" s="218">
        <v>0</v>
      </c>
      <c r="DV70" s="23">
        <v>0</v>
      </c>
      <c r="DW70" s="218">
        <v>0</v>
      </c>
      <c r="DX70" s="23">
        <v>0</v>
      </c>
      <c r="DY70" s="218">
        <v>0</v>
      </c>
      <c r="DZ70" s="23">
        <v>0</v>
      </c>
      <c r="EA70" s="218">
        <v>0</v>
      </c>
      <c r="EB70" s="23">
        <v>0</v>
      </c>
      <c r="EC70" s="218">
        <v>0</v>
      </c>
      <c r="ED70" s="23">
        <v>0</v>
      </c>
      <c r="EE70" s="218">
        <v>0</v>
      </c>
      <c r="EF70" s="23">
        <v>0</v>
      </c>
      <c r="EG70" s="218">
        <v>0</v>
      </c>
      <c r="EH70" s="23">
        <v>0</v>
      </c>
      <c r="EI70" s="218">
        <v>0</v>
      </c>
      <c r="EJ70" s="23">
        <v>0</v>
      </c>
      <c r="EK70" s="218">
        <v>0</v>
      </c>
      <c r="EL70" s="23">
        <v>0</v>
      </c>
      <c r="EM70" s="218">
        <v>0</v>
      </c>
      <c r="EN70" s="23">
        <v>0</v>
      </c>
      <c r="EO70" s="218">
        <v>0</v>
      </c>
      <c r="EP70" s="23">
        <v>0</v>
      </c>
      <c r="EQ70" s="218">
        <v>0</v>
      </c>
      <c r="ER70" s="23">
        <v>0</v>
      </c>
      <c r="ES70" s="218">
        <v>0</v>
      </c>
      <c r="ET70" s="23">
        <v>0</v>
      </c>
      <c r="EU70" s="218">
        <v>0</v>
      </c>
      <c r="EV70" s="23">
        <v>0</v>
      </c>
      <c r="EW70" s="218">
        <v>0</v>
      </c>
      <c r="EX70" s="23">
        <v>0</v>
      </c>
      <c r="EY70" s="218">
        <v>0</v>
      </c>
      <c r="EZ70" s="23">
        <v>0</v>
      </c>
      <c r="FA70" s="218">
        <v>0</v>
      </c>
      <c r="FB70" s="23">
        <v>0</v>
      </c>
      <c r="FC70" s="218">
        <v>0</v>
      </c>
      <c r="FD70" s="23">
        <v>0</v>
      </c>
      <c r="FE70" s="218">
        <v>0</v>
      </c>
      <c r="FF70" s="23">
        <v>0</v>
      </c>
      <c r="FG70" s="218">
        <v>0</v>
      </c>
    </row>
    <row r="71" spans="1:163" ht="13.5" thickBot="1" x14ac:dyDescent="0.25">
      <c r="A71" t="s">
        <v>223</v>
      </c>
      <c r="B71" s="23">
        <v>0</v>
      </c>
      <c r="C71" s="218">
        <v>0</v>
      </c>
      <c r="D71" s="23">
        <v>0</v>
      </c>
      <c r="E71" s="218">
        <v>0</v>
      </c>
      <c r="F71" s="23">
        <v>0</v>
      </c>
      <c r="G71" s="218">
        <v>0</v>
      </c>
      <c r="H71" s="23">
        <v>0</v>
      </c>
      <c r="I71" s="218">
        <v>0</v>
      </c>
      <c r="J71" s="23">
        <v>0</v>
      </c>
      <c r="K71" s="218">
        <v>0</v>
      </c>
      <c r="L71" s="23">
        <v>0</v>
      </c>
      <c r="M71" s="218">
        <v>0</v>
      </c>
      <c r="N71" s="23">
        <v>0</v>
      </c>
      <c r="O71" s="218">
        <v>0</v>
      </c>
      <c r="P71" s="23">
        <v>0</v>
      </c>
      <c r="Q71" s="218">
        <v>0</v>
      </c>
      <c r="R71" s="23">
        <v>0</v>
      </c>
      <c r="S71" s="218">
        <v>0</v>
      </c>
      <c r="T71" s="23">
        <v>0</v>
      </c>
      <c r="U71" s="218">
        <v>0</v>
      </c>
      <c r="V71" s="23">
        <v>0</v>
      </c>
      <c r="W71" s="218">
        <v>0</v>
      </c>
      <c r="X71" s="23">
        <v>0</v>
      </c>
      <c r="Y71" s="218">
        <v>0</v>
      </c>
      <c r="Z71" s="23">
        <v>0</v>
      </c>
      <c r="AA71" s="218">
        <v>0</v>
      </c>
      <c r="AB71" s="23">
        <v>0</v>
      </c>
      <c r="AC71" s="218">
        <v>0</v>
      </c>
      <c r="AD71" s="23">
        <v>0</v>
      </c>
      <c r="AE71" s="218">
        <v>0</v>
      </c>
      <c r="AF71" s="23">
        <v>0</v>
      </c>
      <c r="AG71" s="218">
        <v>0</v>
      </c>
      <c r="AH71" s="23">
        <v>0</v>
      </c>
      <c r="AI71" s="218">
        <v>0</v>
      </c>
      <c r="AJ71" s="23">
        <v>0</v>
      </c>
      <c r="AK71" s="218">
        <v>0</v>
      </c>
      <c r="AL71" s="23">
        <v>0</v>
      </c>
      <c r="AM71" s="218">
        <v>0</v>
      </c>
      <c r="AN71" s="23">
        <v>0</v>
      </c>
      <c r="AO71" s="218">
        <v>0</v>
      </c>
      <c r="AP71" s="23">
        <v>0</v>
      </c>
      <c r="AQ71" s="218">
        <v>0</v>
      </c>
      <c r="AR71" s="23">
        <v>0</v>
      </c>
      <c r="AS71" s="218">
        <v>0</v>
      </c>
      <c r="AT71" s="23">
        <v>0</v>
      </c>
      <c r="AU71" s="218">
        <v>0</v>
      </c>
      <c r="AV71" s="23">
        <v>0</v>
      </c>
      <c r="AW71" s="218">
        <v>0</v>
      </c>
      <c r="AX71" s="23">
        <v>0</v>
      </c>
      <c r="AY71" s="218">
        <v>0</v>
      </c>
      <c r="AZ71" s="23">
        <v>0</v>
      </c>
      <c r="BA71" s="218">
        <v>0</v>
      </c>
      <c r="BB71" s="23">
        <v>0</v>
      </c>
      <c r="BC71" s="218">
        <v>0</v>
      </c>
      <c r="BD71" s="23">
        <v>0</v>
      </c>
      <c r="BE71" s="218">
        <v>0</v>
      </c>
      <c r="BF71" s="23">
        <v>0</v>
      </c>
      <c r="BG71" s="218">
        <v>0</v>
      </c>
      <c r="BH71" s="23">
        <v>0</v>
      </c>
      <c r="BI71" s="218">
        <v>0</v>
      </c>
      <c r="BJ71" s="23">
        <v>0</v>
      </c>
      <c r="BK71" s="218">
        <v>0</v>
      </c>
      <c r="BL71" s="23">
        <v>0</v>
      </c>
      <c r="BM71" s="218">
        <v>0</v>
      </c>
      <c r="BN71" s="23">
        <v>0</v>
      </c>
      <c r="BO71" s="218">
        <v>0</v>
      </c>
      <c r="BP71" s="23">
        <v>0</v>
      </c>
      <c r="BQ71" s="218">
        <v>0</v>
      </c>
      <c r="BR71" s="23">
        <v>0</v>
      </c>
      <c r="BS71" s="218">
        <v>0</v>
      </c>
      <c r="BT71" s="23">
        <v>0</v>
      </c>
      <c r="BU71" s="218">
        <v>0</v>
      </c>
      <c r="BV71" s="23">
        <v>0</v>
      </c>
      <c r="BW71" s="218">
        <v>0</v>
      </c>
      <c r="BX71" s="23">
        <v>0</v>
      </c>
      <c r="BY71" s="218">
        <v>0</v>
      </c>
      <c r="BZ71" s="23">
        <v>0</v>
      </c>
      <c r="CA71" s="218">
        <v>0</v>
      </c>
      <c r="CB71" s="23">
        <v>0</v>
      </c>
      <c r="CC71" s="218">
        <v>0</v>
      </c>
      <c r="CD71" s="23">
        <v>0</v>
      </c>
      <c r="CE71" s="218">
        <v>0</v>
      </c>
      <c r="CF71" s="23">
        <v>0</v>
      </c>
      <c r="CG71" s="218">
        <v>0</v>
      </c>
      <c r="CH71" s="23">
        <v>0</v>
      </c>
      <c r="CI71" s="218">
        <v>0</v>
      </c>
      <c r="CJ71" s="23">
        <v>0</v>
      </c>
      <c r="CK71" s="218">
        <v>0</v>
      </c>
      <c r="CL71" s="23">
        <v>0</v>
      </c>
      <c r="CM71" s="218">
        <v>0</v>
      </c>
      <c r="CN71" s="23">
        <v>0</v>
      </c>
      <c r="CO71" s="218">
        <v>0</v>
      </c>
      <c r="CP71" s="23">
        <v>0</v>
      </c>
      <c r="CQ71" s="218">
        <v>0</v>
      </c>
      <c r="CR71" s="23">
        <v>0</v>
      </c>
      <c r="CS71" s="218">
        <v>0</v>
      </c>
      <c r="CT71" s="23">
        <v>0</v>
      </c>
      <c r="CU71" s="218">
        <v>0</v>
      </c>
      <c r="CV71" s="23">
        <v>0</v>
      </c>
      <c r="CW71" s="218">
        <v>0</v>
      </c>
      <c r="CX71" s="23">
        <v>0</v>
      </c>
      <c r="CY71" s="218">
        <v>0</v>
      </c>
      <c r="CZ71" s="23">
        <v>0</v>
      </c>
      <c r="DA71" s="218">
        <v>0</v>
      </c>
      <c r="DB71" s="23">
        <v>0</v>
      </c>
      <c r="DC71" s="218">
        <v>0</v>
      </c>
      <c r="DD71" s="23">
        <v>0</v>
      </c>
      <c r="DE71" s="218">
        <v>0</v>
      </c>
      <c r="DF71" s="23">
        <v>0</v>
      </c>
      <c r="DG71" s="218">
        <v>0</v>
      </c>
      <c r="DH71" s="23">
        <v>0</v>
      </c>
      <c r="DI71" s="218">
        <v>0</v>
      </c>
      <c r="DJ71" s="23">
        <v>0</v>
      </c>
      <c r="DK71" s="218">
        <v>0</v>
      </c>
      <c r="DL71" s="23">
        <v>0</v>
      </c>
      <c r="DM71" s="218">
        <v>0</v>
      </c>
      <c r="DN71" s="23">
        <v>0</v>
      </c>
      <c r="DO71" s="218">
        <v>0</v>
      </c>
      <c r="DP71" s="23">
        <v>0</v>
      </c>
      <c r="DQ71" s="218">
        <v>0</v>
      </c>
      <c r="DR71" s="23">
        <v>0</v>
      </c>
      <c r="DS71" s="218">
        <v>0</v>
      </c>
      <c r="DT71" s="23">
        <v>0</v>
      </c>
      <c r="DU71" s="218">
        <v>0</v>
      </c>
      <c r="DV71" s="23">
        <v>0</v>
      </c>
      <c r="DW71" s="218">
        <v>0</v>
      </c>
      <c r="DX71" s="23">
        <v>0</v>
      </c>
      <c r="DY71" s="218">
        <v>0</v>
      </c>
      <c r="DZ71" s="23">
        <v>0</v>
      </c>
      <c r="EA71" s="218">
        <v>0</v>
      </c>
      <c r="EB71" s="23">
        <v>0</v>
      </c>
      <c r="EC71" s="218">
        <v>0</v>
      </c>
      <c r="ED71" s="23">
        <v>0</v>
      </c>
      <c r="EE71" s="218">
        <v>0</v>
      </c>
      <c r="EF71" s="23">
        <v>0</v>
      </c>
      <c r="EG71" s="218">
        <v>0</v>
      </c>
      <c r="EH71" s="23">
        <v>0</v>
      </c>
      <c r="EI71" s="218">
        <v>0</v>
      </c>
      <c r="EJ71" s="23">
        <v>0</v>
      </c>
      <c r="EK71" s="218">
        <v>0</v>
      </c>
      <c r="EL71" s="23">
        <v>0</v>
      </c>
      <c r="EM71" s="218">
        <v>0</v>
      </c>
      <c r="EN71" s="23">
        <v>0</v>
      </c>
      <c r="EO71" s="218">
        <v>0</v>
      </c>
      <c r="EP71" s="23">
        <v>0</v>
      </c>
      <c r="EQ71" s="218">
        <v>0</v>
      </c>
      <c r="ER71" s="23">
        <v>0</v>
      </c>
      <c r="ES71" s="218">
        <v>0</v>
      </c>
      <c r="ET71" s="23">
        <v>0</v>
      </c>
      <c r="EU71" s="218">
        <v>0</v>
      </c>
      <c r="EV71" s="23">
        <v>0</v>
      </c>
      <c r="EW71" s="218">
        <v>0</v>
      </c>
      <c r="EX71" s="23">
        <v>0</v>
      </c>
      <c r="EY71" s="218">
        <v>0</v>
      </c>
      <c r="EZ71" s="23">
        <v>0</v>
      </c>
      <c r="FA71" s="218">
        <v>0</v>
      </c>
      <c r="FB71" s="23">
        <v>0</v>
      </c>
      <c r="FC71" s="218">
        <v>0</v>
      </c>
      <c r="FD71" s="23">
        <v>0</v>
      </c>
      <c r="FE71" s="218">
        <v>0</v>
      </c>
      <c r="FF71" s="23">
        <v>0</v>
      </c>
      <c r="FG71" s="218">
        <v>0</v>
      </c>
    </row>
    <row r="72" spans="1:163" ht="14.25" thickTop="1" thickBot="1" x14ac:dyDescent="0.25">
      <c r="A72" s="222" t="s">
        <v>224</v>
      </c>
      <c r="B72" s="223">
        <v>0</v>
      </c>
      <c r="C72" s="224">
        <v>0</v>
      </c>
      <c r="D72" s="223">
        <v>0</v>
      </c>
      <c r="E72" s="224">
        <v>0</v>
      </c>
      <c r="F72" s="223">
        <v>0</v>
      </c>
      <c r="G72" s="224">
        <v>0</v>
      </c>
      <c r="H72" s="223">
        <v>0</v>
      </c>
      <c r="I72" s="224">
        <v>0</v>
      </c>
      <c r="J72" s="223">
        <v>0</v>
      </c>
      <c r="K72" s="224">
        <v>0</v>
      </c>
      <c r="L72" s="223">
        <v>0</v>
      </c>
      <c r="M72" s="224">
        <v>0</v>
      </c>
      <c r="N72" s="223">
        <v>0</v>
      </c>
      <c r="O72" s="224">
        <v>0</v>
      </c>
      <c r="P72" s="223">
        <v>0</v>
      </c>
      <c r="Q72" s="224">
        <v>0</v>
      </c>
      <c r="R72" s="223">
        <v>0</v>
      </c>
      <c r="S72" s="224">
        <v>0</v>
      </c>
      <c r="T72" s="223">
        <v>0</v>
      </c>
      <c r="U72" s="224">
        <v>0</v>
      </c>
      <c r="V72" s="223">
        <v>0</v>
      </c>
      <c r="W72" s="224">
        <v>0</v>
      </c>
      <c r="X72" s="223">
        <v>0</v>
      </c>
      <c r="Y72" s="224">
        <v>0</v>
      </c>
      <c r="Z72" s="223">
        <v>0</v>
      </c>
      <c r="AA72" s="224">
        <v>0</v>
      </c>
      <c r="AB72" s="223">
        <v>0</v>
      </c>
      <c r="AC72" s="224">
        <v>0</v>
      </c>
      <c r="AD72" s="223">
        <v>0</v>
      </c>
      <c r="AE72" s="224">
        <v>0</v>
      </c>
      <c r="AF72" s="223">
        <v>0</v>
      </c>
      <c r="AG72" s="224">
        <v>0</v>
      </c>
      <c r="AH72" s="223">
        <v>0</v>
      </c>
      <c r="AI72" s="224">
        <v>0</v>
      </c>
      <c r="AJ72" s="223">
        <v>0</v>
      </c>
      <c r="AK72" s="224">
        <v>0</v>
      </c>
      <c r="AL72" s="223">
        <v>0</v>
      </c>
      <c r="AM72" s="224">
        <v>0</v>
      </c>
      <c r="AN72" s="223">
        <v>0</v>
      </c>
      <c r="AO72" s="224">
        <v>0</v>
      </c>
      <c r="AP72" s="223">
        <v>0</v>
      </c>
      <c r="AQ72" s="224">
        <v>0</v>
      </c>
      <c r="AR72" s="223">
        <v>0</v>
      </c>
      <c r="AS72" s="224">
        <v>0</v>
      </c>
      <c r="AT72" s="223">
        <v>0</v>
      </c>
      <c r="AU72" s="224">
        <v>0</v>
      </c>
      <c r="AV72" s="223">
        <v>0</v>
      </c>
      <c r="AW72" s="224">
        <v>0</v>
      </c>
      <c r="AX72" s="223">
        <v>0</v>
      </c>
      <c r="AY72" s="224">
        <v>0</v>
      </c>
      <c r="AZ72" s="223">
        <v>0</v>
      </c>
      <c r="BA72" s="224">
        <v>0</v>
      </c>
      <c r="BB72" s="223">
        <v>0</v>
      </c>
      <c r="BC72" s="224">
        <v>0</v>
      </c>
      <c r="BD72" s="223">
        <v>0</v>
      </c>
      <c r="BE72" s="224">
        <v>0</v>
      </c>
      <c r="BF72" s="223">
        <v>0</v>
      </c>
      <c r="BG72" s="224">
        <v>0</v>
      </c>
      <c r="BH72" s="223">
        <v>0</v>
      </c>
      <c r="BI72" s="224">
        <v>0</v>
      </c>
      <c r="BJ72" s="223">
        <v>0</v>
      </c>
      <c r="BK72" s="224">
        <v>0</v>
      </c>
      <c r="BL72" s="223">
        <v>0</v>
      </c>
      <c r="BM72" s="224">
        <v>0</v>
      </c>
      <c r="BN72" s="223">
        <v>0</v>
      </c>
      <c r="BO72" s="224">
        <v>0</v>
      </c>
      <c r="BP72" s="223">
        <v>0</v>
      </c>
      <c r="BQ72" s="224">
        <v>0</v>
      </c>
      <c r="BR72" s="223">
        <v>0</v>
      </c>
      <c r="BS72" s="224">
        <v>0</v>
      </c>
      <c r="BT72" s="223">
        <v>0</v>
      </c>
      <c r="BU72" s="224">
        <v>0</v>
      </c>
      <c r="BV72" s="223">
        <v>0</v>
      </c>
      <c r="BW72" s="224">
        <v>0</v>
      </c>
      <c r="BX72" s="223">
        <v>0</v>
      </c>
      <c r="BY72" s="224">
        <v>0</v>
      </c>
      <c r="BZ72" s="223">
        <v>0</v>
      </c>
      <c r="CA72" s="224">
        <v>0</v>
      </c>
      <c r="CB72" s="223">
        <v>0</v>
      </c>
      <c r="CC72" s="224">
        <v>0</v>
      </c>
      <c r="CD72" s="223">
        <v>0</v>
      </c>
      <c r="CE72" s="224">
        <v>0</v>
      </c>
      <c r="CF72" s="223">
        <v>0</v>
      </c>
      <c r="CG72" s="224">
        <v>0</v>
      </c>
      <c r="CH72" s="223">
        <v>0</v>
      </c>
      <c r="CI72" s="224">
        <v>0</v>
      </c>
      <c r="CJ72" s="223">
        <v>0</v>
      </c>
      <c r="CK72" s="224">
        <v>0</v>
      </c>
      <c r="CL72" s="223">
        <v>0</v>
      </c>
      <c r="CM72" s="224">
        <v>0</v>
      </c>
      <c r="CN72" s="223">
        <v>0</v>
      </c>
      <c r="CO72" s="224">
        <v>0</v>
      </c>
      <c r="CP72" s="223">
        <v>0</v>
      </c>
      <c r="CQ72" s="224">
        <v>0</v>
      </c>
      <c r="CR72" s="223">
        <v>0</v>
      </c>
      <c r="CS72" s="224">
        <v>0</v>
      </c>
      <c r="CT72" s="223">
        <v>0</v>
      </c>
      <c r="CU72" s="224">
        <v>0</v>
      </c>
      <c r="CV72" s="223">
        <v>0</v>
      </c>
      <c r="CW72" s="224">
        <v>0</v>
      </c>
      <c r="CX72" s="223">
        <v>0</v>
      </c>
      <c r="CY72" s="224">
        <v>0</v>
      </c>
      <c r="CZ72" s="223">
        <v>0</v>
      </c>
      <c r="DA72" s="224">
        <v>0</v>
      </c>
      <c r="DB72" s="223">
        <v>0</v>
      </c>
      <c r="DC72" s="224">
        <v>0</v>
      </c>
      <c r="DD72" s="223">
        <v>0</v>
      </c>
      <c r="DE72" s="224">
        <v>0</v>
      </c>
      <c r="DF72" s="223">
        <v>0</v>
      </c>
      <c r="DG72" s="224">
        <v>0</v>
      </c>
      <c r="DH72" s="223">
        <v>0</v>
      </c>
      <c r="DI72" s="224">
        <v>0</v>
      </c>
      <c r="DJ72" s="223">
        <v>0</v>
      </c>
      <c r="DK72" s="224">
        <v>0</v>
      </c>
      <c r="DL72" s="223">
        <v>0</v>
      </c>
      <c r="DM72" s="224">
        <v>0</v>
      </c>
      <c r="DN72" s="223">
        <v>0</v>
      </c>
      <c r="DO72" s="224">
        <v>0</v>
      </c>
      <c r="DP72" s="223">
        <v>0</v>
      </c>
      <c r="DQ72" s="224">
        <v>0</v>
      </c>
      <c r="DR72" s="223">
        <v>0</v>
      </c>
      <c r="DS72" s="224">
        <v>0</v>
      </c>
      <c r="DT72" s="223">
        <v>0</v>
      </c>
      <c r="DU72" s="224">
        <v>0</v>
      </c>
      <c r="DV72" s="223">
        <v>0</v>
      </c>
      <c r="DW72" s="224">
        <v>0</v>
      </c>
      <c r="DX72" s="223">
        <v>0</v>
      </c>
      <c r="DY72" s="224">
        <v>0</v>
      </c>
      <c r="DZ72" s="223">
        <v>0</v>
      </c>
      <c r="EA72" s="224">
        <v>0</v>
      </c>
      <c r="EB72" s="223">
        <v>0</v>
      </c>
      <c r="EC72" s="224">
        <v>0</v>
      </c>
      <c r="ED72" s="223">
        <v>0</v>
      </c>
      <c r="EE72" s="224">
        <v>0</v>
      </c>
      <c r="EF72" s="223">
        <v>0</v>
      </c>
      <c r="EG72" s="224">
        <v>0</v>
      </c>
      <c r="EH72" s="223">
        <v>0</v>
      </c>
      <c r="EI72" s="224">
        <v>0</v>
      </c>
      <c r="EJ72" s="223">
        <v>0</v>
      </c>
      <c r="EK72" s="224">
        <v>0</v>
      </c>
      <c r="EL72" s="223">
        <v>0</v>
      </c>
      <c r="EM72" s="224">
        <v>0</v>
      </c>
      <c r="EN72" s="223">
        <v>0</v>
      </c>
      <c r="EO72" s="224">
        <v>0</v>
      </c>
      <c r="EP72" s="223">
        <v>0</v>
      </c>
      <c r="EQ72" s="224">
        <v>0</v>
      </c>
      <c r="ER72" s="223">
        <v>0</v>
      </c>
      <c r="ES72" s="224">
        <v>0</v>
      </c>
      <c r="ET72" s="223">
        <v>0</v>
      </c>
      <c r="EU72" s="224">
        <v>0</v>
      </c>
      <c r="EV72" s="223">
        <v>0</v>
      </c>
      <c r="EW72" s="224">
        <v>0</v>
      </c>
      <c r="EX72" s="223">
        <v>0</v>
      </c>
      <c r="EY72" s="224">
        <v>0</v>
      </c>
      <c r="EZ72" s="223">
        <v>0</v>
      </c>
      <c r="FA72" s="224">
        <v>0</v>
      </c>
      <c r="FB72" s="223">
        <v>0</v>
      </c>
      <c r="FC72" s="224">
        <v>0</v>
      </c>
      <c r="FD72" s="223">
        <v>0</v>
      </c>
      <c r="FE72" s="224">
        <v>0</v>
      </c>
      <c r="FF72" s="223">
        <v>0</v>
      </c>
      <c r="FG72" s="224">
        <v>0</v>
      </c>
    </row>
    <row r="73" spans="1:163" ht="14.25" thickTop="1" thickBot="1" x14ac:dyDescent="0.25">
      <c r="A73" s="222" t="s">
        <v>225</v>
      </c>
      <c r="B73" s="223">
        <v>0</v>
      </c>
      <c r="C73" s="224">
        <v>0</v>
      </c>
      <c r="D73" s="223">
        <v>0</v>
      </c>
      <c r="E73" s="224">
        <v>0</v>
      </c>
      <c r="F73" s="223">
        <v>0</v>
      </c>
      <c r="G73" s="224">
        <v>0</v>
      </c>
      <c r="H73" s="223">
        <v>0</v>
      </c>
      <c r="I73" s="224">
        <v>0</v>
      </c>
      <c r="J73" s="223">
        <v>0</v>
      </c>
      <c r="K73" s="224">
        <v>0</v>
      </c>
      <c r="L73" s="223">
        <v>0</v>
      </c>
      <c r="M73" s="224">
        <v>0</v>
      </c>
      <c r="N73" s="223">
        <v>0</v>
      </c>
      <c r="O73" s="224">
        <v>0</v>
      </c>
      <c r="P73" s="223">
        <v>0</v>
      </c>
      <c r="Q73" s="224">
        <v>0</v>
      </c>
      <c r="R73" s="223">
        <v>0</v>
      </c>
      <c r="S73" s="224">
        <v>0</v>
      </c>
      <c r="T73" s="223">
        <v>0</v>
      </c>
      <c r="U73" s="224">
        <v>0</v>
      </c>
      <c r="V73" s="223">
        <v>0</v>
      </c>
      <c r="W73" s="224">
        <v>0</v>
      </c>
      <c r="X73" s="223">
        <v>0</v>
      </c>
      <c r="Y73" s="224">
        <v>0</v>
      </c>
      <c r="Z73" s="223">
        <v>0</v>
      </c>
      <c r="AA73" s="224">
        <v>0</v>
      </c>
      <c r="AB73" s="223">
        <v>0</v>
      </c>
      <c r="AC73" s="224">
        <v>0</v>
      </c>
      <c r="AD73" s="223">
        <v>0</v>
      </c>
      <c r="AE73" s="224">
        <v>0</v>
      </c>
      <c r="AF73" s="223">
        <v>0</v>
      </c>
      <c r="AG73" s="224">
        <v>0</v>
      </c>
      <c r="AH73" s="223">
        <v>0</v>
      </c>
      <c r="AI73" s="224">
        <v>0</v>
      </c>
      <c r="AJ73" s="223">
        <v>0</v>
      </c>
      <c r="AK73" s="224">
        <v>0</v>
      </c>
      <c r="AL73" s="223">
        <v>0</v>
      </c>
      <c r="AM73" s="224">
        <v>0</v>
      </c>
      <c r="AN73" s="223">
        <v>0</v>
      </c>
      <c r="AO73" s="224">
        <v>0</v>
      </c>
      <c r="AP73" s="223">
        <v>0</v>
      </c>
      <c r="AQ73" s="224">
        <v>0</v>
      </c>
      <c r="AR73" s="223">
        <v>0</v>
      </c>
      <c r="AS73" s="224">
        <v>0</v>
      </c>
      <c r="AT73" s="223">
        <v>0</v>
      </c>
      <c r="AU73" s="224">
        <v>0</v>
      </c>
      <c r="AV73" s="223">
        <v>0</v>
      </c>
      <c r="AW73" s="224">
        <v>0</v>
      </c>
      <c r="AX73" s="223">
        <v>0</v>
      </c>
      <c r="AY73" s="224">
        <v>0</v>
      </c>
      <c r="AZ73" s="223">
        <v>0</v>
      </c>
      <c r="BA73" s="224">
        <v>0</v>
      </c>
      <c r="BB73" s="223">
        <v>0</v>
      </c>
      <c r="BC73" s="224">
        <v>0</v>
      </c>
      <c r="BD73" s="223">
        <v>0</v>
      </c>
      <c r="BE73" s="224">
        <v>0</v>
      </c>
      <c r="BF73" s="223">
        <v>0</v>
      </c>
      <c r="BG73" s="224">
        <v>0</v>
      </c>
      <c r="BH73" s="223">
        <v>0</v>
      </c>
      <c r="BI73" s="224">
        <v>0</v>
      </c>
      <c r="BJ73" s="223">
        <v>0</v>
      </c>
      <c r="BK73" s="224">
        <v>0</v>
      </c>
      <c r="BL73" s="223">
        <v>0</v>
      </c>
      <c r="BM73" s="224">
        <v>0</v>
      </c>
      <c r="BN73" s="223">
        <v>0</v>
      </c>
      <c r="BO73" s="224">
        <v>0</v>
      </c>
      <c r="BP73" s="223">
        <v>0</v>
      </c>
      <c r="BQ73" s="224">
        <v>0</v>
      </c>
      <c r="BR73" s="223">
        <v>0</v>
      </c>
      <c r="BS73" s="224">
        <v>0</v>
      </c>
      <c r="BT73" s="223">
        <v>0</v>
      </c>
      <c r="BU73" s="224">
        <v>0</v>
      </c>
      <c r="BV73" s="223">
        <v>0</v>
      </c>
      <c r="BW73" s="224">
        <v>0</v>
      </c>
      <c r="BX73" s="223">
        <v>0</v>
      </c>
      <c r="BY73" s="224">
        <v>0</v>
      </c>
      <c r="BZ73" s="223">
        <v>0</v>
      </c>
      <c r="CA73" s="224">
        <v>0</v>
      </c>
      <c r="CB73" s="223">
        <v>0</v>
      </c>
      <c r="CC73" s="224">
        <v>0</v>
      </c>
      <c r="CD73" s="223">
        <v>0</v>
      </c>
      <c r="CE73" s="224">
        <v>0</v>
      </c>
      <c r="CF73" s="223">
        <v>0</v>
      </c>
      <c r="CG73" s="224">
        <v>0</v>
      </c>
      <c r="CH73" s="223">
        <v>0</v>
      </c>
      <c r="CI73" s="224">
        <v>0</v>
      </c>
      <c r="CJ73" s="223">
        <v>0</v>
      </c>
      <c r="CK73" s="224">
        <v>0</v>
      </c>
      <c r="CL73" s="223">
        <v>0</v>
      </c>
      <c r="CM73" s="224">
        <v>0</v>
      </c>
      <c r="CN73" s="223">
        <v>0</v>
      </c>
      <c r="CO73" s="224">
        <v>0</v>
      </c>
      <c r="CP73" s="223">
        <v>0</v>
      </c>
      <c r="CQ73" s="224">
        <v>0</v>
      </c>
      <c r="CR73" s="223">
        <v>0</v>
      </c>
      <c r="CS73" s="224">
        <v>0</v>
      </c>
      <c r="CT73" s="223">
        <v>0</v>
      </c>
      <c r="CU73" s="224">
        <v>0</v>
      </c>
      <c r="CV73" s="223">
        <v>0</v>
      </c>
      <c r="CW73" s="224">
        <v>0</v>
      </c>
      <c r="CX73" s="223">
        <v>0</v>
      </c>
      <c r="CY73" s="224">
        <v>0</v>
      </c>
      <c r="CZ73" s="223">
        <v>0</v>
      </c>
      <c r="DA73" s="224">
        <v>0</v>
      </c>
      <c r="DB73" s="223">
        <v>0</v>
      </c>
      <c r="DC73" s="224">
        <v>0</v>
      </c>
      <c r="DD73" s="223">
        <v>0</v>
      </c>
      <c r="DE73" s="224">
        <v>0</v>
      </c>
      <c r="DF73" s="223">
        <v>0</v>
      </c>
      <c r="DG73" s="224">
        <v>0</v>
      </c>
      <c r="DH73" s="223">
        <v>0</v>
      </c>
      <c r="DI73" s="224">
        <v>0</v>
      </c>
      <c r="DJ73" s="223">
        <v>0</v>
      </c>
      <c r="DK73" s="224">
        <v>0</v>
      </c>
      <c r="DL73" s="223">
        <v>0</v>
      </c>
      <c r="DM73" s="224">
        <v>0</v>
      </c>
      <c r="DN73" s="223">
        <v>0</v>
      </c>
      <c r="DO73" s="224">
        <v>0</v>
      </c>
      <c r="DP73" s="223">
        <v>0</v>
      </c>
      <c r="DQ73" s="224">
        <v>0</v>
      </c>
      <c r="DR73" s="223">
        <v>0</v>
      </c>
      <c r="DS73" s="224">
        <v>0</v>
      </c>
      <c r="DT73" s="223">
        <v>0</v>
      </c>
      <c r="DU73" s="224">
        <v>0</v>
      </c>
      <c r="DV73" s="223">
        <v>0</v>
      </c>
      <c r="DW73" s="224">
        <v>0</v>
      </c>
      <c r="DX73" s="223">
        <v>0</v>
      </c>
      <c r="DY73" s="224">
        <v>0</v>
      </c>
      <c r="DZ73" s="223">
        <v>0</v>
      </c>
      <c r="EA73" s="224">
        <v>0</v>
      </c>
      <c r="EB73" s="223">
        <v>0</v>
      </c>
      <c r="EC73" s="224">
        <v>0</v>
      </c>
      <c r="ED73" s="223">
        <v>0</v>
      </c>
      <c r="EE73" s="224">
        <v>0</v>
      </c>
      <c r="EF73" s="223">
        <v>0</v>
      </c>
      <c r="EG73" s="224">
        <v>0</v>
      </c>
      <c r="EH73" s="223">
        <v>0</v>
      </c>
      <c r="EI73" s="224">
        <v>0</v>
      </c>
      <c r="EJ73" s="223">
        <v>0</v>
      </c>
      <c r="EK73" s="224">
        <v>0</v>
      </c>
      <c r="EL73" s="223">
        <v>0</v>
      </c>
      <c r="EM73" s="224">
        <v>0</v>
      </c>
      <c r="EN73" s="223">
        <v>0</v>
      </c>
      <c r="EO73" s="224">
        <v>0</v>
      </c>
      <c r="EP73" s="223">
        <v>0</v>
      </c>
      <c r="EQ73" s="224">
        <v>0</v>
      </c>
      <c r="ER73" s="223">
        <v>0</v>
      </c>
      <c r="ES73" s="224">
        <v>0</v>
      </c>
      <c r="ET73" s="223">
        <v>0</v>
      </c>
      <c r="EU73" s="224">
        <v>0</v>
      </c>
      <c r="EV73" s="223">
        <v>0</v>
      </c>
      <c r="EW73" s="224">
        <v>0</v>
      </c>
      <c r="EX73" s="223">
        <v>0</v>
      </c>
      <c r="EY73" s="224">
        <v>0</v>
      </c>
      <c r="EZ73" s="223">
        <v>0</v>
      </c>
      <c r="FA73" s="224">
        <v>0</v>
      </c>
      <c r="FB73" s="223">
        <v>0</v>
      </c>
      <c r="FC73" s="224">
        <v>0</v>
      </c>
      <c r="FD73" s="223">
        <v>0</v>
      </c>
      <c r="FE73" s="224">
        <v>0</v>
      </c>
      <c r="FF73" s="223">
        <v>0</v>
      </c>
      <c r="FG73" s="224">
        <v>0</v>
      </c>
    </row>
    <row r="74" spans="1:163" ht="14.25" thickTop="1" thickBot="1" x14ac:dyDescent="0.25">
      <c r="A74" s="222" t="s">
        <v>226</v>
      </c>
      <c r="B74" s="223">
        <v>3001876374.46</v>
      </c>
      <c r="C74" s="224">
        <v>1.2926</v>
      </c>
      <c r="D74" s="223">
        <v>0</v>
      </c>
      <c r="E74" s="224">
        <v>0</v>
      </c>
      <c r="F74" s="223">
        <v>0</v>
      </c>
      <c r="G74" s="224">
        <v>0</v>
      </c>
      <c r="H74" s="223">
        <v>0</v>
      </c>
      <c r="I74" s="224">
        <v>0</v>
      </c>
      <c r="J74" s="223">
        <v>0.89</v>
      </c>
      <c r="K74" s="224">
        <v>0</v>
      </c>
      <c r="L74" s="223">
        <v>19792637.690000001</v>
      </c>
      <c r="M74" s="224">
        <v>1.7505999999999999</v>
      </c>
      <c r="N74" s="223">
        <v>38690400</v>
      </c>
      <c r="O74" s="224">
        <v>2.1554000000000002</v>
      </c>
      <c r="P74" s="223">
        <v>0</v>
      </c>
      <c r="Q74" s="224">
        <v>0</v>
      </c>
      <c r="R74" s="223">
        <v>335685.28</v>
      </c>
      <c r="S74" s="224">
        <v>5.3499999999999999E-2</v>
      </c>
      <c r="T74" s="223">
        <v>336259740.05000001</v>
      </c>
      <c r="U74" s="224">
        <v>0.98150000000000004</v>
      </c>
      <c r="V74" s="223">
        <v>0</v>
      </c>
      <c r="W74" s="224">
        <v>0</v>
      </c>
      <c r="X74" s="223">
        <v>0</v>
      </c>
      <c r="Y74" s="224">
        <v>0</v>
      </c>
      <c r="Z74" s="223">
        <v>0</v>
      </c>
      <c r="AA74" s="224">
        <v>0</v>
      </c>
      <c r="AB74" s="223">
        <v>5336504.16</v>
      </c>
      <c r="AC74" s="224">
        <v>4.1901999999999999</v>
      </c>
      <c r="AD74" s="223">
        <v>3575901.34</v>
      </c>
      <c r="AE74" s="224">
        <v>4.8853999999999997</v>
      </c>
      <c r="AF74" s="223">
        <v>0</v>
      </c>
      <c r="AG74" s="224">
        <v>0</v>
      </c>
      <c r="AH74" s="223">
        <v>0</v>
      </c>
      <c r="AI74" s="224">
        <v>0</v>
      </c>
      <c r="AJ74" s="223">
        <v>0</v>
      </c>
      <c r="AK74" s="224">
        <v>0</v>
      </c>
      <c r="AL74" s="223">
        <v>0</v>
      </c>
      <c r="AM74" s="224">
        <v>0</v>
      </c>
      <c r="AN74" s="223">
        <v>0</v>
      </c>
      <c r="AO74" s="224">
        <v>0</v>
      </c>
      <c r="AP74" s="223">
        <v>0</v>
      </c>
      <c r="AQ74" s="224">
        <v>0</v>
      </c>
      <c r="AR74" s="223">
        <v>0</v>
      </c>
      <c r="AS74" s="224">
        <v>0</v>
      </c>
      <c r="AT74" s="223">
        <v>3604206</v>
      </c>
      <c r="AU74" s="224">
        <v>0.1588</v>
      </c>
      <c r="AV74" s="223">
        <v>1490334.72</v>
      </c>
      <c r="AW74" s="224">
        <v>2.1324000000000001</v>
      </c>
      <c r="AX74" s="223">
        <v>159615201.47999999</v>
      </c>
      <c r="AY74" s="224">
        <v>3.2027000000000001</v>
      </c>
      <c r="AZ74" s="223">
        <v>702788033.67999995</v>
      </c>
      <c r="BA74" s="224">
        <v>4.6428000000000003</v>
      </c>
      <c r="BB74" s="223">
        <v>0</v>
      </c>
      <c r="BC74" s="224">
        <v>0</v>
      </c>
      <c r="BD74" s="223">
        <v>70161181.579999998</v>
      </c>
      <c r="BE74" s="224">
        <v>2.1772999999999998</v>
      </c>
      <c r="BF74" s="223">
        <v>0</v>
      </c>
      <c r="BG74" s="224">
        <v>0</v>
      </c>
      <c r="BH74" s="223">
        <v>0</v>
      </c>
      <c r="BI74" s="224">
        <v>0</v>
      </c>
      <c r="BJ74" s="223">
        <v>0</v>
      </c>
      <c r="BK74" s="224">
        <v>0</v>
      </c>
      <c r="BL74" s="223">
        <v>0</v>
      </c>
      <c r="BM74" s="224">
        <v>0</v>
      </c>
      <c r="BN74" s="223">
        <v>0</v>
      </c>
      <c r="BO74" s="224">
        <v>0</v>
      </c>
      <c r="BP74" s="223">
        <v>0</v>
      </c>
      <c r="BQ74" s="224">
        <v>0</v>
      </c>
      <c r="BR74" s="223">
        <v>0</v>
      </c>
      <c r="BS74" s="224">
        <v>0</v>
      </c>
      <c r="BT74" s="223">
        <v>0</v>
      </c>
      <c r="BU74" s="224">
        <v>0</v>
      </c>
      <c r="BV74" s="223">
        <v>40655070.579999998</v>
      </c>
      <c r="BW74" s="224">
        <v>5.3754</v>
      </c>
      <c r="BX74" s="223">
        <v>0</v>
      </c>
      <c r="BY74" s="224">
        <v>0</v>
      </c>
      <c r="BZ74" s="223">
        <v>1417804</v>
      </c>
      <c r="CA74" s="224">
        <v>0.63060000000000005</v>
      </c>
      <c r="CB74" s="223">
        <v>0</v>
      </c>
      <c r="CC74" s="224">
        <v>0</v>
      </c>
      <c r="CD74" s="223">
        <v>0</v>
      </c>
      <c r="CE74" s="224">
        <v>0</v>
      </c>
      <c r="CF74" s="223">
        <v>669745.96</v>
      </c>
      <c r="CG74" s="224">
        <v>0.46289999999999998</v>
      </c>
      <c r="CH74" s="223">
        <v>35016171.990000002</v>
      </c>
      <c r="CI74" s="224">
        <v>92.250699999999995</v>
      </c>
      <c r="CJ74" s="223">
        <v>10772694.380000001</v>
      </c>
      <c r="CK74" s="224">
        <v>3.4676</v>
      </c>
      <c r="CL74" s="223">
        <v>1568955.39</v>
      </c>
      <c r="CM74" s="224">
        <v>0.51280000000000003</v>
      </c>
      <c r="CN74" s="223">
        <v>0</v>
      </c>
      <c r="CO74" s="224">
        <v>0</v>
      </c>
      <c r="CP74" s="223">
        <v>0</v>
      </c>
      <c r="CQ74" s="224">
        <v>0</v>
      </c>
      <c r="CR74" s="223">
        <v>8366400</v>
      </c>
      <c r="CS74" s="224">
        <v>2.7107000000000001</v>
      </c>
      <c r="CT74" s="223">
        <v>0</v>
      </c>
      <c r="CU74" s="224">
        <v>0</v>
      </c>
      <c r="CV74" s="223">
        <v>72479480.840000004</v>
      </c>
      <c r="CW74" s="224">
        <v>1.6180000000000001</v>
      </c>
      <c r="CX74" s="223">
        <v>0</v>
      </c>
      <c r="CY74" s="224">
        <v>0</v>
      </c>
      <c r="CZ74" s="223">
        <v>67396516.329999998</v>
      </c>
      <c r="DA74" s="224">
        <v>2.9295</v>
      </c>
      <c r="DB74" s="223">
        <v>210123174.19999999</v>
      </c>
      <c r="DC74" s="224">
        <v>3.5377000000000001</v>
      </c>
      <c r="DD74" s="223">
        <v>0</v>
      </c>
      <c r="DE74" s="224">
        <v>0</v>
      </c>
      <c r="DF74" s="223">
        <v>0</v>
      </c>
      <c r="DG74" s="224">
        <v>0</v>
      </c>
      <c r="DH74" s="223">
        <v>0</v>
      </c>
      <c r="DI74" s="224">
        <v>0</v>
      </c>
      <c r="DJ74" s="223">
        <v>882166</v>
      </c>
      <c r="DK74" s="224">
        <v>3.9136000000000002</v>
      </c>
      <c r="DL74" s="223">
        <v>0</v>
      </c>
      <c r="DM74" s="224">
        <v>0</v>
      </c>
      <c r="DN74" s="223">
        <v>0</v>
      </c>
      <c r="DO74" s="224">
        <v>0</v>
      </c>
      <c r="DP74" s="223">
        <v>0</v>
      </c>
      <c r="DQ74" s="224">
        <v>0</v>
      </c>
      <c r="DR74" s="223">
        <v>0</v>
      </c>
      <c r="DS74" s="224">
        <v>0</v>
      </c>
      <c r="DT74" s="223">
        <v>0</v>
      </c>
      <c r="DU74" s="224">
        <v>0</v>
      </c>
      <c r="DV74" s="223">
        <v>0</v>
      </c>
      <c r="DW74" s="224">
        <v>0</v>
      </c>
      <c r="DX74" s="223">
        <v>4592770</v>
      </c>
      <c r="DY74" s="224">
        <v>0.40960000000000002</v>
      </c>
      <c r="DZ74" s="223">
        <v>0</v>
      </c>
      <c r="EA74" s="224">
        <v>0</v>
      </c>
      <c r="EB74" s="223">
        <v>0</v>
      </c>
      <c r="EC74" s="224">
        <v>0</v>
      </c>
      <c r="ED74" s="223">
        <v>0</v>
      </c>
      <c r="EE74" s="224">
        <v>0</v>
      </c>
      <c r="EF74" s="223">
        <v>0</v>
      </c>
      <c r="EG74" s="224">
        <v>0</v>
      </c>
      <c r="EH74" s="223">
        <v>564499.6</v>
      </c>
      <c r="EI74" s="224">
        <v>0.53220000000000001</v>
      </c>
      <c r="EJ74" s="223">
        <v>1564525.94</v>
      </c>
      <c r="EK74" s="224">
        <v>0.57520000000000004</v>
      </c>
      <c r="EL74" s="223">
        <v>0</v>
      </c>
      <c r="EM74" s="224">
        <v>0</v>
      </c>
      <c r="EN74" s="223">
        <v>199724.56</v>
      </c>
      <c r="EO74" s="224">
        <v>0.59030000000000005</v>
      </c>
      <c r="EP74" s="223">
        <v>3337500</v>
      </c>
      <c r="EQ74" s="224">
        <v>0.25829999999999997</v>
      </c>
      <c r="ER74" s="223">
        <v>17494714</v>
      </c>
      <c r="ES74" s="224">
        <v>0.64590000000000003</v>
      </c>
      <c r="ET74" s="223">
        <v>0</v>
      </c>
      <c r="EU74" s="224">
        <v>0</v>
      </c>
      <c r="EV74" s="223">
        <v>0</v>
      </c>
      <c r="EW74" s="224">
        <v>0</v>
      </c>
      <c r="EX74" s="223">
        <v>0</v>
      </c>
      <c r="EY74" s="224">
        <v>0</v>
      </c>
      <c r="EZ74" s="223">
        <v>46225420.759999998</v>
      </c>
      <c r="FA74" s="224">
        <v>2.3254000000000001</v>
      </c>
      <c r="FB74" s="223">
        <v>36511276.009999998</v>
      </c>
      <c r="FC74" s="224">
        <v>3.1934999999999998</v>
      </c>
      <c r="FD74" s="223">
        <v>4540656.12</v>
      </c>
      <c r="FE74" s="224">
        <v>1.6173999999999999</v>
      </c>
      <c r="FF74" s="223">
        <v>0</v>
      </c>
      <c r="FG74" s="224">
        <v>0</v>
      </c>
    </row>
    <row r="75" spans="1:163" ht="14.25" thickTop="1" thickBot="1" x14ac:dyDescent="0.25">
      <c r="A75" s="222" t="s">
        <v>227</v>
      </c>
      <c r="B75" s="223">
        <v>210206177695.73999</v>
      </c>
      <c r="C75" s="224">
        <v>90.516800000000003</v>
      </c>
      <c r="D75" s="223">
        <v>30445201.600000001</v>
      </c>
      <c r="E75" s="224">
        <v>85.754099999999994</v>
      </c>
      <c r="F75" s="223">
        <v>455897024.44999999</v>
      </c>
      <c r="G75" s="224">
        <v>75.368700000000004</v>
      </c>
      <c r="H75" s="223">
        <v>4676138575.04</v>
      </c>
      <c r="I75" s="224">
        <v>96.113299999999995</v>
      </c>
      <c r="J75" s="223">
        <v>1652373560.48</v>
      </c>
      <c r="K75" s="224">
        <v>97.317999999999998</v>
      </c>
      <c r="L75" s="223">
        <v>1091607026.28</v>
      </c>
      <c r="M75" s="224">
        <v>96.548500000000004</v>
      </c>
      <c r="N75" s="223">
        <v>1562801280.4200001</v>
      </c>
      <c r="O75" s="224">
        <v>87.063500000000005</v>
      </c>
      <c r="P75" s="223">
        <v>7310454.8399999999</v>
      </c>
      <c r="Q75" s="224">
        <v>72.330600000000004</v>
      </c>
      <c r="R75" s="223">
        <v>605934892.38</v>
      </c>
      <c r="S75" s="224">
        <v>96.640600000000006</v>
      </c>
      <c r="T75" s="223">
        <v>33330103928.919998</v>
      </c>
      <c r="U75" s="224">
        <v>97.287599999999998</v>
      </c>
      <c r="V75" s="223">
        <v>0</v>
      </c>
      <c r="W75" s="224">
        <v>0</v>
      </c>
      <c r="X75" s="223">
        <v>0</v>
      </c>
      <c r="Y75" s="224">
        <v>0</v>
      </c>
      <c r="Z75" s="223">
        <v>346167748.37</v>
      </c>
      <c r="AA75" s="224">
        <v>60.448599999999999</v>
      </c>
      <c r="AB75" s="223">
        <v>126243268.8</v>
      </c>
      <c r="AC75" s="224">
        <v>99.124799999999993</v>
      </c>
      <c r="AD75" s="223">
        <v>53394904.18</v>
      </c>
      <c r="AE75" s="224">
        <v>72.947599999999994</v>
      </c>
      <c r="AF75" s="223">
        <v>90572307.420000002</v>
      </c>
      <c r="AG75" s="224">
        <v>98.150199999999998</v>
      </c>
      <c r="AH75" s="223">
        <v>398824747.95999998</v>
      </c>
      <c r="AI75" s="224">
        <v>75.112399999999994</v>
      </c>
      <c r="AJ75" s="223">
        <v>63757141.579999998</v>
      </c>
      <c r="AK75" s="224">
        <v>99.917000000000002</v>
      </c>
      <c r="AL75" s="223">
        <v>69087164.599999994</v>
      </c>
      <c r="AM75" s="224">
        <v>95.875699999999995</v>
      </c>
      <c r="AN75" s="223">
        <v>70905008.890000001</v>
      </c>
      <c r="AO75" s="224">
        <v>92.722999999999999</v>
      </c>
      <c r="AP75" s="223">
        <v>74449792.640000001</v>
      </c>
      <c r="AQ75" s="224">
        <v>90.531099999999995</v>
      </c>
      <c r="AR75" s="223">
        <v>35396604.960000001</v>
      </c>
      <c r="AS75" s="224">
        <v>82.1892</v>
      </c>
      <c r="AT75" s="223">
        <v>2191665277</v>
      </c>
      <c r="AU75" s="224">
        <v>96.5715</v>
      </c>
      <c r="AV75" s="223">
        <v>68357140.659999996</v>
      </c>
      <c r="AW75" s="224">
        <v>97.808700000000002</v>
      </c>
      <c r="AX75" s="223">
        <v>4796855271.3000002</v>
      </c>
      <c r="AY75" s="224">
        <v>96.250699999999995</v>
      </c>
      <c r="AZ75" s="223">
        <v>15160012390.530001</v>
      </c>
      <c r="BA75" s="224">
        <v>100.15009999999999</v>
      </c>
      <c r="BB75" s="223">
        <v>16261677.75</v>
      </c>
      <c r="BC75" s="224">
        <v>88.806700000000006</v>
      </c>
      <c r="BD75" s="223">
        <v>2833003361.9099998</v>
      </c>
      <c r="BE75" s="224">
        <v>87.918000000000006</v>
      </c>
      <c r="BF75" s="223">
        <v>0</v>
      </c>
      <c r="BG75" s="224">
        <v>0</v>
      </c>
      <c r="BH75" s="223">
        <v>67698224.939999998</v>
      </c>
      <c r="BI75" s="224">
        <v>95.644000000000005</v>
      </c>
      <c r="BJ75" s="223">
        <v>0</v>
      </c>
      <c r="BK75" s="224">
        <v>0</v>
      </c>
      <c r="BL75" s="223">
        <v>340918205.73000002</v>
      </c>
      <c r="BM75" s="224">
        <v>90.8416</v>
      </c>
      <c r="BN75" s="223">
        <v>334931996.19999999</v>
      </c>
      <c r="BO75" s="224">
        <v>97.911000000000001</v>
      </c>
      <c r="BP75" s="223">
        <v>148562568.46000001</v>
      </c>
      <c r="BQ75" s="224">
        <v>79.510599999999997</v>
      </c>
      <c r="BR75" s="223">
        <v>553867949.78999996</v>
      </c>
      <c r="BS75" s="224">
        <v>98.012500000000003</v>
      </c>
      <c r="BT75" s="223">
        <v>0</v>
      </c>
      <c r="BU75" s="224">
        <v>0</v>
      </c>
      <c r="BV75" s="223">
        <v>719143713.13</v>
      </c>
      <c r="BW75" s="224">
        <v>95.085599999999999</v>
      </c>
      <c r="BX75" s="223">
        <v>65603975.880000003</v>
      </c>
      <c r="BY75" s="224">
        <v>97.0886</v>
      </c>
      <c r="BZ75" s="223">
        <v>220832259</v>
      </c>
      <c r="CA75" s="224">
        <v>98.224500000000006</v>
      </c>
      <c r="CB75" s="223">
        <v>97589461.030000001</v>
      </c>
      <c r="CC75" s="224">
        <v>78.287499999999994</v>
      </c>
      <c r="CD75" s="223">
        <v>3299842546.8299999</v>
      </c>
      <c r="CE75" s="224">
        <v>95.681399999999996</v>
      </c>
      <c r="CF75" s="223">
        <v>144434838.00999999</v>
      </c>
      <c r="CG75" s="224">
        <v>99.826899999999995</v>
      </c>
      <c r="CH75" s="223">
        <v>36944360.990000002</v>
      </c>
      <c r="CI75" s="224">
        <v>97.330600000000004</v>
      </c>
      <c r="CJ75" s="223">
        <v>301945515.13999999</v>
      </c>
      <c r="CK75" s="224">
        <v>97.193600000000004</v>
      </c>
      <c r="CL75" s="223">
        <v>286269864.77999997</v>
      </c>
      <c r="CM75" s="224">
        <v>93.564800000000005</v>
      </c>
      <c r="CN75" s="223">
        <v>70389293.450000003</v>
      </c>
      <c r="CO75" s="224">
        <v>96.763900000000007</v>
      </c>
      <c r="CP75" s="223">
        <v>17873210.059999999</v>
      </c>
      <c r="CQ75" s="224">
        <v>97.316000000000003</v>
      </c>
      <c r="CR75" s="223">
        <v>272784140.07999998</v>
      </c>
      <c r="CS75" s="224">
        <v>88.380600000000001</v>
      </c>
      <c r="CT75" s="223">
        <v>941207352.19000006</v>
      </c>
      <c r="CU75" s="224">
        <v>97.710899999999995</v>
      </c>
      <c r="CV75" s="223">
        <v>4420412860.1000004</v>
      </c>
      <c r="CW75" s="224">
        <v>98.6798</v>
      </c>
      <c r="CX75" s="223">
        <v>1312286801.3399999</v>
      </c>
      <c r="CY75" s="224">
        <v>99.845699999999994</v>
      </c>
      <c r="CZ75" s="223">
        <v>2297504705.5500002</v>
      </c>
      <c r="DA75" s="224">
        <v>99.865399999999994</v>
      </c>
      <c r="DB75" s="223">
        <v>4258801099.9899998</v>
      </c>
      <c r="DC75" s="224">
        <v>71.702399999999997</v>
      </c>
      <c r="DD75" s="223">
        <v>40179563.060000002</v>
      </c>
      <c r="DE75" s="224">
        <v>94.874399999999994</v>
      </c>
      <c r="DF75" s="223">
        <v>1719082181.73</v>
      </c>
      <c r="DG75" s="224">
        <v>96.456699999999998</v>
      </c>
      <c r="DH75" s="223">
        <v>0</v>
      </c>
      <c r="DI75" s="224">
        <v>0</v>
      </c>
      <c r="DJ75" s="223">
        <v>21109065.579999998</v>
      </c>
      <c r="DK75" s="224">
        <v>93.647099999999995</v>
      </c>
      <c r="DL75" s="223">
        <v>656256665.54999995</v>
      </c>
      <c r="DM75" s="224">
        <v>87.703599999999994</v>
      </c>
      <c r="DN75" s="223">
        <v>137187348.90000001</v>
      </c>
      <c r="DO75" s="224">
        <v>71.305499999999995</v>
      </c>
      <c r="DP75" s="223">
        <v>21226608.300000001</v>
      </c>
      <c r="DQ75" s="224">
        <v>79.846999999999994</v>
      </c>
      <c r="DR75" s="223">
        <v>0</v>
      </c>
      <c r="DS75" s="224">
        <v>0</v>
      </c>
      <c r="DT75" s="223">
        <v>89651035.049999997</v>
      </c>
      <c r="DU75" s="224">
        <v>92.162300000000002</v>
      </c>
      <c r="DV75" s="223">
        <v>1791218350.45</v>
      </c>
      <c r="DW75" s="224">
        <v>96.264899999999997</v>
      </c>
      <c r="DX75" s="223">
        <v>1033394667.92</v>
      </c>
      <c r="DY75" s="224">
        <v>92.150999999999996</v>
      </c>
      <c r="DZ75" s="223">
        <v>34113767.030000001</v>
      </c>
      <c r="EA75" s="224">
        <v>97.575000000000003</v>
      </c>
      <c r="EB75" s="223">
        <v>60432370.899999999</v>
      </c>
      <c r="EC75" s="224">
        <v>99.149299999999997</v>
      </c>
      <c r="ED75" s="223">
        <v>340379434.66000003</v>
      </c>
      <c r="EE75" s="224">
        <v>97.780299999999997</v>
      </c>
      <c r="EF75" s="223">
        <v>6700612.4299999997</v>
      </c>
      <c r="EG75" s="224">
        <v>88.582499999999996</v>
      </c>
      <c r="EH75" s="223">
        <v>98601403.329999998</v>
      </c>
      <c r="EI75" s="224">
        <v>92.956999999999994</v>
      </c>
      <c r="EJ75" s="223">
        <v>261002990.28</v>
      </c>
      <c r="EK75" s="224">
        <v>95.953000000000003</v>
      </c>
      <c r="EL75" s="223">
        <v>53411528.009999998</v>
      </c>
      <c r="EM75" s="224">
        <v>93.986000000000004</v>
      </c>
      <c r="EN75" s="223">
        <v>33775101.43</v>
      </c>
      <c r="EO75" s="224">
        <v>99.831699999999998</v>
      </c>
      <c r="EP75" s="223">
        <v>1125348972</v>
      </c>
      <c r="EQ75" s="224">
        <v>87.090599999999995</v>
      </c>
      <c r="ER75" s="223">
        <v>2667063153</v>
      </c>
      <c r="ES75" s="224">
        <v>98.470799999999997</v>
      </c>
      <c r="ET75" s="223">
        <v>0</v>
      </c>
      <c r="EU75" s="224">
        <v>0</v>
      </c>
      <c r="EV75" s="223">
        <v>588770149.30999994</v>
      </c>
      <c r="EW75" s="224">
        <v>99.316800000000001</v>
      </c>
      <c r="EX75" s="223">
        <v>372320194.87</v>
      </c>
      <c r="EY75" s="224">
        <v>80.121799999999993</v>
      </c>
      <c r="EZ75" s="223">
        <v>1941262225.46</v>
      </c>
      <c r="FA75" s="224">
        <v>97.6584</v>
      </c>
      <c r="FB75" s="223">
        <v>1105297838.0599999</v>
      </c>
      <c r="FC75" s="224">
        <v>96.6768</v>
      </c>
      <c r="FD75" s="223">
        <v>276417941.16000003</v>
      </c>
      <c r="FE75" s="224">
        <v>98.459199999999996</v>
      </c>
      <c r="FF75" s="223">
        <v>1201202168.04</v>
      </c>
      <c r="FG75" s="224">
        <v>96.439499999999995</v>
      </c>
    </row>
    <row r="76" spans="1:163" ht="14.25" thickTop="1" thickBot="1" x14ac:dyDescent="0.25">
      <c r="A76" s="222" t="s">
        <v>228</v>
      </c>
      <c r="B76" s="223">
        <v>2316491435.2399998</v>
      </c>
      <c r="C76" s="224">
        <v>0.99750000000000005</v>
      </c>
      <c r="D76" s="223">
        <v>0</v>
      </c>
      <c r="E76" s="224">
        <v>0</v>
      </c>
      <c r="F76" s="223">
        <v>49133196.899999999</v>
      </c>
      <c r="G76" s="224">
        <v>8.1227</v>
      </c>
      <c r="H76" s="223">
        <v>0</v>
      </c>
      <c r="I76" s="224">
        <v>0</v>
      </c>
      <c r="J76" s="223">
        <v>0</v>
      </c>
      <c r="K76" s="224">
        <v>0</v>
      </c>
      <c r="L76" s="223">
        <v>0</v>
      </c>
      <c r="M76" s="224">
        <v>0</v>
      </c>
      <c r="N76" s="223">
        <v>0</v>
      </c>
      <c r="O76" s="224">
        <v>0</v>
      </c>
      <c r="P76" s="223">
        <v>0</v>
      </c>
      <c r="Q76" s="224">
        <v>0</v>
      </c>
      <c r="R76" s="223">
        <v>0</v>
      </c>
      <c r="S76" s="224">
        <v>0</v>
      </c>
      <c r="T76" s="223">
        <v>0</v>
      </c>
      <c r="U76" s="224">
        <v>0</v>
      </c>
      <c r="V76" s="223">
        <v>0</v>
      </c>
      <c r="W76" s="224">
        <v>0</v>
      </c>
      <c r="X76" s="223">
        <v>0</v>
      </c>
      <c r="Y76" s="224">
        <v>0</v>
      </c>
      <c r="Z76" s="223">
        <v>56901562.490000002</v>
      </c>
      <c r="AA76" s="224">
        <v>9.9362999999999992</v>
      </c>
      <c r="AB76" s="223">
        <v>0</v>
      </c>
      <c r="AC76" s="224">
        <v>0</v>
      </c>
      <c r="AD76" s="223">
        <v>2845318</v>
      </c>
      <c r="AE76" s="224">
        <v>3.8872</v>
      </c>
      <c r="AF76" s="223">
        <v>0</v>
      </c>
      <c r="AG76" s="224">
        <v>0</v>
      </c>
      <c r="AH76" s="223">
        <v>101720651.92</v>
      </c>
      <c r="AI76" s="224">
        <v>19.157499999999999</v>
      </c>
      <c r="AJ76" s="223">
        <v>0</v>
      </c>
      <c r="AK76" s="224">
        <v>0</v>
      </c>
      <c r="AL76" s="223">
        <v>0</v>
      </c>
      <c r="AM76" s="224">
        <v>0</v>
      </c>
      <c r="AN76" s="223">
        <v>0</v>
      </c>
      <c r="AO76" s="224">
        <v>0</v>
      </c>
      <c r="AP76" s="223">
        <v>0</v>
      </c>
      <c r="AQ76" s="224">
        <v>0</v>
      </c>
      <c r="AR76" s="223">
        <v>0</v>
      </c>
      <c r="AS76" s="224">
        <v>0</v>
      </c>
      <c r="AT76" s="223">
        <v>0</v>
      </c>
      <c r="AU76" s="224">
        <v>0</v>
      </c>
      <c r="AV76" s="223">
        <v>0</v>
      </c>
      <c r="AW76" s="224">
        <v>0</v>
      </c>
      <c r="AX76" s="223">
        <v>0</v>
      </c>
      <c r="AY76" s="224">
        <v>0</v>
      </c>
      <c r="AZ76" s="223">
        <v>0</v>
      </c>
      <c r="BA76" s="224">
        <v>0</v>
      </c>
      <c r="BB76" s="223">
        <v>0</v>
      </c>
      <c r="BC76" s="224">
        <v>0</v>
      </c>
      <c r="BD76" s="223">
        <v>0</v>
      </c>
      <c r="BE76" s="224">
        <v>0</v>
      </c>
      <c r="BF76" s="223">
        <v>0</v>
      </c>
      <c r="BG76" s="224">
        <v>0</v>
      </c>
      <c r="BH76" s="223">
        <v>0</v>
      </c>
      <c r="BI76" s="224">
        <v>0</v>
      </c>
      <c r="BJ76" s="223">
        <v>0</v>
      </c>
      <c r="BK76" s="224">
        <v>0</v>
      </c>
      <c r="BL76" s="223">
        <v>20540329.260000002</v>
      </c>
      <c r="BM76" s="224">
        <v>5.4732000000000003</v>
      </c>
      <c r="BN76" s="223">
        <v>0</v>
      </c>
      <c r="BO76" s="224">
        <v>0</v>
      </c>
      <c r="BP76" s="223">
        <v>0</v>
      </c>
      <c r="BQ76" s="224">
        <v>0</v>
      </c>
      <c r="BR76" s="223">
        <v>0</v>
      </c>
      <c r="BS76" s="224">
        <v>0</v>
      </c>
      <c r="BT76" s="223">
        <v>0</v>
      </c>
      <c r="BU76" s="224">
        <v>0</v>
      </c>
      <c r="BV76" s="223">
        <v>32132265.399999999</v>
      </c>
      <c r="BW76" s="224">
        <v>4.2484999999999999</v>
      </c>
      <c r="BX76" s="223">
        <v>0</v>
      </c>
      <c r="BY76" s="224">
        <v>0</v>
      </c>
      <c r="BZ76" s="223">
        <v>0</v>
      </c>
      <c r="CA76" s="224">
        <v>0</v>
      </c>
      <c r="CB76" s="223">
        <v>14650565.960000001</v>
      </c>
      <c r="CC76" s="224">
        <v>11.7529</v>
      </c>
      <c r="CD76" s="223">
        <v>0</v>
      </c>
      <c r="CE76" s="224">
        <v>0</v>
      </c>
      <c r="CF76" s="223">
        <v>0</v>
      </c>
      <c r="CG76" s="224">
        <v>0</v>
      </c>
      <c r="CH76" s="223">
        <v>0</v>
      </c>
      <c r="CI76" s="224">
        <v>0</v>
      </c>
      <c r="CJ76" s="223">
        <v>0</v>
      </c>
      <c r="CK76" s="224">
        <v>0</v>
      </c>
      <c r="CL76" s="223">
        <v>0</v>
      </c>
      <c r="CM76" s="224">
        <v>0</v>
      </c>
      <c r="CN76" s="223">
        <v>0</v>
      </c>
      <c r="CO76" s="224">
        <v>0</v>
      </c>
      <c r="CP76" s="223">
        <v>0</v>
      </c>
      <c r="CQ76" s="224">
        <v>0</v>
      </c>
      <c r="CR76" s="223">
        <v>0</v>
      </c>
      <c r="CS76" s="224">
        <v>0</v>
      </c>
      <c r="CT76" s="223">
        <v>0</v>
      </c>
      <c r="CU76" s="224">
        <v>0</v>
      </c>
      <c r="CV76" s="223">
        <v>0</v>
      </c>
      <c r="CW76" s="224">
        <v>0</v>
      </c>
      <c r="CX76" s="223">
        <v>0</v>
      </c>
      <c r="CY76" s="224">
        <v>0</v>
      </c>
      <c r="CZ76" s="223">
        <v>0</v>
      </c>
      <c r="DA76" s="224">
        <v>0</v>
      </c>
      <c r="DB76" s="223">
        <v>1386918.34</v>
      </c>
      <c r="DC76" s="224">
        <v>2.3400000000000001E-2</v>
      </c>
      <c r="DD76" s="223">
        <v>0</v>
      </c>
      <c r="DE76" s="224">
        <v>0</v>
      </c>
      <c r="DF76" s="223">
        <v>0</v>
      </c>
      <c r="DG76" s="224">
        <v>0</v>
      </c>
      <c r="DH76" s="223">
        <v>0</v>
      </c>
      <c r="DI76" s="224">
        <v>0</v>
      </c>
      <c r="DJ76" s="223">
        <v>0</v>
      </c>
      <c r="DK76" s="224">
        <v>0</v>
      </c>
      <c r="DL76" s="223">
        <v>0</v>
      </c>
      <c r="DM76" s="224">
        <v>0</v>
      </c>
      <c r="DN76" s="223">
        <v>19417927.050000001</v>
      </c>
      <c r="DO76" s="224">
        <v>10.0928</v>
      </c>
      <c r="DP76" s="223">
        <v>0</v>
      </c>
      <c r="DQ76" s="224">
        <v>0</v>
      </c>
      <c r="DR76" s="223">
        <v>0</v>
      </c>
      <c r="DS76" s="224">
        <v>0</v>
      </c>
      <c r="DT76" s="223">
        <v>0</v>
      </c>
      <c r="DU76" s="224">
        <v>0</v>
      </c>
      <c r="DV76" s="223">
        <v>0</v>
      </c>
      <c r="DW76" s="224">
        <v>0</v>
      </c>
      <c r="DX76" s="223">
        <v>0</v>
      </c>
      <c r="DY76" s="224">
        <v>0</v>
      </c>
      <c r="DZ76" s="223">
        <v>0</v>
      </c>
      <c r="EA76" s="224">
        <v>0</v>
      </c>
      <c r="EB76" s="223">
        <v>0</v>
      </c>
      <c r="EC76" s="224">
        <v>0</v>
      </c>
      <c r="ED76" s="223">
        <v>0</v>
      </c>
      <c r="EE76" s="224">
        <v>0</v>
      </c>
      <c r="EF76" s="223">
        <v>0</v>
      </c>
      <c r="EG76" s="224">
        <v>0</v>
      </c>
      <c r="EH76" s="223">
        <v>0</v>
      </c>
      <c r="EI76" s="224">
        <v>0</v>
      </c>
      <c r="EJ76" s="223">
        <v>0</v>
      </c>
      <c r="EK76" s="224">
        <v>0</v>
      </c>
      <c r="EL76" s="223">
        <v>0</v>
      </c>
      <c r="EM76" s="224">
        <v>0</v>
      </c>
      <c r="EN76" s="223">
        <v>0</v>
      </c>
      <c r="EO76" s="224">
        <v>0</v>
      </c>
      <c r="EP76" s="223">
        <v>0</v>
      </c>
      <c r="EQ76" s="224">
        <v>0</v>
      </c>
      <c r="ER76" s="223">
        <v>0</v>
      </c>
      <c r="ES76" s="224">
        <v>0</v>
      </c>
      <c r="ET76" s="223">
        <v>0</v>
      </c>
      <c r="EU76" s="224">
        <v>0</v>
      </c>
      <c r="EV76" s="223">
        <v>0</v>
      </c>
      <c r="EW76" s="224">
        <v>0</v>
      </c>
      <c r="EX76" s="223">
        <v>1701341.74</v>
      </c>
      <c r="EY76" s="224">
        <v>0.36609999999999998</v>
      </c>
      <c r="EZ76" s="223">
        <v>0</v>
      </c>
      <c r="FA76" s="224">
        <v>0</v>
      </c>
      <c r="FB76" s="223">
        <v>0</v>
      </c>
      <c r="FC76" s="224">
        <v>0</v>
      </c>
      <c r="FD76" s="223">
        <v>0</v>
      </c>
      <c r="FE76" s="224">
        <v>0</v>
      </c>
      <c r="FF76" s="223">
        <v>0</v>
      </c>
      <c r="FG76" s="224">
        <v>0</v>
      </c>
    </row>
    <row r="77" spans="1:163" ht="14.25" thickTop="1" thickBot="1" x14ac:dyDescent="0.25">
      <c r="A77" s="222" t="s">
        <v>229</v>
      </c>
      <c r="B77" s="223">
        <v>212522669130.98001</v>
      </c>
      <c r="C77" s="224">
        <v>91.514300000000006</v>
      </c>
      <c r="D77" s="223">
        <v>30445201.600000001</v>
      </c>
      <c r="E77" s="224">
        <v>85.754099999999994</v>
      </c>
      <c r="F77" s="223">
        <v>505030221.35000002</v>
      </c>
      <c r="G77" s="224">
        <v>83.491399999999999</v>
      </c>
      <c r="H77" s="223">
        <v>4676138575.04</v>
      </c>
      <c r="I77" s="224">
        <v>96.113299999999995</v>
      </c>
      <c r="J77" s="223">
        <v>1652373560.48</v>
      </c>
      <c r="K77" s="224">
        <v>97.317999999999998</v>
      </c>
      <c r="L77" s="223">
        <v>1091607026.28</v>
      </c>
      <c r="M77" s="224">
        <v>96.548500000000004</v>
      </c>
      <c r="N77" s="223">
        <v>1562801280.4200001</v>
      </c>
      <c r="O77" s="224">
        <v>87.063500000000005</v>
      </c>
      <c r="P77" s="223">
        <v>7310454.8399999999</v>
      </c>
      <c r="Q77" s="224">
        <v>72.330600000000004</v>
      </c>
      <c r="R77" s="223">
        <v>605934892.38</v>
      </c>
      <c r="S77" s="224">
        <v>96.640600000000006</v>
      </c>
      <c r="T77" s="223">
        <v>33330103928.919998</v>
      </c>
      <c r="U77" s="224">
        <v>97.287599999999998</v>
      </c>
      <c r="V77" s="223">
        <v>0</v>
      </c>
      <c r="W77" s="224">
        <v>0</v>
      </c>
      <c r="X77" s="223">
        <v>0</v>
      </c>
      <c r="Y77" s="224">
        <v>0</v>
      </c>
      <c r="Z77" s="223">
        <v>403069310.86000001</v>
      </c>
      <c r="AA77" s="224">
        <v>70.384900000000002</v>
      </c>
      <c r="AB77" s="223">
        <v>126243268.8</v>
      </c>
      <c r="AC77" s="224">
        <v>99.124799999999993</v>
      </c>
      <c r="AD77" s="223">
        <v>56240222.18</v>
      </c>
      <c r="AE77" s="224">
        <v>76.834900000000005</v>
      </c>
      <c r="AF77" s="223">
        <v>90572307.420000002</v>
      </c>
      <c r="AG77" s="224">
        <v>98.150199999999998</v>
      </c>
      <c r="AH77" s="223">
        <v>500545399.88</v>
      </c>
      <c r="AI77" s="224">
        <v>94.269900000000007</v>
      </c>
      <c r="AJ77" s="223">
        <v>63757141.579999998</v>
      </c>
      <c r="AK77" s="224">
        <v>99.917000000000002</v>
      </c>
      <c r="AL77" s="223">
        <v>69087164.599999994</v>
      </c>
      <c r="AM77" s="224">
        <v>95.875699999999995</v>
      </c>
      <c r="AN77" s="223">
        <v>70905008.890000001</v>
      </c>
      <c r="AO77" s="224">
        <v>92.722999999999999</v>
      </c>
      <c r="AP77" s="223">
        <v>74449792.640000001</v>
      </c>
      <c r="AQ77" s="224">
        <v>90.531099999999995</v>
      </c>
      <c r="AR77" s="223">
        <v>35396604.960000001</v>
      </c>
      <c r="AS77" s="224">
        <v>82.1892</v>
      </c>
      <c r="AT77" s="223">
        <v>2191665277</v>
      </c>
      <c r="AU77" s="224">
        <v>96.5715</v>
      </c>
      <c r="AV77" s="223">
        <v>68357140.659999996</v>
      </c>
      <c r="AW77" s="224">
        <v>97.808700000000002</v>
      </c>
      <c r="AX77" s="223">
        <v>4796855271.3000002</v>
      </c>
      <c r="AY77" s="224">
        <v>96.250699999999995</v>
      </c>
      <c r="AZ77" s="223">
        <v>15160012390.530001</v>
      </c>
      <c r="BA77" s="224">
        <v>100.15009999999999</v>
      </c>
      <c r="BB77" s="223">
        <v>16261677.75</v>
      </c>
      <c r="BC77" s="224">
        <v>88.806700000000006</v>
      </c>
      <c r="BD77" s="223">
        <v>2833003361.9099998</v>
      </c>
      <c r="BE77" s="224">
        <v>87.918000000000006</v>
      </c>
      <c r="BF77" s="223">
        <v>0</v>
      </c>
      <c r="BG77" s="224">
        <v>0</v>
      </c>
      <c r="BH77" s="223">
        <v>67698224.939999998</v>
      </c>
      <c r="BI77" s="224">
        <v>95.644000000000005</v>
      </c>
      <c r="BJ77" s="223">
        <v>0</v>
      </c>
      <c r="BK77" s="224">
        <v>0</v>
      </c>
      <c r="BL77" s="223">
        <v>361458534.99000001</v>
      </c>
      <c r="BM77" s="224">
        <v>96.314800000000005</v>
      </c>
      <c r="BN77" s="223">
        <v>334931996.19999999</v>
      </c>
      <c r="BO77" s="224">
        <v>97.911000000000001</v>
      </c>
      <c r="BP77" s="223">
        <v>148562568.46000001</v>
      </c>
      <c r="BQ77" s="224">
        <v>79.510599999999997</v>
      </c>
      <c r="BR77" s="223">
        <v>553867949.78999996</v>
      </c>
      <c r="BS77" s="224">
        <v>98.012500000000003</v>
      </c>
      <c r="BT77" s="223">
        <v>0</v>
      </c>
      <c r="BU77" s="224">
        <v>0</v>
      </c>
      <c r="BV77" s="223">
        <v>751275978.52999997</v>
      </c>
      <c r="BW77" s="224">
        <v>99.334199999999996</v>
      </c>
      <c r="BX77" s="223">
        <v>65603975.880000003</v>
      </c>
      <c r="BY77" s="224">
        <v>97.0886</v>
      </c>
      <c r="BZ77" s="223">
        <v>220832259</v>
      </c>
      <c r="CA77" s="224">
        <v>98.224500000000006</v>
      </c>
      <c r="CB77" s="223">
        <v>112240026.98999999</v>
      </c>
      <c r="CC77" s="224">
        <v>90.040300000000002</v>
      </c>
      <c r="CD77" s="223">
        <v>3299842546.8299999</v>
      </c>
      <c r="CE77" s="224">
        <v>95.681399999999996</v>
      </c>
      <c r="CF77" s="223">
        <v>144434838.00999999</v>
      </c>
      <c r="CG77" s="224">
        <v>99.826899999999995</v>
      </c>
      <c r="CH77" s="223">
        <v>36944360.990000002</v>
      </c>
      <c r="CI77" s="224">
        <v>97.330600000000004</v>
      </c>
      <c r="CJ77" s="223">
        <v>301945515.13999999</v>
      </c>
      <c r="CK77" s="224">
        <v>97.193600000000004</v>
      </c>
      <c r="CL77" s="223">
        <v>286269864.77999997</v>
      </c>
      <c r="CM77" s="224">
        <v>93.564800000000005</v>
      </c>
      <c r="CN77" s="223">
        <v>70389293.450000003</v>
      </c>
      <c r="CO77" s="224">
        <v>96.763900000000007</v>
      </c>
      <c r="CP77" s="223">
        <v>17873210.059999999</v>
      </c>
      <c r="CQ77" s="224">
        <v>97.316000000000003</v>
      </c>
      <c r="CR77" s="223">
        <v>272784140.07999998</v>
      </c>
      <c r="CS77" s="224">
        <v>88.380600000000001</v>
      </c>
      <c r="CT77" s="223">
        <v>941207352.19000006</v>
      </c>
      <c r="CU77" s="224">
        <v>97.710899999999995</v>
      </c>
      <c r="CV77" s="223">
        <v>4420412860.1000004</v>
      </c>
      <c r="CW77" s="224">
        <v>98.6798</v>
      </c>
      <c r="CX77" s="223">
        <v>1312286801.3399999</v>
      </c>
      <c r="CY77" s="224">
        <v>99.845699999999994</v>
      </c>
      <c r="CZ77" s="223">
        <v>2297504705.5500002</v>
      </c>
      <c r="DA77" s="224">
        <v>99.865399999999994</v>
      </c>
      <c r="DB77" s="223">
        <v>4260188018.3299999</v>
      </c>
      <c r="DC77" s="224">
        <v>71.725800000000007</v>
      </c>
      <c r="DD77" s="223">
        <v>40179563.060000002</v>
      </c>
      <c r="DE77" s="224">
        <v>94.874399999999994</v>
      </c>
      <c r="DF77" s="223">
        <v>1719082181.73</v>
      </c>
      <c r="DG77" s="224">
        <v>96.456699999999998</v>
      </c>
      <c r="DH77" s="223">
        <v>0</v>
      </c>
      <c r="DI77" s="224">
        <v>0</v>
      </c>
      <c r="DJ77" s="223">
        <v>21109065.579999998</v>
      </c>
      <c r="DK77" s="224">
        <v>93.647099999999995</v>
      </c>
      <c r="DL77" s="223">
        <v>656256665.54999995</v>
      </c>
      <c r="DM77" s="224">
        <v>87.703599999999994</v>
      </c>
      <c r="DN77" s="223">
        <v>156605275.94999999</v>
      </c>
      <c r="DO77" s="224">
        <v>81.398300000000006</v>
      </c>
      <c r="DP77" s="223">
        <v>21226608.300000001</v>
      </c>
      <c r="DQ77" s="224">
        <v>79.846999999999994</v>
      </c>
      <c r="DR77" s="223">
        <v>0</v>
      </c>
      <c r="DS77" s="224">
        <v>0</v>
      </c>
      <c r="DT77" s="223">
        <v>89651035.049999997</v>
      </c>
      <c r="DU77" s="224">
        <v>92.162300000000002</v>
      </c>
      <c r="DV77" s="223">
        <v>1791218350.45</v>
      </c>
      <c r="DW77" s="224">
        <v>96.264899999999997</v>
      </c>
      <c r="DX77" s="223">
        <v>1033394667.92</v>
      </c>
      <c r="DY77" s="224">
        <v>92.150999999999996</v>
      </c>
      <c r="DZ77" s="223">
        <v>34113767.030000001</v>
      </c>
      <c r="EA77" s="224">
        <v>97.575000000000003</v>
      </c>
      <c r="EB77" s="223">
        <v>60432370.899999999</v>
      </c>
      <c r="EC77" s="224">
        <v>99.149299999999997</v>
      </c>
      <c r="ED77" s="223">
        <v>340379434.66000003</v>
      </c>
      <c r="EE77" s="224">
        <v>97.780299999999997</v>
      </c>
      <c r="EF77" s="223">
        <v>6700612.4299999997</v>
      </c>
      <c r="EG77" s="224">
        <v>88.582499999999996</v>
      </c>
      <c r="EH77" s="223">
        <v>98601403.329999998</v>
      </c>
      <c r="EI77" s="224">
        <v>92.956999999999994</v>
      </c>
      <c r="EJ77" s="223">
        <v>261002990.28</v>
      </c>
      <c r="EK77" s="224">
        <v>95.953000000000003</v>
      </c>
      <c r="EL77" s="223">
        <v>53411528.009999998</v>
      </c>
      <c r="EM77" s="224">
        <v>93.986000000000004</v>
      </c>
      <c r="EN77" s="223">
        <v>33775101.43</v>
      </c>
      <c r="EO77" s="224">
        <v>99.831699999999998</v>
      </c>
      <c r="EP77" s="223">
        <v>1125348972</v>
      </c>
      <c r="EQ77" s="224">
        <v>87.090599999999995</v>
      </c>
      <c r="ER77" s="223">
        <v>2667063153</v>
      </c>
      <c r="ES77" s="224">
        <v>98.470799999999997</v>
      </c>
      <c r="ET77" s="223">
        <v>0</v>
      </c>
      <c r="EU77" s="224">
        <v>0</v>
      </c>
      <c r="EV77" s="223">
        <v>588770149.30999994</v>
      </c>
      <c r="EW77" s="224">
        <v>99.316800000000001</v>
      </c>
      <c r="EX77" s="223">
        <v>374021536.61000001</v>
      </c>
      <c r="EY77" s="224">
        <v>80.487899999999996</v>
      </c>
      <c r="EZ77" s="223">
        <v>1941262225.46</v>
      </c>
      <c r="FA77" s="224">
        <v>97.6584</v>
      </c>
      <c r="FB77" s="223">
        <v>1105297838.0599999</v>
      </c>
      <c r="FC77" s="224">
        <v>96.6768</v>
      </c>
      <c r="FD77" s="223">
        <v>276417941.16000003</v>
      </c>
      <c r="FE77" s="224">
        <v>98.459199999999996</v>
      </c>
      <c r="FF77" s="223">
        <v>1201202168.04</v>
      </c>
      <c r="FG77" s="224">
        <v>96.439499999999995</v>
      </c>
    </row>
    <row r="78" spans="1:163" ht="13.5" thickTop="1" x14ac:dyDescent="0.2">
      <c r="A78" t="s">
        <v>230</v>
      </c>
      <c r="B78" s="23">
        <v>8627786772.9799995</v>
      </c>
      <c r="C78" s="218">
        <v>3.7151999999999998</v>
      </c>
      <c r="D78" s="23">
        <v>0</v>
      </c>
      <c r="E78" s="218">
        <v>0</v>
      </c>
      <c r="F78" s="23">
        <v>7445107.1200000001</v>
      </c>
      <c r="G78" s="218">
        <v>1.2307999999999999</v>
      </c>
      <c r="H78" s="23">
        <v>51800894.789999999</v>
      </c>
      <c r="I78" s="218">
        <v>1.0647</v>
      </c>
      <c r="J78" s="23">
        <v>0</v>
      </c>
      <c r="K78" s="218">
        <v>0</v>
      </c>
      <c r="L78" s="23">
        <v>4834072.22</v>
      </c>
      <c r="M78" s="218">
        <v>0.42759999999999998</v>
      </c>
      <c r="N78" s="23">
        <v>0</v>
      </c>
      <c r="O78" s="218">
        <v>0</v>
      </c>
      <c r="P78" s="23">
        <v>0</v>
      </c>
      <c r="Q78" s="218">
        <v>0</v>
      </c>
      <c r="R78" s="23">
        <v>0</v>
      </c>
      <c r="S78" s="218">
        <v>0</v>
      </c>
      <c r="T78" s="23">
        <v>0</v>
      </c>
      <c r="U78" s="218">
        <v>0</v>
      </c>
      <c r="V78" s="23">
        <v>862097798.30999994</v>
      </c>
      <c r="W78" s="218">
        <v>94.920299999999997</v>
      </c>
      <c r="X78" s="23">
        <v>228498131.78999999</v>
      </c>
      <c r="Y78" s="218">
        <v>96.690799999999996</v>
      </c>
      <c r="Z78" s="23">
        <v>101710852.58</v>
      </c>
      <c r="AA78" s="218">
        <v>17.760999999999999</v>
      </c>
      <c r="AB78" s="23">
        <v>0</v>
      </c>
      <c r="AC78" s="218">
        <v>0</v>
      </c>
      <c r="AD78" s="23">
        <v>15750656.189999999</v>
      </c>
      <c r="AE78" s="218">
        <v>21.5184</v>
      </c>
      <c r="AF78" s="23">
        <v>0</v>
      </c>
      <c r="AG78" s="218">
        <v>0</v>
      </c>
      <c r="AH78" s="23">
        <v>0</v>
      </c>
      <c r="AI78" s="218">
        <v>0</v>
      </c>
      <c r="AJ78" s="23">
        <v>0</v>
      </c>
      <c r="AK78" s="218">
        <v>0</v>
      </c>
      <c r="AL78" s="23">
        <v>0.11</v>
      </c>
      <c r="AM78" s="218">
        <v>0</v>
      </c>
      <c r="AN78" s="23">
        <v>4797647.87</v>
      </c>
      <c r="AO78" s="218">
        <v>6.2739000000000003</v>
      </c>
      <c r="AP78" s="23">
        <v>6728414.5499999998</v>
      </c>
      <c r="AQ78" s="218">
        <v>8.1818000000000008</v>
      </c>
      <c r="AR78" s="23">
        <v>0</v>
      </c>
      <c r="AS78" s="218">
        <v>0</v>
      </c>
      <c r="AT78" s="23">
        <v>0</v>
      </c>
      <c r="AU78" s="218">
        <v>0</v>
      </c>
      <c r="AV78" s="23">
        <v>0</v>
      </c>
      <c r="AW78" s="218">
        <v>0</v>
      </c>
      <c r="AX78" s="23">
        <v>0</v>
      </c>
      <c r="AY78" s="218">
        <v>0</v>
      </c>
      <c r="AZ78" s="23">
        <v>0</v>
      </c>
      <c r="BA78" s="218">
        <v>0</v>
      </c>
      <c r="BB78" s="23">
        <v>0</v>
      </c>
      <c r="BC78" s="218">
        <v>0</v>
      </c>
      <c r="BD78" s="23">
        <v>0</v>
      </c>
      <c r="BE78" s="218">
        <v>0</v>
      </c>
      <c r="BF78" s="23">
        <v>227549345.75999999</v>
      </c>
      <c r="BG78" s="218">
        <v>97.097899999999996</v>
      </c>
      <c r="BH78" s="23">
        <v>0</v>
      </c>
      <c r="BI78" s="218">
        <v>0</v>
      </c>
      <c r="BJ78" s="23">
        <v>73623004.329999998</v>
      </c>
      <c r="BK78" s="218">
        <v>99.361000000000004</v>
      </c>
      <c r="BL78" s="23">
        <v>0</v>
      </c>
      <c r="BM78" s="218">
        <v>0</v>
      </c>
      <c r="BN78" s="23">
        <v>0</v>
      </c>
      <c r="BO78" s="218">
        <v>0</v>
      </c>
      <c r="BP78" s="23">
        <v>31222883.920000002</v>
      </c>
      <c r="BQ78" s="218">
        <v>16.7105</v>
      </c>
      <c r="BR78" s="23">
        <v>0</v>
      </c>
      <c r="BS78" s="218">
        <v>0</v>
      </c>
      <c r="BT78" s="23">
        <v>426761256.25</v>
      </c>
      <c r="BU78" s="218">
        <v>96.982100000000003</v>
      </c>
      <c r="BV78" s="23">
        <v>0</v>
      </c>
      <c r="BW78" s="218">
        <v>0</v>
      </c>
      <c r="BX78" s="23">
        <v>0</v>
      </c>
      <c r="BY78" s="218">
        <v>0</v>
      </c>
      <c r="BZ78" s="23">
        <v>0</v>
      </c>
      <c r="CA78" s="218">
        <v>0</v>
      </c>
      <c r="CB78" s="23">
        <v>0</v>
      </c>
      <c r="CC78" s="218">
        <v>0</v>
      </c>
      <c r="CD78" s="23">
        <v>0</v>
      </c>
      <c r="CE78" s="218">
        <v>0</v>
      </c>
      <c r="CF78" s="23">
        <v>0</v>
      </c>
      <c r="CG78" s="218">
        <v>0</v>
      </c>
      <c r="CH78" s="23">
        <v>0</v>
      </c>
      <c r="CI78" s="218">
        <v>0</v>
      </c>
      <c r="CJ78" s="23">
        <v>0</v>
      </c>
      <c r="CK78" s="218">
        <v>0</v>
      </c>
      <c r="CL78" s="23">
        <v>16208124.1</v>
      </c>
      <c r="CM78" s="218">
        <v>5.2975000000000003</v>
      </c>
      <c r="CN78" s="23">
        <v>0</v>
      </c>
      <c r="CO78" s="218">
        <v>0</v>
      </c>
      <c r="CP78" s="23">
        <v>0</v>
      </c>
      <c r="CQ78" s="218">
        <v>0</v>
      </c>
      <c r="CR78" s="23">
        <v>7539960</v>
      </c>
      <c r="CS78" s="218">
        <v>2.4428999999999998</v>
      </c>
      <c r="CT78" s="23">
        <v>0</v>
      </c>
      <c r="CU78" s="218">
        <v>0</v>
      </c>
      <c r="CV78" s="23">
        <v>0</v>
      </c>
      <c r="CW78" s="218">
        <v>0</v>
      </c>
      <c r="CX78" s="23">
        <v>0</v>
      </c>
      <c r="CY78" s="218">
        <v>0</v>
      </c>
      <c r="CZ78" s="23">
        <v>0</v>
      </c>
      <c r="DA78" s="218">
        <v>0</v>
      </c>
      <c r="DB78" s="23">
        <v>0</v>
      </c>
      <c r="DC78" s="218">
        <v>0</v>
      </c>
      <c r="DD78" s="23">
        <v>0</v>
      </c>
      <c r="DE78" s="218">
        <v>0</v>
      </c>
      <c r="DF78" s="23">
        <v>15318483.68</v>
      </c>
      <c r="DG78" s="218">
        <v>0.85950000000000004</v>
      </c>
      <c r="DH78" s="23">
        <v>144690141.75</v>
      </c>
      <c r="DI78" s="218">
        <v>99.402299999999997</v>
      </c>
      <c r="DJ78" s="23">
        <v>0</v>
      </c>
      <c r="DK78" s="218">
        <v>0</v>
      </c>
      <c r="DL78" s="23">
        <v>0</v>
      </c>
      <c r="DM78" s="218">
        <v>0</v>
      </c>
      <c r="DN78" s="23">
        <v>0</v>
      </c>
      <c r="DO78" s="218">
        <v>0</v>
      </c>
      <c r="DP78" s="23">
        <v>318080</v>
      </c>
      <c r="DQ78" s="218">
        <v>1.1964999999999999</v>
      </c>
      <c r="DR78" s="23">
        <v>55064905.350000001</v>
      </c>
      <c r="DS78" s="218">
        <v>97.436000000000007</v>
      </c>
      <c r="DT78" s="23">
        <v>0</v>
      </c>
      <c r="DU78" s="218">
        <v>0</v>
      </c>
      <c r="DV78" s="23">
        <v>0</v>
      </c>
      <c r="DW78" s="218">
        <v>0</v>
      </c>
      <c r="DX78" s="23">
        <v>0</v>
      </c>
      <c r="DY78" s="218">
        <v>0</v>
      </c>
      <c r="DZ78" s="23">
        <v>0</v>
      </c>
      <c r="EA78" s="218">
        <v>0</v>
      </c>
      <c r="EB78" s="23">
        <v>0</v>
      </c>
      <c r="EC78" s="218">
        <v>0</v>
      </c>
      <c r="ED78" s="23">
        <v>0</v>
      </c>
      <c r="EE78" s="218">
        <v>0</v>
      </c>
      <c r="EF78" s="23">
        <v>307278.71999999997</v>
      </c>
      <c r="EG78" s="218">
        <v>4.0621999999999998</v>
      </c>
      <c r="EH78" s="23">
        <v>602579.84</v>
      </c>
      <c r="EI78" s="218">
        <v>0.56810000000000005</v>
      </c>
      <c r="EJ78" s="23">
        <v>8455596.2400000002</v>
      </c>
      <c r="EK78" s="218">
        <v>3.1084999999999998</v>
      </c>
      <c r="EL78" s="23">
        <v>0</v>
      </c>
      <c r="EM78" s="218">
        <v>0</v>
      </c>
      <c r="EN78" s="23">
        <v>0</v>
      </c>
      <c r="EO78" s="218">
        <v>0</v>
      </c>
      <c r="EP78" s="23">
        <v>91521554</v>
      </c>
      <c r="EQ78" s="218">
        <v>7.0827999999999998</v>
      </c>
      <c r="ER78" s="23">
        <v>0</v>
      </c>
      <c r="ES78" s="218">
        <v>0</v>
      </c>
      <c r="ET78" s="23">
        <v>9870025</v>
      </c>
      <c r="EU78" s="218">
        <v>98.957099999999997</v>
      </c>
      <c r="EV78" s="23">
        <v>0</v>
      </c>
      <c r="EW78" s="218">
        <v>0</v>
      </c>
      <c r="EX78" s="23">
        <v>0</v>
      </c>
      <c r="EY78" s="218">
        <v>0</v>
      </c>
      <c r="EZ78" s="23">
        <v>2999749.5</v>
      </c>
      <c r="FA78" s="218">
        <v>0.15090000000000001</v>
      </c>
      <c r="FB78" s="23">
        <v>2175882.38</v>
      </c>
      <c r="FC78" s="218">
        <v>0.1903</v>
      </c>
      <c r="FD78" s="23">
        <v>0</v>
      </c>
      <c r="FE78" s="218">
        <v>0</v>
      </c>
      <c r="FF78" s="23">
        <v>0</v>
      </c>
      <c r="FG78" s="218">
        <v>0</v>
      </c>
    </row>
    <row r="79" spans="1:163" x14ac:dyDescent="0.2">
      <c r="A79" t="s">
        <v>231</v>
      </c>
      <c r="B79" s="23">
        <v>268296839.24000001</v>
      </c>
      <c r="C79" s="218">
        <v>0.11550000000000001</v>
      </c>
      <c r="D79" s="23">
        <v>0</v>
      </c>
      <c r="E79" s="218">
        <v>0</v>
      </c>
      <c r="F79" s="23">
        <v>0</v>
      </c>
      <c r="G79" s="218">
        <v>0</v>
      </c>
      <c r="H79" s="23">
        <v>0</v>
      </c>
      <c r="I79" s="218">
        <v>0</v>
      </c>
      <c r="J79" s="23">
        <v>0</v>
      </c>
      <c r="K79" s="218">
        <v>0</v>
      </c>
      <c r="L79" s="23">
        <v>0</v>
      </c>
      <c r="M79" s="218">
        <v>0</v>
      </c>
      <c r="N79" s="23">
        <v>0</v>
      </c>
      <c r="O79" s="218">
        <v>0</v>
      </c>
      <c r="P79" s="23">
        <v>0</v>
      </c>
      <c r="Q79" s="218">
        <v>0</v>
      </c>
      <c r="R79" s="23">
        <v>0</v>
      </c>
      <c r="S79" s="218">
        <v>0</v>
      </c>
      <c r="T79" s="23">
        <v>0</v>
      </c>
      <c r="U79" s="218">
        <v>0</v>
      </c>
      <c r="V79" s="23">
        <v>0</v>
      </c>
      <c r="W79" s="218">
        <v>0</v>
      </c>
      <c r="X79" s="23">
        <v>0</v>
      </c>
      <c r="Y79" s="218">
        <v>0</v>
      </c>
      <c r="Z79" s="23">
        <v>0</v>
      </c>
      <c r="AA79" s="218">
        <v>0</v>
      </c>
      <c r="AB79" s="23">
        <v>0</v>
      </c>
      <c r="AC79" s="218">
        <v>0</v>
      </c>
      <c r="AD79" s="23">
        <v>0</v>
      </c>
      <c r="AE79" s="218">
        <v>0</v>
      </c>
      <c r="AF79" s="23">
        <v>0</v>
      </c>
      <c r="AG79" s="218">
        <v>0</v>
      </c>
      <c r="AH79" s="23">
        <v>0</v>
      </c>
      <c r="AI79" s="218">
        <v>0</v>
      </c>
      <c r="AJ79" s="23">
        <v>0</v>
      </c>
      <c r="AK79" s="218">
        <v>0</v>
      </c>
      <c r="AL79" s="23">
        <v>0</v>
      </c>
      <c r="AM79" s="218">
        <v>0</v>
      </c>
      <c r="AN79" s="23">
        <v>0</v>
      </c>
      <c r="AO79" s="218">
        <v>0</v>
      </c>
      <c r="AP79" s="23">
        <v>0</v>
      </c>
      <c r="AQ79" s="218">
        <v>0</v>
      </c>
      <c r="AR79" s="23">
        <v>0</v>
      </c>
      <c r="AS79" s="218">
        <v>0</v>
      </c>
      <c r="AT79" s="23">
        <v>0</v>
      </c>
      <c r="AU79" s="218">
        <v>0</v>
      </c>
      <c r="AV79" s="23">
        <v>0</v>
      </c>
      <c r="AW79" s="218">
        <v>0</v>
      </c>
      <c r="AX79" s="23">
        <v>0</v>
      </c>
      <c r="AY79" s="218">
        <v>0</v>
      </c>
      <c r="AZ79" s="23">
        <v>0</v>
      </c>
      <c r="BA79" s="218">
        <v>0</v>
      </c>
      <c r="BB79" s="23">
        <v>0</v>
      </c>
      <c r="BC79" s="218">
        <v>0</v>
      </c>
      <c r="BD79" s="23">
        <v>0</v>
      </c>
      <c r="BE79" s="218">
        <v>0</v>
      </c>
      <c r="BF79" s="23">
        <v>0</v>
      </c>
      <c r="BG79" s="218">
        <v>0</v>
      </c>
      <c r="BH79" s="23">
        <v>0</v>
      </c>
      <c r="BI79" s="218">
        <v>0</v>
      </c>
      <c r="BJ79" s="23">
        <v>0</v>
      </c>
      <c r="BK79" s="218">
        <v>0</v>
      </c>
      <c r="BL79" s="23">
        <v>0</v>
      </c>
      <c r="BM79" s="218">
        <v>0</v>
      </c>
      <c r="BN79" s="23">
        <v>0</v>
      </c>
      <c r="BO79" s="218">
        <v>0</v>
      </c>
      <c r="BP79" s="23">
        <v>0</v>
      </c>
      <c r="BQ79" s="218">
        <v>0</v>
      </c>
      <c r="BR79" s="23">
        <v>0</v>
      </c>
      <c r="BS79" s="218">
        <v>0</v>
      </c>
      <c r="BT79" s="23">
        <v>0</v>
      </c>
      <c r="BU79" s="218">
        <v>0</v>
      </c>
      <c r="BV79" s="23">
        <v>0</v>
      </c>
      <c r="BW79" s="218">
        <v>0</v>
      </c>
      <c r="BX79" s="23">
        <v>0</v>
      </c>
      <c r="BY79" s="218">
        <v>0</v>
      </c>
      <c r="BZ79" s="23">
        <v>0</v>
      </c>
      <c r="CA79" s="218">
        <v>0</v>
      </c>
      <c r="CB79" s="23">
        <v>0</v>
      </c>
      <c r="CC79" s="218">
        <v>0</v>
      </c>
      <c r="CD79" s="23">
        <v>0</v>
      </c>
      <c r="CE79" s="218">
        <v>0</v>
      </c>
      <c r="CF79" s="23">
        <v>0</v>
      </c>
      <c r="CG79" s="218">
        <v>0</v>
      </c>
      <c r="CH79" s="23">
        <v>0</v>
      </c>
      <c r="CI79" s="218">
        <v>0</v>
      </c>
      <c r="CJ79" s="23">
        <v>0</v>
      </c>
      <c r="CK79" s="218">
        <v>0</v>
      </c>
      <c r="CL79" s="23">
        <v>0</v>
      </c>
      <c r="CM79" s="218">
        <v>0</v>
      </c>
      <c r="CN79" s="23">
        <v>0</v>
      </c>
      <c r="CO79" s="218">
        <v>0</v>
      </c>
      <c r="CP79" s="23">
        <v>0</v>
      </c>
      <c r="CQ79" s="218">
        <v>0</v>
      </c>
      <c r="CR79" s="23">
        <v>0</v>
      </c>
      <c r="CS79" s="218">
        <v>0</v>
      </c>
      <c r="CT79" s="23">
        <v>0</v>
      </c>
      <c r="CU79" s="218">
        <v>0</v>
      </c>
      <c r="CV79" s="23">
        <v>0</v>
      </c>
      <c r="CW79" s="218">
        <v>0</v>
      </c>
      <c r="CX79" s="23">
        <v>0</v>
      </c>
      <c r="CY79" s="218">
        <v>0</v>
      </c>
      <c r="CZ79" s="23">
        <v>0</v>
      </c>
      <c r="DA79" s="218">
        <v>0</v>
      </c>
      <c r="DB79" s="23">
        <v>0</v>
      </c>
      <c r="DC79" s="218">
        <v>0</v>
      </c>
      <c r="DD79" s="23">
        <v>0</v>
      </c>
      <c r="DE79" s="218">
        <v>0</v>
      </c>
      <c r="DF79" s="23">
        <v>0</v>
      </c>
      <c r="DG79" s="218">
        <v>0</v>
      </c>
      <c r="DH79" s="23">
        <v>0</v>
      </c>
      <c r="DI79" s="218">
        <v>0</v>
      </c>
      <c r="DJ79" s="23">
        <v>0</v>
      </c>
      <c r="DK79" s="218">
        <v>0</v>
      </c>
      <c r="DL79" s="23">
        <v>72038288.099999994</v>
      </c>
      <c r="DM79" s="218">
        <v>9.6273999999999997</v>
      </c>
      <c r="DN79" s="23">
        <v>0</v>
      </c>
      <c r="DO79" s="218">
        <v>0</v>
      </c>
      <c r="DP79" s="23">
        <v>0</v>
      </c>
      <c r="DQ79" s="218">
        <v>0</v>
      </c>
      <c r="DR79" s="23">
        <v>0</v>
      </c>
      <c r="DS79" s="218">
        <v>0</v>
      </c>
      <c r="DT79" s="23">
        <v>0</v>
      </c>
      <c r="DU79" s="218">
        <v>0</v>
      </c>
      <c r="DV79" s="23">
        <v>0</v>
      </c>
      <c r="DW79" s="218">
        <v>0</v>
      </c>
      <c r="DX79" s="23">
        <v>0</v>
      </c>
      <c r="DY79" s="218">
        <v>0</v>
      </c>
      <c r="DZ79" s="23">
        <v>0</v>
      </c>
      <c r="EA79" s="218">
        <v>0</v>
      </c>
      <c r="EB79" s="23">
        <v>0</v>
      </c>
      <c r="EC79" s="218">
        <v>0</v>
      </c>
      <c r="ED79" s="23">
        <v>0</v>
      </c>
      <c r="EE79" s="218">
        <v>0</v>
      </c>
      <c r="EF79" s="23">
        <v>0</v>
      </c>
      <c r="EG79" s="218">
        <v>0</v>
      </c>
      <c r="EH79" s="23">
        <v>0</v>
      </c>
      <c r="EI79" s="218">
        <v>0</v>
      </c>
      <c r="EJ79" s="23">
        <v>0</v>
      </c>
      <c r="EK79" s="218">
        <v>0</v>
      </c>
      <c r="EL79" s="23">
        <v>0</v>
      </c>
      <c r="EM79" s="218">
        <v>0</v>
      </c>
      <c r="EN79" s="23">
        <v>0</v>
      </c>
      <c r="EO79" s="218">
        <v>0</v>
      </c>
      <c r="EP79" s="23">
        <v>0</v>
      </c>
      <c r="EQ79" s="218">
        <v>0</v>
      </c>
      <c r="ER79" s="23">
        <v>0</v>
      </c>
      <c r="ES79" s="218">
        <v>0</v>
      </c>
      <c r="ET79" s="23">
        <v>0</v>
      </c>
      <c r="EU79" s="218">
        <v>0</v>
      </c>
      <c r="EV79" s="23">
        <v>0</v>
      </c>
      <c r="EW79" s="218">
        <v>0</v>
      </c>
      <c r="EX79" s="23">
        <v>0</v>
      </c>
      <c r="EY79" s="218">
        <v>0</v>
      </c>
      <c r="EZ79" s="23">
        <v>0</v>
      </c>
      <c r="FA79" s="218">
        <v>0</v>
      </c>
      <c r="FB79" s="23">
        <v>0</v>
      </c>
      <c r="FC79" s="218">
        <v>0</v>
      </c>
      <c r="FD79" s="23">
        <v>0</v>
      </c>
      <c r="FE79" s="218">
        <v>0</v>
      </c>
      <c r="FF79" s="23">
        <v>0</v>
      </c>
      <c r="FG79" s="218">
        <v>0</v>
      </c>
    </row>
    <row r="80" spans="1:163" ht="13.5" thickBot="1" x14ac:dyDescent="0.25">
      <c r="A80" t="s">
        <v>232</v>
      </c>
      <c r="B80" s="23">
        <v>4319790742.4499998</v>
      </c>
      <c r="C80" s="218">
        <v>1.8601000000000001</v>
      </c>
      <c r="D80" s="23">
        <v>0</v>
      </c>
      <c r="E80" s="218">
        <v>0</v>
      </c>
      <c r="F80" s="23">
        <v>41258388.770000003</v>
      </c>
      <c r="G80" s="218">
        <v>6.8208000000000002</v>
      </c>
      <c r="H80" s="23">
        <v>0</v>
      </c>
      <c r="I80" s="218">
        <v>0</v>
      </c>
      <c r="J80" s="23">
        <v>0</v>
      </c>
      <c r="K80" s="218">
        <v>0</v>
      </c>
      <c r="L80" s="23">
        <v>0</v>
      </c>
      <c r="M80" s="218">
        <v>0</v>
      </c>
      <c r="N80" s="23">
        <v>0</v>
      </c>
      <c r="O80" s="218">
        <v>0</v>
      </c>
      <c r="P80" s="23">
        <v>0</v>
      </c>
      <c r="Q80" s="218">
        <v>0</v>
      </c>
      <c r="R80" s="23">
        <v>0</v>
      </c>
      <c r="S80" s="218">
        <v>0</v>
      </c>
      <c r="T80" s="23">
        <v>0</v>
      </c>
      <c r="U80" s="218">
        <v>0</v>
      </c>
      <c r="V80" s="23">
        <v>0</v>
      </c>
      <c r="W80" s="218">
        <v>0</v>
      </c>
      <c r="X80" s="23">
        <v>0</v>
      </c>
      <c r="Y80" s="218">
        <v>0</v>
      </c>
      <c r="Z80" s="23">
        <v>0</v>
      </c>
      <c r="AA80" s="218">
        <v>0</v>
      </c>
      <c r="AB80" s="23">
        <v>0</v>
      </c>
      <c r="AC80" s="218">
        <v>0</v>
      </c>
      <c r="AD80" s="23">
        <v>0</v>
      </c>
      <c r="AE80" s="218">
        <v>0</v>
      </c>
      <c r="AF80" s="23">
        <v>0</v>
      </c>
      <c r="AG80" s="218">
        <v>0</v>
      </c>
      <c r="AH80" s="23">
        <v>0</v>
      </c>
      <c r="AI80" s="218">
        <v>0</v>
      </c>
      <c r="AJ80" s="23">
        <v>0</v>
      </c>
      <c r="AK80" s="218">
        <v>0</v>
      </c>
      <c r="AL80" s="23">
        <v>0</v>
      </c>
      <c r="AM80" s="218">
        <v>0</v>
      </c>
      <c r="AN80" s="23">
        <v>0</v>
      </c>
      <c r="AO80" s="218">
        <v>0</v>
      </c>
      <c r="AP80" s="23">
        <v>0</v>
      </c>
      <c r="AQ80" s="218">
        <v>0</v>
      </c>
      <c r="AR80" s="23">
        <v>0</v>
      </c>
      <c r="AS80" s="218">
        <v>0</v>
      </c>
      <c r="AT80" s="23">
        <v>0</v>
      </c>
      <c r="AU80" s="218">
        <v>0</v>
      </c>
      <c r="AV80" s="23">
        <v>0</v>
      </c>
      <c r="AW80" s="218">
        <v>0</v>
      </c>
      <c r="AX80" s="23">
        <v>0</v>
      </c>
      <c r="AY80" s="218">
        <v>0</v>
      </c>
      <c r="AZ80" s="23">
        <v>0</v>
      </c>
      <c r="BA80" s="218">
        <v>0</v>
      </c>
      <c r="BB80" s="23">
        <v>1599403.66</v>
      </c>
      <c r="BC80" s="218">
        <v>8.7345000000000006</v>
      </c>
      <c r="BD80" s="23">
        <v>336247620.42000002</v>
      </c>
      <c r="BE80" s="218">
        <v>10.434900000000001</v>
      </c>
      <c r="BF80" s="23">
        <v>0</v>
      </c>
      <c r="BG80" s="218">
        <v>0</v>
      </c>
      <c r="BH80" s="23">
        <v>0</v>
      </c>
      <c r="BI80" s="218">
        <v>0</v>
      </c>
      <c r="BJ80" s="23">
        <v>0</v>
      </c>
      <c r="BK80" s="218">
        <v>0</v>
      </c>
      <c r="BL80" s="23">
        <v>0</v>
      </c>
      <c r="BM80" s="218">
        <v>0</v>
      </c>
      <c r="BN80" s="23">
        <v>0</v>
      </c>
      <c r="BO80" s="218">
        <v>0</v>
      </c>
      <c r="BP80" s="23">
        <v>0</v>
      </c>
      <c r="BQ80" s="218">
        <v>0</v>
      </c>
      <c r="BR80" s="23">
        <v>0</v>
      </c>
      <c r="BS80" s="218">
        <v>0</v>
      </c>
      <c r="BT80" s="23">
        <v>0</v>
      </c>
      <c r="BU80" s="218">
        <v>0</v>
      </c>
      <c r="BV80" s="23">
        <v>0</v>
      </c>
      <c r="BW80" s="218">
        <v>0</v>
      </c>
      <c r="BX80" s="23">
        <v>0</v>
      </c>
      <c r="BY80" s="218">
        <v>0</v>
      </c>
      <c r="BZ80" s="23">
        <v>0</v>
      </c>
      <c r="CA80" s="218">
        <v>0</v>
      </c>
      <c r="CB80" s="23">
        <v>0</v>
      </c>
      <c r="CC80" s="218">
        <v>0</v>
      </c>
      <c r="CD80" s="23">
        <v>0</v>
      </c>
      <c r="CE80" s="218">
        <v>0</v>
      </c>
      <c r="CF80" s="23">
        <v>0</v>
      </c>
      <c r="CG80" s="218">
        <v>0</v>
      </c>
      <c r="CH80" s="23">
        <v>0</v>
      </c>
      <c r="CI80" s="218">
        <v>0</v>
      </c>
      <c r="CJ80" s="23">
        <v>0</v>
      </c>
      <c r="CK80" s="218">
        <v>0</v>
      </c>
      <c r="CL80" s="23">
        <v>0</v>
      </c>
      <c r="CM80" s="218">
        <v>0</v>
      </c>
      <c r="CN80" s="23">
        <v>0</v>
      </c>
      <c r="CO80" s="218">
        <v>0</v>
      </c>
      <c r="CP80" s="23">
        <v>0</v>
      </c>
      <c r="CQ80" s="218">
        <v>0</v>
      </c>
      <c r="CR80" s="23">
        <v>10030429.33</v>
      </c>
      <c r="CS80" s="218">
        <v>3.2498</v>
      </c>
      <c r="CT80" s="23">
        <v>0</v>
      </c>
      <c r="CU80" s="218">
        <v>0</v>
      </c>
      <c r="CV80" s="23">
        <v>0</v>
      </c>
      <c r="CW80" s="218">
        <v>0</v>
      </c>
      <c r="CX80" s="23">
        <v>0</v>
      </c>
      <c r="CY80" s="218">
        <v>0</v>
      </c>
      <c r="CZ80" s="23">
        <v>0</v>
      </c>
      <c r="DA80" s="218">
        <v>0</v>
      </c>
      <c r="DB80" s="23">
        <v>1626596731.6900001</v>
      </c>
      <c r="DC80" s="218">
        <v>27.385899999999999</v>
      </c>
      <c r="DD80" s="23">
        <v>0</v>
      </c>
      <c r="DE80" s="218">
        <v>0</v>
      </c>
      <c r="DF80" s="23">
        <v>0</v>
      </c>
      <c r="DG80" s="218">
        <v>0</v>
      </c>
      <c r="DH80" s="23">
        <v>0</v>
      </c>
      <c r="DI80" s="218">
        <v>0</v>
      </c>
      <c r="DJ80" s="23">
        <v>0</v>
      </c>
      <c r="DK80" s="218">
        <v>0</v>
      </c>
      <c r="DL80" s="23">
        <v>15203037.810000001</v>
      </c>
      <c r="DM80" s="218">
        <v>2.0318000000000001</v>
      </c>
      <c r="DN80" s="23">
        <v>0</v>
      </c>
      <c r="DO80" s="218">
        <v>0</v>
      </c>
      <c r="DP80" s="23">
        <v>0</v>
      </c>
      <c r="DQ80" s="218">
        <v>0</v>
      </c>
      <c r="DR80" s="23">
        <v>0</v>
      </c>
      <c r="DS80" s="218">
        <v>0</v>
      </c>
      <c r="DT80" s="23">
        <v>0</v>
      </c>
      <c r="DU80" s="218">
        <v>0</v>
      </c>
      <c r="DV80" s="23">
        <v>0</v>
      </c>
      <c r="DW80" s="218">
        <v>0</v>
      </c>
      <c r="DX80" s="23">
        <v>0</v>
      </c>
      <c r="DY80" s="218">
        <v>0</v>
      </c>
      <c r="DZ80" s="23">
        <v>0</v>
      </c>
      <c r="EA80" s="218">
        <v>0</v>
      </c>
      <c r="EB80" s="23">
        <v>0</v>
      </c>
      <c r="EC80" s="218">
        <v>0</v>
      </c>
      <c r="ED80" s="23">
        <v>0</v>
      </c>
      <c r="EE80" s="218">
        <v>0</v>
      </c>
      <c r="EF80" s="23">
        <v>0</v>
      </c>
      <c r="EG80" s="218">
        <v>0</v>
      </c>
      <c r="EH80" s="23">
        <v>0</v>
      </c>
      <c r="EI80" s="218">
        <v>0</v>
      </c>
      <c r="EJ80" s="23">
        <v>0</v>
      </c>
      <c r="EK80" s="218">
        <v>0</v>
      </c>
      <c r="EL80" s="23">
        <v>0</v>
      </c>
      <c r="EM80" s="218">
        <v>0</v>
      </c>
      <c r="EN80" s="23">
        <v>0</v>
      </c>
      <c r="EO80" s="218">
        <v>0</v>
      </c>
      <c r="EP80" s="23">
        <v>0</v>
      </c>
      <c r="EQ80" s="218">
        <v>0</v>
      </c>
      <c r="ER80" s="23">
        <v>0</v>
      </c>
      <c r="ES80" s="218">
        <v>0</v>
      </c>
      <c r="ET80" s="23">
        <v>0</v>
      </c>
      <c r="EU80" s="218">
        <v>0</v>
      </c>
      <c r="EV80" s="23">
        <v>0</v>
      </c>
      <c r="EW80" s="218">
        <v>0</v>
      </c>
      <c r="EX80" s="23">
        <v>0</v>
      </c>
      <c r="EY80" s="218">
        <v>0</v>
      </c>
      <c r="EZ80" s="23">
        <v>0</v>
      </c>
      <c r="FA80" s="218">
        <v>0</v>
      </c>
      <c r="FB80" s="23">
        <v>0</v>
      </c>
      <c r="FC80" s="218">
        <v>0</v>
      </c>
      <c r="FD80" s="23">
        <v>0</v>
      </c>
      <c r="FE80" s="218">
        <v>0</v>
      </c>
      <c r="FF80" s="23">
        <v>0</v>
      </c>
      <c r="FG80" s="218">
        <v>0</v>
      </c>
    </row>
    <row r="81" spans="1:163" ht="14.25" thickTop="1" thickBot="1" x14ac:dyDescent="0.25">
      <c r="A81" s="222" t="s">
        <v>233</v>
      </c>
      <c r="B81" s="223">
        <v>13215874354.67</v>
      </c>
      <c r="C81" s="224">
        <v>5.6909000000000001</v>
      </c>
      <c r="D81" s="223">
        <v>0</v>
      </c>
      <c r="E81" s="224">
        <v>0</v>
      </c>
      <c r="F81" s="223">
        <v>48703495.890000001</v>
      </c>
      <c r="G81" s="224">
        <v>8.0516000000000005</v>
      </c>
      <c r="H81" s="223">
        <v>51800894.789999999</v>
      </c>
      <c r="I81" s="224">
        <v>1.0647</v>
      </c>
      <c r="J81" s="223">
        <v>0</v>
      </c>
      <c r="K81" s="224">
        <v>0</v>
      </c>
      <c r="L81" s="223">
        <v>4834072.22</v>
      </c>
      <c r="M81" s="224">
        <v>0.42759999999999998</v>
      </c>
      <c r="N81" s="223">
        <v>0</v>
      </c>
      <c r="O81" s="224">
        <v>0</v>
      </c>
      <c r="P81" s="223">
        <v>0</v>
      </c>
      <c r="Q81" s="224">
        <v>0</v>
      </c>
      <c r="R81" s="223">
        <v>0</v>
      </c>
      <c r="S81" s="224">
        <v>0</v>
      </c>
      <c r="T81" s="223">
        <v>0</v>
      </c>
      <c r="U81" s="224">
        <v>0</v>
      </c>
      <c r="V81" s="223">
        <v>862097798.30999994</v>
      </c>
      <c r="W81" s="224">
        <v>94.920299999999997</v>
      </c>
      <c r="X81" s="223">
        <v>228498131.78999999</v>
      </c>
      <c r="Y81" s="224">
        <v>96.690799999999996</v>
      </c>
      <c r="Z81" s="223">
        <v>101710852.58</v>
      </c>
      <c r="AA81" s="224">
        <v>17.760999999999999</v>
      </c>
      <c r="AB81" s="223">
        <v>0</v>
      </c>
      <c r="AC81" s="224">
        <v>0</v>
      </c>
      <c r="AD81" s="223">
        <v>15750656.189999999</v>
      </c>
      <c r="AE81" s="224">
        <v>21.5184</v>
      </c>
      <c r="AF81" s="223">
        <v>0</v>
      </c>
      <c r="AG81" s="224">
        <v>0</v>
      </c>
      <c r="AH81" s="223">
        <v>0</v>
      </c>
      <c r="AI81" s="224">
        <v>0</v>
      </c>
      <c r="AJ81" s="223">
        <v>0</v>
      </c>
      <c r="AK81" s="224">
        <v>0</v>
      </c>
      <c r="AL81" s="223">
        <v>0.11</v>
      </c>
      <c r="AM81" s="224">
        <v>0</v>
      </c>
      <c r="AN81" s="223">
        <v>4797647.87</v>
      </c>
      <c r="AO81" s="224">
        <v>6.2739000000000003</v>
      </c>
      <c r="AP81" s="223">
        <v>6728414.5499999998</v>
      </c>
      <c r="AQ81" s="224">
        <v>8.1818000000000008</v>
      </c>
      <c r="AR81" s="223">
        <v>0</v>
      </c>
      <c r="AS81" s="224">
        <v>0</v>
      </c>
      <c r="AT81" s="223">
        <v>0</v>
      </c>
      <c r="AU81" s="224">
        <v>0</v>
      </c>
      <c r="AV81" s="223">
        <v>0</v>
      </c>
      <c r="AW81" s="224">
        <v>0</v>
      </c>
      <c r="AX81" s="223">
        <v>0</v>
      </c>
      <c r="AY81" s="224">
        <v>0</v>
      </c>
      <c r="AZ81" s="223">
        <v>0</v>
      </c>
      <c r="BA81" s="224">
        <v>0</v>
      </c>
      <c r="BB81" s="223">
        <v>1599403.66</v>
      </c>
      <c r="BC81" s="224">
        <v>8.7345000000000006</v>
      </c>
      <c r="BD81" s="223">
        <v>336247620.42000002</v>
      </c>
      <c r="BE81" s="224">
        <v>10.434900000000001</v>
      </c>
      <c r="BF81" s="223">
        <v>227549345.75999999</v>
      </c>
      <c r="BG81" s="224">
        <v>97.097899999999996</v>
      </c>
      <c r="BH81" s="223">
        <v>0</v>
      </c>
      <c r="BI81" s="224">
        <v>0</v>
      </c>
      <c r="BJ81" s="223">
        <v>73623004.329999998</v>
      </c>
      <c r="BK81" s="224">
        <v>99.361000000000004</v>
      </c>
      <c r="BL81" s="223">
        <v>0</v>
      </c>
      <c r="BM81" s="224">
        <v>0</v>
      </c>
      <c r="BN81" s="223">
        <v>0</v>
      </c>
      <c r="BO81" s="224">
        <v>0</v>
      </c>
      <c r="BP81" s="223">
        <v>31222883.920000002</v>
      </c>
      <c r="BQ81" s="224">
        <v>16.7105</v>
      </c>
      <c r="BR81" s="223">
        <v>0</v>
      </c>
      <c r="BS81" s="224">
        <v>0</v>
      </c>
      <c r="BT81" s="223">
        <v>426761256.25</v>
      </c>
      <c r="BU81" s="224">
        <v>96.982100000000003</v>
      </c>
      <c r="BV81" s="223">
        <v>0</v>
      </c>
      <c r="BW81" s="224">
        <v>0</v>
      </c>
      <c r="BX81" s="223">
        <v>0</v>
      </c>
      <c r="BY81" s="224">
        <v>0</v>
      </c>
      <c r="BZ81" s="223">
        <v>0</v>
      </c>
      <c r="CA81" s="224">
        <v>0</v>
      </c>
      <c r="CB81" s="223">
        <v>0</v>
      </c>
      <c r="CC81" s="224">
        <v>0</v>
      </c>
      <c r="CD81" s="223">
        <v>0</v>
      </c>
      <c r="CE81" s="224">
        <v>0</v>
      </c>
      <c r="CF81" s="223">
        <v>0</v>
      </c>
      <c r="CG81" s="224">
        <v>0</v>
      </c>
      <c r="CH81" s="223">
        <v>0</v>
      </c>
      <c r="CI81" s="224">
        <v>0</v>
      </c>
      <c r="CJ81" s="223">
        <v>0</v>
      </c>
      <c r="CK81" s="224">
        <v>0</v>
      </c>
      <c r="CL81" s="223">
        <v>16208124.1</v>
      </c>
      <c r="CM81" s="224">
        <v>5.2975000000000003</v>
      </c>
      <c r="CN81" s="223">
        <v>0</v>
      </c>
      <c r="CO81" s="224">
        <v>0</v>
      </c>
      <c r="CP81" s="223">
        <v>0</v>
      </c>
      <c r="CQ81" s="224">
        <v>0</v>
      </c>
      <c r="CR81" s="223">
        <v>17570389.329999998</v>
      </c>
      <c r="CS81" s="224">
        <v>5.6927000000000003</v>
      </c>
      <c r="CT81" s="223">
        <v>0</v>
      </c>
      <c r="CU81" s="224">
        <v>0</v>
      </c>
      <c r="CV81" s="223">
        <v>0</v>
      </c>
      <c r="CW81" s="224">
        <v>0</v>
      </c>
      <c r="CX81" s="223">
        <v>0</v>
      </c>
      <c r="CY81" s="224">
        <v>0</v>
      </c>
      <c r="CZ81" s="223">
        <v>0</v>
      </c>
      <c r="DA81" s="224">
        <v>0</v>
      </c>
      <c r="DB81" s="223">
        <v>1626596731.6900001</v>
      </c>
      <c r="DC81" s="224">
        <v>27.385899999999999</v>
      </c>
      <c r="DD81" s="223">
        <v>0</v>
      </c>
      <c r="DE81" s="224">
        <v>0</v>
      </c>
      <c r="DF81" s="223">
        <v>15318483.68</v>
      </c>
      <c r="DG81" s="224">
        <v>0.85950000000000004</v>
      </c>
      <c r="DH81" s="223">
        <v>144690141.75</v>
      </c>
      <c r="DI81" s="224">
        <v>99.402299999999997</v>
      </c>
      <c r="DJ81" s="223">
        <v>0</v>
      </c>
      <c r="DK81" s="224">
        <v>0</v>
      </c>
      <c r="DL81" s="223">
        <v>87241325.909999996</v>
      </c>
      <c r="DM81" s="224">
        <v>11.6591</v>
      </c>
      <c r="DN81" s="223">
        <v>0</v>
      </c>
      <c r="DO81" s="224">
        <v>0</v>
      </c>
      <c r="DP81" s="223">
        <v>318080</v>
      </c>
      <c r="DQ81" s="224">
        <v>1.1964999999999999</v>
      </c>
      <c r="DR81" s="223">
        <v>55064905.350000001</v>
      </c>
      <c r="DS81" s="224">
        <v>97.436000000000007</v>
      </c>
      <c r="DT81" s="223">
        <v>0</v>
      </c>
      <c r="DU81" s="224">
        <v>0</v>
      </c>
      <c r="DV81" s="223">
        <v>0</v>
      </c>
      <c r="DW81" s="224">
        <v>0</v>
      </c>
      <c r="DX81" s="223">
        <v>0</v>
      </c>
      <c r="DY81" s="224">
        <v>0</v>
      </c>
      <c r="DZ81" s="223">
        <v>0</v>
      </c>
      <c r="EA81" s="224">
        <v>0</v>
      </c>
      <c r="EB81" s="223">
        <v>0</v>
      </c>
      <c r="EC81" s="224">
        <v>0</v>
      </c>
      <c r="ED81" s="223">
        <v>0</v>
      </c>
      <c r="EE81" s="224">
        <v>0</v>
      </c>
      <c r="EF81" s="223">
        <v>307278.71999999997</v>
      </c>
      <c r="EG81" s="224">
        <v>4.0621999999999998</v>
      </c>
      <c r="EH81" s="223">
        <v>602579.84</v>
      </c>
      <c r="EI81" s="224">
        <v>0.56810000000000005</v>
      </c>
      <c r="EJ81" s="223">
        <v>8455596.2400000002</v>
      </c>
      <c r="EK81" s="224">
        <v>3.1084999999999998</v>
      </c>
      <c r="EL81" s="223">
        <v>0</v>
      </c>
      <c r="EM81" s="224">
        <v>0</v>
      </c>
      <c r="EN81" s="223">
        <v>0</v>
      </c>
      <c r="EO81" s="224">
        <v>0</v>
      </c>
      <c r="EP81" s="223">
        <v>91521554</v>
      </c>
      <c r="EQ81" s="224">
        <v>7.0827999999999998</v>
      </c>
      <c r="ER81" s="223">
        <v>0</v>
      </c>
      <c r="ES81" s="224">
        <v>0</v>
      </c>
      <c r="ET81" s="223">
        <v>9870025</v>
      </c>
      <c r="EU81" s="224">
        <v>98.957099999999997</v>
      </c>
      <c r="EV81" s="223">
        <v>0</v>
      </c>
      <c r="EW81" s="224">
        <v>0</v>
      </c>
      <c r="EX81" s="223">
        <v>0</v>
      </c>
      <c r="EY81" s="224">
        <v>0</v>
      </c>
      <c r="EZ81" s="223">
        <v>2999749.5</v>
      </c>
      <c r="FA81" s="224">
        <v>0.15090000000000001</v>
      </c>
      <c r="FB81" s="223">
        <v>2175882.38</v>
      </c>
      <c r="FC81" s="224">
        <v>0.1903</v>
      </c>
      <c r="FD81" s="223">
        <v>0</v>
      </c>
      <c r="FE81" s="224">
        <v>0</v>
      </c>
      <c r="FF81" s="223">
        <v>0</v>
      </c>
      <c r="FG81" s="224">
        <v>0</v>
      </c>
    </row>
    <row r="82" spans="1:163" ht="14.25" thickTop="1" thickBot="1" x14ac:dyDescent="0.25"/>
    <row r="83" spans="1:163" ht="13.5" thickTop="1" x14ac:dyDescent="0.2">
      <c r="A83" s="7" t="s">
        <v>234</v>
      </c>
      <c r="B83" s="225">
        <v>572416</v>
      </c>
      <c r="C83" s="225"/>
      <c r="D83" s="225">
        <v>68</v>
      </c>
      <c r="E83" s="225"/>
      <c r="F83" s="225">
        <v>1</v>
      </c>
      <c r="G83" s="225"/>
      <c r="H83" s="225">
        <v>106</v>
      </c>
      <c r="I83" s="225"/>
      <c r="J83" s="225">
        <v>29298</v>
      </c>
      <c r="K83" s="225"/>
      <c r="L83" s="225">
        <v>5</v>
      </c>
      <c r="M83" s="225"/>
      <c r="N83" s="225">
        <v>2486</v>
      </c>
      <c r="O83" s="225"/>
      <c r="P83" s="225">
        <v>3</v>
      </c>
      <c r="Q83" s="225"/>
      <c r="R83" s="225">
        <v>7</v>
      </c>
      <c r="S83" s="225"/>
      <c r="T83" s="225">
        <v>29326</v>
      </c>
      <c r="U83" s="225"/>
      <c r="V83" s="225">
        <v>131</v>
      </c>
      <c r="W83" s="225"/>
      <c r="X83" s="225">
        <v>15</v>
      </c>
      <c r="Y83" s="225"/>
      <c r="Z83" s="225">
        <v>103</v>
      </c>
      <c r="AA83" s="225"/>
      <c r="AB83" s="225">
        <v>161</v>
      </c>
      <c r="AC83" s="225"/>
      <c r="AD83" s="225">
        <v>10</v>
      </c>
      <c r="AE83" s="225"/>
      <c r="AF83" s="225">
        <v>351</v>
      </c>
      <c r="AG83" s="225"/>
      <c r="AH83" s="225">
        <v>9</v>
      </c>
      <c r="AI83" s="225"/>
      <c r="AJ83" s="225">
        <v>1</v>
      </c>
      <c r="AK83" s="225"/>
      <c r="AL83" s="225">
        <v>1</v>
      </c>
      <c r="AM83" s="225"/>
      <c r="AN83" s="225">
        <v>1</v>
      </c>
      <c r="AO83" s="225"/>
      <c r="AP83" s="225">
        <v>1</v>
      </c>
      <c r="AQ83" s="225"/>
      <c r="AR83" s="225">
        <v>70</v>
      </c>
      <c r="AS83" s="225"/>
      <c r="AT83" s="225">
        <v>2124</v>
      </c>
      <c r="AU83" s="225"/>
      <c r="AV83" s="225">
        <v>1</v>
      </c>
      <c r="AW83" s="225"/>
      <c r="AX83" s="225">
        <v>3805</v>
      </c>
      <c r="AY83" s="225"/>
      <c r="AZ83" s="225">
        <v>7657</v>
      </c>
      <c r="BA83" s="225"/>
      <c r="BB83" s="225">
        <v>5</v>
      </c>
      <c r="BC83" s="225"/>
      <c r="BD83" s="225">
        <v>19</v>
      </c>
      <c r="BE83" s="225"/>
      <c r="BF83" s="225">
        <v>83</v>
      </c>
      <c r="BG83" s="225"/>
      <c r="BH83" s="225">
        <v>6</v>
      </c>
      <c r="BI83" s="225"/>
      <c r="BJ83" s="225">
        <v>3</v>
      </c>
      <c r="BK83" s="225"/>
      <c r="BL83" s="225">
        <v>29</v>
      </c>
      <c r="BM83" s="225"/>
      <c r="BN83" s="225">
        <v>483</v>
      </c>
      <c r="BO83" s="225"/>
      <c r="BP83" s="225">
        <v>2106</v>
      </c>
      <c r="BQ83" s="225"/>
      <c r="BR83" s="225">
        <v>15</v>
      </c>
      <c r="BS83" s="225"/>
      <c r="BT83" s="225">
        <v>28</v>
      </c>
      <c r="BU83" s="225"/>
      <c r="BV83" s="225">
        <v>6</v>
      </c>
      <c r="BW83" s="225"/>
      <c r="BX83" s="225">
        <v>43</v>
      </c>
      <c r="BY83" s="225"/>
      <c r="BZ83" s="225">
        <v>17396</v>
      </c>
      <c r="CA83" s="225"/>
      <c r="CB83" s="225">
        <v>43</v>
      </c>
      <c r="CC83" s="225"/>
      <c r="CD83" s="225">
        <v>1</v>
      </c>
      <c r="CE83" s="225"/>
      <c r="CF83" s="225">
        <v>70</v>
      </c>
      <c r="CG83" s="225"/>
      <c r="CH83" s="225">
        <v>687</v>
      </c>
      <c r="CI83" s="225"/>
      <c r="CJ83" s="225">
        <v>4</v>
      </c>
      <c r="CK83" s="225"/>
      <c r="CL83" s="225">
        <v>4</v>
      </c>
      <c r="CM83" s="225"/>
      <c r="CN83" s="225">
        <v>1</v>
      </c>
      <c r="CO83" s="225"/>
      <c r="CP83" s="225">
        <v>26</v>
      </c>
      <c r="CQ83" s="225"/>
      <c r="CR83" s="225">
        <v>1</v>
      </c>
      <c r="CS83" s="225"/>
      <c r="CT83" s="225">
        <v>4038</v>
      </c>
      <c r="CU83" s="225"/>
      <c r="CV83" s="225">
        <v>10978</v>
      </c>
      <c r="CW83" s="225"/>
      <c r="CX83" s="225">
        <v>18220</v>
      </c>
      <c r="CY83" s="225"/>
      <c r="CZ83" s="225">
        <v>14</v>
      </c>
      <c r="DA83" s="225"/>
      <c r="DB83" s="225">
        <v>3981</v>
      </c>
      <c r="DC83" s="225"/>
      <c r="DD83" s="225">
        <v>22</v>
      </c>
      <c r="DE83" s="225"/>
      <c r="DF83" s="225">
        <v>8</v>
      </c>
      <c r="DG83" s="225"/>
      <c r="DH83" s="225">
        <v>133</v>
      </c>
      <c r="DI83" s="225"/>
      <c r="DJ83" s="225">
        <v>45</v>
      </c>
      <c r="DK83" s="225"/>
      <c r="DL83" s="225">
        <v>161</v>
      </c>
      <c r="DM83" s="225"/>
      <c r="DN83" s="225">
        <v>1375</v>
      </c>
      <c r="DO83" s="225"/>
      <c r="DP83" s="225">
        <v>1</v>
      </c>
      <c r="DQ83" s="225"/>
      <c r="DR83" s="225">
        <v>12</v>
      </c>
      <c r="DS83" s="225"/>
      <c r="DT83" s="225">
        <v>63</v>
      </c>
      <c r="DU83" s="225"/>
      <c r="DV83" s="225">
        <v>25383</v>
      </c>
      <c r="DW83" s="225"/>
      <c r="DX83" s="225">
        <v>1</v>
      </c>
      <c r="DY83" s="225"/>
      <c r="DZ83" s="225">
        <v>45</v>
      </c>
      <c r="EA83" s="225"/>
      <c r="EB83" s="225">
        <v>5</v>
      </c>
      <c r="EC83" s="225"/>
      <c r="ED83" s="225">
        <v>1</v>
      </c>
      <c r="EE83" s="225"/>
      <c r="EF83" s="225">
        <v>1</v>
      </c>
      <c r="EG83" s="225"/>
      <c r="EH83" s="225">
        <v>1</v>
      </c>
      <c r="EI83" s="225"/>
      <c r="EJ83" s="225">
        <v>20</v>
      </c>
      <c r="EK83" s="225"/>
      <c r="EL83" s="225">
        <v>12</v>
      </c>
      <c r="EM83" s="225"/>
      <c r="EN83" s="225">
        <v>10</v>
      </c>
      <c r="EO83" s="225"/>
      <c r="EP83" s="225">
        <v>215</v>
      </c>
      <c r="EQ83" s="225"/>
      <c r="ER83" s="225">
        <v>23890</v>
      </c>
      <c r="ES83" s="225"/>
      <c r="ET83" s="225">
        <v>4</v>
      </c>
      <c r="EU83" s="225"/>
      <c r="EV83" s="225">
        <v>1</v>
      </c>
      <c r="EW83" s="225"/>
      <c r="EX83" s="225">
        <v>1</v>
      </c>
      <c r="EY83" s="225"/>
      <c r="EZ83" s="225">
        <v>1</v>
      </c>
      <c r="FA83" s="225"/>
      <c r="FB83" s="225">
        <v>1</v>
      </c>
      <c r="FC83" s="225"/>
      <c r="FD83" s="225">
        <v>1</v>
      </c>
      <c r="FE83" s="225"/>
      <c r="FF83" s="225">
        <v>1</v>
      </c>
      <c r="FG83" s="225"/>
    </row>
    <row r="84" spans="1:163" ht="13.5" thickBot="1" x14ac:dyDescent="0.25">
      <c r="A84" s="226" t="s">
        <v>235</v>
      </c>
      <c r="B84" s="227">
        <v>406659.75</v>
      </c>
      <c r="C84" s="227"/>
      <c r="D84" s="227">
        <v>522101.68</v>
      </c>
      <c r="E84" s="227"/>
      <c r="F84" s="227">
        <v>604889228.05999994</v>
      </c>
      <c r="G84" s="227"/>
      <c r="H84" s="227">
        <v>45898426.43</v>
      </c>
      <c r="I84" s="227"/>
      <c r="J84" s="227">
        <v>57953.13</v>
      </c>
      <c r="K84" s="227"/>
      <c r="L84" s="227">
        <v>226126054.41999999</v>
      </c>
      <c r="M84" s="227"/>
      <c r="N84" s="227">
        <v>722049.13</v>
      </c>
      <c r="O84" s="227"/>
      <c r="P84" s="227">
        <v>3368998.88</v>
      </c>
      <c r="Q84" s="227"/>
      <c r="R84" s="227">
        <v>89571144.920000002</v>
      </c>
      <c r="S84" s="227"/>
      <c r="T84" s="227">
        <v>1168224.49</v>
      </c>
      <c r="U84" s="227"/>
      <c r="V84" s="227">
        <v>6933081.4199999999</v>
      </c>
      <c r="W84" s="227"/>
      <c r="X84" s="227">
        <v>15754553.98</v>
      </c>
      <c r="Y84" s="227"/>
      <c r="Z84" s="227">
        <v>5559846.8700000001</v>
      </c>
      <c r="AA84" s="227"/>
      <c r="AB84" s="227">
        <v>791042.95</v>
      </c>
      <c r="AC84" s="227"/>
      <c r="AD84" s="227">
        <v>7319620.3099999996</v>
      </c>
      <c r="AE84" s="227"/>
      <c r="AF84" s="227">
        <v>262904.07</v>
      </c>
      <c r="AG84" s="227"/>
      <c r="AH84" s="227">
        <v>58996714.030000001</v>
      </c>
      <c r="AI84" s="227"/>
      <c r="AJ84" s="227">
        <v>63810129.899999999</v>
      </c>
      <c r="AK84" s="227"/>
      <c r="AL84" s="227">
        <v>72059112.609999999</v>
      </c>
      <c r="AM84" s="227"/>
      <c r="AN84" s="227">
        <v>76469682.239999995</v>
      </c>
      <c r="AO84" s="227"/>
      <c r="AP84" s="227">
        <v>82236714.659999996</v>
      </c>
      <c r="AQ84" s="227"/>
      <c r="AR84" s="227">
        <v>615246.24</v>
      </c>
      <c r="AS84" s="227"/>
      <c r="AT84" s="227">
        <v>1068490.27</v>
      </c>
      <c r="AU84" s="227"/>
      <c r="AV84" s="227">
        <v>69888599.099999994</v>
      </c>
      <c r="AW84" s="227"/>
      <c r="AX84" s="227">
        <v>1309779.21</v>
      </c>
      <c r="AY84" s="227"/>
      <c r="AZ84" s="227">
        <v>1976922.6</v>
      </c>
      <c r="BA84" s="227"/>
      <c r="BB84" s="227">
        <v>3662262.92</v>
      </c>
      <c r="BC84" s="227"/>
      <c r="BD84" s="227">
        <v>169596016.50999999</v>
      </c>
      <c r="BE84" s="227"/>
      <c r="BF84" s="227">
        <v>2823499.07</v>
      </c>
      <c r="BG84" s="227"/>
      <c r="BH84" s="227">
        <v>11796910.4</v>
      </c>
      <c r="BI84" s="227"/>
      <c r="BJ84" s="227">
        <v>24698814.84</v>
      </c>
      <c r="BK84" s="227"/>
      <c r="BL84" s="227">
        <v>12940994.359999999</v>
      </c>
      <c r="BM84" s="227"/>
      <c r="BN84" s="227">
        <v>708235.73</v>
      </c>
      <c r="BO84" s="227"/>
      <c r="BP84" s="227">
        <v>88720.93</v>
      </c>
      <c r="BQ84" s="227"/>
      <c r="BR84" s="227">
        <v>37673272.450000003</v>
      </c>
      <c r="BS84" s="227"/>
      <c r="BT84" s="227">
        <v>15715766.800000001</v>
      </c>
      <c r="BU84" s="227"/>
      <c r="BV84" s="227">
        <v>126051973.02</v>
      </c>
      <c r="BW84" s="227"/>
      <c r="BX84" s="227">
        <v>1571424.47</v>
      </c>
      <c r="BY84" s="227"/>
      <c r="BZ84" s="227">
        <v>12923.89</v>
      </c>
      <c r="CA84" s="227"/>
      <c r="CB84" s="227">
        <v>2898959.74</v>
      </c>
      <c r="CC84" s="227"/>
      <c r="CD84" s="227">
        <v>3448779904.9499998</v>
      </c>
      <c r="CE84" s="227"/>
      <c r="CF84" s="227">
        <v>2066932</v>
      </c>
      <c r="CG84" s="227"/>
      <c r="CH84" s="227">
        <v>55251.24</v>
      </c>
      <c r="CI84" s="227"/>
      <c r="CJ84" s="227">
        <v>77665998.349999994</v>
      </c>
      <c r="CK84" s="227"/>
      <c r="CL84" s="227">
        <v>76489750.75</v>
      </c>
      <c r="CM84" s="227"/>
      <c r="CN84" s="227">
        <v>72743369.060000002</v>
      </c>
      <c r="CO84" s="227"/>
      <c r="CP84" s="227">
        <v>706390.72</v>
      </c>
      <c r="CQ84" s="227"/>
      <c r="CR84" s="227">
        <v>308647080.06</v>
      </c>
      <c r="CS84" s="227"/>
      <c r="CT84" s="227">
        <v>238548.01</v>
      </c>
      <c r="CU84" s="227"/>
      <c r="CV84" s="227">
        <v>408047.9</v>
      </c>
      <c r="CW84" s="227"/>
      <c r="CX84" s="227">
        <v>72135.789999999994</v>
      </c>
      <c r="CY84" s="227"/>
      <c r="CZ84" s="227">
        <v>164328676.97</v>
      </c>
      <c r="DA84" s="227"/>
      <c r="DB84" s="227">
        <v>1491974.33</v>
      </c>
      <c r="DC84" s="227"/>
      <c r="DD84" s="227">
        <v>1925011.38</v>
      </c>
      <c r="DE84" s="227"/>
      <c r="DF84" s="227">
        <v>222779049.62</v>
      </c>
      <c r="DG84" s="227"/>
      <c r="DH84" s="227">
        <v>1094436.71</v>
      </c>
      <c r="DI84" s="227"/>
      <c r="DJ84" s="227">
        <v>500912.98</v>
      </c>
      <c r="DK84" s="227"/>
      <c r="DL84" s="227">
        <v>4647615.58</v>
      </c>
      <c r="DM84" s="227"/>
      <c r="DN84" s="227">
        <v>139922.84</v>
      </c>
      <c r="DO84" s="227"/>
      <c r="DP84" s="227">
        <v>26584110.399999999</v>
      </c>
      <c r="DQ84" s="227"/>
      <c r="DR84" s="227">
        <v>4709491.1500000004</v>
      </c>
      <c r="DS84" s="227"/>
      <c r="DT84" s="227">
        <v>1544049.53</v>
      </c>
      <c r="DU84" s="227"/>
      <c r="DV84" s="227">
        <v>73305.649999999994</v>
      </c>
      <c r="DW84" s="227"/>
      <c r="DX84" s="227">
        <v>1121414062.8399999</v>
      </c>
      <c r="DY84" s="227"/>
      <c r="DZ84" s="227">
        <v>776923.8</v>
      </c>
      <c r="EA84" s="227"/>
      <c r="EB84" s="227">
        <v>12190178</v>
      </c>
      <c r="EC84" s="227"/>
      <c r="ED84" s="227">
        <v>348106321.35000002</v>
      </c>
      <c r="EE84" s="227"/>
      <c r="EF84" s="227">
        <v>7564261.0700000003</v>
      </c>
      <c r="EG84" s="227"/>
      <c r="EH84" s="227">
        <v>106072094.23999999</v>
      </c>
      <c r="EI84" s="227"/>
      <c r="EJ84" s="227">
        <v>13600562.85</v>
      </c>
      <c r="EK84" s="227"/>
      <c r="EL84" s="227">
        <v>4735770.4800000004</v>
      </c>
      <c r="EM84" s="227"/>
      <c r="EN84" s="227">
        <v>3383202.7</v>
      </c>
      <c r="EO84" s="227"/>
      <c r="EP84" s="227">
        <v>6010043.7699999996</v>
      </c>
      <c r="EQ84" s="227"/>
      <c r="ER84" s="227">
        <v>113373.03</v>
      </c>
      <c r="ES84" s="227"/>
      <c r="ET84" s="227">
        <v>2493510</v>
      </c>
      <c r="EU84" s="227"/>
      <c r="EV84" s="227">
        <v>592820127.27999997</v>
      </c>
      <c r="EW84" s="227"/>
      <c r="EX84" s="227">
        <v>464692636.43000001</v>
      </c>
      <c r="EY84" s="227"/>
      <c r="EZ84" s="227">
        <v>1987809264.1199999</v>
      </c>
      <c r="FA84" s="227"/>
      <c r="FB84" s="227">
        <v>1143291146.03</v>
      </c>
      <c r="FC84" s="227"/>
      <c r="FD84" s="227">
        <v>280743674.72000003</v>
      </c>
      <c r="FE84" s="227"/>
      <c r="FF84" s="227">
        <v>1245550340.6400001</v>
      </c>
      <c r="FG84" s="227"/>
    </row>
    <row r="85" spans="1:163" ht="13.5" thickTop="1" x14ac:dyDescent="0.2"/>
    <row r="87" spans="1:163" x14ac:dyDescent="0.2">
      <c r="A87" t="s">
        <v>236</v>
      </c>
      <c r="B87" s="23">
        <v>90492734808.529999</v>
      </c>
      <c r="D87" s="23">
        <v>34744817.369999997</v>
      </c>
      <c r="F87" s="23">
        <v>0</v>
      </c>
      <c r="H87" s="23">
        <v>4289803001</v>
      </c>
      <c r="J87" s="23">
        <v>20468745.16</v>
      </c>
      <c r="L87" s="23">
        <v>0</v>
      </c>
      <c r="N87" s="23">
        <v>735223704.83000004</v>
      </c>
      <c r="P87" s="23">
        <v>7407504.7699999996</v>
      </c>
      <c r="R87" s="23">
        <v>626878497.79999995</v>
      </c>
      <c r="T87" s="23">
        <v>824325616.47000003</v>
      </c>
      <c r="V87" s="23">
        <v>0</v>
      </c>
      <c r="X87" s="23">
        <v>0</v>
      </c>
      <c r="Z87" s="23">
        <v>427342357.5</v>
      </c>
      <c r="AB87" s="23">
        <v>0</v>
      </c>
      <c r="AD87" s="23">
        <v>0</v>
      </c>
      <c r="AF87" s="23">
        <v>91786827.709999993</v>
      </c>
      <c r="AH87" s="23">
        <v>0</v>
      </c>
      <c r="AJ87" s="23">
        <v>0</v>
      </c>
      <c r="AL87" s="23">
        <v>0</v>
      </c>
      <c r="AN87" s="23">
        <v>0</v>
      </c>
      <c r="AP87" s="23">
        <v>0</v>
      </c>
      <c r="AR87" s="23">
        <v>0</v>
      </c>
      <c r="AT87" s="23">
        <v>2269458070</v>
      </c>
      <c r="AV87" s="23">
        <v>0</v>
      </c>
      <c r="AX87" s="23">
        <v>4425447648.5799999</v>
      </c>
      <c r="AZ87" s="23">
        <v>12620432757.969999</v>
      </c>
      <c r="BB87" s="23">
        <v>0</v>
      </c>
      <c r="BD87" s="23">
        <v>0</v>
      </c>
      <c r="BF87" s="23">
        <v>0</v>
      </c>
      <c r="BH87" s="23">
        <v>70781462.379999995</v>
      </c>
      <c r="BJ87" s="23">
        <v>14374710.24</v>
      </c>
      <c r="BL87" s="23">
        <v>235606331.44</v>
      </c>
      <c r="BN87" s="23">
        <v>270549376.5</v>
      </c>
      <c r="BP87" s="23">
        <v>77914897.810000002</v>
      </c>
      <c r="BR87" s="23">
        <v>548340128.89999998</v>
      </c>
      <c r="BT87" s="23">
        <v>0</v>
      </c>
      <c r="BV87" s="23">
        <v>733622482.99000001</v>
      </c>
      <c r="BX87" s="23">
        <v>0</v>
      </c>
      <c r="BZ87" s="23">
        <v>0</v>
      </c>
      <c r="CB87" s="23">
        <v>0</v>
      </c>
      <c r="CD87" s="23">
        <v>0</v>
      </c>
      <c r="CF87" s="23">
        <v>126374066.09999999</v>
      </c>
      <c r="CH87" s="23">
        <v>3798548</v>
      </c>
      <c r="CJ87" s="23">
        <v>310663993.39999998</v>
      </c>
      <c r="CL87" s="23">
        <v>305959003</v>
      </c>
      <c r="CN87" s="23">
        <v>0</v>
      </c>
      <c r="CP87" s="23">
        <v>402420.87</v>
      </c>
      <c r="CR87" s="23">
        <v>0</v>
      </c>
      <c r="CT87" s="23">
        <v>578133839.63999999</v>
      </c>
      <c r="CV87" s="23">
        <v>465534279.29000002</v>
      </c>
      <c r="CX87" s="23">
        <v>32422678.48</v>
      </c>
      <c r="CZ87" s="23">
        <v>2300601477.5900002</v>
      </c>
      <c r="DB87" s="23">
        <v>99370573.909999996</v>
      </c>
      <c r="DD87" s="23">
        <v>0</v>
      </c>
      <c r="DF87" s="23">
        <v>1001087340.2</v>
      </c>
      <c r="DH87" s="23">
        <v>193.65</v>
      </c>
      <c r="DJ87" s="23">
        <v>0</v>
      </c>
      <c r="DL87" s="23">
        <v>727613964.33000004</v>
      </c>
      <c r="DN87" s="23">
        <v>111626943.01000001</v>
      </c>
      <c r="DP87" s="23">
        <v>0</v>
      </c>
      <c r="DR87" s="23">
        <v>0</v>
      </c>
      <c r="DT87" s="23">
        <v>57587605.149999999</v>
      </c>
      <c r="DV87" s="23">
        <v>497210917.10000002</v>
      </c>
      <c r="DX87" s="23">
        <v>0</v>
      </c>
      <c r="DZ87" s="23">
        <v>0</v>
      </c>
      <c r="EB87" s="23">
        <v>60950889.990000002</v>
      </c>
      <c r="ED87" s="23">
        <v>0</v>
      </c>
      <c r="EF87" s="23">
        <v>0</v>
      </c>
      <c r="EH87" s="23">
        <v>0</v>
      </c>
      <c r="EJ87" s="23">
        <v>0</v>
      </c>
      <c r="EL87" s="23">
        <v>0</v>
      </c>
      <c r="EN87" s="23">
        <v>0</v>
      </c>
      <c r="EP87" s="23">
        <v>0</v>
      </c>
      <c r="ER87" s="23">
        <v>1515042029</v>
      </c>
      <c r="ET87" s="23">
        <v>7480530.1100000003</v>
      </c>
      <c r="EV87" s="23">
        <v>0</v>
      </c>
      <c r="EX87" s="23">
        <v>0</v>
      </c>
      <c r="EZ87" s="23">
        <v>0</v>
      </c>
      <c r="FB87" s="23">
        <v>0</v>
      </c>
      <c r="FD87" s="23">
        <v>0</v>
      </c>
      <c r="FF87" s="23">
        <v>0</v>
      </c>
    </row>
  </sheetData>
  <mergeCells count="80">
    <mergeCell ref="FD2:FE3"/>
    <mergeCell ref="FF2:FG3"/>
    <mergeCell ref="ER2:ES3"/>
    <mergeCell ref="ET2:EU3"/>
    <mergeCell ref="EV2:EW3"/>
    <mergeCell ref="EX2:EY3"/>
    <mergeCell ref="EZ2:FA3"/>
    <mergeCell ref="FB2:FC3"/>
    <mergeCell ref="EP2:EQ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EN2:EO3"/>
    <mergeCell ref="DR2:DS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DP2:DQ3"/>
    <mergeCell ref="CT2:CU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CR2:CS3"/>
    <mergeCell ref="BV2:BW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BT2:BU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87"/>
  <sheetViews>
    <sheetView workbookViewId="0"/>
  </sheetViews>
  <sheetFormatPr defaultRowHeight="12.75" x14ac:dyDescent="0.2"/>
  <cols>
    <col min="1" max="1" width="50.7109375" bestFit="1" customWidth="1"/>
    <col min="2" max="2" width="12.7109375" style="23" bestFit="1" customWidth="1"/>
    <col min="3" max="3" width="8" style="218" bestFit="1" customWidth="1"/>
    <col min="4" max="4" width="12.140625" style="23" bestFit="1" customWidth="1"/>
    <col min="5" max="5" width="8" style="218" bestFit="1" customWidth="1"/>
    <col min="6" max="6" width="12.140625" style="23" bestFit="1" customWidth="1"/>
    <col min="7" max="7" width="7" style="218" bestFit="1" customWidth="1"/>
    <col min="8" max="8" width="10.140625" style="23" bestFit="1" customWidth="1"/>
    <col min="9" max="9" width="8" style="218" bestFit="1" customWidth="1"/>
    <col min="10" max="10" width="12.140625" style="23" bestFit="1" customWidth="1"/>
    <col min="11" max="11" width="8" style="218" bestFit="1" customWidth="1"/>
    <col min="12" max="12" width="12.140625" style="23" bestFit="1" customWidth="1"/>
    <col min="13" max="13" width="8" style="218" bestFit="1" customWidth="1"/>
    <col min="14" max="14" width="12.140625" style="23" bestFit="1" customWidth="1"/>
    <col min="15" max="15" width="8" style="218" bestFit="1" customWidth="1"/>
    <col min="16" max="16" width="12.140625" style="23" bestFit="1" customWidth="1"/>
    <col min="17" max="17" width="8" style="218" bestFit="1" customWidth="1"/>
    <col min="18" max="18" width="12.140625" style="23" bestFit="1" customWidth="1"/>
    <col min="19" max="19" width="8" style="218" bestFit="1" customWidth="1"/>
    <col min="20" max="20" width="12.140625" style="23" bestFit="1" customWidth="1"/>
    <col min="21" max="21" width="8" style="218" bestFit="1" customWidth="1"/>
    <col min="22" max="22" width="12.140625" style="23" bestFit="1" customWidth="1"/>
    <col min="23" max="23" width="8" style="218" bestFit="1" customWidth="1"/>
    <col min="24" max="24" width="12.140625" style="23" bestFit="1" customWidth="1"/>
    <col min="25" max="25" width="4" style="218" bestFit="1" customWidth="1"/>
    <col min="26" max="26" width="12.140625" style="23" bestFit="1" customWidth="1"/>
    <col min="27" max="27" width="8" style="218" bestFit="1" customWidth="1"/>
    <col min="28" max="28" width="11.140625" style="23" bestFit="1" customWidth="1"/>
    <col min="29" max="29" width="8" style="218" bestFit="1" customWidth="1"/>
    <col min="30" max="30" width="10.140625" style="23" bestFit="1" customWidth="1"/>
    <col min="31" max="31" width="8" style="218" bestFit="1" customWidth="1"/>
    <col min="32" max="32" width="12.140625" style="23" bestFit="1" customWidth="1"/>
    <col min="33" max="33" width="8" style="218" bestFit="1" customWidth="1"/>
    <col min="34" max="34" width="12.140625" style="23" bestFit="1" customWidth="1"/>
    <col min="35" max="35" width="8" style="218" bestFit="1" customWidth="1"/>
    <col min="36" max="36" width="11.140625" style="23" bestFit="1" customWidth="1"/>
    <col min="37" max="37" width="8" style="218" bestFit="1" customWidth="1"/>
    <col min="38" max="38" width="11.140625" style="23" bestFit="1" customWidth="1"/>
    <col min="39" max="39" width="8" style="218" bestFit="1" customWidth="1"/>
    <col min="40" max="40" width="12.140625" style="23" bestFit="1" customWidth="1"/>
    <col min="41" max="41" width="8" style="218" bestFit="1" customWidth="1"/>
    <col min="42" max="42" width="11.140625" style="23" bestFit="1" customWidth="1"/>
    <col min="43" max="43" width="8" style="218" bestFit="1" customWidth="1"/>
    <col min="44" max="44" width="12.140625" style="23" bestFit="1" customWidth="1"/>
    <col min="45" max="45" width="8" style="218" bestFit="1" customWidth="1"/>
    <col min="46" max="46" width="12.140625" style="23" bestFit="1" customWidth="1"/>
    <col min="47" max="47" width="8" style="218" bestFit="1" customWidth="1"/>
    <col min="48" max="48" width="12.140625" style="23" bestFit="1" customWidth="1"/>
    <col min="49" max="49" width="8" style="218" bestFit="1" customWidth="1"/>
    <col min="50" max="50" width="12.140625" style="23" bestFit="1" customWidth="1"/>
    <col min="51" max="51" width="8" style="218" bestFit="1" customWidth="1"/>
    <col min="52" max="52" width="12.140625" style="23" bestFit="1" customWidth="1"/>
    <col min="53" max="53" width="8" style="218" bestFit="1" customWidth="1"/>
    <col min="54" max="54" width="12.7109375" style="23" bestFit="1" customWidth="1"/>
    <col min="55" max="55" width="8" style="218" bestFit="1" customWidth="1"/>
    <col min="56" max="56" width="12.140625" style="23" bestFit="1" customWidth="1"/>
    <col min="57" max="57" width="9" style="218" bestFit="1" customWidth="1"/>
    <col min="58" max="58" width="12.140625" style="23" bestFit="1" customWidth="1"/>
    <col min="59" max="59" width="8" style="218" bestFit="1" customWidth="1"/>
    <col min="60" max="60" width="12.140625" style="23" bestFit="1" customWidth="1"/>
    <col min="61" max="61" width="8" style="218" bestFit="1" customWidth="1"/>
    <col min="62" max="62" width="12.140625" style="23" bestFit="1" customWidth="1"/>
    <col min="63" max="63" width="8" style="218" bestFit="1" customWidth="1"/>
    <col min="64" max="64" width="12.140625" style="23" bestFit="1" customWidth="1"/>
    <col min="65" max="65" width="8" style="218" bestFit="1" customWidth="1"/>
    <col min="66" max="66" width="12.140625" style="23" bestFit="1" customWidth="1"/>
    <col min="67" max="67" width="8" style="218" bestFit="1" customWidth="1"/>
    <col min="68" max="68" width="12.140625" style="23" bestFit="1" customWidth="1"/>
    <col min="69" max="69" width="8" style="218" bestFit="1" customWidth="1"/>
    <col min="70" max="70" width="12.140625" style="23" bestFit="1" customWidth="1"/>
    <col min="71" max="71" width="8" style="218" bestFit="1" customWidth="1"/>
    <col min="72" max="72" width="11.140625" style="23" bestFit="1" customWidth="1"/>
    <col min="73" max="73" width="7" style="218" bestFit="1" customWidth="1"/>
    <col min="74" max="74" width="11.140625" style="23" bestFit="1" customWidth="1"/>
    <col min="75" max="75" width="8" style="218" bestFit="1" customWidth="1"/>
    <col min="76" max="76" width="12.140625" style="23" bestFit="1" customWidth="1"/>
    <col min="77" max="77" width="8" style="218" bestFit="1" customWidth="1"/>
    <col min="78" max="78" width="12.140625" style="23" bestFit="1" customWidth="1"/>
    <col min="79" max="79" width="8" style="218" bestFit="1" customWidth="1"/>
    <col min="80" max="80" width="12.140625" style="23" bestFit="1" customWidth="1"/>
    <col min="81" max="81" width="8" style="218" bestFit="1" customWidth="1"/>
    <col min="82" max="82" width="12.140625" style="23" bestFit="1" customWidth="1"/>
    <col min="83" max="83" width="8" style="218" bestFit="1" customWidth="1"/>
    <col min="84" max="84" width="12.140625" style="23" bestFit="1" customWidth="1"/>
    <col min="85" max="85" width="8" style="218" bestFit="1" customWidth="1"/>
    <col min="86" max="86" width="12.140625" style="23" bestFit="1" customWidth="1"/>
    <col min="87" max="87" width="8" style="218" bestFit="1" customWidth="1"/>
    <col min="88" max="88" width="12.140625" style="23" bestFit="1" customWidth="1"/>
    <col min="89" max="89" width="8" style="218" bestFit="1" customWidth="1"/>
    <col min="90" max="90" width="12.140625" style="23" bestFit="1" customWidth="1"/>
    <col min="91" max="91" width="8" style="218" bestFit="1" customWidth="1"/>
    <col min="92" max="92" width="12.140625" style="23" bestFit="1" customWidth="1"/>
    <col min="93" max="93" width="8" style="218" bestFit="1" customWidth="1"/>
    <col min="94" max="94" width="12.140625" style="23" bestFit="1" customWidth="1"/>
    <col min="95" max="95" width="8" style="218" bestFit="1" customWidth="1"/>
    <col min="96" max="96" width="12.140625" style="23" bestFit="1" customWidth="1"/>
    <col min="97" max="97" width="8" style="218" bestFit="1" customWidth="1"/>
    <col min="98" max="98" width="12.7109375" style="23" bestFit="1" customWidth="1"/>
    <col min="99" max="99" width="8" style="218" bestFit="1" customWidth="1"/>
    <col min="100" max="100" width="12.140625" style="23" bestFit="1" customWidth="1"/>
    <col min="101" max="101" width="8" style="218" bestFit="1" customWidth="1"/>
    <col min="102" max="102" width="12.140625" style="23" bestFit="1" customWidth="1"/>
    <col min="103" max="103" width="8" style="218" bestFit="1" customWidth="1"/>
    <col min="104" max="104" width="12.140625" style="23" bestFit="1" customWidth="1"/>
    <col min="105" max="105" width="8" style="218" bestFit="1" customWidth="1"/>
    <col min="106" max="106" width="12.140625" style="23" bestFit="1" customWidth="1"/>
    <col min="107" max="107" width="8" style="218" bestFit="1" customWidth="1"/>
    <col min="108" max="108" width="12.140625" style="23" bestFit="1" customWidth="1"/>
    <col min="109" max="109" width="8" style="218" bestFit="1" customWidth="1"/>
    <col min="110" max="110" width="12.140625" style="23" bestFit="1" customWidth="1"/>
    <col min="111" max="111" width="8" style="218" bestFit="1" customWidth="1"/>
    <col min="112" max="112" width="12.140625" style="23" bestFit="1" customWidth="1"/>
    <col min="113" max="113" width="8" style="218" bestFit="1" customWidth="1"/>
    <col min="114" max="114" width="12.140625" style="23" bestFit="1" customWidth="1"/>
    <col min="115" max="115" width="8" style="218" bestFit="1" customWidth="1"/>
    <col min="116" max="116" width="12.140625" style="23" bestFit="1" customWidth="1"/>
    <col min="117" max="117" width="9" style="218" bestFit="1" customWidth="1"/>
    <col min="118" max="118" width="12.140625" style="23" bestFit="1" customWidth="1"/>
    <col min="119" max="119" width="8" style="218" bestFit="1" customWidth="1"/>
    <col min="120" max="120" width="12.7109375" style="23" bestFit="1" customWidth="1"/>
    <col min="121" max="121" width="8" style="218" bestFit="1" customWidth="1"/>
    <col min="122" max="122" width="12.140625" style="23" bestFit="1" customWidth="1"/>
    <col min="123" max="123" width="8" style="218" bestFit="1" customWidth="1"/>
    <col min="124" max="124" width="12.140625" style="23" bestFit="1" customWidth="1"/>
    <col min="125" max="125" width="8" style="218" bestFit="1" customWidth="1"/>
    <col min="126" max="126" width="12.140625" style="23" bestFit="1" customWidth="1"/>
    <col min="127" max="127" width="8" style="218" bestFit="1" customWidth="1"/>
    <col min="128" max="128" width="12.140625" style="23" bestFit="1" customWidth="1"/>
    <col min="129" max="129" width="8" style="218" bestFit="1" customWidth="1"/>
    <col min="130" max="130" width="12.140625" style="23" bestFit="1" customWidth="1"/>
    <col min="131" max="131" width="8" style="218" bestFit="1" customWidth="1"/>
    <col min="132" max="132" width="12.140625" style="23" bestFit="1" customWidth="1"/>
    <col min="133" max="133" width="8" style="218" bestFit="1" customWidth="1"/>
    <col min="134" max="134" width="12.140625" style="23" bestFit="1" customWidth="1"/>
    <col min="135" max="135" width="8" style="218" bestFit="1" customWidth="1"/>
    <col min="136" max="136" width="12.140625" style="23" bestFit="1" customWidth="1"/>
    <col min="137" max="137" width="8" style="218" bestFit="1" customWidth="1"/>
    <col min="138" max="138" width="12.140625" style="23" bestFit="1" customWidth="1"/>
    <col min="139" max="139" width="8" style="218" bestFit="1" customWidth="1"/>
    <col min="140" max="140" width="12.140625" style="23" bestFit="1" customWidth="1"/>
    <col min="141" max="141" width="8" style="218" bestFit="1" customWidth="1"/>
    <col min="142" max="142" width="12.140625" style="23" bestFit="1" customWidth="1"/>
    <col min="143" max="143" width="8" style="218" bestFit="1" customWidth="1"/>
    <col min="144" max="144" width="12.140625" style="23" bestFit="1" customWidth="1"/>
    <col min="145" max="145" width="8" style="218" bestFit="1" customWidth="1"/>
    <col min="146" max="146" width="12.140625" style="23" bestFit="1" customWidth="1"/>
    <col min="147" max="147" width="8" style="218" bestFit="1" customWidth="1"/>
    <col min="148" max="148" width="12.140625" style="23" bestFit="1" customWidth="1"/>
    <col min="149" max="149" width="8" style="218" bestFit="1" customWidth="1"/>
    <col min="150" max="150" width="12.140625" style="23" bestFit="1" customWidth="1"/>
    <col min="151" max="151" width="7" style="218" bestFit="1" customWidth="1"/>
    <col min="152" max="152" width="12.140625" style="23" bestFit="1" customWidth="1"/>
    <col min="153" max="153" width="8" style="218" bestFit="1" customWidth="1"/>
    <col min="154" max="154" width="12.140625" style="23" bestFit="1" customWidth="1"/>
    <col min="155" max="155" width="8" style="218" bestFit="1" customWidth="1"/>
    <col min="156" max="156" width="12.140625" style="23" bestFit="1" customWidth="1"/>
    <col min="157" max="157" width="8" style="218" bestFit="1" customWidth="1"/>
    <col min="158" max="158" width="12.7109375" style="23" bestFit="1" customWidth="1"/>
    <col min="159" max="159" width="8" style="218" bestFit="1" customWidth="1"/>
    <col min="257" max="257" width="50.7109375" bestFit="1" customWidth="1"/>
    <col min="258" max="258" width="12.710937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7" bestFit="1" customWidth="1"/>
    <col min="264" max="264" width="10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8" bestFit="1" customWidth="1"/>
    <col min="284" max="284" width="11.140625" bestFit="1" customWidth="1"/>
    <col min="285" max="285" width="8" bestFit="1" customWidth="1"/>
    <col min="286" max="286" width="10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1.140625" bestFit="1" customWidth="1"/>
    <col min="293" max="293" width="8" bestFit="1" customWidth="1"/>
    <col min="294" max="294" width="11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1.140625" bestFit="1" customWidth="1"/>
    <col min="299" max="299" width="8" bestFit="1" customWidth="1"/>
    <col min="300" max="300" width="12.140625" bestFit="1" customWidth="1"/>
    <col min="301" max="301" width="8" bestFit="1" customWidth="1"/>
    <col min="302" max="302" width="12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2.140625" bestFit="1" customWidth="1"/>
    <col min="309" max="309" width="8" bestFit="1" customWidth="1"/>
    <col min="310" max="310" width="12.7109375" bestFit="1" customWidth="1"/>
    <col min="311" max="311" width="8" bestFit="1" customWidth="1"/>
    <col min="312" max="312" width="12.140625" bestFit="1" customWidth="1"/>
    <col min="313" max="313" width="9" bestFit="1" customWidth="1"/>
    <col min="314" max="314" width="12.140625" bestFit="1" customWidth="1"/>
    <col min="315" max="315" width="8" bestFit="1" customWidth="1"/>
    <col min="316" max="316" width="12.140625" bestFit="1" customWidth="1"/>
    <col min="317" max="317" width="8" bestFit="1" customWidth="1"/>
    <col min="318" max="318" width="12.140625" bestFit="1" customWidth="1"/>
    <col min="319" max="319" width="8" bestFit="1" customWidth="1"/>
    <col min="320" max="320" width="12.140625" bestFit="1" customWidth="1"/>
    <col min="321" max="321" width="8" bestFit="1" customWidth="1"/>
    <col min="322" max="322" width="12.140625" bestFit="1" customWidth="1"/>
    <col min="323" max="323" width="8" bestFit="1" customWidth="1"/>
    <col min="324" max="324" width="12.140625" bestFit="1" customWidth="1"/>
    <col min="325" max="325" width="8" bestFit="1" customWidth="1"/>
    <col min="326" max="326" width="12.140625" bestFit="1" customWidth="1"/>
    <col min="327" max="327" width="8" bestFit="1" customWidth="1"/>
    <col min="328" max="328" width="11.140625" bestFit="1" customWidth="1"/>
    <col min="329" max="329" width="7" bestFit="1" customWidth="1"/>
    <col min="330" max="330" width="11.140625" bestFit="1" customWidth="1"/>
    <col min="331" max="331" width="8" bestFit="1" customWidth="1"/>
    <col min="332" max="332" width="12.140625" bestFit="1" customWidth="1"/>
    <col min="333" max="333" width="8" bestFit="1" customWidth="1"/>
    <col min="334" max="334" width="12.140625" bestFit="1" customWidth="1"/>
    <col min="335" max="335" width="8" bestFit="1" customWidth="1"/>
    <col min="336" max="336" width="12.140625" bestFit="1" customWidth="1"/>
    <col min="337" max="337" width="8" bestFit="1" customWidth="1"/>
    <col min="338" max="338" width="12.140625" bestFit="1" customWidth="1"/>
    <col min="339" max="339" width="8" bestFit="1" customWidth="1"/>
    <col min="340" max="340" width="12.140625" bestFit="1" customWidth="1"/>
    <col min="341" max="341" width="8" bestFit="1" customWidth="1"/>
    <col min="342" max="342" width="12.140625" bestFit="1" customWidth="1"/>
    <col min="343" max="343" width="8" bestFit="1" customWidth="1"/>
    <col min="344" max="344" width="12.140625" bestFit="1" customWidth="1"/>
    <col min="345" max="345" width="8" bestFit="1" customWidth="1"/>
    <col min="346" max="346" width="12.140625" bestFit="1" customWidth="1"/>
    <col min="347" max="347" width="8" bestFit="1" customWidth="1"/>
    <col min="348" max="348" width="12.140625" bestFit="1" customWidth="1"/>
    <col min="349" max="349" width="8" bestFit="1" customWidth="1"/>
    <col min="350" max="350" width="12.140625" bestFit="1" customWidth="1"/>
    <col min="351" max="351" width="8" bestFit="1" customWidth="1"/>
    <col min="352" max="352" width="12.140625" bestFit="1" customWidth="1"/>
    <col min="353" max="353" width="8" bestFit="1" customWidth="1"/>
    <col min="354" max="354" width="12.7109375" bestFit="1" customWidth="1"/>
    <col min="355" max="355" width="8" bestFit="1" customWidth="1"/>
    <col min="356" max="356" width="12.140625" bestFit="1" customWidth="1"/>
    <col min="357" max="357" width="8" bestFit="1" customWidth="1"/>
    <col min="358" max="358" width="12.140625" bestFit="1" customWidth="1"/>
    <col min="359" max="359" width="8" bestFit="1" customWidth="1"/>
    <col min="360" max="360" width="12.140625" bestFit="1" customWidth="1"/>
    <col min="361" max="361" width="8" bestFit="1" customWidth="1"/>
    <col min="362" max="362" width="12.140625" bestFit="1" customWidth="1"/>
    <col min="363" max="363" width="8" bestFit="1" customWidth="1"/>
    <col min="364" max="364" width="12.140625" bestFit="1" customWidth="1"/>
    <col min="365" max="365" width="8" bestFit="1" customWidth="1"/>
    <col min="366" max="366" width="12.140625" bestFit="1" customWidth="1"/>
    <col min="367" max="367" width="8" bestFit="1" customWidth="1"/>
    <col min="368" max="368" width="12.140625" bestFit="1" customWidth="1"/>
    <col min="369" max="369" width="8" bestFit="1" customWidth="1"/>
    <col min="370" max="370" width="12.140625" bestFit="1" customWidth="1"/>
    <col min="371" max="371" width="8" bestFit="1" customWidth="1"/>
    <col min="372" max="372" width="12.140625" bestFit="1" customWidth="1"/>
    <col min="373" max="373" width="9" bestFit="1" customWidth="1"/>
    <col min="374" max="374" width="12.140625" bestFit="1" customWidth="1"/>
    <col min="375" max="375" width="8" bestFit="1" customWidth="1"/>
    <col min="376" max="376" width="12.7109375" bestFit="1" customWidth="1"/>
    <col min="377" max="377" width="8" bestFit="1" customWidth="1"/>
    <col min="378" max="378" width="12.140625" bestFit="1" customWidth="1"/>
    <col min="379" max="379" width="8" bestFit="1" customWidth="1"/>
    <col min="380" max="380" width="12.140625" bestFit="1" customWidth="1"/>
    <col min="381" max="381" width="8" bestFit="1" customWidth="1"/>
    <col min="382" max="382" width="12.140625" bestFit="1" customWidth="1"/>
    <col min="383" max="383" width="8" bestFit="1" customWidth="1"/>
    <col min="384" max="384" width="12.140625" bestFit="1" customWidth="1"/>
    <col min="385" max="385" width="8" bestFit="1" customWidth="1"/>
    <col min="386" max="386" width="12.140625" bestFit="1" customWidth="1"/>
    <col min="387" max="387" width="8" bestFit="1" customWidth="1"/>
    <col min="388" max="388" width="12.140625" bestFit="1" customWidth="1"/>
    <col min="389" max="389" width="8" bestFit="1" customWidth="1"/>
    <col min="390" max="390" width="12.140625" bestFit="1" customWidth="1"/>
    <col min="391" max="391" width="8" bestFit="1" customWidth="1"/>
    <col min="392" max="392" width="12.140625" bestFit="1" customWidth="1"/>
    <col min="393" max="393" width="8" bestFit="1" customWidth="1"/>
    <col min="394" max="394" width="12.140625" bestFit="1" customWidth="1"/>
    <col min="395" max="395" width="8" bestFit="1" customWidth="1"/>
    <col min="396" max="396" width="12.140625" bestFit="1" customWidth="1"/>
    <col min="397" max="397" width="8" bestFit="1" customWidth="1"/>
    <col min="398" max="398" width="12.140625" bestFit="1" customWidth="1"/>
    <col min="399" max="399" width="8" bestFit="1" customWidth="1"/>
    <col min="400" max="400" width="12.140625" bestFit="1" customWidth="1"/>
    <col min="401" max="401" width="8" bestFit="1" customWidth="1"/>
    <col min="402" max="402" width="12.140625" bestFit="1" customWidth="1"/>
    <col min="403" max="403" width="8" bestFit="1" customWidth="1"/>
    <col min="404" max="404" width="12.140625" bestFit="1" customWidth="1"/>
    <col min="405" max="405" width="8" bestFit="1" customWidth="1"/>
    <col min="406" max="406" width="12.140625" bestFit="1" customWidth="1"/>
    <col min="407" max="407" width="7" bestFit="1" customWidth="1"/>
    <col min="408" max="408" width="12.140625" bestFit="1" customWidth="1"/>
    <col min="409" max="409" width="8" bestFit="1" customWidth="1"/>
    <col min="410" max="410" width="12.140625" bestFit="1" customWidth="1"/>
    <col min="411" max="411" width="8" bestFit="1" customWidth="1"/>
    <col min="412" max="412" width="12.140625" bestFit="1" customWidth="1"/>
    <col min="413" max="413" width="8" bestFit="1" customWidth="1"/>
    <col min="414" max="414" width="12.7109375" bestFit="1" customWidth="1"/>
    <col min="415" max="415" width="8" bestFit="1" customWidth="1"/>
    <col min="513" max="513" width="50.7109375" bestFit="1" customWidth="1"/>
    <col min="514" max="514" width="12.710937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7" bestFit="1" customWidth="1"/>
    <col min="520" max="520" width="10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8" bestFit="1" customWidth="1"/>
    <col min="540" max="540" width="11.140625" bestFit="1" customWidth="1"/>
    <col min="541" max="541" width="8" bestFit="1" customWidth="1"/>
    <col min="542" max="542" width="10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1.140625" bestFit="1" customWidth="1"/>
    <col min="549" max="549" width="8" bestFit="1" customWidth="1"/>
    <col min="550" max="550" width="11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1.140625" bestFit="1" customWidth="1"/>
    <col min="555" max="555" width="8" bestFit="1" customWidth="1"/>
    <col min="556" max="556" width="12.140625" bestFit="1" customWidth="1"/>
    <col min="557" max="557" width="8" bestFit="1" customWidth="1"/>
    <col min="558" max="558" width="12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2.140625" bestFit="1" customWidth="1"/>
    <col min="565" max="565" width="8" bestFit="1" customWidth="1"/>
    <col min="566" max="566" width="12.7109375" bestFit="1" customWidth="1"/>
    <col min="567" max="567" width="8" bestFit="1" customWidth="1"/>
    <col min="568" max="568" width="12.140625" bestFit="1" customWidth="1"/>
    <col min="569" max="569" width="9" bestFit="1" customWidth="1"/>
    <col min="570" max="570" width="12.140625" bestFit="1" customWidth="1"/>
    <col min="571" max="571" width="8" bestFit="1" customWidth="1"/>
    <col min="572" max="572" width="12.140625" bestFit="1" customWidth="1"/>
    <col min="573" max="573" width="8" bestFit="1" customWidth="1"/>
    <col min="574" max="574" width="12.140625" bestFit="1" customWidth="1"/>
    <col min="575" max="575" width="8" bestFit="1" customWidth="1"/>
    <col min="576" max="576" width="12.140625" bestFit="1" customWidth="1"/>
    <col min="577" max="577" width="8" bestFit="1" customWidth="1"/>
    <col min="578" max="578" width="12.140625" bestFit="1" customWidth="1"/>
    <col min="579" max="579" width="8" bestFit="1" customWidth="1"/>
    <col min="580" max="580" width="12.140625" bestFit="1" customWidth="1"/>
    <col min="581" max="581" width="8" bestFit="1" customWidth="1"/>
    <col min="582" max="582" width="12.140625" bestFit="1" customWidth="1"/>
    <col min="583" max="583" width="8" bestFit="1" customWidth="1"/>
    <col min="584" max="584" width="11.140625" bestFit="1" customWidth="1"/>
    <col min="585" max="585" width="7" bestFit="1" customWidth="1"/>
    <col min="586" max="586" width="11.140625" bestFit="1" customWidth="1"/>
    <col min="587" max="587" width="8" bestFit="1" customWidth="1"/>
    <col min="588" max="588" width="12.140625" bestFit="1" customWidth="1"/>
    <col min="589" max="589" width="8" bestFit="1" customWidth="1"/>
    <col min="590" max="590" width="12.140625" bestFit="1" customWidth="1"/>
    <col min="591" max="591" width="8" bestFit="1" customWidth="1"/>
    <col min="592" max="592" width="12.140625" bestFit="1" customWidth="1"/>
    <col min="593" max="593" width="8" bestFit="1" customWidth="1"/>
    <col min="594" max="594" width="12.140625" bestFit="1" customWidth="1"/>
    <col min="595" max="595" width="8" bestFit="1" customWidth="1"/>
    <col min="596" max="596" width="12.140625" bestFit="1" customWidth="1"/>
    <col min="597" max="597" width="8" bestFit="1" customWidth="1"/>
    <col min="598" max="598" width="12.140625" bestFit="1" customWidth="1"/>
    <col min="599" max="599" width="8" bestFit="1" customWidth="1"/>
    <col min="600" max="600" width="12.140625" bestFit="1" customWidth="1"/>
    <col min="601" max="601" width="8" bestFit="1" customWidth="1"/>
    <col min="602" max="602" width="12.140625" bestFit="1" customWidth="1"/>
    <col min="603" max="603" width="8" bestFit="1" customWidth="1"/>
    <col min="604" max="604" width="12.140625" bestFit="1" customWidth="1"/>
    <col min="605" max="605" width="8" bestFit="1" customWidth="1"/>
    <col min="606" max="606" width="12.140625" bestFit="1" customWidth="1"/>
    <col min="607" max="607" width="8" bestFit="1" customWidth="1"/>
    <col min="608" max="608" width="12.140625" bestFit="1" customWidth="1"/>
    <col min="609" max="609" width="8" bestFit="1" customWidth="1"/>
    <col min="610" max="610" width="12.7109375" bestFit="1" customWidth="1"/>
    <col min="611" max="611" width="8" bestFit="1" customWidth="1"/>
    <col min="612" max="612" width="12.140625" bestFit="1" customWidth="1"/>
    <col min="613" max="613" width="8" bestFit="1" customWidth="1"/>
    <col min="614" max="614" width="12.140625" bestFit="1" customWidth="1"/>
    <col min="615" max="615" width="8" bestFit="1" customWidth="1"/>
    <col min="616" max="616" width="12.140625" bestFit="1" customWidth="1"/>
    <col min="617" max="617" width="8" bestFit="1" customWidth="1"/>
    <col min="618" max="618" width="12.140625" bestFit="1" customWidth="1"/>
    <col min="619" max="619" width="8" bestFit="1" customWidth="1"/>
    <col min="620" max="620" width="12.140625" bestFit="1" customWidth="1"/>
    <col min="621" max="621" width="8" bestFit="1" customWidth="1"/>
    <col min="622" max="622" width="12.140625" bestFit="1" customWidth="1"/>
    <col min="623" max="623" width="8" bestFit="1" customWidth="1"/>
    <col min="624" max="624" width="12.140625" bestFit="1" customWidth="1"/>
    <col min="625" max="625" width="8" bestFit="1" customWidth="1"/>
    <col min="626" max="626" width="12.140625" bestFit="1" customWidth="1"/>
    <col min="627" max="627" width="8" bestFit="1" customWidth="1"/>
    <col min="628" max="628" width="12.140625" bestFit="1" customWidth="1"/>
    <col min="629" max="629" width="9" bestFit="1" customWidth="1"/>
    <col min="630" max="630" width="12.140625" bestFit="1" customWidth="1"/>
    <col min="631" max="631" width="8" bestFit="1" customWidth="1"/>
    <col min="632" max="632" width="12.7109375" bestFit="1" customWidth="1"/>
    <col min="633" max="633" width="8" bestFit="1" customWidth="1"/>
    <col min="634" max="634" width="12.140625" bestFit="1" customWidth="1"/>
    <col min="635" max="635" width="8" bestFit="1" customWidth="1"/>
    <col min="636" max="636" width="12.140625" bestFit="1" customWidth="1"/>
    <col min="637" max="637" width="8" bestFit="1" customWidth="1"/>
    <col min="638" max="638" width="12.140625" bestFit="1" customWidth="1"/>
    <col min="639" max="639" width="8" bestFit="1" customWidth="1"/>
    <col min="640" max="640" width="12.140625" bestFit="1" customWidth="1"/>
    <col min="641" max="641" width="8" bestFit="1" customWidth="1"/>
    <col min="642" max="642" width="12.140625" bestFit="1" customWidth="1"/>
    <col min="643" max="643" width="8" bestFit="1" customWidth="1"/>
    <col min="644" max="644" width="12.140625" bestFit="1" customWidth="1"/>
    <col min="645" max="645" width="8" bestFit="1" customWidth="1"/>
    <col min="646" max="646" width="12.140625" bestFit="1" customWidth="1"/>
    <col min="647" max="647" width="8" bestFit="1" customWidth="1"/>
    <col min="648" max="648" width="12.140625" bestFit="1" customWidth="1"/>
    <col min="649" max="649" width="8" bestFit="1" customWidth="1"/>
    <col min="650" max="650" width="12.140625" bestFit="1" customWidth="1"/>
    <col min="651" max="651" width="8" bestFit="1" customWidth="1"/>
    <col min="652" max="652" width="12.140625" bestFit="1" customWidth="1"/>
    <col min="653" max="653" width="8" bestFit="1" customWidth="1"/>
    <col min="654" max="654" width="12.140625" bestFit="1" customWidth="1"/>
    <col min="655" max="655" width="8" bestFit="1" customWidth="1"/>
    <col min="656" max="656" width="12.140625" bestFit="1" customWidth="1"/>
    <col min="657" max="657" width="8" bestFit="1" customWidth="1"/>
    <col min="658" max="658" width="12.140625" bestFit="1" customWidth="1"/>
    <col min="659" max="659" width="8" bestFit="1" customWidth="1"/>
    <col min="660" max="660" width="12.140625" bestFit="1" customWidth="1"/>
    <col min="661" max="661" width="8" bestFit="1" customWidth="1"/>
    <col min="662" max="662" width="12.140625" bestFit="1" customWidth="1"/>
    <col min="663" max="663" width="7" bestFit="1" customWidth="1"/>
    <col min="664" max="664" width="12.140625" bestFit="1" customWidth="1"/>
    <col min="665" max="665" width="8" bestFit="1" customWidth="1"/>
    <col min="666" max="666" width="12.140625" bestFit="1" customWidth="1"/>
    <col min="667" max="667" width="8" bestFit="1" customWidth="1"/>
    <col min="668" max="668" width="12.140625" bestFit="1" customWidth="1"/>
    <col min="669" max="669" width="8" bestFit="1" customWidth="1"/>
    <col min="670" max="670" width="12.7109375" bestFit="1" customWidth="1"/>
    <col min="671" max="671" width="8" bestFit="1" customWidth="1"/>
    <col min="769" max="769" width="50.7109375" bestFit="1" customWidth="1"/>
    <col min="770" max="770" width="12.710937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7" bestFit="1" customWidth="1"/>
    <col min="776" max="776" width="10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8" bestFit="1" customWidth="1"/>
    <col min="796" max="796" width="11.140625" bestFit="1" customWidth="1"/>
    <col min="797" max="797" width="8" bestFit="1" customWidth="1"/>
    <col min="798" max="798" width="10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1.140625" bestFit="1" customWidth="1"/>
    <col min="805" max="805" width="8" bestFit="1" customWidth="1"/>
    <col min="806" max="806" width="11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1.140625" bestFit="1" customWidth="1"/>
    <col min="811" max="811" width="8" bestFit="1" customWidth="1"/>
    <col min="812" max="812" width="12.140625" bestFit="1" customWidth="1"/>
    <col min="813" max="813" width="8" bestFit="1" customWidth="1"/>
    <col min="814" max="814" width="12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2.140625" bestFit="1" customWidth="1"/>
    <col min="821" max="821" width="8" bestFit="1" customWidth="1"/>
    <col min="822" max="822" width="12.7109375" bestFit="1" customWidth="1"/>
    <col min="823" max="823" width="8" bestFit="1" customWidth="1"/>
    <col min="824" max="824" width="12.140625" bestFit="1" customWidth="1"/>
    <col min="825" max="825" width="9" bestFit="1" customWidth="1"/>
    <col min="826" max="826" width="12.140625" bestFit="1" customWidth="1"/>
    <col min="827" max="827" width="8" bestFit="1" customWidth="1"/>
    <col min="828" max="828" width="12.140625" bestFit="1" customWidth="1"/>
    <col min="829" max="829" width="8" bestFit="1" customWidth="1"/>
    <col min="830" max="830" width="12.140625" bestFit="1" customWidth="1"/>
    <col min="831" max="831" width="8" bestFit="1" customWidth="1"/>
    <col min="832" max="832" width="12.140625" bestFit="1" customWidth="1"/>
    <col min="833" max="833" width="8" bestFit="1" customWidth="1"/>
    <col min="834" max="834" width="12.140625" bestFit="1" customWidth="1"/>
    <col min="835" max="835" width="8" bestFit="1" customWidth="1"/>
    <col min="836" max="836" width="12.140625" bestFit="1" customWidth="1"/>
    <col min="837" max="837" width="8" bestFit="1" customWidth="1"/>
    <col min="838" max="838" width="12.140625" bestFit="1" customWidth="1"/>
    <col min="839" max="839" width="8" bestFit="1" customWidth="1"/>
    <col min="840" max="840" width="11.140625" bestFit="1" customWidth="1"/>
    <col min="841" max="841" width="7" bestFit="1" customWidth="1"/>
    <col min="842" max="842" width="11.140625" bestFit="1" customWidth="1"/>
    <col min="843" max="843" width="8" bestFit="1" customWidth="1"/>
    <col min="844" max="844" width="12.140625" bestFit="1" customWidth="1"/>
    <col min="845" max="845" width="8" bestFit="1" customWidth="1"/>
    <col min="846" max="846" width="12.140625" bestFit="1" customWidth="1"/>
    <col min="847" max="847" width="8" bestFit="1" customWidth="1"/>
    <col min="848" max="848" width="12.140625" bestFit="1" customWidth="1"/>
    <col min="849" max="849" width="8" bestFit="1" customWidth="1"/>
    <col min="850" max="850" width="12.140625" bestFit="1" customWidth="1"/>
    <col min="851" max="851" width="8" bestFit="1" customWidth="1"/>
    <col min="852" max="852" width="12.140625" bestFit="1" customWidth="1"/>
    <col min="853" max="853" width="8" bestFit="1" customWidth="1"/>
    <col min="854" max="854" width="12.140625" bestFit="1" customWidth="1"/>
    <col min="855" max="855" width="8" bestFit="1" customWidth="1"/>
    <col min="856" max="856" width="12.140625" bestFit="1" customWidth="1"/>
    <col min="857" max="857" width="8" bestFit="1" customWidth="1"/>
    <col min="858" max="858" width="12.140625" bestFit="1" customWidth="1"/>
    <col min="859" max="859" width="8" bestFit="1" customWidth="1"/>
    <col min="860" max="860" width="12.140625" bestFit="1" customWidth="1"/>
    <col min="861" max="861" width="8" bestFit="1" customWidth="1"/>
    <col min="862" max="862" width="12.140625" bestFit="1" customWidth="1"/>
    <col min="863" max="863" width="8" bestFit="1" customWidth="1"/>
    <col min="864" max="864" width="12.140625" bestFit="1" customWidth="1"/>
    <col min="865" max="865" width="8" bestFit="1" customWidth="1"/>
    <col min="866" max="866" width="12.7109375" bestFit="1" customWidth="1"/>
    <col min="867" max="867" width="8" bestFit="1" customWidth="1"/>
    <col min="868" max="868" width="12.140625" bestFit="1" customWidth="1"/>
    <col min="869" max="869" width="8" bestFit="1" customWidth="1"/>
    <col min="870" max="870" width="12.140625" bestFit="1" customWidth="1"/>
    <col min="871" max="871" width="8" bestFit="1" customWidth="1"/>
    <col min="872" max="872" width="12.140625" bestFit="1" customWidth="1"/>
    <col min="873" max="873" width="8" bestFit="1" customWidth="1"/>
    <col min="874" max="874" width="12.140625" bestFit="1" customWidth="1"/>
    <col min="875" max="875" width="8" bestFit="1" customWidth="1"/>
    <col min="876" max="876" width="12.140625" bestFit="1" customWidth="1"/>
    <col min="877" max="877" width="8" bestFit="1" customWidth="1"/>
    <col min="878" max="878" width="12.140625" bestFit="1" customWidth="1"/>
    <col min="879" max="879" width="8" bestFit="1" customWidth="1"/>
    <col min="880" max="880" width="12.140625" bestFit="1" customWidth="1"/>
    <col min="881" max="881" width="8" bestFit="1" customWidth="1"/>
    <col min="882" max="882" width="12.140625" bestFit="1" customWidth="1"/>
    <col min="883" max="883" width="8" bestFit="1" customWidth="1"/>
    <col min="884" max="884" width="12.140625" bestFit="1" customWidth="1"/>
    <col min="885" max="885" width="9" bestFit="1" customWidth="1"/>
    <col min="886" max="886" width="12.140625" bestFit="1" customWidth="1"/>
    <col min="887" max="887" width="8" bestFit="1" customWidth="1"/>
    <col min="888" max="888" width="12.7109375" bestFit="1" customWidth="1"/>
    <col min="889" max="889" width="8" bestFit="1" customWidth="1"/>
    <col min="890" max="890" width="12.140625" bestFit="1" customWidth="1"/>
    <col min="891" max="891" width="8" bestFit="1" customWidth="1"/>
    <col min="892" max="892" width="12.140625" bestFit="1" customWidth="1"/>
    <col min="893" max="893" width="8" bestFit="1" customWidth="1"/>
    <col min="894" max="894" width="12.140625" bestFit="1" customWidth="1"/>
    <col min="895" max="895" width="8" bestFit="1" customWidth="1"/>
    <col min="896" max="896" width="12.140625" bestFit="1" customWidth="1"/>
    <col min="897" max="897" width="8" bestFit="1" customWidth="1"/>
    <col min="898" max="898" width="12.140625" bestFit="1" customWidth="1"/>
    <col min="899" max="899" width="8" bestFit="1" customWidth="1"/>
    <col min="900" max="900" width="12.140625" bestFit="1" customWidth="1"/>
    <col min="901" max="901" width="8" bestFit="1" customWidth="1"/>
    <col min="902" max="902" width="12.140625" bestFit="1" customWidth="1"/>
    <col min="903" max="903" width="8" bestFit="1" customWidth="1"/>
    <col min="904" max="904" width="12.140625" bestFit="1" customWidth="1"/>
    <col min="905" max="905" width="8" bestFit="1" customWidth="1"/>
    <col min="906" max="906" width="12.140625" bestFit="1" customWidth="1"/>
    <col min="907" max="907" width="8" bestFit="1" customWidth="1"/>
    <col min="908" max="908" width="12.140625" bestFit="1" customWidth="1"/>
    <col min="909" max="909" width="8" bestFit="1" customWidth="1"/>
    <col min="910" max="910" width="12.140625" bestFit="1" customWidth="1"/>
    <col min="911" max="911" width="8" bestFit="1" customWidth="1"/>
    <col min="912" max="912" width="12.140625" bestFit="1" customWidth="1"/>
    <col min="913" max="913" width="8" bestFit="1" customWidth="1"/>
    <col min="914" max="914" width="12.140625" bestFit="1" customWidth="1"/>
    <col min="915" max="915" width="8" bestFit="1" customWidth="1"/>
    <col min="916" max="916" width="12.140625" bestFit="1" customWidth="1"/>
    <col min="917" max="917" width="8" bestFit="1" customWidth="1"/>
    <col min="918" max="918" width="12.140625" bestFit="1" customWidth="1"/>
    <col min="919" max="919" width="7" bestFit="1" customWidth="1"/>
    <col min="920" max="920" width="12.140625" bestFit="1" customWidth="1"/>
    <col min="921" max="921" width="8" bestFit="1" customWidth="1"/>
    <col min="922" max="922" width="12.140625" bestFit="1" customWidth="1"/>
    <col min="923" max="923" width="8" bestFit="1" customWidth="1"/>
    <col min="924" max="924" width="12.140625" bestFit="1" customWidth="1"/>
    <col min="925" max="925" width="8" bestFit="1" customWidth="1"/>
    <col min="926" max="926" width="12.7109375" bestFit="1" customWidth="1"/>
    <col min="927" max="927" width="8" bestFit="1" customWidth="1"/>
    <col min="1025" max="1025" width="50.7109375" bestFit="1" customWidth="1"/>
    <col min="1026" max="1026" width="12.710937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7" bestFit="1" customWidth="1"/>
    <col min="1032" max="1032" width="10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8" bestFit="1" customWidth="1"/>
    <col min="1052" max="1052" width="11.140625" bestFit="1" customWidth="1"/>
    <col min="1053" max="1053" width="8" bestFit="1" customWidth="1"/>
    <col min="1054" max="1054" width="10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1.140625" bestFit="1" customWidth="1"/>
    <col min="1061" max="1061" width="8" bestFit="1" customWidth="1"/>
    <col min="1062" max="1062" width="11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1.140625" bestFit="1" customWidth="1"/>
    <col min="1067" max="1067" width="8" bestFit="1" customWidth="1"/>
    <col min="1068" max="1068" width="12.140625" bestFit="1" customWidth="1"/>
    <col min="1069" max="1069" width="8" bestFit="1" customWidth="1"/>
    <col min="1070" max="1070" width="12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2.140625" bestFit="1" customWidth="1"/>
    <col min="1077" max="1077" width="8" bestFit="1" customWidth="1"/>
    <col min="1078" max="1078" width="12.7109375" bestFit="1" customWidth="1"/>
    <col min="1079" max="1079" width="8" bestFit="1" customWidth="1"/>
    <col min="1080" max="1080" width="12.140625" bestFit="1" customWidth="1"/>
    <col min="1081" max="1081" width="9" bestFit="1" customWidth="1"/>
    <col min="1082" max="1082" width="12.140625" bestFit="1" customWidth="1"/>
    <col min="1083" max="1083" width="8" bestFit="1" customWidth="1"/>
    <col min="1084" max="1084" width="12.140625" bestFit="1" customWidth="1"/>
    <col min="1085" max="1085" width="8" bestFit="1" customWidth="1"/>
    <col min="1086" max="1086" width="12.140625" bestFit="1" customWidth="1"/>
    <col min="1087" max="1087" width="8" bestFit="1" customWidth="1"/>
    <col min="1088" max="1088" width="12.140625" bestFit="1" customWidth="1"/>
    <col min="1089" max="1089" width="8" bestFit="1" customWidth="1"/>
    <col min="1090" max="1090" width="12.140625" bestFit="1" customWidth="1"/>
    <col min="1091" max="1091" width="8" bestFit="1" customWidth="1"/>
    <col min="1092" max="1092" width="12.140625" bestFit="1" customWidth="1"/>
    <col min="1093" max="1093" width="8" bestFit="1" customWidth="1"/>
    <col min="1094" max="1094" width="12.140625" bestFit="1" customWidth="1"/>
    <col min="1095" max="1095" width="8" bestFit="1" customWidth="1"/>
    <col min="1096" max="1096" width="11.140625" bestFit="1" customWidth="1"/>
    <col min="1097" max="1097" width="7" bestFit="1" customWidth="1"/>
    <col min="1098" max="1098" width="11.140625" bestFit="1" customWidth="1"/>
    <col min="1099" max="1099" width="8" bestFit="1" customWidth="1"/>
    <col min="1100" max="1100" width="12.140625" bestFit="1" customWidth="1"/>
    <col min="1101" max="1101" width="8" bestFit="1" customWidth="1"/>
    <col min="1102" max="1102" width="12.140625" bestFit="1" customWidth="1"/>
    <col min="1103" max="1103" width="8" bestFit="1" customWidth="1"/>
    <col min="1104" max="1104" width="12.140625" bestFit="1" customWidth="1"/>
    <col min="1105" max="1105" width="8" bestFit="1" customWidth="1"/>
    <col min="1106" max="1106" width="12.140625" bestFit="1" customWidth="1"/>
    <col min="1107" max="1107" width="8" bestFit="1" customWidth="1"/>
    <col min="1108" max="1108" width="12.140625" bestFit="1" customWidth="1"/>
    <col min="1109" max="1109" width="8" bestFit="1" customWidth="1"/>
    <col min="1110" max="1110" width="12.140625" bestFit="1" customWidth="1"/>
    <col min="1111" max="1111" width="8" bestFit="1" customWidth="1"/>
    <col min="1112" max="1112" width="12.140625" bestFit="1" customWidth="1"/>
    <col min="1113" max="1113" width="8" bestFit="1" customWidth="1"/>
    <col min="1114" max="1114" width="12.140625" bestFit="1" customWidth="1"/>
    <col min="1115" max="1115" width="8" bestFit="1" customWidth="1"/>
    <col min="1116" max="1116" width="12.140625" bestFit="1" customWidth="1"/>
    <col min="1117" max="1117" width="8" bestFit="1" customWidth="1"/>
    <col min="1118" max="1118" width="12.140625" bestFit="1" customWidth="1"/>
    <col min="1119" max="1119" width="8" bestFit="1" customWidth="1"/>
    <col min="1120" max="1120" width="12.140625" bestFit="1" customWidth="1"/>
    <col min="1121" max="1121" width="8" bestFit="1" customWidth="1"/>
    <col min="1122" max="1122" width="12.7109375" bestFit="1" customWidth="1"/>
    <col min="1123" max="1123" width="8" bestFit="1" customWidth="1"/>
    <col min="1124" max="1124" width="12.140625" bestFit="1" customWidth="1"/>
    <col min="1125" max="1125" width="8" bestFit="1" customWidth="1"/>
    <col min="1126" max="1126" width="12.140625" bestFit="1" customWidth="1"/>
    <col min="1127" max="1127" width="8" bestFit="1" customWidth="1"/>
    <col min="1128" max="1128" width="12.140625" bestFit="1" customWidth="1"/>
    <col min="1129" max="1129" width="8" bestFit="1" customWidth="1"/>
    <col min="1130" max="1130" width="12.140625" bestFit="1" customWidth="1"/>
    <col min="1131" max="1131" width="8" bestFit="1" customWidth="1"/>
    <col min="1132" max="1132" width="12.140625" bestFit="1" customWidth="1"/>
    <col min="1133" max="1133" width="8" bestFit="1" customWidth="1"/>
    <col min="1134" max="1134" width="12.140625" bestFit="1" customWidth="1"/>
    <col min="1135" max="1135" width="8" bestFit="1" customWidth="1"/>
    <col min="1136" max="1136" width="12.140625" bestFit="1" customWidth="1"/>
    <col min="1137" max="1137" width="8" bestFit="1" customWidth="1"/>
    <col min="1138" max="1138" width="12.140625" bestFit="1" customWidth="1"/>
    <col min="1139" max="1139" width="8" bestFit="1" customWidth="1"/>
    <col min="1140" max="1140" width="12.140625" bestFit="1" customWidth="1"/>
    <col min="1141" max="1141" width="9" bestFit="1" customWidth="1"/>
    <col min="1142" max="1142" width="12.140625" bestFit="1" customWidth="1"/>
    <col min="1143" max="1143" width="8" bestFit="1" customWidth="1"/>
    <col min="1144" max="1144" width="12.7109375" bestFit="1" customWidth="1"/>
    <col min="1145" max="1145" width="8" bestFit="1" customWidth="1"/>
    <col min="1146" max="1146" width="12.140625" bestFit="1" customWidth="1"/>
    <col min="1147" max="1147" width="8" bestFit="1" customWidth="1"/>
    <col min="1148" max="1148" width="12.140625" bestFit="1" customWidth="1"/>
    <col min="1149" max="1149" width="8" bestFit="1" customWidth="1"/>
    <col min="1150" max="1150" width="12.140625" bestFit="1" customWidth="1"/>
    <col min="1151" max="1151" width="8" bestFit="1" customWidth="1"/>
    <col min="1152" max="1152" width="12.140625" bestFit="1" customWidth="1"/>
    <col min="1153" max="1153" width="8" bestFit="1" customWidth="1"/>
    <col min="1154" max="1154" width="12.140625" bestFit="1" customWidth="1"/>
    <col min="1155" max="1155" width="8" bestFit="1" customWidth="1"/>
    <col min="1156" max="1156" width="12.140625" bestFit="1" customWidth="1"/>
    <col min="1157" max="1157" width="8" bestFit="1" customWidth="1"/>
    <col min="1158" max="1158" width="12.140625" bestFit="1" customWidth="1"/>
    <col min="1159" max="1159" width="8" bestFit="1" customWidth="1"/>
    <col min="1160" max="1160" width="12.140625" bestFit="1" customWidth="1"/>
    <col min="1161" max="1161" width="8" bestFit="1" customWidth="1"/>
    <col min="1162" max="1162" width="12.140625" bestFit="1" customWidth="1"/>
    <col min="1163" max="1163" width="8" bestFit="1" customWidth="1"/>
    <col min="1164" max="1164" width="12.140625" bestFit="1" customWidth="1"/>
    <col min="1165" max="1165" width="8" bestFit="1" customWidth="1"/>
    <col min="1166" max="1166" width="12.140625" bestFit="1" customWidth="1"/>
    <col min="1167" max="1167" width="8" bestFit="1" customWidth="1"/>
    <col min="1168" max="1168" width="12.140625" bestFit="1" customWidth="1"/>
    <col min="1169" max="1169" width="8" bestFit="1" customWidth="1"/>
    <col min="1170" max="1170" width="12.140625" bestFit="1" customWidth="1"/>
    <col min="1171" max="1171" width="8" bestFit="1" customWidth="1"/>
    <col min="1172" max="1172" width="12.140625" bestFit="1" customWidth="1"/>
    <col min="1173" max="1173" width="8" bestFit="1" customWidth="1"/>
    <col min="1174" max="1174" width="12.140625" bestFit="1" customWidth="1"/>
    <col min="1175" max="1175" width="7" bestFit="1" customWidth="1"/>
    <col min="1176" max="1176" width="12.140625" bestFit="1" customWidth="1"/>
    <col min="1177" max="1177" width="8" bestFit="1" customWidth="1"/>
    <col min="1178" max="1178" width="12.140625" bestFit="1" customWidth="1"/>
    <col min="1179" max="1179" width="8" bestFit="1" customWidth="1"/>
    <col min="1180" max="1180" width="12.140625" bestFit="1" customWidth="1"/>
    <col min="1181" max="1181" width="8" bestFit="1" customWidth="1"/>
    <col min="1182" max="1182" width="12.7109375" bestFit="1" customWidth="1"/>
    <col min="1183" max="1183" width="8" bestFit="1" customWidth="1"/>
    <col min="1281" max="1281" width="50.7109375" bestFit="1" customWidth="1"/>
    <col min="1282" max="1282" width="12.710937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7" bestFit="1" customWidth="1"/>
    <col min="1288" max="1288" width="10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8" bestFit="1" customWidth="1"/>
    <col min="1308" max="1308" width="11.140625" bestFit="1" customWidth="1"/>
    <col min="1309" max="1309" width="8" bestFit="1" customWidth="1"/>
    <col min="1310" max="1310" width="10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1.140625" bestFit="1" customWidth="1"/>
    <col min="1317" max="1317" width="8" bestFit="1" customWidth="1"/>
    <col min="1318" max="1318" width="11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1.140625" bestFit="1" customWidth="1"/>
    <col min="1323" max="1323" width="8" bestFit="1" customWidth="1"/>
    <col min="1324" max="1324" width="12.140625" bestFit="1" customWidth="1"/>
    <col min="1325" max="1325" width="8" bestFit="1" customWidth="1"/>
    <col min="1326" max="1326" width="12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2.140625" bestFit="1" customWidth="1"/>
    <col min="1333" max="1333" width="8" bestFit="1" customWidth="1"/>
    <col min="1334" max="1334" width="12.7109375" bestFit="1" customWidth="1"/>
    <col min="1335" max="1335" width="8" bestFit="1" customWidth="1"/>
    <col min="1336" max="1336" width="12.140625" bestFit="1" customWidth="1"/>
    <col min="1337" max="1337" width="9" bestFit="1" customWidth="1"/>
    <col min="1338" max="1338" width="12.140625" bestFit="1" customWidth="1"/>
    <col min="1339" max="1339" width="8" bestFit="1" customWidth="1"/>
    <col min="1340" max="1340" width="12.140625" bestFit="1" customWidth="1"/>
    <col min="1341" max="1341" width="8" bestFit="1" customWidth="1"/>
    <col min="1342" max="1342" width="12.140625" bestFit="1" customWidth="1"/>
    <col min="1343" max="1343" width="8" bestFit="1" customWidth="1"/>
    <col min="1344" max="1344" width="12.140625" bestFit="1" customWidth="1"/>
    <col min="1345" max="1345" width="8" bestFit="1" customWidth="1"/>
    <col min="1346" max="1346" width="12.140625" bestFit="1" customWidth="1"/>
    <col min="1347" max="1347" width="8" bestFit="1" customWidth="1"/>
    <col min="1348" max="1348" width="12.140625" bestFit="1" customWidth="1"/>
    <col min="1349" max="1349" width="8" bestFit="1" customWidth="1"/>
    <col min="1350" max="1350" width="12.140625" bestFit="1" customWidth="1"/>
    <col min="1351" max="1351" width="8" bestFit="1" customWidth="1"/>
    <col min="1352" max="1352" width="11.140625" bestFit="1" customWidth="1"/>
    <col min="1353" max="1353" width="7" bestFit="1" customWidth="1"/>
    <col min="1354" max="1354" width="11.140625" bestFit="1" customWidth="1"/>
    <col min="1355" max="1355" width="8" bestFit="1" customWidth="1"/>
    <col min="1356" max="1356" width="12.140625" bestFit="1" customWidth="1"/>
    <col min="1357" max="1357" width="8" bestFit="1" customWidth="1"/>
    <col min="1358" max="1358" width="12.140625" bestFit="1" customWidth="1"/>
    <col min="1359" max="1359" width="8" bestFit="1" customWidth="1"/>
    <col min="1360" max="1360" width="12.140625" bestFit="1" customWidth="1"/>
    <col min="1361" max="1361" width="8" bestFit="1" customWidth="1"/>
    <col min="1362" max="1362" width="12.140625" bestFit="1" customWidth="1"/>
    <col min="1363" max="1363" width="8" bestFit="1" customWidth="1"/>
    <col min="1364" max="1364" width="12.140625" bestFit="1" customWidth="1"/>
    <col min="1365" max="1365" width="8" bestFit="1" customWidth="1"/>
    <col min="1366" max="1366" width="12.140625" bestFit="1" customWidth="1"/>
    <col min="1367" max="1367" width="8" bestFit="1" customWidth="1"/>
    <col min="1368" max="1368" width="12.140625" bestFit="1" customWidth="1"/>
    <col min="1369" max="1369" width="8" bestFit="1" customWidth="1"/>
    <col min="1370" max="1370" width="12.140625" bestFit="1" customWidth="1"/>
    <col min="1371" max="1371" width="8" bestFit="1" customWidth="1"/>
    <col min="1372" max="1372" width="12.140625" bestFit="1" customWidth="1"/>
    <col min="1373" max="1373" width="8" bestFit="1" customWidth="1"/>
    <col min="1374" max="1374" width="12.140625" bestFit="1" customWidth="1"/>
    <col min="1375" max="1375" width="8" bestFit="1" customWidth="1"/>
    <col min="1376" max="1376" width="12.140625" bestFit="1" customWidth="1"/>
    <col min="1377" max="1377" width="8" bestFit="1" customWidth="1"/>
    <col min="1378" max="1378" width="12.7109375" bestFit="1" customWidth="1"/>
    <col min="1379" max="1379" width="8" bestFit="1" customWidth="1"/>
    <col min="1380" max="1380" width="12.140625" bestFit="1" customWidth="1"/>
    <col min="1381" max="1381" width="8" bestFit="1" customWidth="1"/>
    <col min="1382" max="1382" width="12.140625" bestFit="1" customWidth="1"/>
    <col min="1383" max="1383" width="8" bestFit="1" customWidth="1"/>
    <col min="1384" max="1384" width="12.140625" bestFit="1" customWidth="1"/>
    <col min="1385" max="1385" width="8" bestFit="1" customWidth="1"/>
    <col min="1386" max="1386" width="12.140625" bestFit="1" customWidth="1"/>
    <col min="1387" max="1387" width="8" bestFit="1" customWidth="1"/>
    <col min="1388" max="1388" width="12.140625" bestFit="1" customWidth="1"/>
    <col min="1389" max="1389" width="8" bestFit="1" customWidth="1"/>
    <col min="1390" max="1390" width="12.140625" bestFit="1" customWidth="1"/>
    <col min="1391" max="1391" width="8" bestFit="1" customWidth="1"/>
    <col min="1392" max="1392" width="12.140625" bestFit="1" customWidth="1"/>
    <col min="1393" max="1393" width="8" bestFit="1" customWidth="1"/>
    <col min="1394" max="1394" width="12.140625" bestFit="1" customWidth="1"/>
    <col min="1395" max="1395" width="8" bestFit="1" customWidth="1"/>
    <col min="1396" max="1396" width="12.140625" bestFit="1" customWidth="1"/>
    <col min="1397" max="1397" width="9" bestFit="1" customWidth="1"/>
    <col min="1398" max="1398" width="12.140625" bestFit="1" customWidth="1"/>
    <col min="1399" max="1399" width="8" bestFit="1" customWidth="1"/>
    <col min="1400" max="1400" width="12.7109375" bestFit="1" customWidth="1"/>
    <col min="1401" max="1401" width="8" bestFit="1" customWidth="1"/>
    <col min="1402" max="1402" width="12.140625" bestFit="1" customWidth="1"/>
    <col min="1403" max="1403" width="8" bestFit="1" customWidth="1"/>
    <col min="1404" max="1404" width="12.140625" bestFit="1" customWidth="1"/>
    <col min="1405" max="1405" width="8" bestFit="1" customWidth="1"/>
    <col min="1406" max="1406" width="12.140625" bestFit="1" customWidth="1"/>
    <col min="1407" max="1407" width="8" bestFit="1" customWidth="1"/>
    <col min="1408" max="1408" width="12.140625" bestFit="1" customWidth="1"/>
    <col min="1409" max="1409" width="8" bestFit="1" customWidth="1"/>
    <col min="1410" max="1410" width="12.140625" bestFit="1" customWidth="1"/>
    <col min="1411" max="1411" width="8" bestFit="1" customWidth="1"/>
    <col min="1412" max="1412" width="12.140625" bestFit="1" customWidth="1"/>
    <col min="1413" max="1413" width="8" bestFit="1" customWidth="1"/>
    <col min="1414" max="1414" width="12.140625" bestFit="1" customWidth="1"/>
    <col min="1415" max="1415" width="8" bestFit="1" customWidth="1"/>
    <col min="1416" max="1416" width="12.140625" bestFit="1" customWidth="1"/>
    <col min="1417" max="1417" width="8" bestFit="1" customWidth="1"/>
    <col min="1418" max="1418" width="12.140625" bestFit="1" customWidth="1"/>
    <col min="1419" max="1419" width="8" bestFit="1" customWidth="1"/>
    <col min="1420" max="1420" width="12.140625" bestFit="1" customWidth="1"/>
    <col min="1421" max="1421" width="8" bestFit="1" customWidth="1"/>
    <col min="1422" max="1422" width="12.140625" bestFit="1" customWidth="1"/>
    <col min="1423" max="1423" width="8" bestFit="1" customWidth="1"/>
    <col min="1424" max="1424" width="12.140625" bestFit="1" customWidth="1"/>
    <col min="1425" max="1425" width="8" bestFit="1" customWidth="1"/>
    <col min="1426" max="1426" width="12.140625" bestFit="1" customWidth="1"/>
    <col min="1427" max="1427" width="8" bestFit="1" customWidth="1"/>
    <col min="1428" max="1428" width="12.140625" bestFit="1" customWidth="1"/>
    <col min="1429" max="1429" width="8" bestFit="1" customWidth="1"/>
    <col min="1430" max="1430" width="12.140625" bestFit="1" customWidth="1"/>
    <col min="1431" max="1431" width="7" bestFit="1" customWidth="1"/>
    <col min="1432" max="1432" width="12.140625" bestFit="1" customWidth="1"/>
    <col min="1433" max="1433" width="8" bestFit="1" customWidth="1"/>
    <col min="1434" max="1434" width="12.140625" bestFit="1" customWidth="1"/>
    <col min="1435" max="1435" width="8" bestFit="1" customWidth="1"/>
    <col min="1436" max="1436" width="12.140625" bestFit="1" customWidth="1"/>
    <col min="1437" max="1437" width="8" bestFit="1" customWidth="1"/>
    <col min="1438" max="1438" width="12.7109375" bestFit="1" customWidth="1"/>
    <col min="1439" max="1439" width="8" bestFit="1" customWidth="1"/>
    <col min="1537" max="1537" width="50.7109375" bestFit="1" customWidth="1"/>
    <col min="1538" max="1538" width="12.710937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7" bestFit="1" customWidth="1"/>
    <col min="1544" max="1544" width="10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8" bestFit="1" customWidth="1"/>
    <col min="1564" max="1564" width="11.140625" bestFit="1" customWidth="1"/>
    <col min="1565" max="1565" width="8" bestFit="1" customWidth="1"/>
    <col min="1566" max="1566" width="10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1.140625" bestFit="1" customWidth="1"/>
    <col min="1573" max="1573" width="8" bestFit="1" customWidth="1"/>
    <col min="1574" max="1574" width="11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1.140625" bestFit="1" customWidth="1"/>
    <col min="1579" max="1579" width="8" bestFit="1" customWidth="1"/>
    <col min="1580" max="1580" width="12.140625" bestFit="1" customWidth="1"/>
    <col min="1581" max="1581" width="8" bestFit="1" customWidth="1"/>
    <col min="1582" max="1582" width="12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2.140625" bestFit="1" customWidth="1"/>
    <col min="1589" max="1589" width="8" bestFit="1" customWidth="1"/>
    <col min="1590" max="1590" width="12.7109375" bestFit="1" customWidth="1"/>
    <col min="1591" max="1591" width="8" bestFit="1" customWidth="1"/>
    <col min="1592" max="1592" width="12.140625" bestFit="1" customWidth="1"/>
    <col min="1593" max="1593" width="9" bestFit="1" customWidth="1"/>
    <col min="1594" max="1594" width="12.140625" bestFit="1" customWidth="1"/>
    <col min="1595" max="1595" width="8" bestFit="1" customWidth="1"/>
    <col min="1596" max="1596" width="12.140625" bestFit="1" customWidth="1"/>
    <col min="1597" max="1597" width="8" bestFit="1" customWidth="1"/>
    <col min="1598" max="1598" width="12.140625" bestFit="1" customWidth="1"/>
    <col min="1599" max="1599" width="8" bestFit="1" customWidth="1"/>
    <col min="1600" max="1600" width="12.140625" bestFit="1" customWidth="1"/>
    <col min="1601" max="1601" width="8" bestFit="1" customWidth="1"/>
    <col min="1602" max="1602" width="12.140625" bestFit="1" customWidth="1"/>
    <col min="1603" max="1603" width="8" bestFit="1" customWidth="1"/>
    <col min="1604" max="1604" width="12.140625" bestFit="1" customWidth="1"/>
    <col min="1605" max="1605" width="8" bestFit="1" customWidth="1"/>
    <col min="1606" max="1606" width="12.140625" bestFit="1" customWidth="1"/>
    <col min="1607" max="1607" width="8" bestFit="1" customWidth="1"/>
    <col min="1608" max="1608" width="11.140625" bestFit="1" customWidth="1"/>
    <col min="1609" max="1609" width="7" bestFit="1" customWidth="1"/>
    <col min="1610" max="1610" width="11.140625" bestFit="1" customWidth="1"/>
    <col min="1611" max="1611" width="8" bestFit="1" customWidth="1"/>
    <col min="1612" max="1612" width="12.140625" bestFit="1" customWidth="1"/>
    <col min="1613" max="1613" width="8" bestFit="1" customWidth="1"/>
    <col min="1614" max="1614" width="12.140625" bestFit="1" customWidth="1"/>
    <col min="1615" max="1615" width="8" bestFit="1" customWidth="1"/>
    <col min="1616" max="1616" width="12.140625" bestFit="1" customWidth="1"/>
    <col min="1617" max="1617" width="8" bestFit="1" customWidth="1"/>
    <col min="1618" max="1618" width="12.140625" bestFit="1" customWidth="1"/>
    <col min="1619" max="1619" width="8" bestFit="1" customWidth="1"/>
    <col min="1620" max="1620" width="12.140625" bestFit="1" customWidth="1"/>
    <col min="1621" max="1621" width="8" bestFit="1" customWidth="1"/>
    <col min="1622" max="1622" width="12.140625" bestFit="1" customWidth="1"/>
    <col min="1623" max="1623" width="8" bestFit="1" customWidth="1"/>
    <col min="1624" max="1624" width="12.140625" bestFit="1" customWidth="1"/>
    <col min="1625" max="1625" width="8" bestFit="1" customWidth="1"/>
    <col min="1626" max="1626" width="12.140625" bestFit="1" customWidth="1"/>
    <col min="1627" max="1627" width="8" bestFit="1" customWidth="1"/>
    <col min="1628" max="1628" width="12.140625" bestFit="1" customWidth="1"/>
    <col min="1629" max="1629" width="8" bestFit="1" customWidth="1"/>
    <col min="1630" max="1630" width="12.140625" bestFit="1" customWidth="1"/>
    <col min="1631" max="1631" width="8" bestFit="1" customWidth="1"/>
    <col min="1632" max="1632" width="12.140625" bestFit="1" customWidth="1"/>
    <col min="1633" max="1633" width="8" bestFit="1" customWidth="1"/>
    <col min="1634" max="1634" width="12.7109375" bestFit="1" customWidth="1"/>
    <col min="1635" max="1635" width="8" bestFit="1" customWidth="1"/>
    <col min="1636" max="1636" width="12.140625" bestFit="1" customWidth="1"/>
    <col min="1637" max="1637" width="8" bestFit="1" customWidth="1"/>
    <col min="1638" max="1638" width="12.140625" bestFit="1" customWidth="1"/>
    <col min="1639" max="1639" width="8" bestFit="1" customWidth="1"/>
    <col min="1640" max="1640" width="12.140625" bestFit="1" customWidth="1"/>
    <col min="1641" max="1641" width="8" bestFit="1" customWidth="1"/>
    <col min="1642" max="1642" width="12.140625" bestFit="1" customWidth="1"/>
    <col min="1643" max="1643" width="8" bestFit="1" customWidth="1"/>
    <col min="1644" max="1644" width="12.140625" bestFit="1" customWidth="1"/>
    <col min="1645" max="1645" width="8" bestFit="1" customWidth="1"/>
    <col min="1646" max="1646" width="12.140625" bestFit="1" customWidth="1"/>
    <col min="1647" max="1647" width="8" bestFit="1" customWidth="1"/>
    <col min="1648" max="1648" width="12.140625" bestFit="1" customWidth="1"/>
    <col min="1649" max="1649" width="8" bestFit="1" customWidth="1"/>
    <col min="1650" max="1650" width="12.140625" bestFit="1" customWidth="1"/>
    <col min="1651" max="1651" width="8" bestFit="1" customWidth="1"/>
    <col min="1652" max="1652" width="12.140625" bestFit="1" customWidth="1"/>
    <col min="1653" max="1653" width="9" bestFit="1" customWidth="1"/>
    <col min="1654" max="1654" width="12.140625" bestFit="1" customWidth="1"/>
    <col min="1655" max="1655" width="8" bestFit="1" customWidth="1"/>
    <col min="1656" max="1656" width="12.7109375" bestFit="1" customWidth="1"/>
    <col min="1657" max="1657" width="8" bestFit="1" customWidth="1"/>
    <col min="1658" max="1658" width="12.140625" bestFit="1" customWidth="1"/>
    <col min="1659" max="1659" width="8" bestFit="1" customWidth="1"/>
    <col min="1660" max="1660" width="12.140625" bestFit="1" customWidth="1"/>
    <col min="1661" max="1661" width="8" bestFit="1" customWidth="1"/>
    <col min="1662" max="1662" width="12.140625" bestFit="1" customWidth="1"/>
    <col min="1663" max="1663" width="8" bestFit="1" customWidth="1"/>
    <col min="1664" max="1664" width="12.140625" bestFit="1" customWidth="1"/>
    <col min="1665" max="1665" width="8" bestFit="1" customWidth="1"/>
    <col min="1666" max="1666" width="12.140625" bestFit="1" customWidth="1"/>
    <col min="1667" max="1667" width="8" bestFit="1" customWidth="1"/>
    <col min="1668" max="1668" width="12.140625" bestFit="1" customWidth="1"/>
    <col min="1669" max="1669" width="8" bestFit="1" customWidth="1"/>
    <col min="1670" max="1670" width="12.140625" bestFit="1" customWidth="1"/>
    <col min="1671" max="1671" width="8" bestFit="1" customWidth="1"/>
    <col min="1672" max="1672" width="12.140625" bestFit="1" customWidth="1"/>
    <col min="1673" max="1673" width="8" bestFit="1" customWidth="1"/>
    <col min="1674" max="1674" width="12.140625" bestFit="1" customWidth="1"/>
    <col min="1675" max="1675" width="8" bestFit="1" customWidth="1"/>
    <col min="1676" max="1676" width="12.140625" bestFit="1" customWidth="1"/>
    <col min="1677" max="1677" width="8" bestFit="1" customWidth="1"/>
    <col min="1678" max="1678" width="12.140625" bestFit="1" customWidth="1"/>
    <col min="1679" max="1679" width="8" bestFit="1" customWidth="1"/>
    <col min="1680" max="1680" width="12.140625" bestFit="1" customWidth="1"/>
    <col min="1681" max="1681" width="8" bestFit="1" customWidth="1"/>
    <col min="1682" max="1682" width="12.140625" bestFit="1" customWidth="1"/>
    <col min="1683" max="1683" width="8" bestFit="1" customWidth="1"/>
    <col min="1684" max="1684" width="12.140625" bestFit="1" customWidth="1"/>
    <col min="1685" max="1685" width="8" bestFit="1" customWidth="1"/>
    <col min="1686" max="1686" width="12.140625" bestFit="1" customWidth="1"/>
    <col min="1687" max="1687" width="7" bestFit="1" customWidth="1"/>
    <col min="1688" max="1688" width="12.140625" bestFit="1" customWidth="1"/>
    <col min="1689" max="1689" width="8" bestFit="1" customWidth="1"/>
    <col min="1690" max="1690" width="12.140625" bestFit="1" customWidth="1"/>
    <col min="1691" max="1691" width="8" bestFit="1" customWidth="1"/>
    <col min="1692" max="1692" width="12.140625" bestFit="1" customWidth="1"/>
    <col min="1693" max="1693" width="8" bestFit="1" customWidth="1"/>
    <col min="1694" max="1694" width="12.7109375" bestFit="1" customWidth="1"/>
    <col min="1695" max="1695" width="8" bestFit="1" customWidth="1"/>
    <col min="1793" max="1793" width="50.7109375" bestFit="1" customWidth="1"/>
    <col min="1794" max="1794" width="12.710937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7" bestFit="1" customWidth="1"/>
    <col min="1800" max="1800" width="10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8" bestFit="1" customWidth="1"/>
    <col min="1820" max="1820" width="11.140625" bestFit="1" customWidth="1"/>
    <col min="1821" max="1821" width="8" bestFit="1" customWidth="1"/>
    <col min="1822" max="1822" width="10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1.140625" bestFit="1" customWidth="1"/>
    <col min="1829" max="1829" width="8" bestFit="1" customWidth="1"/>
    <col min="1830" max="1830" width="11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1.140625" bestFit="1" customWidth="1"/>
    <col min="1835" max="1835" width="8" bestFit="1" customWidth="1"/>
    <col min="1836" max="1836" width="12.140625" bestFit="1" customWidth="1"/>
    <col min="1837" max="1837" width="8" bestFit="1" customWidth="1"/>
    <col min="1838" max="1838" width="12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2.140625" bestFit="1" customWidth="1"/>
    <col min="1845" max="1845" width="8" bestFit="1" customWidth="1"/>
    <col min="1846" max="1846" width="12.7109375" bestFit="1" customWidth="1"/>
    <col min="1847" max="1847" width="8" bestFit="1" customWidth="1"/>
    <col min="1848" max="1848" width="12.140625" bestFit="1" customWidth="1"/>
    <col min="1849" max="1849" width="9" bestFit="1" customWidth="1"/>
    <col min="1850" max="1850" width="12.140625" bestFit="1" customWidth="1"/>
    <col min="1851" max="1851" width="8" bestFit="1" customWidth="1"/>
    <col min="1852" max="1852" width="12.140625" bestFit="1" customWidth="1"/>
    <col min="1853" max="1853" width="8" bestFit="1" customWidth="1"/>
    <col min="1854" max="1854" width="12.140625" bestFit="1" customWidth="1"/>
    <col min="1855" max="1855" width="8" bestFit="1" customWidth="1"/>
    <col min="1856" max="1856" width="12.140625" bestFit="1" customWidth="1"/>
    <col min="1857" max="1857" width="8" bestFit="1" customWidth="1"/>
    <col min="1858" max="1858" width="12.140625" bestFit="1" customWidth="1"/>
    <col min="1859" max="1859" width="8" bestFit="1" customWidth="1"/>
    <col min="1860" max="1860" width="12.140625" bestFit="1" customWidth="1"/>
    <col min="1861" max="1861" width="8" bestFit="1" customWidth="1"/>
    <col min="1862" max="1862" width="12.140625" bestFit="1" customWidth="1"/>
    <col min="1863" max="1863" width="8" bestFit="1" customWidth="1"/>
    <col min="1864" max="1864" width="11.140625" bestFit="1" customWidth="1"/>
    <col min="1865" max="1865" width="7" bestFit="1" customWidth="1"/>
    <col min="1866" max="1866" width="11.140625" bestFit="1" customWidth="1"/>
    <col min="1867" max="1867" width="8" bestFit="1" customWidth="1"/>
    <col min="1868" max="1868" width="12.140625" bestFit="1" customWidth="1"/>
    <col min="1869" max="1869" width="8" bestFit="1" customWidth="1"/>
    <col min="1870" max="1870" width="12.140625" bestFit="1" customWidth="1"/>
    <col min="1871" max="1871" width="8" bestFit="1" customWidth="1"/>
    <col min="1872" max="1872" width="12.140625" bestFit="1" customWidth="1"/>
    <col min="1873" max="1873" width="8" bestFit="1" customWidth="1"/>
    <col min="1874" max="1874" width="12.140625" bestFit="1" customWidth="1"/>
    <col min="1875" max="1875" width="8" bestFit="1" customWidth="1"/>
    <col min="1876" max="1876" width="12.140625" bestFit="1" customWidth="1"/>
    <col min="1877" max="1877" width="8" bestFit="1" customWidth="1"/>
    <col min="1878" max="1878" width="12.140625" bestFit="1" customWidth="1"/>
    <col min="1879" max="1879" width="8" bestFit="1" customWidth="1"/>
    <col min="1880" max="1880" width="12.140625" bestFit="1" customWidth="1"/>
    <col min="1881" max="1881" width="8" bestFit="1" customWidth="1"/>
    <col min="1882" max="1882" width="12.140625" bestFit="1" customWidth="1"/>
    <col min="1883" max="1883" width="8" bestFit="1" customWidth="1"/>
    <col min="1884" max="1884" width="12.140625" bestFit="1" customWidth="1"/>
    <col min="1885" max="1885" width="8" bestFit="1" customWidth="1"/>
    <col min="1886" max="1886" width="12.140625" bestFit="1" customWidth="1"/>
    <col min="1887" max="1887" width="8" bestFit="1" customWidth="1"/>
    <col min="1888" max="1888" width="12.140625" bestFit="1" customWidth="1"/>
    <col min="1889" max="1889" width="8" bestFit="1" customWidth="1"/>
    <col min="1890" max="1890" width="12.7109375" bestFit="1" customWidth="1"/>
    <col min="1891" max="1891" width="8" bestFit="1" customWidth="1"/>
    <col min="1892" max="1892" width="12.140625" bestFit="1" customWidth="1"/>
    <col min="1893" max="1893" width="8" bestFit="1" customWidth="1"/>
    <col min="1894" max="1894" width="12.140625" bestFit="1" customWidth="1"/>
    <col min="1895" max="1895" width="8" bestFit="1" customWidth="1"/>
    <col min="1896" max="1896" width="12.140625" bestFit="1" customWidth="1"/>
    <col min="1897" max="1897" width="8" bestFit="1" customWidth="1"/>
    <col min="1898" max="1898" width="12.140625" bestFit="1" customWidth="1"/>
    <col min="1899" max="1899" width="8" bestFit="1" customWidth="1"/>
    <col min="1900" max="1900" width="12.140625" bestFit="1" customWidth="1"/>
    <col min="1901" max="1901" width="8" bestFit="1" customWidth="1"/>
    <col min="1902" max="1902" width="12.140625" bestFit="1" customWidth="1"/>
    <col min="1903" max="1903" width="8" bestFit="1" customWidth="1"/>
    <col min="1904" max="1904" width="12.140625" bestFit="1" customWidth="1"/>
    <col min="1905" max="1905" width="8" bestFit="1" customWidth="1"/>
    <col min="1906" max="1906" width="12.140625" bestFit="1" customWidth="1"/>
    <col min="1907" max="1907" width="8" bestFit="1" customWidth="1"/>
    <col min="1908" max="1908" width="12.140625" bestFit="1" customWidth="1"/>
    <col min="1909" max="1909" width="9" bestFit="1" customWidth="1"/>
    <col min="1910" max="1910" width="12.140625" bestFit="1" customWidth="1"/>
    <col min="1911" max="1911" width="8" bestFit="1" customWidth="1"/>
    <col min="1912" max="1912" width="12.7109375" bestFit="1" customWidth="1"/>
    <col min="1913" max="1913" width="8" bestFit="1" customWidth="1"/>
    <col min="1914" max="1914" width="12.140625" bestFit="1" customWidth="1"/>
    <col min="1915" max="1915" width="8" bestFit="1" customWidth="1"/>
    <col min="1916" max="1916" width="12.140625" bestFit="1" customWidth="1"/>
    <col min="1917" max="1917" width="8" bestFit="1" customWidth="1"/>
    <col min="1918" max="1918" width="12.140625" bestFit="1" customWidth="1"/>
    <col min="1919" max="1919" width="8" bestFit="1" customWidth="1"/>
    <col min="1920" max="1920" width="12.140625" bestFit="1" customWidth="1"/>
    <col min="1921" max="1921" width="8" bestFit="1" customWidth="1"/>
    <col min="1922" max="1922" width="12.140625" bestFit="1" customWidth="1"/>
    <col min="1923" max="1923" width="8" bestFit="1" customWidth="1"/>
    <col min="1924" max="1924" width="12.140625" bestFit="1" customWidth="1"/>
    <col min="1925" max="1925" width="8" bestFit="1" customWidth="1"/>
    <col min="1926" max="1926" width="12.140625" bestFit="1" customWidth="1"/>
    <col min="1927" max="1927" width="8" bestFit="1" customWidth="1"/>
    <col min="1928" max="1928" width="12.140625" bestFit="1" customWidth="1"/>
    <col min="1929" max="1929" width="8" bestFit="1" customWidth="1"/>
    <col min="1930" max="1930" width="12.140625" bestFit="1" customWidth="1"/>
    <col min="1931" max="1931" width="8" bestFit="1" customWidth="1"/>
    <col min="1932" max="1932" width="12.140625" bestFit="1" customWidth="1"/>
    <col min="1933" max="1933" width="8" bestFit="1" customWidth="1"/>
    <col min="1934" max="1934" width="12.140625" bestFit="1" customWidth="1"/>
    <col min="1935" max="1935" width="8" bestFit="1" customWidth="1"/>
    <col min="1936" max="1936" width="12.140625" bestFit="1" customWidth="1"/>
    <col min="1937" max="1937" width="8" bestFit="1" customWidth="1"/>
    <col min="1938" max="1938" width="12.140625" bestFit="1" customWidth="1"/>
    <col min="1939" max="1939" width="8" bestFit="1" customWidth="1"/>
    <col min="1940" max="1940" width="12.140625" bestFit="1" customWidth="1"/>
    <col min="1941" max="1941" width="8" bestFit="1" customWidth="1"/>
    <col min="1942" max="1942" width="12.140625" bestFit="1" customWidth="1"/>
    <col min="1943" max="1943" width="7" bestFit="1" customWidth="1"/>
    <col min="1944" max="1944" width="12.140625" bestFit="1" customWidth="1"/>
    <col min="1945" max="1945" width="8" bestFit="1" customWidth="1"/>
    <col min="1946" max="1946" width="12.140625" bestFit="1" customWidth="1"/>
    <col min="1947" max="1947" width="8" bestFit="1" customWidth="1"/>
    <col min="1948" max="1948" width="12.140625" bestFit="1" customWidth="1"/>
    <col min="1949" max="1949" width="8" bestFit="1" customWidth="1"/>
    <col min="1950" max="1950" width="12.7109375" bestFit="1" customWidth="1"/>
    <col min="1951" max="1951" width="8" bestFit="1" customWidth="1"/>
    <col min="2049" max="2049" width="50.7109375" bestFit="1" customWidth="1"/>
    <col min="2050" max="2050" width="12.710937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7" bestFit="1" customWidth="1"/>
    <col min="2056" max="2056" width="10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8" bestFit="1" customWidth="1"/>
    <col min="2076" max="2076" width="11.140625" bestFit="1" customWidth="1"/>
    <col min="2077" max="2077" width="8" bestFit="1" customWidth="1"/>
    <col min="2078" max="2078" width="10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1.140625" bestFit="1" customWidth="1"/>
    <col min="2085" max="2085" width="8" bestFit="1" customWidth="1"/>
    <col min="2086" max="2086" width="11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1.140625" bestFit="1" customWidth="1"/>
    <col min="2091" max="2091" width="8" bestFit="1" customWidth="1"/>
    <col min="2092" max="2092" width="12.140625" bestFit="1" customWidth="1"/>
    <col min="2093" max="2093" width="8" bestFit="1" customWidth="1"/>
    <col min="2094" max="2094" width="12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2.140625" bestFit="1" customWidth="1"/>
    <col min="2101" max="2101" width="8" bestFit="1" customWidth="1"/>
    <col min="2102" max="2102" width="12.7109375" bestFit="1" customWidth="1"/>
    <col min="2103" max="2103" width="8" bestFit="1" customWidth="1"/>
    <col min="2104" max="2104" width="12.140625" bestFit="1" customWidth="1"/>
    <col min="2105" max="2105" width="9" bestFit="1" customWidth="1"/>
    <col min="2106" max="2106" width="12.140625" bestFit="1" customWidth="1"/>
    <col min="2107" max="2107" width="8" bestFit="1" customWidth="1"/>
    <col min="2108" max="2108" width="12.140625" bestFit="1" customWidth="1"/>
    <col min="2109" max="2109" width="8" bestFit="1" customWidth="1"/>
    <col min="2110" max="2110" width="12.140625" bestFit="1" customWidth="1"/>
    <col min="2111" max="2111" width="8" bestFit="1" customWidth="1"/>
    <col min="2112" max="2112" width="12.140625" bestFit="1" customWidth="1"/>
    <col min="2113" max="2113" width="8" bestFit="1" customWidth="1"/>
    <col min="2114" max="2114" width="12.140625" bestFit="1" customWidth="1"/>
    <col min="2115" max="2115" width="8" bestFit="1" customWidth="1"/>
    <col min="2116" max="2116" width="12.140625" bestFit="1" customWidth="1"/>
    <col min="2117" max="2117" width="8" bestFit="1" customWidth="1"/>
    <col min="2118" max="2118" width="12.140625" bestFit="1" customWidth="1"/>
    <col min="2119" max="2119" width="8" bestFit="1" customWidth="1"/>
    <col min="2120" max="2120" width="11.140625" bestFit="1" customWidth="1"/>
    <col min="2121" max="2121" width="7" bestFit="1" customWidth="1"/>
    <col min="2122" max="2122" width="11.140625" bestFit="1" customWidth="1"/>
    <col min="2123" max="2123" width="8" bestFit="1" customWidth="1"/>
    <col min="2124" max="2124" width="12.140625" bestFit="1" customWidth="1"/>
    <col min="2125" max="2125" width="8" bestFit="1" customWidth="1"/>
    <col min="2126" max="2126" width="12.140625" bestFit="1" customWidth="1"/>
    <col min="2127" max="2127" width="8" bestFit="1" customWidth="1"/>
    <col min="2128" max="2128" width="12.140625" bestFit="1" customWidth="1"/>
    <col min="2129" max="2129" width="8" bestFit="1" customWidth="1"/>
    <col min="2130" max="2130" width="12.140625" bestFit="1" customWidth="1"/>
    <col min="2131" max="2131" width="8" bestFit="1" customWidth="1"/>
    <col min="2132" max="2132" width="12.140625" bestFit="1" customWidth="1"/>
    <col min="2133" max="2133" width="8" bestFit="1" customWidth="1"/>
    <col min="2134" max="2134" width="12.140625" bestFit="1" customWidth="1"/>
    <col min="2135" max="2135" width="8" bestFit="1" customWidth="1"/>
    <col min="2136" max="2136" width="12.140625" bestFit="1" customWidth="1"/>
    <col min="2137" max="2137" width="8" bestFit="1" customWidth="1"/>
    <col min="2138" max="2138" width="12.140625" bestFit="1" customWidth="1"/>
    <col min="2139" max="2139" width="8" bestFit="1" customWidth="1"/>
    <col min="2140" max="2140" width="12.140625" bestFit="1" customWidth="1"/>
    <col min="2141" max="2141" width="8" bestFit="1" customWidth="1"/>
    <col min="2142" max="2142" width="12.140625" bestFit="1" customWidth="1"/>
    <col min="2143" max="2143" width="8" bestFit="1" customWidth="1"/>
    <col min="2144" max="2144" width="12.140625" bestFit="1" customWidth="1"/>
    <col min="2145" max="2145" width="8" bestFit="1" customWidth="1"/>
    <col min="2146" max="2146" width="12.7109375" bestFit="1" customWidth="1"/>
    <col min="2147" max="2147" width="8" bestFit="1" customWidth="1"/>
    <col min="2148" max="2148" width="12.140625" bestFit="1" customWidth="1"/>
    <col min="2149" max="2149" width="8" bestFit="1" customWidth="1"/>
    <col min="2150" max="2150" width="12.140625" bestFit="1" customWidth="1"/>
    <col min="2151" max="2151" width="8" bestFit="1" customWidth="1"/>
    <col min="2152" max="2152" width="12.140625" bestFit="1" customWidth="1"/>
    <col min="2153" max="2153" width="8" bestFit="1" customWidth="1"/>
    <col min="2154" max="2154" width="12.140625" bestFit="1" customWidth="1"/>
    <col min="2155" max="2155" width="8" bestFit="1" customWidth="1"/>
    <col min="2156" max="2156" width="12.140625" bestFit="1" customWidth="1"/>
    <col min="2157" max="2157" width="8" bestFit="1" customWidth="1"/>
    <col min="2158" max="2158" width="12.140625" bestFit="1" customWidth="1"/>
    <col min="2159" max="2159" width="8" bestFit="1" customWidth="1"/>
    <col min="2160" max="2160" width="12.140625" bestFit="1" customWidth="1"/>
    <col min="2161" max="2161" width="8" bestFit="1" customWidth="1"/>
    <col min="2162" max="2162" width="12.140625" bestFit="1" customWidth="1"/>
    <col min="2163" max="2163" width="8" bestFit="1" customWidth="1"/>
    <col min="2164" max="2164" width="12.140625" bestFit="1" customWidth="1"/>
    <col min="2165" max="2165" width="9" bestFit="1" customWidth="1"/>
    <col min="2166" max="2166" width="12.140625" bestFit="1" customWidth="1"/>
    <col min="2167" max="2167" width="8" bestFit="1" customWidth="1"/>
    <col min="2168" max="2168" width="12.7109375" bestFit="1" customWidth="1"/>
    <col min="2169" max="2169" width="8" bestFit="1" customWidth="1"/>
    <col min="2170" max="2170" width="12.140625" bestFit="1" customWidth="1"/>
    <col min="2171" max="2171" width="8" bestFit="1" customWidth="1"/>
    <col min="2172" max="2172" width="12.140625" bestFit="1" customWidth="1"/>
    <col min="2173" max="2173" width="8" bestFit="1" customWidth="1"/>
    <col min="2174" max="2174" width="12.140625" bestFit="1" customWidth="1"/>
    <col min="2175" max="2175" width="8" bestFit="1" customWidth="1"/>
    <col min="2176" max="2176" width="12.140625" bestFit="1" customWidth="1"/>
    <col min="2177" max="2177" width="8" bestFit="1" customWidth="1"/>
    <col min="2178" max="2178" width="12.140625" bestFit="1" customWidth="1"/>
    <col min="2179" max="2179" width="8" bestFit="1" customWidth="1"/>
    <col min="2180" max="2180" width="12.140625" bestFit="1" customWidth="1"/>
    <col min="2181" max="2181" width="8" bestFit="1" customWidth="1"/>
    <col min="2182" max="2182" width="12.140625" bestFit="1" customWidth="1"/>
    <col min="2183" max="2183" width="8" bestFit="1" customWidth="1"/>
    <col min="2184" max="2184" width="12.140625" bestFit="1" customWidth="1"/>
    <col min="2185" max="2185" width="8" bestFit="1" customWidth="1"/>
    <col min="2186" max="2186" width="12.140625" bestFit="1" customWidth="1"/>
    <col min="2187" max="2187" width="8" bestFit="1" customWidth="1"/>
    <col min="2188" max="2188" width="12.140625" bestFit="1" customWidth="1"/>
    <col min="2189" max="2189" width="8" bestFit="1" customWidth="1"/>
    <col min="2190" max="2190" width="12.140625" bestFit="1" customWidth="1"/>
    <col min="2191" max="2191" width="8" bestFit="1" customWidth="1"/>
    <col min="2192" max="2192" width="12.140625" bestFit="1" customWidth="1"/>
    <col min="2193" max="2193" width="8" bestFit="1" customWidth="1"/>
    <col min="2194" max="2194" width="12.140625" bestFit="1" customWidth="1"/>
    <col min="2195" max="2195" width="8" bestFit="1" customWidth="1"/>
    <col min="2196" max="2196" width="12.140625" bestFit="1" customWidth="1"/>
    <col min="2197" max="2197" width="8" bestFit="1" customWidth="1"/>
    <col min="2198" max="2198" width="12.140625" bestFit="1" customWidth="1"/>
    <col min="2199" max="2199" width="7" bestFit="1" customWidth="1"/>
    <col min="2200" max="2200" width="12.140625" bestFit="1" customWidth="1"/>
    <col min="2201" max="2201" width="8" bestFit="1" customWidth="1"/>
    <col min="2202" max="2202" width="12.140625" bestFit="1" customWidth="1"/>
    <col min="2203" max="2203" width="8" bestFit="1" customWidth="1"/>
    <col min="2204" max="2204" width="12.140625" bestFit="1" customWidth="1"/>
    <col min="2205" max="2205" width="8" bestFit="1" customWidth="1"/>
    <col min="2206" max="2206" width="12.7109375" bestFit="1" customWidth="1"/>
    <col min="2207" max="2207" width="8" bestFit="1" customWidth="1"/>
    <col min="2305" max="2305" width="50.7109375" bestFit="1" customWidth="1"/>
    <col min="2306" max="2306" width="12.710937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7" bestFit="1" customWidth="1"/>
    <col min="2312" max="2312" width="10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8" bestFit="1" customWidth="1"/>
    <col min="2332" max="2332" width="11.140625" bestFit="1" customWidth="1"/>
    <col min="2333" max="2333" width="8" bestFit="1" customWidth="1"/>
    <col min="2334" max="2334" width="10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1.140625" bestFit="1" customWidth="1"/>
    <col min="2341" max="2341" width="8" bestFit="1" customWidth="1"/>
    <col min="2342" max="2342" width="11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1.140625" bestFit="1" customWidth="1"/>
    <col min="2347" max="2347" width="8" bestFit="1" customWidth="1"/>
    <col min="2348" max="2348" width="12.140625" bestFit="1" customWidth="1"/>
    <col min="2349" max="2349" width="8" bestFit="1" customWidth="1"/>
    <col min="2350" max="2350" width="12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2.140625" bestFit="1" customWidth="1"/>
    <col min="2357" max="2357" width="8" bestFit="1" customWidth="1"/>
    <col min="2358" max="2358" width="12.7109375" bestFit="1" customWidth="1"/>
    <col min="2359" max="2359" width="8" bestFit="1" customWidth="1"/>
    <col min="2360" max="2360" width="12.140625" bestFit="1" customWidth="1"/>
    <col min="2361" max="2361" width="9" bestFit="1" customWidth="1"/>
    <col min="2362" max="2362" width="12.140625" bestFit="1" customWidth="1"/>
    <col min="2363" max="2363" width="8" bestFit="1" customWidth="1"/>
    <col min="2364" max="2364" width="12.140625" bestFit="1" customWidth="1"/>
    <col min="2365" max="2365" width="8" bestFit="1" customWidth="1"/>
    <col min="2366" max="2366" width="12.140625" bestFit="1" customWidth="1"/>
    <col min="2367" max="2367" width="8" bestFit="1" customWidth="1"/>
    <col min="2368" max="2368" width="12.140625" bestFit="1" customWidth="1"/>
    <col min="2369" max="2369" width="8" bestFit="1" customWidth="1"/>
    <col min="2370" max="2370" width="12.140625" bestFit="1" customWidth="1"/>
    <col min="2371" max="2371" width="8" bestFit="1" customWidth="1"/>
    <col min="2372" max="2372" width="12.140625" bestFit="1" customWidth="1"/>
    <col min="2373" max="2373" width="8" bestFit="1" customWidth="1"/>
    <col min="2374" max="2374" width="12.140625" bestFit="1" customWidth="1"/>
    <col min="2375" max="2375" width="8" bestFit="1" customWidth="1"/>
    <col min="2376" max="2376" width="11.140625" bestFit="1" customWidth="1"/>
    <col min="2377" max="2377" width="7" bestFit="1" customWidth="1"/>
    <col min="2378" max="2378" width="11.140625" bestFit="1" customWidth="1"/>
    <col min="2379" max="2379" width="8" bestFit="1" customWidth="1"/>
    <col min="2380" max="2380" width="12.140625" bestFit="1" customWidth="1"/>
    <col min="2381" max="2381" width="8" bestFit="1" customWidth="1"/>
    <col min="2382" max="2382" width="12.140625" bestFit="1" customWidth="1"/>
    <col min="2383" max="2383" width="8" bestFit="1" customWidth="1"/>
    <col min="2384" max="2384" width="12.140625" bestFit="1" customWidth="1"/>
    <col min="2385" max="2385" width="8" bestFit="1" customWidth="1"/>
    <col min="2386" max="2386" width="12.140625" bestFit="1" customWidth="1"/>
    <col min="2387" max="2387" width="8" bestFit="1" customWidth="1"/>
    <col min="2388" max="2388" width="12.140625" bestFit="1" customWidth="1"/>
    <col min="2389" max="2389" width="8" bestFit="1" customWidth="1"/>
    <col min="2390" max="2390" width="12.140625" bestFit="1" customWidth="1"/>
    <col min="2391" max="2391" width="8" bestFit="1" customWidth="1"/>
    <col min="2392" max="2392" width="12.140625" bestFit="1" customWidth="1"/>
    <col min="2393" max="2393" width="8" bestFit="1" customWidth="1"/>
    <col min="2394" max="2394" width="12.140625" bestFit="1" customWidth="1"/>
    <col min="2395" max="2395" width="8" bestFit="1" customWidth="1"/>
    <col min="2396" max="2396" width="12.140625" bestFit="1" customWidth="1"/>
    <col min="2397" max="2397" width="8" bestFit="1" customWidth="1"/>
    <col min="2398" max="2398" width="12.140625" bestFit="1" customWidth="1"/>
    <col min="2399" max="2399" width="8" bestFit="1" customWidth="1"/>
    <col min="2400" max="2400" width="12.140625" bestFit="1" customWidth="1"/>
    <col min="2401" max="2401" width="8" bestFit="1" customWidth="1"/>
    <col min="2402" max="2402" width="12.7109375" bestFit="1" customWidth="1"/>
    <col min="2403" max="2403" width="8" bestFit="1" customWidth="1"/>
    <col min="2404" max="2404" width="12.140625" bestFit="1" customWidth="1"/>
    <col min="2405" max="2405" width="8" bestFit="1" customWidth="1"/>
    <col min="2406" max="2406" width="12.140625" bestFit="1" customWidth="1"/>
    <col min="2407" max="2407" width="8" bestFit="1" customWidth="1"/>
    <col min="2408" max="2408" width="12.140625" bestFit="1" customWidth="1"/>
    <col min="2409" max="2409" width="8" bestFit="1" customWidth="1"/>
    <col min="2410" max="2410" width="12.140625" bestFit="1" customWidth="1"/>
    <col min="2411" max="2411" width="8" bestFit="1" customWidth="1"/>
    <col min="2412" max="2412" width="12.140625" bestFit="1" customWidth="1"/>
    <col min="2413" max="2413" width="8" bestFit="1" customWidth="1"/>
    <col min="2414" max="2414" width="12.140625" bestFit="1" customWidth="1"/>
    <col min="2415" max="2415" width="8" bestFit="1" customWidth="1"/>
    <col min="2416" max="2416" width="12.140625" bestFit="1" customWidth="1"/>
    <col min="2417" max="2417" width="8" bestFit="1" customWidth="1"/>
    <col min="2418" max="2418" width="12.140625" bestFit="1" customWidth="1"/>
    <col min="2419" max="2419" width="8" bestFit="1" customWidth="1"/>
    <col min="2420" max="2420" width="12.140625" bestFit="1" customWidth="1"/>
    <col min="2421" max="2421" width="9" bestFit="1" customWidth="1"/>
    <col min="2422" max="2422" width="12.140625" bestFit="1" customWidth="1"/>
    <col min="2423" max="2423" width="8" bestFit="1" customWidth="1"/>
    <col min="2424" max="2424" width="12.7109375" bestFit="1" customWidth="1"/>
    <col min="2425" max="2425" width="8" bestFit="1" customWidth="1"/>
    <col min="2426" max="2426" width="12.140625" bestFit="1" customWidth="1"/>
    <col min="2427" max="2427" width="8" bestFit="1" customWidth="1"/>
    <col min="2428" max="2428" width="12.140625" bestFit="1" customWidth="1"/>
    <col min="2429" max="2429" width="8" bestFit="1" customWidth="1"/>
    <col min="2430" max="2430" width="12.140625" bestFit="1" customWidth="1"/>
    <col min="2431" max="2431" width="8" bestFit="1" customWidth="1"/>
    <col min="2432" max="2432" width="12.140625" bestFit="1" customWidth="1"/>
    <col min="2433" max="2433" width="8" bestFit="1" customWidth="1"/>
    <col min="2434" max="2434" width="12.140625" bestFit="1" customWidth="1"/>
    <col min="2435" max="2435" width="8" bestFit="1" customWidth="1"/>
    <col min="2436" max="2436" width="12.140625" bestFit="1" customWidth="1"/>
    <col min="2437" max="2437" width="8" bestFit="1" customWidth="1"/>
    <col min="2438" max="2438" width="12.140625" bestFit="1" customWidth="1"/>
    <col min="2439" max="2439" width="8" bestFit="1" customWidth="1"/>
    <col min="2440" max="2440" width="12.140625" bestFit="1" customWidth="1"/>
    <col min="2441" max="2441" width="8" bestFit="1" customWidth="1"/>
    <col min="2442" max="2442" width="12.140625" bestFit="1" customWidth="1"/>
    <col min="2443" max="2443" width="8" bestFit="1" customWidth="1"/>
    <col min="2444" max="2444" width="12.140625" bestFit="1" customWidth="1"/>
    <col min="2445" max="2445" width="8" bestFit="1" customWidth="1"/>
    <col min="2446" max="2446" width="12.140625" bestFit="1" customWidth="1"/>
    <col min="2447" max="2447" width="8" bestFit="1" customWidth="1"/>
    <col min="2448" max="2448" width="12.140625" bestFit="1" customWidth="1"/>
    <col min="2449" max="2449" width="8" bestFit="1" customWidth="1"/>
    <col min="2450" max="2450" width="12.140625" bestFit="1" customWidth="1"/>
    <col min="2451" max="2451" width="8" bestFit="1" customWidth="1"/>
    <col min="2452" max="2452" width="12.140625" bestFit="1" customWidth="1"/>
    <col min="2453" max="2453" width="8" bestFit="1" customWidth="1"/>
    <col min="2454" max="2454" width="12.140625" bestFit="1" customWidth="1"/>
    <col min="2455" max="2455" width="7" bestFit="1" customWidth="1"/>
    <col min="2456" max="2456" width="12.140625" bestFit="1" customWidth="1"/>
    <col min="2457" max="2457" width="8" bestFit="1" customWidth="1"/>
    <col min="2458" max="2458" width="12.140625" bestFit="1" customWidth="1"/>
    <col min="2459" max="2459" width="8" bestFit="1" customWidth="1"/>
    <col min="2460" max="2460" width="12.140625" bestFit="1" customWidth="1"/>
    <col min="2461" max="2461" width="8" bestFit="1" customWidth="1"/>
    <col min="2462" max="2462" width="12.7109375" bestFit="1" customWidth="1"/>
    <col min="2463" max="2463" width="8" bestFit="1" customWidth="1"/>
    <col min="2561" max="2561" width="50.7109375" bestFit="1" customWidth="1"/>
    <col min="2562" max="2562" width="12.710937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7" bestFit="1" customWidth="1"/>
    <col min="2568" max="2568" width="10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8" bestFit="1" customWidth="1"/>
    <col min="2588" max="2588" width="11.140625" bestFit="1" customWidth="1"/>
    <col min="2589" max="2589" width="8" bestFit="1" customWidth="1"/>
    <col min="2590" max="2590" width="10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1.140625" bestFit="1" customWidth="1"/>
    <col min="2597" max="2597" width="8" bestFit="1" customWidth="1"/>
    <col min="2598" max="2598" width="11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1.140625" bestFit="1" customWidth="1"/>
    <col min="2603" max="2603" width="8" bestFit="1" customWidth="1"/>
    <col min="2604" max="2604" width="12.140625" bestFit="1" customWidth="1"/>
    <col min="2605" max="2605" width="8" bestFit="1" customWidth="1"/>
    <col min="2606" max="2606" width="12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2.140625" bestFit="1" customWidth="1"/>
    <col min="2613" max="2613" width="8" bestFit="1" customWidth="1"/>
    <col min="2614" max="2614" width="12.7109375" bestFit="1" customWidth="1"/>
    <col min="2615" max="2615" width="8" bestFit="1" customWidth="1"/>
    <col min="2616" max="2616" width="12.140625" bestFit="1" customWidth="1"/>
    <col min="2617" max="2617" width="9" bestFit="1" customWidth="1"/>
    <col min="2618" max="2618" width="12.140625" bestFit="1" customWidth="1"/>
    <col min="2619" max="2619" width="8" bestFit="1" customWidth="1"/>
    <col min="2620" max="2620" width="12.140625" bestFit="1" customWidth="1"/>
    <col min="2621" max="2621" width="8" bestFit="1" customWidth="1"/>
    <col min="2622" max="2622" width="12.140625" bestFit="1" customWidth="1"/>
    <col min="2623" max="2623" width="8" bestFit="1" customWidth="1"/>
    <col min="2624" max="2624" width="12.140625" bestFit="1" customWidth="1"/>
    <col min="2625" max="2625" width="8" bestFit="1" customWidth="1"/>
    <col min="2626" max="2626" width="12.140625" bestFit="1" customWidth="1"/>
    <col min="2627" max="2627" width="8" bestFit="1" customWidth="1"/>
    <col min="2628" max="2628" width="12.140625" bestFit="1" customWidth="1"/>
    <col min="2629" max="2629" width="8" bestFit="1" customWidth="1"/>
    <col min="2630" max="2630" width="12.140625" bestFit="1" customWidth="1"/>
    <col min="2631" max="2631" width="8" bestFit="1" customWidth="1"/>
    <col min="2632" max="2632" width="11.140625" bestFit="1" customWidth="1"/>
    <col min="2633" max="2633" width="7" bestFit="1" customWidth="1"/>
    <col min="2634" max="2634" width="11.140625" bestFit="1" customWidth="1"/>
    <col min="2635" max="2635" width="8" bestFit="1" customWidth="1"/>
    <col min="2636" max="2636" width="12.140625" bestFit="1" customWidth="1"/>
    <col min="2637" max="2637" width="8" bestFit="1" customWidth="1"/>
    <col min="2638" max="2638" width="12.140625" bestFit="1" customWidth="1"/>
    <col min="2639" max="2639" width="8" bestFit="1" customWidth="1"/>
    <col min="2640" max="2640" width="12.140625" bestFit="1" customWidth="1"/>
    <col min="2641" max="2641" width="8" bestFit="1" customWidth="1"/>
    <col min="2642" max="2642" width="12.140625" bestFit="1" customWidth="1"/>
    <col min="2643" max="2643" width="8" bestFit="1" customWidth="1"/>
    <col min="2644" max="2644" width="12.140625" bestFit="1" customWidth="1"/>
    <col min="2645" max="2645" width="8" bestFit="1" customWidth="1"/>
    <col min="2646" max="2646" width="12.140625" bestFit="1" customWidth="1"/>
    <col min="2647" max="2647" width="8" bestFit="1" customWidth="1"/>
    <col min="2648" max="2648" width="12.140625" bestFit="1" customWidth="1"/>
    <col min="2649" max="2649" width="8" bestFit="1" customWidth="1"/>
    <col min="2650" max="2650" width="12.140625" bestFit="1" customWidth="1"/>
    <col min="2651" max="2651" width="8" bestFit="1" customWidth="1"/>
    <col min="2652" max="2652" width="12.140625" bestFit="1" customWidth="1"/>
    <col min="2653" max="2653" width="8" bestFit="1" customWidth="1"/>
    <col min="2654" max="2654" width="12.140625" bestFit="1" customWidth="1"/>
    <col min="2655" max="2655" width="8" bestFit="1" customWidth="1"/>
    <col min="2656" max="2656" width="12.140625" bestFit="1" customWidth="1"/>
    <col min="2657" max="2657" width="8" bestFit="1" customWidth="1"/>
    <col min="2658" max="2658" width="12.7109375" bestFit="1" customWidth="1"/>
    <col min="2659" max="2659" width="8" bestFit="1" customWidth="1"/>
    <col min="2660" max="2660" width="12.140625" bestFit="1" customWidth="1"/>
    <col min="2661" max="2661" width="8" bestFit="1" customWidth="1"/>
    <col min="2662" max="2662" width="12.140625" bestFit="1" customWidth="1"/>
    <col min="2663" max="2663" width="8" bestFit="1" customWidth="1"/>
    <col min="2664" max="2664" width="12.140625" bestFit="1" customWidth="1"/>
    <col min="2665" max="2665" width="8" bestFit="1" customWidth="1"/>
    <col min="2666" max="2666" width="12.140625" bestFit="1" customWidth="1"/>
    <col min="2667" max="2667" width="8" bestFit="1" customWidth="1"/>
    <col min="2668" max="2668" width="12.140625" bestFit="1" customWidth="1"/>
    <col min="2669" max="2669" width="8" bestFit="1" customWidth="1"/>
    <col min="2670" max="2670" width="12.140625" bestFit="1" customWidth="1"/>
    <col min="2671" max="2671" width="8" bestFit="1" customWidth="1"/>
    <col min="2672" max="2672" width="12.140625" bestFit="1" customWidth="1"/>
    <col min="2673" max="2673" width="8" bestFit="1" customWidth="1"/>
    <col min="2674" max="2674" width="12.140625" bestFit="1" customWidth="1"/>
    <col min="2675" max="2675" width="8" bestFit="1" customWidth="1"/>
    <col min="2676" max="2676" width="12.140625" bestFit="1" customWidth="1"/>
    <col min="2677" max="2677" width="9" bestFit="1" customWidth="1"/>
    <col min="2678" max="2678" width="12.140625" bestFit="1" customWidth="1"/>
    <col min="2679" max="2679" width="8" bestFit="1" customWidth="1"/>
    <col min="2680" max="2680" width="12.7109375" bestFit="1" customWidth="1"/>
    <col min="2681" max="2681" width="8" bestFit="1" customWidth="1"/>
    <col min="2682" max="2682" width="12.140625" bestFit="1" customWidth="1"/>
    <col min="2683" max="2683" width="8" bestFit="1" customWidth="1"/>
    <col min="2684" max="2684" width="12.140625" bestFit="1" customWidth="1"/>
    <col min="2685" max="2685" width="8" bestFit="1" customWidth="1"/>
    <col min="2686" max="2686" width="12.140625" bestFit="1" customWidth="1"/>
    <col min="2687" max="2687" width="8" bestFit="1" customWidth="1"/>
    <col min="2688" max="2688" width="12.140625" bestFit="1" customWidth="1"/>
    <col min="2689" max="2689" width="8" bestFit="1" customWidth="1"/>
    <col min="2690" max="2690" width="12.140625" bestFit="1" customWidth="1"/>
    <col min="2691" max="2691" width="8" bestFit="1" customWidth="1"/>
    <col min="2692" max="2692" width="12.140625" bestFit="1" customWidth="1"/>
    <col min="2693" max="2693" width="8" bestFit="1" customWidth="1"/>
    <col min="2694" max="2694" width="12.140625" bestFit="1" customWidth="1"/>
    <col min="2695" max="2695" width="8" bestFit="1" customWidth="1"/>
    <col min="2696" max="2696" width="12.140625" bestFit="1" customWidth="1"/>
    <col min="2697" max="2697" width="8" bestFit="1" customWidth="1"/>
    <col min="2698" max="2698" width="12.140625" bestFit="1" customWidth="1"/>
    <col min="2699" max="2699" width="8" bestFit="1" customWidth="1"/>
    <col min="2700" max="2700" width="12.140625" bestFit="1" customWidth="1"/>
    <col min="2701" max="2701" width="8" bestFit="1" customWidth="1"/>
    <col min="2702" max="2702" width="12.140625" bestFit="1" customWidth="1"/>
    <col min="2703" max="2703" width="8" bestFit="1" customWidth="1"/>
    <col min="2704" max="2704" width="12.140625" bestFit="1" customWidth="1"/>
    <col min="2705" max="2705" width="8" bestFit="1" customWidth="1"/>
    <col min="2706" max="2706" width="12.140625" bestFit="1" customWidth="1"/>
    <col min="2707" max="2707" width="8" bestFit="1" customWidth="1"/>
    <col min="2708" max="2708" width="12.140625" bestFit="1" customWidth="1"/>
    <col min="2709" max="2709" width="8" bestFit="1" customWidth="1"/>
    <col min="2710" max="2710" width="12.140625" bestFit="1" customWidth="1"/>
    <col min="2711" max="2711" width="7" bestFit="1" customWidth="1"/>
    <col min="2712" max="2712" width="12.140625" bestFit="1" customWidth="1"/>
    <col min="2713" max="2713" width="8" bestFit="1" customWidth="1"/>
    <col min="2714" max="2714" width="12.140625" bestFit="1" customWidth="1"/>
    <col min="2715" max="2715" width="8" bestFit="1" customWidth="1"/>
    <col min="2716" max="2716" width="12.140625" bestFit="1" customWidth="1"/>
    <col min="2717" max="2717" width="8" bestFit="1" customWidth="1"/>
    <col min="2718" max="2718" width="12.7109375" bestFit="1" customWidth="1"/>
    <col min="2719" max="2719" width="8" bestFit="1" customWidth="1"/>
    <col min="2817" max="2817" width="50.7109375" bestFit="1" customWidth="1"/>
    <col min="2818" max="2818" width="12.710937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7" bestFit="1" customWidth="1"/>
    <col min="2824" max="2824" width="10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8" bestFit="1" customWidth="1"/>
    <col min="2844" max="2844" width="11.140625" bestFit="1" customWidth="1"/>
    <col min="2845" max="2845" width="8" bestFit="1" customWidth="1"/>
    <col min="2846" max="2846" width="10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1.140625" bestFit="1" customWidth="1"/>
    <col min="2853" max="2853" width="8" bestFit="1" customWidth="1"/>
    <col min="2854" max="2854" width="11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1.140625" bestFit="1" customWidth="1"/>
    <col min="2859" max="2859" width="8" bestFit="1" customWidth="1"/>
    <col min="2860" max="2860" width="12.140625" bestFit="1" customWidth="1"/>
    <col min="2861" max="2861" width="8" bestFit="1" customWidth="1"/>
    <col min="2862" max="2862" width="12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2.140625" bestFit="1" customWidth="1"/>
    <col min="2869" max="2869" width="8" bestFit="1" customWidth="1"/>
    <col min="2870" max="2870" width="12.7109375" bestFit="1" customWidth="1"/>
    <col min="2871" max="2871" width="8" bestFit="1" customWidth="1"/>
    <col min="2872" max="2872" width="12.140625" bestFit="1" customWidth="1"/>
    <col min="2873" max="2873" width="9" bestFit="1" customWidth="1"/>
    <col min="2874" max="2874" width="12.140625" bestFit="1" customWidth="1"/>
    <col min="2875" max="2875" width="8" bestFit="1" customWidth="1"/>
    <col min="2876" max="2876" width="12.140625" bestFit="1" customWidth="1"/>
    <col min="2877" max="2877" width="8" bestFit="1" customWidth="1"/>
    <col min="2878" max="2878" width="12.140625" bestFit="1" customWidth="1"/>
    <col min="2879" max="2879" width="8" bestFit="1" customWidth="1"/>
    <col min="2880" max="2880" width="12.140625" bestFit="1" customWidth="1"/>
    <col min="2881" max="2881" width="8" bestFit="1" customWidth="1"/>
    <col min="2882" max="2882" width="12.140625" bestFit="1" customWidth="1"/>
    <col min="2883" max="2883" width="8" bestFit="1" customWidth="1"/>
    <col min="2884" max="2884" width="12.140625" bestFit="1" customWidth="1"/>
    <col min="2885" max="2885" width="8" bestFit="1" customWidth="1"/>
    <col min="2886" max="2886" width="12.140625" bestFit="1" customWidth="1"/>
    <col min="2887" max="2887" width="8" bestFit="1" customWidth="1"/>
    <col min="2888" max="2888" width="11.140625" bestFit="1" customWidth="1"/>
    <col min="2889" max="2889" width="7" bestFit="1" customWidth="1"/>
    <col min="2890" max="2890" width="11.140625" bestFit="1" customWidth="1"/>
    <col min="2891" max="2891" width="8" bestFit="1" customWidth="1"/>
    <col min="2892" max="2892" width="12.140625" bestFit="1" customWidth="1"/>
    <col min="2893" max="2893" width="8" bestFit="1" customWidth="1"/>
    <col min="2894" max="2894" width="12.140625" bestFit="1" customWidth="1"/>
    <col min="2895" max="2895" width="8" bestFit="1" customWidth="1"/>
    <col min="2896" max="2896" width="12.140625" bestFit="1" customWidth="1"/>
    <col min="2897" max="2897" width="8" bestFit="1" customWidth="1"/>
    <col min="2898" max="2898" width="12.140625" bestFit="1" customWidth="1"/>
    <col min="2899" max="2899" width="8" bestFit="1" customWidth="1"/>
    <col min="2900" max="2900" width="12.140625" bestFit="1" customWidth="1"/>
    <col min="2901" max="2901" width="8" bestFit="1" customWidth="1"/>
    <col min="2902" max="2902" width="12.140625" bestFit="1" customWidth="1"/>
    <col min="2903" max="2903" width="8" bestFit="1" customWidth="1"/>
    <col min="2904" max="2904" width="12.140625" bestFit="1" customWidth="1"/>
    <col min="2905" max="2905" width="8" bestFit="1" customWidth="1"/>
    <col min="2906" max="2906" width="12.140625" bestFit="1" customWidth="1"/>
    <col min="2907" max="2907" width="8" bestFit="1" customWidth="1"/>
    <col min="2908" max="2908" width="12.140625" bestFit="1" customWidth="1"/>
    <col min="2909" max="2909" width="8" bestFit="1" customWidth="1"/>
    <col min="2910" max="2910" width="12.140625" bestFit="1" customWidth="1"/>
    <col min="2911" max="2911" width="8" bestFit="1" customWidth="1"/>
    <col min="2912" max="2912" width="12.140625" bestFit="1" customWidth="1"/>
    <col min="2913" max="2913" width="8" bestFit="1" customWidth="1"/>
    <col min="2914" max="2914" width="12.7109375" bestFit="1" customWidth="1"/>
    <col min="2915" max="2915" width="8" bestFit="1" customWidth="1"/>
    <col min="2916" max="2916" width="12.140625" bestFit="1" customWidth="1"/>
    <col min="2917" max="2917" width="8" bestFit="1" customWidth="1"/>
    <col min="2918" max="2918" width="12.140625" bestFit="1" customWidth="1"/>
    <col min="2919" max="2919" width="8" bestFit="1" customWidth="1"/>
    <col min="2920" max="2920" width="12.140625" bestFit="1" customWidth="1"/>
    <col min="2921" max="2921" width="8" bestFit="1" customWidth="1"/>
    <col min="2922" max="2922" width="12.140625" bestFit="1" customWidth="1"/>
    <col min="2923" max="2923" width="8" bestFit="1" customWidth="1"/>
    <col min="2924" max="2924" width="12.140625" bestFit="1" customWidth="1"/>
    <col min="2925" max="2925" width="8" bestFit="1" customWidth="1"/>
    <col min="2926" max="2926" width="12.140625" bestFit="1" customWidth="1"/>
    <col min="2927" max="2927" width="8" bestFit="1" customWidth="1"/>
    <col min="2928" max="2928" width="12.140625" bestFit="1" customWidth="1"/>
    <col min="2929" max="2929" width="8" bestFit="1" customWidth="1"/>
    <col min="2930" max="2930" width="12.140625" bestFit="1" customWidth="1"/>
    <col min="2931" max="2931" width="8" bestFit="1" customWidth="1"/>
    <col min="2932" max="2932" width="12.140625" bestFit="1" customWidth="1"/>
    <col min="2933" max="2933" width="9" bestFit="1" customWidth="1"/>
    <col min="2934" max="2934" width="12.140625" bestFit="1" customWidth="1"/>
    <col min="2935" max="2935" width="8" bestFit="1" customWidth="1"/>
    <col min="2936" max="2936" width="12.7109375" bestFit="1" customWidth="1"/>
    <col min="2937" max="2937" width="8" bestFit="1" customWidth="1"/>
    <col min="2938" max="2938" width="12.140625" bestFit="1" customWidth="1"/>
    <col min="2939" max="2939" width="8" bestFit="1" customWidth="1"/>
    <col min="2940" max="2940" width="12.140625" bestFit="1" customWidth="1"/>
    <col min="2941" max="2941" width="8" bestFit="1" customWidth="1"/>
    <col min="2942" max="2942" width="12.140625" bestFit="1" customWidth="1"/>
    <col min="2943" max="2943" width="8" bestFit="1" customWidth="1"/>
    <col min="2944" max="2944" width="12.140625" bestFit="1" customWidth="1"/>
    <col min="2945" max="2945" width="8" bestFit="1" customWidth="1"/>
    <col min="2946" max="2946" width="12.140625" bestFit="1" customWidth="1"/>
    <col min="2947" max="2947" width="8" bestFit="1" customWidth="1"/>
    <col min="2948" max="2948" width="12.140625" bestFit="1" customWidth="1"/>
    <col min="2949" max="2949" width="8" bestFit="1" customWidth="1"/>
    <col min="2950" max="2950" width="12.140625" bestFit="1" customWidth="1"/>
    <col min="2951" max="2951" width="8" bestFit="1" customWidth="1"/>
    <col min="2952" max="2952" width="12.140625" bestFit="1" customWidth="1"/>
    <col min="2953" max="2953" width="8" bestFit="1" customWidth="1"/>
    <col min="2954" max="2954" width="12.140625" bestFit="1" customWidth="1"/>
    <col min="2955" max="2955" width="8" bestFit="1" customWidth="1"/>
    <col min="2956" max="2956" width="12.140625" bestFit="1" customWidth="1"/>
    <col min="2957" max="2957" width="8" bestFit="1" customWidth="1"/>
    <col min="2958" max="2958" width="12.140625" bestFit="1" customWidth="1"/>
    <col min="2959" max="2959" width="8" bestFit="1" customWidth="1"/>
    <col min="2960" max="2960" width="12.140625" bestFit="1" customWidth="1"/>
    <col min="2961" max="2961" width="8" bestFit="1" customWidth="1"/>
    <col min="2962" max="2962" width="12.140625" bestFit="1" customWidth="1"/>
    <col min="2963" max="2963" width="8" bestFit="1" customWidth="1"/>
    <col min="2964" max="2964" width="12.140625" bestFit="1" customWidth="1"/>
    <col min="2965" max="2965" width="8" bestFit="1" customWidth="1"/>
    <col min="2966" max="2966" width="12.140625" bestFit="1" customWidth="1"/>
    <col min="2967" max="2967" width="7" bestFit="1" customWidth="1"/>
    <col min="2968" max="2968" width="12.140625" bestFit="1" customWidth="1"/>
    <col min="2969" max="2969" width="8" bestFit="1" customWidth="1"/>
    <col min="2970" max="2970" width="12.140625" bestFit="1" customWidth="1"/>
    <col min="2971" max="2971" width="8" bestFit="1" customWidth="1"/>
    <col min="2972" max="2972" width="12.140625" bestFit="1" customWidth="1"/>
    <col min="2973" max="2973" width="8" bestFit="1" customWidth="1"/>
    <col min="2974" max="2974" width="12.7109375" bestFit="1" customWidth="1"/>
    <col min="2975" max="2975" width="8" bestFit="1" customWidth="1"/>
    <col min="3073" max="3073" width="50.7109375" bestFit="1" customWidth="1"/>
    <col min="3074" max="3074" width="12.710937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7" bestFit="1" customWidth="1"/>
    <col min="3080" max="3080" width="10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8" bestFit="1" customWidth="1"/>
    <col min="3100" max="3100" width="11.140625" bestFit="1" customWidth="1"/>
    <col min="3101" max="3101" width="8" bestFit="1" customWidth="1"/>
    <col min="3102" max="3102" width="10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1.140625" bestFit="1" customWidth="1"/>
    <col min="3109" max="3109" width="8" bestFit="1" customWidth="1"/>
    <col min="3110" max="3110" width="11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1.140625" bestFit="1" customWidth="1"/>
    <col min="3115" max="3115" width="8" bestFit="1" customWidth="1"/>
    <col min="3116" max="3116" width="12.140625" bestFit="1" customWidth="1"/>
    <col min="3117" max="3117" width="8" bestFit="1" customWidth="1"/>
    <col min="3118" max="3118" width="12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2.140625" bestFit="1" customWidth="1"/>
    <col min="3125" max="3125" width="8" bestFit="1" customWidth="1"/>
    <col min="3126" max="3126" width="12.7109375" bestFit="1" customWidth="1"/>
    <col min="3127" max="3127" width="8" bestFit="1" customWidth="1"/>
    <col min="3128" max="3128" width="12.140625" bestFit="1" customWidth="1"/>
    <col min="3129" max="3129" width="9" bestFit="1" customWidth="1"/>
    <col min="3130" max="3130" width="12.140625" bestFit="1" customWidth="1"/>
    <col min="3131" max="3131" width="8" bestFit="1" customWidth="1"/>
    <col min="3132" max="3132" width="12.140625" bestFit="1" customWidth="1"/>
    <col min="3133" max="3133" width="8" bestFit="1" customWidth="1"/>
    <col min="3134" max="3134" width="12.140625" bestFit="1" customWidth="1"/>
    <col min="3135" max="3135" width="8" bestFit="1" customWidth="1"/>
    <col min="3136" max="3136" width="12.140625" bestFit="1" customWidth="1"/>
    <col min="3137" max="3137" width="8" bestFit="1" customWidth="1"/>
    <col min="3138" max="3138" width="12.140625" bestFit="1" customWidth="1"/>
    <col min="3139" max="3139" width="8" bestFit="1" customWidth="1"/>
    <col min="3140" max="3140" width="12.140625" bestFit="1" customWidth="1"/>
    <col min="3141" max="3141" width="8" bestFit="1" customWidth="1"/>
    <col min="3142" max="3142" width="12.140625" bestFit="1" customWidth="1"/>
    <col min="3143" max="3143" width="8" bestFit="1" customWidth="1"/>
    <col min="3144" max="3144" width="11.140625" bestFit="1" customWidth="1"/>
    <col min="3145" max="3145" width="7" bestFit="1" customWidth="1"/>
    <col min="3146" max="3146" width="11.140625" bestFit="1" customWidth="1"/>
    <col min="3147" max="3147" width="8" bestFit="1" customWidth="1"/>
    <col min="3148" max="3148" width="12.140625" bestFit="1" customWidth="1"/>
    <col min="3149" max="3149" width="8" bestFit="1" customWidth="1"/>
    <col min="3150" max="3150" width="12.140625" bestFit="1" customWidth="1"/>
    <col min="3151" max="3151" width="8" bestFit="1" customWidth="1"/>
    <col min="3152" max="3152" width="12.140625" bestFit="1" customWidth="1"/>
    <col min="3153" max="3153" width="8" bestFit="1" customWidth="1"/>
    <col min="3154" max="3154" width="12.140625" bestFit="1" customWidth="1"/>
    <col min="3155" max="3155" width="8" bestFit="1" customWidth="1"/>
    <col min="3156" max="3156" width="12.140625" bestFit="1" customWidth="1"/>
    <col min="3157" max="3157" width="8" bestFit="1" customWidth="1"/>
    <col min="3158" max="3158" width="12.140625" bestFit="1" customWidth="1"/>
    <col min="3159" max="3159" width="8" bestFit="1" customWidth="1"/>
    <col min="3160" max="3160" width="12.140625" bestFit="1" customWidth="1"/>
    <col min="3161" max="3161" width="8" bestFit="1" customWidth="1"/>
    <col min="3162" max="3162" width="12.140625" bestFit="1" customWidth="1"/>
    <col min="3163" max="3163" width="8" bestFit="1" customWidth="1"/>
    <col min="3164" max="3164" width="12.140625" bestFit="1" customWidth="1"/>
    <col min="3165" max="3165" width="8" bestFit="1" customWidth="1"/>
    <col min="3166" max="3166" width="12.140625" bestFit="1" customWidth="1"/>
    <col min="3167" max="3167" width="8" bestFit="1" customWidth="1"/>
    <col min="3168" max="3168" width="12.140625" bestFit="1" customWidth="1"/>
    <col min="3169" max="3169" width="8" bestFit="1" customWidth="1"/>
    <col min="3170" max="3170" width="12.7109375" bestFit="1" customWidth="1"/>
    <col min="3171" max="3171" width="8" bestFit="1" customWidth="1"/>
    <col min="3172" max="3172" width="12.140625" bestFit="1" customWidth="1"/>
    <col min="3173" max="3173" width="8" bestFit="1" customWidth="1"/>
    <col min="3174" max="3174" width="12.140625" bestFit="1" customWidth="1"/>
    <col min="3175" max="3175" width="8" bestFit="1" customWidth="1"/>
    <col min="3176" max="3176" width="12.140625" bestFit="1" customWidth="1"/>
    <col min="3177" max="3177" width="8" bestFit="1" customWidth="1"/>
    <col min="3178" max="3178" width="12.140625" bestFit="1" customWidth="1"/>
    <col min="3179" max="3179" width="8" bestFit="1" customWidth="1"/>
    <col min="3180" max="3180" width="12.140625" bestFit="1" customWidth="1"/>
    <col min="3181" max="3181" width="8" bestFit="1" customWidth="1"/>
    <col min="3182" max="3182" width="12.140625" bestFit="1" customWidth="1"/>
    <col min="3183" max="3183" width="8" bestFit="1" customWidth="1"/>
    <col min="3184" max="3184" width="12.140625" bestFit="1" customWidth="1"/>
    <col min="3185" max="3185" width="8" bestFit="1" customWidth="1"/>
    <col min="3186" max="3186" width="12.140625" bestFit="1" customWidth="1"/>
    <col min="3187" max="3187" width="8" bestFit="1" customWidth="1"/>
    <col min="3188" max="3188" width="12.140625" bestFit="1" customWidth="1"/>
    <col min="3189" max="3189" width="9" bestFit="1" customWidth="1"/>
    <col min="3190" max="3190" width="12.140625" bestFit="1" customWidth="1"/>
    <col min="3191" max="3191" width="8" bestFit="1" customWidth="1"/>
    <col min="3192" max="3192" width="12.7109375" bestFit="1" customWidth="1"/>
    <col min="3193" max="3193" width="8" bestFit="1" customWidth="1"/>
    <col min="3194" max="3194" width="12.140625" bestFit="1" customWidth="1"/>
    <col min="3195" max="3195" width="8" bestFit="1" customWidth="1"/>
    <col min="3196" max="3196" width="12.140625" bestFit="1" customWidth="1"/>
    <col min="3197" max="3197" width="8" bestFit="1" customWidth="1"/>
    <col min="3198" max="3198" width="12.140625" bestFit="1" customWidth="1"/>
    <col min="3199" max="3199" width="8" bestFit="1" customWidth="1"/>
    <col min="3200" max="3200" width="12.140625" bestFit="1" customWidth="1"/>
    <col min="3201" max="3201" width="8" bestFit="1" customWidth="1"/>
    <col min="3202" max="3202" width="12.140625" bestFit="1" customWidth="1"/>
    <col min="3203" max="3203" width="8" bestFit="1" customWidth="1"/>
    <col min="3204" max="3204" width="12.140625" bestFit="1" customWidth="1"/>
    <col min="3205" max="3205" width="8" bestFit="1" customWidth="1"/>
    <col min="3206" max="3206" width="12.140625" bestFit="1" customWidth="1"/>
    <col min="3207" max="3207" width="8" bestFit="1" customWidth="1"/>
    <col min="3208" max="3208" width="12.140625" bestFit="1" customWidth="1"/>
    <col min="3209" max="3209" width="8" bestFit="1" customWidth="1"/>
    <col min="3210" max="3210" width="12.140625" bestFit="1" customWidth="1"/>
    <col min="3211" max="3211" width="8" bestFit="1" customWidth="1"/>
    <col min="3212" max="3212" width="12.140625" bestFit="1" customWidth="1"/>
    <col min="3213" max="3213" width="8" bestFit="1" customWidth="1"/>
    <col min="3214" max="3214" width="12.140625" bestFit="1" customWidth="1"/>
    <col min="3215" max="3215" width="8" bestFit="1" customWidth="1"/>
    <col min="3216" max="3216" width="12.140625" bestFit="1" customWidth="1"/>
    <col min="3217" max="3217" width="8" bestFit="1" customWidth="1"/>
    <col min="3218" max="3218" width="12.140625" bestFit="1" customWidth="1"/>
    <col min="3219" max="3219" width="8" bestFit="1" customWidth="1"/>
    <col min="3220" max="3220" width="12.140625" bestFit="1" customWidth="1"/>
    <col min="3221" max="3221" width="8" bestFit="1" customWidth="1"/>
    <col min="3222" max="3222" width="12.140625" bestFit="1" customWidth="1"/>
    <col min="3223" max="3223" width="7" bestFit="1" customWidth="1"/>
    <col min="3224" max="3224" width="12.140625" bestFit="1" customWidth="1"/>
    <col min="3225" max="3225" width="8" bestFit="1" customWidth="1"/>
    <col min="3226" max="3226" width="12.140625" bestFit="1" customWidth="1"/>
    <col min="3227" max="3227" width="8" bestFit="1" customWidth="1"/>
    <col min="3228" max="3228" width="12.140625" bestFit="1" customWidth="1"/>
    <col min="3229" max="3229" width="8" bestFit="1" customWidth="1"/>
    <col min="3230" max="3230" width="12.7109375" bestFit="1" customWidth="1"/>
    <col min="3231" max="3231" width="8" bestFit="1" customWidth="1"/>
    <col min="3329" max="3329" width="50.7109375" bestFit="1" customWidth="1"/>
    <col min="3330" max="3330" width="12.710937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7" bestFit="1" customWidth="1"/>
    <col min="3336" max="3336" width="10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8" bestFit="1" customWidth="1"/>
    <col min="3356" max="3356" width="11.140625" bestFit="1" customWidth="1"/>
    <col min="3357" max="3357" width="8" bestFit="1" customWidth="1"/>
    <col min="3358" max="3358" width="10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1.140625" bestFit="1" customWidth="1"/>
    <col min="3365" max="3365" width="8" bestFit="1" customWidth="1"/>
    <col min="3366" max="3366" width="11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1.140625" bestFit="1" customWidth="1"/>
    <col min="3371" max="3371" width="8" bestFit="1" customWidth="1"/>
    <col min="3372" max="3372" width="12.140625" bestFit="1" customWidth="1"/>
    <col min="3373" max="3373" width="8" bestFit="1" customWidth="1"/>
    <col min="3374" max="3374" width="12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2.140625" bestFit="1" customWidth="1"/>
    <col min="3381" max="3381" width="8" bestFit="1" customWidth="1"/>
    <col min="3382" max="3382" width="12.7109375" bestFit="1" customWidth="1"/>
    <col min="3383" max="3383" width="8" bestFit="1" customWidth="1"/>
    <col min="3384" max="3384" width="12.140625" bestFit="1" customWidth="1"/>
    <col min="3385" max="3385" width="9" bestFit="1" customWidth="1"/>
    <col min="3386" max="3386" width="12.140625" bestFit="1" customWidth="1"/>
    <col min="3387" max="3387" width="8" bestFit="1" customWidth="1"/>
    <col min="3388" max="3388" width="12.140625" bestFit="1" customWidth="1"/>
    <col min="3389" max="3389" width="8" bestFit="1" customWidth="1"/>
    <col min="3390" max="3390" width="12.140625" bestFit="1" customWidth="1"/>
    <col min="3391" max="3391" width="8" bestFit="1" customWidth="1"/>
    <col min="3392" max="3392" width="12.140625" bestFit="1" customWidth="1"/>
    <col min="3393" max="3393" width="8" bestFit="1" customWidth="1"/>
    <col min="3394" max="3394" width="12.140625" bestFit="1" customWidth="1"/>
    <col min="3395" max="3395" width="8" bestFit="1" customWidth="1"/>
    <col min="3396" max="3396" width="12.140625" bestFit="1" customWidth="1"/>
    <col min="3397" max="3397" width="8" bestFit="1" customWidth="1"/>
    <col min="3398" max="3398" width="12.140625" bestFit="1" customWidth="1"/>
    <col min="3399" max="3399" width="8" bestFit="1" customWidth="1"/>
    <col min="3400" max="3400" width="11.140625" bestFit="1" customWidth="1"/>
    <col min="3401" max="3401" width="7" bestFit="1" customWidth="1"/>
    <col min="3402" max="3402" width="11.140625" bestFit="1" customWidth="1"/>
    <col min="3403" max="3403" width="8" bestFit="1" customWidth="1"/>
    <col min="3404" max="3404" width="12.140625" bestFit="1" customWidth="1"/>
    <col min="3405" max="3405" width="8" bestFit="1" customWidth="1"/>
    <col min="3406" max="3406" width="12.140625" bestFit="1" customWidth="1"/>
    <col min="3407" max="3407" width="8" bestFit="1" customWidth="1"/>
    <col min="3408" max="3408" width="12.140625" bestFit="1" customWidth="1"/>
    <col min="3409" max="3409" width="8" bestFit="1" customWidth="1"/>
    <col min="3410" max="3410" width="12.140625" bestFit="1" customWidth="1"/>
    <col min="3411" max="3411" width="8" bestFit="1" customWidth="1"/>
    <col min="3412" max="3412" width="12.140625" bestFit="1" customWidth="1"/>
    <col min="3413" max="3413" width="8" bestFit="1" customWidth="1"/>
    <col min="3414" max="3414" width="12.140625" bestFit="1" customWidth="1"/>
    <col min="3415" max="3415" width="8" bestFit="1" customWidth="1"/>
    <col min="3416" max="3416" width="12.140625" bestFit="1" customWidth="1"/>
    <col min="3417" max="3417" width="8" bestFit="1" customWidth="1"/>
    <col min="3418" max="3418" width="12.140625" bestFit="1" customWidth="1"/>
    <col min="3419" max="3419" width="8" bestFit="1" customWidth="1"/>
    <col min="3420" max="3420" width="12.140625" bestFit="1" customWidth="1"/>
    <col min="3421" max="3421" width="8" bestFit="1" customWidth="1"/>
    <col min="3422" max="3422" width="12.140625" bestFit="1" customWidth="1"/>
    <col min="3423" max="3423" width="8" bestFit="1" customWidth="1"/>
    <col min="3424" max="3424" width="12.140625" bestFit="1" customWidth="1"/>
    <col min="3425" max="3425" width="8" bestFit="1" customWidth="1"/>
    <col min="3426" max="3426" width="12.7109375" bestFit="1" customWidth="1"/>
    <col min="3427" max="3427" width="8" bestFit="1" customWidth="1"/>
    <col min="3428" max="3428" width="12.140625" bestFit="1" customWidth="1"/>
    <col min="3429" max="3429" width="8" bestFit="1" customWidth="1"/>
    <col min="3430" max="3430" width="12.140625" bestFit="1" customWidth="1"/>
    <col min="3431" max="3431" width="8" bestFit="1" customWidth="1"/>
    <col min="3432" max="3432" width="12.140625" bestFit="1" customWidth="1"/>
    <col min="3433" max="3433" width="8" bestFit="1" customWidth="1"/>
    <col min="3434" max="3434" width="12.140625" bestFit="1" customWidth="1"/>
    <col min="3435" max="3435" width="8" bestFit="1" customWidth="1"/>
    <col min="3436" max="3436" width="12.140625" bestFit="1" customWidth="1"/>
    <col min="3437" max="3437" width="8" bestFit="1" customWidth="1"/>
    <col min="3438" max="3438" width="12.140625" bestFit="1" customWidth="1"/>
    <col min="3439" max="3439" width="8" bestFit="1" customWidth="1"/>
    <col min="3440" max="3440" width="12.140625" bestFit="1" customWidth="1"/>
    <col min="3441" max="3441" width="8" bestFit="1" customWidth="1"/>
    <col min="3442" max="3442" width="12.140625" bestFit="1" customWidth="1"/>
    <col min="3443" max="3443" width="8" bestFit="1" customWidth="1"/>
    <col min="3444" max="3444" width="12.140625" bestFit="1" customWidth="1"/>
    <col min="3445" max="3445" width="9" bestFit="1" customWidth="1"/>
    <col min="3446" max="3446" width="12.140625" bestFit="1" customWidth="1"/>
    <col min="3447" max="3447" width="8" bestFit="1" customWidth="1"/>
    <col min="3448" max="3448" width="12.7109375" bestFit="1" customWidth="1"/>
    <col min="3449" max="3449" width="8" bestFit="1" customWidth="1"/>
    <col min="3450" max="3450" width="12.140625" bestFit="1" customWidth="1"/>
    <col min="3451" max="3451" width="8" bestFit="1" customWidth="1"/>
    <col min="3452" max="3452" width="12.140625" bestFit="1" customWidth="1"/>
    <col min="3453" max="3453" width="8" bestFit="1" customWidth="1"/>
    <col min="3454" max="3454" width="12.140625" bestFit="1" customWidth="1"/>
    <col min="3455" max="3455" width="8" bestFit="1" customWidth="1"/>
    <col min="3456" max="3456" width="12.140625" bestFit="1" customWidth="1"/>
    <col min="3457" max="3457" width="8" bestFit="1" customWidth="1"/>
    <col min="3458" max="3458" width="12.140625" bestFit="1" customWidth="1"/>
    <col min="3459" max="3459" width="8" bestFit="1" customWidth="1"/>
    <col min="3460" max="3460" width="12.140625" bestFit="1" customWidth="1"/>
    <col min="3461" max="3461" width="8" bestFit="1" customWidth="1"/>
    <col min="3462" max="3462" width="12.140625" bestFit="1" customWidth="1"/>
    <col min="3463" max="3463" width="8" bestFit="1" customWidth="1"/>
    <col min="3464" max="3464" width="12.140625" bestFit="1" customWidth="1"/>
    <col min="3465" max="3465" width="8" bestFit="1" customWidth="1"/>
    <col min="3466" max="3466" width="12.140625" bestFit="1" customWidth="1"/>
    <col min="3467" max="3467" width="8" bestFit="1" customWidth="1"/>
    <col min="3468" max="3468" width="12.140625" bestFit="1" customWidth="1"/>
    <col min="3469" max="3469" width="8" bestFit="1" customWidth="1"/>
    <col min="3470" max="3470" width="12.140625" bestFit="1" customWidth="1"/>
    <col min="3471" max="3471" width="8" bestFit="1" customWidth="1"/>
    <col min="3472" max="3472" width="12.140625" bestFit="1" customWidth="1"/>
    <col min="3473" max="3473" width="8" bestFit="1" customWidth="1"/>
    <col min="3474" max="3474" width="12.140625" bestFit="1" customWidth="1"/>
    <col min="3475" max="3475" width="8" bestFit="1" customWidth="1"/>
    <col min="3476" max="3476" width="12.140625" bestFit="1" customWidth="1"/>
    <col min="3477" max="3477" width="8" bestFit="1" customWidth="1"/>
    <col min="3478" max="3478" width="12.140625" bestFit="1" customWidth="1"/>
    <col min="3479" max="3479" width="7" bestFit="1" customWidth="1"/>
    <col min="3480" max="3480" width="12.140625" bestFit="1" customWidth="1"/>
    <col min="3481" max="3481" width="8" bestFit="1" customWidth="1"/>
    <col min="3482" max="3482" width="12.140625" bestFit="1" customWidth="1"/>
    <col min="3483" max="3483" width="8" bestFit="1" customWidth="1"/>
    <col min="3484" max="3484" width="12.140625" bestFit="1" customWidth="1"/>
    <col min="3485" max="3485" width="8" bestFit="1" customWidth="1"/>
    <col min="3486" max="3486" width="12.7109375" bestFit="1" customWidth="1"/>
    <col min="3487" max="3487" width="8" bestFit="1" customWidth="1"/>
    <col min="3585" max="3585" width="50.7109375" bestFit="1" customWidth="1"/>
    <col min="3586" max="3586" width="12.710937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7" bestFit="1" customWidth="1"/>
    <col min="3592" max="3592" width="10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8" bestFit="1" customWidth="1"/>
    <col min="3612" max="3612" width="11.140625" bestFit="1" customWidth="1"/>
    <col min="3613" max="3613" width="8" bestFit="1" customWidth="1"/>
    <col min="3614" max="3614" width="10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1.140625" bestFit="1" customWidth="1"/>
    <col min="3621" max="3621" width="8" bestFit="1" customWidth="1"/>
    <col min="3622" max="3622" width="11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1.140625" bestFit="1" customWidth="1"/>
    <col min="3627" max="3627" width="8" bestFit="1" customWidth="1"/>
    <col min="3628" max="3628" width="12.140625" bestFit="1" customWidth="1"/>
    <col min="3629" max="3629" width="8" bestFit="1" customWidth="1"/>
    <col min="3630" max="3630" width="12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2.140625" bestFit="1" customWidth="1"/>
    <col min="3637" max="3637" width="8" bestFit="1" customWidth="1"/>
    <col min="3638" max="3638" width="12.7109375" bestFit="1" customWidth="1"/>
    <col min="3639" max="3639" width="8" bestFit="1" customWidth="1"/>
    <col min="3640" max="3640" width="12.140625" bestFit="1" customWidth="1"/>
    <col min="3641" max="3641" width="9" bestFit="1" customWidth="1"/>
    <col min="3642" max="3642" width="12.140625" bestFit="1" customWidth="1"/>
    <col min="3643" max="3643" width="8" bestFit="1" customWidth="1"/>
    <col min="3644" max="3644" width="12.140625" bestFit="1" customWidth="1"/>
    <col min="3645" max="3645" width="8" bestFit="1" customWidth="1"/>
    <col min="3646" max="3646" width="12.140625" bestFit="1" customWidth="1"/>
    <col min="3647" max="3647" width="8" bestFit="1" customWidth="1"/>
    <col min="3648" max="3648" width="12.140625" bestFit="1" customWidth="1"/>
    <col min="3649" max="3649" width="8" bestFit="1" customWidth="1"/>
    <col min="3650" max="3650" width="12.140625" bestFit="1" customWidth="1"/>
    <col min="3651" max="3651" width="8" bestFit="1" customWidth="1"/>
    <col min="3652" max="3652" width="12.140625" bestFit="1" customWidth="1"/>
    <col min="3653" max="3653" width="8" bestFit="1" customWidth="1"/>
    <col min="3654" max="3654" width="12.140625" bestFit="1" customWidth="1"/>
    <col min="3655" max="3655" width="8" bestFit="1" customWidth="1"/>
    <col min="3656" max="3656" width="11.140625" bestFit="1" customWidth="1"/>
    <col min="3657" max="3657" width="7" bestFit="1" customWidth="1"/>
    <col min="3658" max="3658" width="11.140625" bestFit="1" customWidth="1"/>
    <col min="3659" max="3659" width="8" bestFit="1" customWidth="1"/>
    <col min="3660" max="3660" width="12.140625" bestFit="1" customWidth="1"/>
    <col min="3661" max="3661" width="8" bestFit="1" customWidth="1"/>
    <col min="3662" max="3662" width="12.140625" bestFit="1" customWidth="1"/>
    <col min="3663" max="3663" width="8" bestFit="1" customWidth="1"/>
    <col min="3664" max="3664" width="12.140625" bestFit="1" customWidth="1"/>
    <col min="3665" max="3665" width="8" bestFit="1" customWidth="1"/>
    <col min="3666" max="3666" width="12.140625" bestFit="1" customWidth="1"/>
    <col min="3667" max="3667" width="8" bestFit="1" customWidth="1"/>
    <col min="3668" max="3668" width="12.140625" bestFit="1" customWidth="1"/>
    <col min="3669" max="3669" width="8" bestFit="1" customWidth="1"/>
    <col min="3670" max="3670" width="12.140625" bestFit="1" customWidth="1"/>
    <col min="3671" max="3671" width="8" bestFit="1" customWidth="1"/>
    <col min="3672" max="3672" width="12.140625" bestFit="1" customWidth="1"/>
    <col min="3673" max="3673" width="8" bestFit="1" customWidth="1"/>
    <col min="3674" max="3674" width="12.140625" bestFit="1" customWidth="1"/>
    <col min="3675" max="3675" width="8" bestFit="1" customWidth="1"/>
    <col min="3676" max="3676" width="12.140625" bestFit="1" customWidth="1"/>
    <col min="3677" max="3677" width="8" bestFit="1" customWidth="1"/>
    <col min="3678" max="3678" width="12.140625" bestFit="1" customWidth="1"/>
    <col min="3679" max="3679" width="8" bestFit="1" customWidth="1"/>
    <col min="3680" max="3680" width="12.140625" bestFit="1" customWidth="1"/>
    <col min="3681" max="3681" width="8" bestFit="1" customWidth="1"/>
    <col min="3682" max="3682" width="12.7109375" bestFit="1" customWidth="1"/>
    <col min="3683" max="3683" width="8" bestFit="1" customWidth="1"/>
    <col min="3684" max="3684" width="12.140625" bestFit="1" customWidth="1"/>
    <col min="3685" max="3685" width="8" bestFit="1" customWidth="1"/>
    <col min="3686" max="3686" width="12.140625" bestFit="1" customWidth="1"/>
    <col min="3687" max="3687" width="8" bestFit="1" customWidth="1"/>
    <col min="3688" max="3688" width="12.140625" bestFit="1" customWidth="1"/>
    <col min="3689" max="3689" width="8" bestFit="1" customWidth="1"/>
    <col min="3690" max="3690" width="12.140625" bestFit="1" customWidth="1"/>
    <col min="3691" max="3691" width="8" bestFit="1" customWidth="1"/>
    <col min="3692" max="3692" width="12.140625" bestFit="1" customWidth="1"/>
    <col min="3693" max="3693" width="8" bestFit="1" customWidth="1"/>
    <col min="3694" max="3694" width="12.140625" bestFit="1" customWidth="1"/>
    <col min="3695" max="3695" width="8" bestFit="1" customWidth="1"/>
    <col min="3696" max="3696" width="12.140625" bestFit="1" customWidth="1"/>
    <col min="3697" max="3697" width="8" bestFit="1" customWidth="1"/>
    <col min="3698" max="3698" width="12.140625" bestFit="1" customWidth="1"/>
    <col min="3699" max="3699" width="8" bestFit="1" customWidth="1"/>
    <col min="3700" max="3700" width="12.140625" bestFit="1" customWidth="1"/>
    <col min="3701" max="3701" width="9" bestFit="1" customWidth="1"/>
    <col min="3702" max="3702" width="12.140625" bestFit="1" customWidth="1"/>
    <col min="3703" max="3703" width="8" bestFit="1" customWidth="1"/>
    <col min="3704" max="3704" width="12.7109375" bestFit="1" customWidth="1"/>
    <col min="3705" max="3705" width="8" bestFit="1" customWidth="1"/>
    <col min="3706" max="3706" width="12.140625" bestFit="1" customWidth="1"/>
    <col min="3707" max="3707" width="8" bestFit="1" customWidth="1"/>
    <col min="3708" max="3708" width="12.140625" bestFit="1" customWidth="1"/>
    <col min="3709" max="3709" width="8" bestFit="1" customWidth="1"/>
    <col min="3710" max="3710" width="12.140625" bestFit="1" customWidth="1"/>
    <col min="3711" max="3711" width="8" bestFit="1" customWidth="1"/>
    <col min="3712" max="3712" width="12.140625" bestFit="1" customWidth="1"/>
    <col min="3713" max="3713" width="8" bestFit="1" customWidth="1"/>
    <col min="3714" max="3714" width="12.140625" bestFit="1" customWidth="1"/>
    <col min="3715" max="3715" width="8" bestFit="1" customWidth="1"/>
    <col min="3716" max="3716" width="12.140625" bestFit="1" customWidth="1"/>
    <col min="3717" max="3717" width="8" bestFit="1" customWidth="1"/>
    <col min="3718" max="3718" width="12.140625" bestFit="1" customWidth="1"/>
    <col min="3719" max="3719" width="8" bestFit="1" customWidth="1"/>
    <col min="3720" max="3720" width="12.140625" bestFit="1" customWidth="1"/>
    <col min="3721" max="3721" width="8" bestFit="1" customWidth="1"/>
    <col min="3722" max="3722" width="12.140625" bestFit="1" customWidth="1"/>
    <col min="3723" max="3723" width="8" bestFit="1" customWidth="1"/>
    <col min="3724" max="3724" width="12.140625" bestFit="1" customWidth="1"/>
    <col min="3725" max="3725" width="8" bestFit="1" customWidth="1"/>
    <col min="3726" max="3726" width="12.140625" bestFit="1" customWidth="1"/>
    <col min="3727" max="3727" width="8" bestFit="1" customWidth="1"/>
    <col min="3728" max="3728" width="12.140625" bestFit="1" customWidth="1"/>
    <col min="3729" max="3729" width="8" bestFit="1" customWidth="1"/>
    <col min="3730" max="3730" width="12.140625" bestFit="1" customWidth="1"/>
    <col min="3731" max="3731" width="8" bestFit="1" customWidth="1"/>
    <col min="3732" max="3732" width="12.140625" bestFit="1" customWidth="1"/>
    <col min="3733" max="3733" width="8" bestFit="1" customWidth="1"/>
    <col min="3734" max="3734" width="12.140625" bestFit="1" customWidth="1"/>
    <col min="3735" max="3735" width="7" bestFit="1" customWidth="1"/>
    <col min="3736" max="3736" width="12.140625" bestFit="1" customWidth="1"/>
    <col min="3737" max="3737" width="8" bestFit="1" customWidth="1"/>
    <col min="3738" max="3738" width="12.140625" bestFit="1" customWidth="1"/>
    <col min="3739" max="3739" width="8" bestFit="1" customWidth="1"/>
    <col min="3740" max="3740" width="12.140625" bestFit="1" customWidth="1"/>
    <col min="3741" max="3741" width="8" bestFit="1" customWidth="1"/>
    <col min="3742" max="3742" width="12.7109375" bestFit="1" customWidth="1"/>
    <col min="3743" max="3743" width="8" bestFit="1" customWidth="1"/>
    <col min="3841" max="3841" width="50.7109375" bestFit="1" customWidth="1"/>
    <col min="3842" max="3842" width="12.710937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7" bestFit="1" customWidth="1"/>
    <col min="3848" max="3848" width="10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8" bestFit="1" customWidth="1"/>
    <col min="3868" max="3868" width="11.140625" bestFit="1" customWidth="1"/>
    <col min="3869" max="3869" width="8" bestFit="1" customWidth="1"/>
    <col min="3870" max="3870" width="10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1.140625" bestFit="1" customWidth="1"/>
    <col min="3877" max="3877" width="8" bestFit="1" customWidth="1"/>
    <col min="3878" max="3878" width="11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1.140625" bestFit="1" customWidth="1"/>
    <col min="3883" max="3883" width="8" bestFit="1" customWidth="1"/>
    <col min="3884" max="3884" width="12.140625" bestFit="1" customWidth="1"/>
    <col min="3885" max="3885" width="8" bestFit="1" customWidth="1"/>
    <col min="3886" max="3886" width="12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2.140625" bestFit="1" customWidth="1"/>
    <col min="3893" max="3893" width="8" bestFit="1" customWidth="1"/>
    <col min="3894" max="3894" width="12.7109375" bestFit="1" customWidth="1"/>
    <col min="3895" max="3895" width="8" bestFit="1" customWidth="1"/>
    <col min="3896" max="3896" width="12.140625" bestFit="1" customWidth="1"/>
    <col min="3897" max="3897" width="9" bestFit="1" customWidth="1"/>
    <col min="3898" max="3898" width="12.140625" bestFit="1" customWidth="1"/>
    <col min="3899" max="3899" width="8" bestFit="1" customWidth="1"/>
    <col min="3900" max="3900" width="12.140625" bestFit="1" customWidth="1"/>
    <col min="3901" max="3901" width="8" bestFit="1" customWidth="1"/>
    <col min="3902" max="3902" width="12.140625" bestFit="1" customWidth="1"/>
    <col min="3903" max="3903" width="8" bestFit="1" customWidth="1"/>
    <col min="3904" max="3904" width="12.140625" bestFit="1" customWidth="1"/>
    <col min="3905" max="3905" width="8" bestFit="1" customWidth="1"/>
    <col min="3906" max="3906" width="12.140625" bestFit="1" customWidth="1"/>
    <col min="3907" max="3907" width="8" bestFit="1" customWidth="1"/>
    <col min="3908" max="3908" width="12.140625" bestFit="1" customWidth="1"/>
    <col min="3909" max="3909" width="8" bestFit="1" customWidth="1"/>
    <col min="3910" max="3910" width="12.140625" bestFit="1" customWidth="1"/>
    <col min="3911" max="3911" width="8" bestFit="1" customWidth="1"/>
    <col min="3912" max="3912" width="11.140625" bestFit="1" customWidth="1"/>
    <col min="3913" max="3913" width="7" bestFit="1" customWidth="1"/>
    <col min="3914" max="3914" width="11.140625" bestFit="1" customWidth="1"/>
    <col min="3915" max="3915" width="8" bestFit="1" customWidth="1"/>
    <col min="3916" max="3916" width="12.140625" bestFit="1" customWidth="1"/>
    <col min="3917" max="3917" width="8" bestFit="1" customWidth="1"/>
    <col min="3918" max="3918" width="12.140625" bestFit="1" customWidth="1"/>
    <col min="3919" max="3919" width="8" bestFit="1" customWidth="1"/>
    <col min="3920" max="3920" width="12.140625" bestFit="1" customWidth="1"/>
    <col min="3921" max="3921" width="8" bestFit="1" customWidth="1"/>
    <col min="3922" max="3922" width="12.140625" bestFit="1" customWidth="1"/>
    <col min="3923" max="3923" width="8" bestFit="1" customWidth="1"/>
    <col min="3924" max="3924" width="12.140625" bestFit="1" customWidth="1"/>
    <col min="3925" max="3925" width="8" bestFit="1" customWidth="1"/>
    <col min="3926" max="3926" width="12.140625" bestFit="1" customWidth="1"/>
    <col min="3927" max="3927" width="8" bestFit="1" customWidth="1"/>
    <col min="3928" max="3928" width="12.140625" bestFit="1" customWidth="1"/>
    <col min="3929" max="3929" width="8" bestFit="1" customWidth="1"/>
    <col min="3930" max="3930" width="12.140625" bestFit="1" customWidth="1"/>
    <col min="3931" max="3931" width="8" bestFit="1" customWidth="1"/>
    <col min="3932" max="3932" width="12.140625" bestFit="1" customWidth="1"/>
    <col min="3933" max="3933" width="8" bestFit="1" customWidth="1"/>
    <col min="3934" max="3934" width="12.140625" bestFit="1" customWidth="1"/>
    <col min="3935" max="3935" width="8" bestFit="1" customWidth="1"/>
    <col min="3936" max="3936" width="12.140625" bestFit="1" customWidth="1"/>
    <col min="3937" max="3937" width="8" bestFit="1" customWidth="1"/>
    <col min="3938" max="3938" width="12.7109375" bestFit="1" customWidth="1"/>
    <col min="3939" max="3939" width="8" bestFit="1" customWidth="1"/>
    <col min="3940" max="3940" width="12.140625" bestFit="1" customWidth="1"/>
    <col min="3941" max="3941" width="8" bestFit="1" customWidth="1"/>
    <col min="3942" max="3942" width="12.140625" bestFit="1" customWidth="1"/>
    <col min="3943" max="3943" width="8" bestFit="1" customWidth="1"/>
    <col min="3944" max="3944" width="12.140625" bestFit="1" customWidth="1"/>
    <col min="3945" max="3945" width="8" bestFit="1" customWidth="1"/>
    <col min="3946" max="3946" width="12.140625" bestFit="1" customWidth="1"/>
    <col min="3947" max="3947" width="8" bestFit="1" customWidth="1"/>
    <col min="3948" max="3948" width="12.140625" bestFit="1" customWidth="1"/>
    <col min="3949" max="3949" width="8" bestFit="1" customWidth="1"/>
    <col min="3950" max="3950" width="12.140625" bestFit="1" customWidth="1"/>
    <col min="3951" max="3951" width="8" bestFit="1" customWidth="1"/>
    <col min="3952" max="3952" width="12.140625" bestFit="1" customWidth="1"/>
    <col min="3953" max="3953" width="8" bestFit="1" customWidth="1"/>
    <col min="3954" max="3954" width="12.140625" bestFit="1" customWidth="1"/>
    <col min="3955" max="3955" width="8" bestFit="1" customWidth="1"/>
    <col min="3956" max="3956" width="12.140625" bestFit="1" customWidth="1"/>
    <col min="3957" max="3957" width="9" bestFit="1" customWidth="1"/>
    <col min="3958" max="3958" width="12.140625" bestFit="1" customWidth="1"/>
    <col min="3959" max="3959" width="8" bestFit="1" customWidth="1"/>
    <col min="3960" max="3960" width="12.7109375" bestFit="1" customWidth="1"/>
    <col min="3961" max="3961" width="8" bestFit="1" customWidth="1"/>
    <col min="3962" max="3962" width="12.140625" bestFit="1" customWidth="1"/>
    <col min="3963" max="3963" width="8" bestFit="1" customWidth="1"/>
    <col min="3964" max="3964" width="12.140625" bestFit="1" customWidth="1"/>
    <col min="3965" max="3965" width="8" bestFit="1" customWidth="1"/>
    <col min="3966" max="3966" width="12.140625" bestFit="1" customWidth="1"/>
    <col min="3967" max="3967" width="8" bestFit="1" customWidth="1"/>
    <col min="3968" max="3968" width="12.140625" bestFit="1" customWidth="1"/>
    <col min="3969" max="3969" width="8" bestFit="1" customWidth="1"/>
    <col min="3970" max="3970" width="12.140625" bestFit="1" customWidth="1"/>
    <col min="3971" max="3971" width="8" bestFit="1" customWidth="1"/>
    <col min="3972" max="3972" width="12.140625" bestFit="1" customWidth="1"/>
    <col min="3973" max="3973" width="8" bestFit="1" customWidth="1"/>
    <col min="3974" max="3974" width="12.140625" bestFit="1" customWidth="1"/>
    <col min="3975" max="3975" width="8" bestFit="1" customWidth="1"/>
    <col min="3976" max="3976" width="12.140625" bestFit="1" customWidth="1"/>
    <col min="3977" max="3977" width="8" bestFit="1" customWidth="1"/>
    <col min="3978" max="3978" width="12.140625" bestFit="1" customWidth="1"/>
    <col min="3979" max="3979" width="8" bestFit="1" customWidth="1"/>
    <col min="3980" max="3980" width="12.140625" bestFit="1" customWidth="1"/>
    <col min="3981" max="3981" width="8" bestFit="1" customWidth="1"/>
    <col min="3982" max="3982" width="12.140625" bestFit="1" customWidth="1"/>
    <col min="3983" max="3983" width="8" bestFit="1" customWidth="1"/>
    <col min="3984" max="3984" width="12.140625" bestFit="1" customWidth="1"/>
    <col min="3985" max="3985" width="8" bestFit="1" customWidth="1"/>
    <col min="3986" max="3986" width="12.140625" bestFit="1" customWidth="1"/>
    <col min="3987" max="3987" width="8" bestFit="1" customWidth="1"/>
    <col min="3988" max="3988" width="12.140625" bestFit="1" customWidth="1"/>
    <col min="3989" max="3989" width="8" bestFit="1" customWidth="1"/>
    <col min="3990" max="3990" width="12.140625" bestFit="1" customWidth="1"/>
    <col min="3991" max="3991" width="7" bestFit="1" customWidth="1"/>
    <col min="3992" max="3992" width="12.140625" bestFit="1" customWidth="1"/>
    <col min="3993" max="3993" width="8" bestFit="1" customWidth="1"/>
    <col min="3994" max="3994" width="12.140625" bestFit="1" customWidth="1"/>
    <col min="3995" max="3995" width="8" bestFit="1" customWidth="1"/>
    <col min="3996" max="3996" width="12.140625" bestFit="1" customWidth="1"/>
    <col min="3997" max="3997" width="8" bestFit="1" customWidth="1"/>
    <col min="3998" max="3998" width="12.7109375" bestFit="1" customWidth="1"/>
    <col min="3999" max="3999" width="8" bestFit="1" customWidth="1"/>
    <col min="4097" max="4097" width="50.7109375" bestFit="1" customWidth="1"/>
    <col min="4098" max="4098" width="12.710937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7" bestFit="1" customWidth="1"/>
    <col min="4104" max="4104" width="10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8" bestFit="1" customWidth="1"/>
    <col min="4124" max="4124" width="11.140625" bestFit="1" customWidth="1"/>
    <col min="4125" max="4125" width="8" bestFit="1" customWidth="1"/>
    <col min="4126" max="4126" width="10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1.140625" bestFit="1" customWidth="1"/>
    <col min="4133" max="4133" width="8" bestFit="1" customWidth="1"/>
    <col min="4134" max="4134" width="11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1.140625" bestFit="1" customWidth="1"/>
    <col min="4139" max="4139" width="8" bestFit="1" customWidth="1"/>
    <col min="4140" max="4140" width="12.140625" bestFit="1" customWidth="1"/>
    <col min="4141" max="4141" width="8" bestFit="1" customWidth="1"/>
    <col min="4142" max="4142" width="12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2.140625" bestFit="1" customWidth="1"/>
    <col min="4149" max="4149" width="8" bestFit="1" customWidth="1"/>
    <col min="4150" max="4150" width="12.7109375" bestFit="1" customWidth="1"/>
    <col min="4151" max="4151" width="8" bestFit="1" customWidth="1"/>
    <col min="4152" max="4152" width="12.140625" bestFit="1" customWidth="1"/>
    <col min="4153" max="4153" width="9" bestFit="1" customWidth="1"/>
    <col min="4154" max="4154" width="12.140625" bestFit="1" customWidth="1"/>
    <col min="4155" max="4155" width="8" bestFit="1" customWidth="1"/>
    <col min="4156" max="4156" width="12.140625" bestFit="1" customWidth="1"/>
    <col min="4157" max="4157" width="8" bestFit="1" customWidth="1"/>
    <col min="4158" max="4158" width="12.140625" bestFit="1" customWidth="1"/>
    <col min="4159" max="4159" width="8" bestFit="1" customWidth="1"/>
    <col min="4160" max="4160" width="12.140625" bestFit="1" customWidth="1"/>
    <col min="4161" max="4161" width="8" bestFit="1" customWidth="1"/>
    <col min="4162" max="4162" width="12.140625" bestFit="1" customWidth="1"/>
    <col min="4163" max="4163" width="8" bestFit="1" customWidth="1"/>
    <col min="4164" max="4164" width="12.140625" bestFit="1" customWidth="1"/>
    <col min="4165" max="4165" width="8" bestFit="1" customWidth="1"/>
    <col min="4166" max="4166" width="12.140625" bestFit="1" customWidth="1"/>
    <col min="4167" max="4167" width="8" bestFit="1" customWidth="1"/>
    <col min="4168" max="4168" width="11.140625" bestFit="1" customWidth="1"/>
    <col min="4169" max="4169" width="7" bestFit="1" customWidth="1"/>
    <col min="4170" max="4170" width="11.140625" bestFit="1" customWidth="1"/>
    <col min="4171" max="4171" width="8" bestFit="1" customWidth="1"/>
    <col min="4172" max="4172" width="12.140625" bestFit="1" customWidth="1"/>
    <col min="4173" max="4173" width="8" bestFit="1" customWidth="1"/>
    <col min="4174" max="4174" width="12.140625" bestFit="1" customWidth="1"/>
    <col min="4175" max="4175" width="8" bestFit="1" customWidth="1"/>
    <col min="4176" max="4176" width="12.140625" bestFit="1" customWidth="1"/>
    <col min="4177" max="4177" width="8" bestFit="1" customWidth="1"/>
    <col min="4178" max="4178" width="12.140625" bestFit="1" customWidth="1"/>
    <col min="4179" max="4179" width="8" bestFit="1" customWidth="1"/>
    <col min="4180" max="4180" width="12.140625" bestFit="1" customWidth="1"/>
    <col min="4181" max="4181" width="8" bestFit="1" customWidth="1"/>
    <col min="4182" max="4182" width="12.140625" bestFit="1" customWidth="1"/>
    <col min="4183" max="4183" width="8" bestFit="1" customWidth="1"/>
    <col min="4184" max="4184" width="12.140625" bestFit="1" customWidth="1"/>
    <col min="4185" max="4185" width="8" bestFit="1" customWidth="1"/>
    <col min="4186" max="4186" width="12.140625" bestFit="1" customWidth="1"/>
    <col min="4187" max="4187" width="8" bestFit="1" customWidth="1"/>
    <col min="4188" max="4188" width="12.140625" bestFit="1" customWidth="1"/>
    <col min="4189" max="4189" width="8" bestFit="1" customWidth="1"/>
    <col min="4190" max="4190" width="12.140625" bestFit="1" customWidth="1"/>
    <col min="4191" max="4191" width="8" bestFit="1" customWidth="1"/>
    <col min="4192" max="4192" width="12.140625" bestFit="1" customWidth="1"/>
    <col min="4193" max="4193" width="8" bestFit="1" customWidth="1"/>
    <col min="4194" max="4194" width="12.7109375" bestFit="1" customWidth="1"/>
    <col min="4195" max="4195" width="8" bestFit="1" customWidth="1"/>
    <col min="4196" max="4196" width="12.140625" bestFit="1" customWidth="1"/>
    <col min="4197" max="4197" width="8" bestFit="1" customWidth="1"/>
    <col min="4198" max="4198" width="12.140625" bestFit="1" customWidth="1"/>
    <col min="4199" max="4199" width="8" bestFit="1" customWidth="1"/>
    <col min="4200" max="4200" width="12.140625" bestFit="1" customWidth="1"/>
    <col min="4201" max="4201" width="8" bestFit="1" customWidth="1"/>
    <col min="4202" max="4202" width="12.140625" bestFit="1" customWidth="1"/>
    <col min="4203" max="4203" width="8" bestFit="1" customWidth="1"/>
    <col min="4204" max="4204" width="12.140625" bestFit="1" customWidth="1"/>
    <col min="4205" max="4205" width="8" bestFit="1" customWidth="1"/>
    <col min="4206" max="4206" width="12.140625" bestFit="1" customWidth="1"/>
    <col min="4207" max="4207" width="8" bestFit="1" customWidth="1"/>
    <col min="4208" max="4208" width="12.140625" bestFit="1" customWidth="1"/>
    <col min="4209" max="4209" width="8" bestFit="1" customWidth="1"/>
    <col min="4210" max="4210" width="12.140625" bestFit="1" customWidth="1"/>
    <col min="4211" max="4211" width="8" bestFit="1" customWidth="1"/>
    <col min="4212" max="4212" width="12.140625" bestFit="1" customWidth="1"/>
    <col min="4213" max="4213" width="9" bestFit="1" customWidth="1"/>
    <col min="4214" max="4214" width="12.140625" bestFit="1" customWidth="1"/>
    <col min="4215" max="4215" width="8" bestFit="1" customWidth="1"/>
    <col min="4216" max="4216" width="12.7109375" bestFit="1" customWidth="1"/>
    <col min="4217" max="4217" width="8" bestFit="1" customWidth="1"/>
    <col min="4218" max="4218" width="12.140625" bestFit="1" customWidth="1"/>
    <col min="4219" max="4219" width="8" bestFit="1" customWidth="1"/>
    <col min="4220" max="4220" width="12.140625" bestFit="1" customWidth="1"/>
    <col min="4221" max="4221" width="8" bestFit="1" customWidth="1"/>
    <col min="4222" max="4222" width="12.140625" bestFit="1" customWidth="1"/>
    <col min="4223" max="4223" width="8" bestFit="1" customWidth="1"/>
    <col min="4224" max="4224" width="12.140625" bestFit="1" customWidth="1"/>
    <col min="4225" max="4225" width="8" bestFit="1" customWidth="1"/>
    <col min="4226" max="4226" width="12.140625" bestFit="1" customWidth="1"/>
    <col min="4227" max="4227" width="8" bestFit="1" customWidth="1"/>
    <col min="4228" max="4228" width="12.140625" bestFit="1" customWidth="1"/>
    <col min="4229" max="4229" width="8" bestFit="1" customWidth="1"/>
    <col min="4230" max="4230" width="12.140625" bestFit="1" customWidth="1"/>
    <col min="4231" max="4231" width="8" bestFit="1" customWidth="1"/>
    <col min="4232" max="4232" width="12.140625" bestFit="1" customWidth="1"/>
    <col min="4233" max="4233" width="8" bestFit="1" customWidth="1"/>
    <col min="4234" max="4234" width="12.140625" bestFit="1" customWidth="1"/>
    <col min="4235" max="4235" width="8" bestFit="1" customWidth="1"/>
    <col min="4236" max="4236" width="12.140625" bestFit="1" customWidth="1"/>
    <col min="4237" max="4237" width="8" bestFit="1" customWidth="1"/>
    <col min="4238" max="4238" width="12.140625" bestFit="1" customWidth="1"/>
    <col min="4239" max="4239" width="8" bestFit="1" customWidth="1"/>
    <col min="4240" max="4240" width="12.140625" bestFit="1" customWidth="1"/>
    <col min="4241" max="4241" width="8" bestFit="1" customWidth="1"/>
    <col min="4242" max="4242" width="12.140625" bestFit="1" customWidth="1"/>
    <col min="4243" max="4243" width="8" bestFit="1" customWidth="1"/>
    <col min="4244" max="4244" width="12.140625" bestFit="1" customWidth="1"/>
    <col min="4245" max="4245" width="8" bestFit="1" customWidth="1"/>
    <col min="4246" max="4246" width="12.140625" bestFit="1" customWidth="1"/>
    <col min="4247" max="4247" width="7" bestFit="1" customWidth="1"/>
    <col min="4248" max="4248" width="12.140625" bestFit="1" customWidth="1"/>
    <col min="4249" max="4249" width="8" bestFit="1" customWidth="1"/>
    <col min="4250" max="4250" width="12.140625" bestFit="1" customWidth="1"/>
    <col min="4251" max="4251" width="8" bestFit="1" customWidth="1"/>
    <col min="4252" max="4252" width="12.140625" bestFit="1" customWidth="1"/>
    <col min="4253" max="4253" width="8" bestFit="1" customWidth="1"/>
    <col min="4254" max="4254" width="12.7109375" bestFit="1" customWidth="1"/>
    <col min="4255" max="4255" width="8" bestFit="1" customWidth="1"/>
    <col min="4353" max="4353" width="50.7109375" bestFit="1" customWidth="1"/>
    <col min="4354" max="4354" width="12.710937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7" bestFit="1" customWidth="1"/>
    <col min="4360" max="4360" width="10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8" bestFit="1" customWidth="1"/>
    <col min="4380" max="4380" width="11.140625" bestFit="1" customWidth="1"/>
    <col min="4381" max="4381" width="8" bestFit="1" customWidth="1"/>
    <col min="4382" max="4382" width="10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1.140625" bestFit="1" customWidth="1"/>
    <col min="4389" max="4389" width="8" bestFit="1" customWidth="1"/>
    <col min="4390" max="4390" width="11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1.140625" bestFit="1" customWidth="1"/>
    <col min="4395" max="4395" width="8" bestFit="1" customWidth="1"/>
    <col min="4396" max="4396" width="12.140625" bestFit="1" customWidth="1"/>
    <col min="4397" max="4397" width="8" bestFit="1" customWidth="1"/>
    <col min="4398" max="4398" width="12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2.140625" bestFit="1" customWidth="1"/>
    <col min="4405" max="4405" width="8" bestFit="1" customWidth="1"/>
    <col min="4406" max="4406" width="12.7109375" bestFit="1" customWidth="1"/>
    <col min="4407" max="4407" width="8" bestFit="1" customWidth="1"/>
    <col min="4408" max="4408" width="12.140625" bestFit="1" customWidth="1"/>
    <col min="4409" max="4409" width="9" bestFit="1" customWidth="1"/>
    <col min="4410" max="4410" width="12.140625" bestFit="1" customWidth="1"/>
    <col min="4411" max="4411" width="8" bestFit="1" customWidth="1"/>
    <col min="4412" max="4412" width="12.140625" bestFit="1" customWidth="1"/>
    <col min="4413" max="4413" width="8" bestFit="1" customWidth="1"/>
    <col min="4414" max="4414" width="12.140625" bestFit="1" customWidth="1"/>
    <col min="4415" max="4415" width="8" bestFit="1" customWidth="1"/>
    <col min="4416" max="4416" width="12.140625" bestFit="1" customWidth="1"/>
    <col min="4417" max="4417" width="8" bestFit="1" customWidth="1"/>
    <col min="4418" max="4418" width="12.140625" bestFit="1" customWidth="1"/>
    <col min="4419" max="4419" width="8" bestFit="1" customWidth="1"/>
    <col min="4420" max="4420" width="12.140625" bestFit="1" customWidth="1"/>
    <col min="4421" max="4421" width="8" bestFit="1" customWidth="1"/>
    <col min="4422" max="4422" width="12.140625" bestFit="1" customWidth="1"/>
    <col min="4423" max="4423" width="8" bestFit="1" customWidth="1"/>
    <col min="4424" max="4424" width="11.140625" bestFit="1" customWidth="1"/>
    <col min="4425" max="4425" width="7" bestFit="1" customWidth="1"/>
    <col min="4426" max="4426" width="11.140625" bestFit="1" customWidth="1"/>
    <col min="4427" max="4427" width="8" bestFit="1" customWidth="1"/>
    <col min="4428" max="4428" width="12.140625" bestFit="1" customWidth="1"/>
    <col min="4429" max="4429" width="8" bestFit="1" customWidth="1"/>
    <col min="4430" max="4430" width="12.140625" bestFit="1" customWidth="1"/>
    <col min="4431" max="4431" width="8" bestFit="1" customWidth="1"/>
    <col min="4432" max="4432" width="12.140625" bestFit="1" customWidth="1"/>
    <col min="4433" max="4433" width="8" bestFit="1" customWidth="1"/>
    <col min="4434" max="4434" width="12.140625" bestFit="1" customWidth="1"/>
    <col min="4435" max="4435" width="8" bestFit="1" customWidth="1"/>
    <col min="4436" max="4436" width="12.140625" bestFit="1" customWidth="1"/>
    <col min="4437" max="4437" width="8" bestFit="1" customWidth="1"/>
    <col min="4438" max="4438" width="12.140625" bestFit="1" customWidth="1"/>
    <col min="4439" max="4439" width="8" bestFit="1" customWidth="1"/>
    <col min="4440" max="4440" width="12.140625" bestFit="1" customWidth="1"/>
    <col min="4441" max="4441" width="8" bestFit="1" customWidth="1"/>
    <col min="4442" max="4442" width="12.140625" bestFit="1" customWidth="1"/>
    <col min="4443" max="4443" width="8" bestFit="1" customWidth="1"/>
    <col min="4444" max="4444" width="12.140625" bestFit="1" customWidth="1"/>
    <col min="4445" max="4445" width="8" bestFit="1" customWidth="1"/>
    <col min="4446" max="4446" width="12.140625" bestFit="1" customWidth="1"/>
    <col min="4447" max="4447" width="8" bestFit="1" customWidth="1"/>
    <col min="4448" max="4448" width="12.140625" bestFit="1" customWidth="1"/>
    <col min="4449" max="4449" width="8" bestFit="1" customWidth="1"/>
    <col min="4450" max="4450" width="12.7109375" bestFit="1" customWidth="1"/>
    <col min="4451" max="4451" width="8" bestFit="1" customWidth="1"/>
    <col min="4452" max="4452" width="12.140625" bestFit="1" customWidth="1"/>
    <col min="4453" max="4453" width="8" bestFit="1" customWidth="1"/>
    <col min="4454" max="4454" width="12.140625" bestFit="1" customWidth="1"/>
    <col min="4455" max="4455" width="8" bestFit="1" customWidth="1"/>
    <col min="4456" max="4456" width="12.140625" bestFit="1" customWidth="1"/>
    <col min="4457" max="4457" width="8" bestFit="1" customWidth="1"/>
    <col min="4458" max="4458" width="12.140625" bestFit="1" customWidth="1"/>
    <col min="4459" max="4459" width="8" bestFit="1" customWidth="1"/>
    <col min="4460" max="4460" width="12.140625" bestFit="1" customWidth="1"/>
    <col min="4461" max="4461" width="8" bestFit="1" customWidth="1"/>
    <col min="4462" max="4462" width="12.140625" bestFit="1" customWidth="1"/>
    <col min="4463" max="4463" width="8" bestFit="1" customWidth="1"/>
    <col min="4464" max="4464" width="12.140625" bestFit="1" customWidth="1"/>
    <col min="4465" max="4465" width="8" bestFit="1" customWidth="1"/>
    <col min="4466" max="4466" width="12.140625" bestFit="1" customWidth="1"/>
    <col min="4467" max="4467" width="8" bestFit="1" customWidth="1"/>
    <col min="4468" max="4468" width="12.140625" bestFit="1" customWidth="1"/>
    <col min="4469" max="4469" width="9" bestFit="1" customWidth="1"/>
    <col min="4470" max="4470" width="12.140625" bestFit="1" customWidth="1"/>
    <col min="4471" max="4471" width="8" bestFit="1" customWidth="1"/>
    <col min="4472" max="4472" width="12.7109375" bestFit="1" customWidth="1"/>
    <col min="4473" max="4473" width="8" bestFit="1" customWidth="1"/>
    <col min="4474" max="4474" width="12.140625" bestFit="1" customWidth="1"/>
    <col min="4475" max="4475" width="8" bestFit="1" customWidth="1"/>
    <col min="4476" max="4476" width="12.140625" bestFit="1" customWidth="1"/>
    <col min="4477" max="4477" width="8" bestFit="1" customWidth="1"/>
    <col min="4478" max="4478" width="12.140625" bestFit="1" customWidth="1"/>
    <col min="4479" max="4479" width="8" bestFit="1" customWidth="1"/>
    <col min="4480" max="4480" width="12.140625" bestFit="1" customWidth="1"/>
    <col min="4481" max="4481" width="8" bestFit="1" customWidth="1"/>
    <col min="4482" max="4482" width="12.140625" bestFit="1" customWidth="1"/>
    <col min="4483" max="4483" width="8" bestFit="1" customWidth="1"/>
    <col min="4484" max="4484" width="12.140625" bestFit="1" customWidth="1"/>
    <col min="4485" max="4485" width="8" bestFit="1" customWidth="1"/>
    <col min="4486" max="4486" width="12.140625" bestFit="1" customWidth="1"/>
    <col min="4487" max="4487" width="8" bestFit="1" customWidth="1"/>
    <col min="4488" max="4488" width="12.140625" bestFit="1" customWidth="1"/>
    <col min="4489" max="4489" width="8" bestFit="1" customWidth="1"/>
    <col min="4490" max="4490" width="12.140625" bestFit="1" customWidth="1"/>
    <col min="4491" max="4491" width="8" bestFit="1" customWidth="1"/>
    <col min="4492" max="4492" width="12.140625" bestFit="1" customWidth="1"/>
    <col min="4493" max="4493" width="8" bestFit="1" customWidth="1"/>
    <col min="4494" max="4494" width="12.140625" bestFit="1" customWidth="1"/>
    <col min="4495" max="4495" width="8" bestFit="1" customWidth="1"/>
    <col min="4496" max="4496" width="12.140625" bestFit="1" customWidth="1"/>
    <col min="4497" max="4497" width="8" bestFit="1" customWidth="1"/>
    <col min="4498" max="4498" width="12.140625" bestFit="1" customWidth="1"/>
    <col min="4499" max="4499" width="8" bestFit="1" customWidth="1"/>
    <col min="4500" max="4500" width="12.140625" bestFit="1" customWidth="1"/>
    <col min="4501" max="4501" width="8" bestFit="1" customWidth="1"/>
    <col min="4502" max="4502" width="12.140625" bestFit="1" customWidth="1"/>
    <col min="4503" max="4503" width="7" bestFit="1" customWidth="1"/>
    <col min="4504" max="4504" width="12.140625" bestFit="1" customWidth="1"/>
    <col min="4505" max="4505" width="8" bestFit="1" customWidth="1"/>
    <col min="4506" max="4506" width="12.140625" bestFit="1" customWidth="1"/>
    <col min="4507" max="4507" width="8" bestFit="1" customWidth="1"/>
    <col min="4508" max="4508" width="12.140625" bestFit="1" customWidth="1"/>
    <col min="4509" max="4509" width="8" bestFit="1" customWidth="1"/>
    <col min="4510" max="4510" width="12.7109375" bestFit="1" customWidth="1"/>
    <col min="4511" max="4511" width="8" bestFit="1" customWidth="1"/>
    <col min="4609" max="4609" width="50.7109375" bestFit="1" customWidth="1"/>
    <col min="4610" max="4610" width="12.710937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7" bestFit="1" customWidth="1"/>
    <col min="4616" max="4616" width="10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8" bestFit="1" customWidth="1"/>
    <col min="4636" max="4636" width="11.140625" bestFit="1" customWidth="1"/>
    <col min="4637" max="4637" width="8" bestFit="1" customWidth="1"/>
    <col min="4638" max="4638" width="10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1.140625" bestFit="1" customWidth="1"/>
    <col min="4645" max="4645" width="8" bestFit="1" customWidth="1"/>
    <col min="4646" max="4646" width="11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1.140625" bestFit="1" customWidth="1"/>
    <col min="4651" max="4651" width="8" bestFit="1" customWidth="1"/>
    <col min="4652" max="4652" width="12.140625" bestFit="1" customWidth="1"/>
    <col min="4653" max="4653" width="8" bestFit="1" customWidth="1"/>
    <col min="4654" max="4654" width="12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2.140625" bestFit="1" customWidth="1"/>
    <col min="4661" max="4661" width="8" bestFit="1" customWidth="1"/>
    <col min="4662" max="4662" width="12.7109375" bestFit="1" customWidth="1"/>
    <col min="4663" max="4663" width="8" bestFit="1" customWidth="1"/>
    <col min="4664" max="4664" width="12.140625" bestFit="1" customWidth="1"/>
    <col min="4665" max="4665" width="9" bestFit="1" customWidth="1"/>
    <col min="4666" max="4666" width="12.140625" bestFit="1" customWidth="1"/>
    <col min="4667" max="4667" width="8" bestFit="1" customWidth="1"/>
    <col min="4668" max="4668" width="12.140625" bestFit="1" customWidth="1"/>
    <col min="4669" max="4669" width="8" bestFit="1" customWidth="1"/>
    <col min="4670" max="4670" width="12.140625" bestFit="1" customWidth="1"/>
    <col min="4671" max="4671" width="8" bestFit="1" customWidth="1"/>
    <col min="4672" max="4672" width="12.140625" bestFit="1" customWidth="1"/>
    <col min="4673" max="4673" width="8" bestFit="1" customWidth="1"/>
    <col min="4674" max="4674" width="12.140625" bestFit="1" customWidth="1"/>
    <col min="4675" max="4675" width="8" bestFit="1" customWidth="1"/>
    <col min="4676" max="4676" width="12.140625" bestFit="1" customWidth="1"/>
    <col min="4677" max="4677" width="8" bestFit="1" customWidth="1"/>
    <col min="4678" max="4678" width="12.140625" bestFit="1" customWidth="1"/>
    <col min="4679" max="4679" width="8" bestFit="1" customWidth="1"/>
    <col min="4680" max="4680" width="11.140625" bestFit="1" customWidth="1"/>
    <col min="4681" max="4681" width="7" bestFit="1" customWidth="1"/>
    <col min="4682" max="4682" width="11.140625" bestFit="1" customWidth="1"/>
    <col min="4683" max="4683" width="8" bestFit="1" customWidth="1"/>
    <col min="4684" max="4684" width="12.140625" bestFit="1" customWidth="1"/>
    <col min="4685" max="4685" width="8" bestFit="1" customWidth="1"/>
    <col min="4686" max="4686" width="12.140625" bestFit="1" customWidth="1"/>
    <col min="4687" max="4687" width="8" bestFit="1" customWidth="1"/>
    <col min="4688" max="4688" width="12.140625" bestFit="1" customWidth="1"/>
    <col min="4689" max="4689" width="8" bestFit="1" customWidth="1"/>
    <col min="4690" max="4690" width="12.140625" bestFit="1" customWidth="1"/>
    <col min="4691" max="4691" width="8" bestFit="1" customWidth="1"/>
    <col min="4692" max="4692" width="12.140625" bestFit="1" customWidth="1"/>
    <col min="4693" max="4693" width="8" bestFit="1" customWidth="1"/>
    <col min="4694" max="4694" width="12.140625" bestFit="1" customWidth="1"/>
    <col min="4695" max="4695" width="8" bestFit="1" customWidth="1"/>
    <col min="4696" max="4696" width="12.140625" bestFit="1" customWidth="1"/>
    <col min="4697" max="4697" width="8" bestFit="1" customWidth="1"/>
    <col min="4698" max="4698" width="12.140625" bestFit="1" customWidth="1"/>
    <col min="4699" max="4699" width="8" bestFit="1" customWidth="1"/>
    <col min="4700" max="4700" width="12.140625" bestFit="1" customWidth="1"/>
    <col min="4701" max="4701" width="8" bestFit="1" customWidth="1"/>
    <col min="4702" max="4702" width="12.140625" bestFit="1" customWidth="1"/>
    <col min="4703" max="4703" width="8" bestFit="1" customWidth="1"/>
    <col min="4704" max="4704" width="12.140625" bestFit="1" customWidth="1"/>
    <col min="4705" max="4705" width="8" bestFit="1" customWidth="1"/>
    <col min="4706" max="4706" width="12.7109375" bestFit="1" customWidth="1"/>
    <col min="4707" max="4707" width="8" bestFit="1" customWidth="1"/>
    <col min="4708" max="4708" width="12.140625" bestFit="1" customWidth="1"/>
    <col min="4709" max="4709" width="8" bestFit="1" customWidth="1"/>
    <col min="4710" max="4710" width="12.140625" bestFit="1" customWidth="1"/>
    <col min="4711" max="4711" width="8" bestFit="1" customWidth="1"/>
    <col min="4712" max="4712" width="12.140625" bestFit="1" customWidth="1"/>
    <col min="4713" max="4713" width="8" bestFit="1" customWidth="1"/>
    <col min="4714" max="4714" width="12.140625" bestFit="1" customWidth="1"/>
    <col min="4715" max="4715" width="8" bestFit="1" customWidth="1"/>
    <col min="4716" max="4716" width="12.140625" bestFit="1" customWidth="1"/>
    <col min="4717" max="4717" width="8" bestFit="1" customWidth="1"/>
    <col min="4718" max="4718" width="12.140625" bestFit="1" customWidth="1"/>
    <col min="4719" max="4719" width="8" bestFit="1" customWidth="1"/>
    <col min="4720" max="4720" width="12.140625" bestFit="1" customWidth="1"/>
    <col min="4721" max="4721" width="8" bestFit="1" customWidth="1"/>
    <col min="4722" max="4722" width="12.140625" bestFit="1" customWidth="1"/>
    <col min="4723" max="4723" width="8" bestFit="1" customWidth="1"/>
    <col min="4724" max="4724" width="12.140625" bestFit="1" customWidth="1"/>
    <col min="4725" max="4725" width="9" bestFit="1" customWidth="1"/>
    <col min="4726" max="4726" width="12.140625" bestFit="1" customWidth="1"/>
    <col min="4727" max="4727" width="8" bestFit="1" customWidth="1"/>
    <col min="4728" max="4728" width="12.7109375" bestFit="1" customWidth="1"/>
    <col min="4729" max="4729" width="8" bestFit="1" customWidth="1"/>
    <col min="4730" max="4730" width="12.140625" bestFit="1" customWidth="1"/>
    <col min="4731" max="4731" width="8" bestFit="1" customWidth="1"/>
    <col min="4732" max="4732" width="12.140625" bestFit="1" customWidth="1"/>
    <col min="4733" max="4733" width="8" bestFit="1" customWidth="1"/>
    <col min="4734" max="4734" width="12.140625" bestFit="1" customWidth="1"/>
    <col min="4735" max="4735" width="8" bestFit="1" customWidth="1"/>
    <col min="4736" max="4736" width="12.140625" bestFit="1" customWidth="1"/>
    <col min="4737" max="4737" width="8" bestFit="1" customWidth="1"/>
    <col min="4738" max="4738" width="12.140625" bestFit="1" customWidth="1"/>
    <col min="4739" max="4739" width="8" bestFit="1" customWidth="1"/>
    <col min="4740" max="4740" width="12.140625" bestFit="1" customWidth="1"/>
    <col min="4741" max="4741" width="8" bestFit="1" customWidth="1"/>
    <col min="4742" max="4742" width="12.140625" bestFit="1" customWidth="1"/>
    <col min="4743" max="4743" width="8" bestFit="1" customWidth="1"/>
    <col min="4744" max="4744" width="12.140625" bestFit="1" customWidth="1"/>
    <col min="4745" max="4745" width="8" bestFit="1" customWidth="1"/>
    <col min="4746" max="4746" width="12.140625" bestFit="1" customWidth="1"/>
    <col min="4747" max="4747" width="8" bestFit="1" customWidth="1"/>
    <col min="4748" max="4748" width="12.140625" bestFit="1" customWidth="1"/>
    <col min="4749" max="4749" width="8" bestFit="1" customWidth="1"/>
    <col min="4750" max="4750" width="12.140625" bestFit="1" customWidth="1"/>
    <col min="4751" max="4751" width="8" bestFit="1" customWidth="1"/>
    <col min="4752" max="4752" width="12.140625" bestFit="1" customWidth="1"/>
    <col min="4753" max="4753" width="8" bestFit="1" customWidth="1"/>
    <col min="4754" max="4754" width="12.140625" bestFit="1" customWidth="1"/>
    <col min="4755" max="4755" width="8" bestFit="1" customWidth="1"/>
    <col min="4756" max="4756" width="12.140625" bestFit="1" customWidth="1"/>
    <col min="4757" max="4757" width="8" bestFit="1" customWidth="1"/>
    <col min="4758" max="4758" width="12.140625" bestFit="1" customWidth="1"/>
    <col min="4759" max="4759" width="7" bestFit="1" customWidth="1"/>
    <col min="4760" max="4760" width="12.140625" bestFit="1" customWidth="1"/>
    <col min="4761" max="4761" width="8" bestFit="1" customWidth="1"/>
    <col min="4762" max="4762" width="12.140625" bestFit="1" customWidth="1"/>
    <col min="4763" max="4763" width="8" bestFit="1" customWidth="1"/>
    <col min="4764" max="4764" width="12.140625" bestFit="1" customWidth="1"/>
    <col min="4765" max="4765" width="8" bestFit="1" customWidth="1"/>
    <col min="4766" max="4766" width="12.7109375" bestFit="1" customWidth="1"/>
    <col min="4767" max="4767" width="8" bestFit="1" customWidth="1"/>
    <col min="4865" max="4865" width="50.7109375" bestFit="1" customWidth="1"/>
    <col min="4866" max="4866" width="12.710937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7" bestFit="1" customWidth="1"/>
    <col min="4872" max="4872" width="10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8" bestFit="1" customWidth="1"/>
    <col min="4892" max="4892" width="11.140625" bestFit="1" customWidth="1"/>
    <col min="4893" max="4893" width="8" bestFit="1" customWidth="1"/>
    <col min="4894" max="4894" width="10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1.140625" bestFit="1" customWidth="1"/>
    <col min="4901" max="4901" width="8" bestFit="1" customWidth="1"/>
    <col min="4902" max="4902" width="11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1.140625" bestFit="1" customWidth="1"/>
    <col min="4907" max="4907" width="8" bestFit="1" customWidth="1"/>
    <col min="4908" max="4908" width="12.140625" bestFit="1" customWidth="1"/>
    <col min="4909" max="4909" width="8" bestFit="1" customWidth="1"/>
    <col min="4910" max="4910" width="12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2.140625" bestFit="1" customWidth="1"/>
    <col min="4917" max="4917" width="8" bestFit="1" customWidth="1"/>
    <col min="4918" max="4918" width="12.7109375" bestFit="1" customWidth="1"/>
    <col min="4919" max="4919" width="8" bestFit="1" customWidth="1"/>
    <col min="4920" max="4920" width="12.140625" bestFit="1" customWidth="1"/>
    <col min="4921" max="4921" width="9" bestFit="1" customWidth="1"/>
    <col min="4922" max="4922" width="12.140625" bestFit="1" customWidth="1"/>
    <col min="4923" max="4923" width="8" bestFit="1" customWidth="1"/>
    <col min="4924" max="4924" width="12.140625" bestFit="1" customWidth="1"/>
    <col min="4925" max="4925" width="8" bestFit="1" customWidth="1"/>
    <col min="4926" max="4926" width="12.140625" bestFit="1" customWidth="1"/>
    <col min="4927" max="4927" width="8" bestFit="1" customWidth="1"/>
    <col min="4928" max="4928" width="12.140625" bestFit="1" customWidth="1"/>
    <col min="4929" max="4929" width="8" bestFit="1" customWidth="1"/>
    <col min="4930" max="4930" width="12.140625" bestFit="1" customWidth="1"/>
    <col min="4931" max="4931" width="8" bestFit="1" customWidth="1"/>
    <col min="4932" max="4932" width="12.140625" bestFit="1" customWidth="1"/>
    <col min="4933" max="4933" width="8" bestFit="1" customWidth="1"/>
    <col min="4934" max="4934" width="12.140625" bestFit="1" customWidth="1"/>
    <col min="4935" max="4935" width="8" bestFit="1" customWidth="1"/>
    <col min="4936" max="4936" width="11.140625" bestFit="1" customWidth="1"/>
    <col min="4937" max="4937" width="7" bestFit="1" customWidth="1"/>
    <col min="4938" max="4938" width="11.140625" bestFit="1" customWidth="1"/>
    <col min="4939" max="4939" width="8" bestFit="1" customWidth="1"/>
    <col min="4940" max="4940" width="12.140625" bestFit="1" customWidth="1"/>
    <col min="4941" max="4941" width="8" bestFit="1" customWidth="1"/>
    <col min="4942" max="4942" width="12.140625" bestFit="1" customWidth="1"/>
    <col min="4943" max="4943" width="8" bestFit="1" customWidth="1"/>
    <col min="4944" max="4944" width="12.140625" bestFit="1" customWidth="1"/>
    <col min="4945" max="4945" width="8" bestFit="1" customWidth="1"/>
    <col min="4946" max="4946" width="12.140625" bestFit="1" customWidth="1"/>
    <col min="4947" max="4947" width="8" bestFit="1" customWidth="1"/>
    <col min="4948" max="4948" width="12.140625" bestFit="1" customWidth="1"/>
    <col min="4949" max="4949" width="8" bestFit="1" customWidth="1"/>
    <col min="4950" max="4950" width="12.140625" bestFit="1" customWidth="1"/>
    <col min="4951" max="4951" width="8" bestFit="1" customWidth="1"/>
    <col min="4952" max="4952" width="12.140625" bestFit="1" customWidth="1"/>
    <col min="4953" max="4953" width="8" bestFit="1" customWidth="1"/>
    <col min="4954" max="4954" width="12.140625" bestFit="1" customWidth="1"/>
    <col min="4955" max="4955" width="8" bestFit="1" customWidth="1"/>
    <col min="4956" max="4956" width="12.140625" bestFit="1" customWidth="1"/>
    <col min="4957" max="4957" width="8" bestFit="1" customWidth="1"/>
    <col min="4958" max="4958" width="12.140625" bestFit="1" customWidth="1"/>
    <col min="4959" max="4959" width="8" bestFit="1" customWidth="1"/>
    <col min="4960" max="4960" width="12.140625" bestFit="1" customWidth="1"/>
    <col min="4961" max="4961" width="8" bestFit="1" customWidth="1"/>
    <col min="4962" max="4962" width="12.7109375" bestFit="1" customWidth="1"/>
    <col min="4963" max="4963" width="8" bestFit="1" customWidth="1"/>
    <col min="4964" max="4964" width="12.140625" bestFit="1" customWidth="1"/>
    <col min="4965" max="4965" width="8" bestFit="1" customWidth="1"/>
    <col min="4966" max="4966" width="12.140625" bestFit="1" customWidth="1"/>
    <col min="4967" max="4967" width="8" bestFit="1" customWidth="1"/>
    <col min="4968" max="4968" width="12.140625" bestFit="1" customWidth="1"/>
    <col min="4969" max="4969" width="8" bestFit="1" customWidth="1"/>
    <col min="4970" max="4970" width="12.140625" bestFit="1" customWidth="1"/>
    <col min="4971" max="4971" width="8" bestFit="1" customWidth="1"/>
    <col min="4972" max="4972" width="12.140625" bestFit="1" customWidth="1"/>
    <col min="4973" max="4973" width="8" bestFit="1" customWidth="1"/>
    <col min="4974" max="4974" width="12.140625" bestFit="1" customWidth="1"/>
    <col min="4975" max="4975" width="8" bestFit="1" customWidth="1"/>
    <col min="4976" max="4976" width="12.140625" bestFit="1" customWidth="1"/>
    <col min="4977" max="4977" width="8" bestFit="1" customWidth="1"/>
    <col min="4978" max="4978" width="12.140625" bestFit="1" customWidth="1"/>
    <col min="4979" max="4979" width="8" bestFit="1" customWidth="1"/>
    <col min="4980" max="4980" width="12.140625" bestFit="1" customWidth="1"/>
    <col min="4981" max="4981" width="9" bestFit="1" customWidth="1"/>
    <col min="4982" max="4982" width="12.140625" bestFit="1" customWidth="1"/>
    <col min="4983" max="4983" width="8" bestFit="1" customWidth="1"/>
    <col min="4984" max="4984" width="12.7109375" bestFit="1" customWidth="1"/>
    <col min="4985" max="4985" width="8" bestFit="1" customWidth="1"/>
    <col min="4986" max="4986" width="12.140625" bestFit="1" customWidth="1"/>
    <col min="4987" max="4987" width="8" bestFit="1" customWidth="1"/>
    <col min="4988" max="4988" width="12.140625" bestFit="1" customWidth="1"/>
    <col min="4989" max="4989" width="8" bestFit="1" customWidth="1"/>
    <col min="4990" max="4990" width="12.140625" bestFit="1" customWidth="1"/>
    <col min="4991" max="4991" width="8" bestFit="1" customWidth="1"/>
    <col min="4992" max="4992" width="12.140625" bestFit="1" customWidth="1"/>
    <col min="4993" max="4993" width="8" bestFit="1" customWidth="1"/>
    <col min="4994" max="4994" width="12.140625" bestFit="1" customWidth="1"/>
    <col min="4995" max="4995" width="8" bestFit="1" customWidth="1"/>
    <col min="4996" max="4996" width="12.140625" bestFit="1" customWidth="1"/>
    <col min="4997" max="4997" width="8" bestFit="1" customWidth="1"/>
    <col min="4998" max="4998" width="12.140625" bestFit="1" customWidth="1"/>
    <col min="4999" max="4999" width="8" bestFit="1" customWidth="1"/>
    <col min="5000" max="5000" width="12.140625" bestFit="1" customWidth="1"/>
    <col min="5001" max="5001" width="8" bestFit="1" customWidth="1"/>
    <col min="5002" max="5002" width="12.140625" bestFit="1" customWidth="1"/>
    <col min="5003" max="5003" width="8" bestFit="1" customWidth="1"/>
    <col min="5004" max="5004" width="12.140625" bestFit="1" customWidth="1"/>
    <col min="5005" max="5005" width="8" bestFit="1" customWidth="1"/>
    <col min="5006" max="5006" width="12.140625" bestFit="1" customWidth="1"/>
    <col min="5007" max="5007" width="8" bestFit="1" customWidth="1"/>
    <col min="5008" max="5008" width="12.140625" bestFit="1" customWidth="1"/>
    <col min="5009" max="5009" width="8" bestFit="1" customWidth="1"/>
    <col min="5010" max="5010" width="12.140625" bestFit="1" customWidth="1"/>
    <col min="5011" max="5011" width="8" bestFit="1" customWidth="1"/>
    <col min="5012" max="5012" width="12.140625" bestFit="1" customWidth="1"/>
    <col min="5013" max="5013" width="8" bestFit="1" customWidth="1"/>
    <col min="5014" max="5014" width="12.140625" bestFit="1" customWidth="1"/>
    <col min="5015" max="5015" width="7" bestFit="1" customWidth="1"/>
    <col min="5016" max="5016" width="12.140625" bestFit="1" customWidth="1"/>
    <col min="5017" max="5017" width="8" bestFit="1" customWidth="1"/>
    <col min="5018" max="5018" width="12.140625" bestFit="1" customWidth="1"/>
    <col min="5019" max="5019" width="8" bestFit="1" customWidth="1"/>
    <col min="5020" max="5020" width="12.140625" bestFit="1" customWidth="1"/>
    <col min="5021" max="5021" width="8" bestFit="1" customWidth="1"/>
    <col min="5022" max="5022" width="12.7109375" bestFit="1" customWidth="1"/>
    <col min="5023" max="5023" width="8" bestFit="1" customWidth="1"/>
    <col min="5121" max="5121" width="50.7109375" bestFit="1" customWidth="1"/>
    <col min="5122" max="5122" width="12.710937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7" bestFit="1" customWidth="1"/>
    <col min="5128" max="5128" width="10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8" bestFit="1" customWidth="1"/>
    <col min="5148" max="5148" width="11.140625" bestFit="1" customWidth="1"/>
    <col min="5149" max="5149" width="8" bestFit="1" customWidth="1"/>
    <col min="5150" max="5150" width="10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1.140625" bestFit="1" customWidth="1"/>
    <col min="5157" max="5157" width="8" bestFit="1" customWidth="1"/>
    <col min="5158" max="5158" width="11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1.140625" bestFit="1" customWidth="1"/>
    <col min="5163" max="5163" width="8" bestFit="1" customWidth="1"/>
    <col min="5164" max="5164" width="12.140625" bestFit="1" customWidth="1"/>
    <col min="5165" max="5165" width="8" bestFit="1" customWidth="1"/>
    <col min="5166" max="5166" width="12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2.140625" bestFit="1" customWidth="1"/>
    <col min="5173" max="5173" width="8" bestFit="1" customWidth="1"/>
    <col min="5174" max="5174" width="12.7109375" bestFit="1" customWidth="1"/>
    <col min="5175" max="5175" width="8" bestFit="1" customWidth="1"/>
    <col min="5176" max="5176" width="12.140625" bestFit="1" customWidth="1"/>
    <col min="5177" max="5177" width="9" bestFit="1" customWidth="1"/>
    <col min="5178" max="5178" width="12.140625" bestFit="1" customWidth="1"/>
    <col min="5179" max="5179" width="8" bestFit="1" customWidth="1"/>
    <col min="5180" max="5180" width="12.140625" bestFit="1" customWidth="1"/>
    <col min="5181" max="5181" width="8" bestFit="1" customWidth="1"/>
    <col min="5182" max="5182" width="12.140625" bestFit="1" customWidth="1"/>
    <col min="5183" max="5183" width="8" bestFit="1" customWidth="1"/>
    <col min="5184" max="5184" width="12.140625" bestFit="1" customWidth="1"/>
    <col min="5185" max="5185" width="8" bestFit="1" customWidth="1"/>
    <col min="5186" max="5186" width="12.140625" bestFit="1" customWidth="1"/>
    <col min="5187" max="5187" width="8" bestFit="1" customWidth="1"/>
    <col min="5188" max="5188" width="12.140625" bestFit="1" customWidth="1"/>
    <col min="5189" max="5189" width="8" bestFit="1" customWidth="1"/>
    <col min="5190" max="5190" width="12.140625" bestFit="1" customWidth="1"/>
    <col min="5191" max="5191" width="8" bestFit="1" customWidth="1"/>
    <col min="5192" max="5192" width="11.140625" bestFit="1" customWidth="1"/>
    <col min="5193" max="5193" width="7" bestFit="1" customWidth="1"/>
    <col min="5194" max="5194" width="11.140625" bestFit="1" customWidth="1"/>
    <col min="5195" max="5195" width="8" bestFit="1" customWidth="1"/>
    <col min="5196" max="5196" width="12.140625" bestFit="1" customWidth="1"/>
    <col min="5197" max="5197" width="8" bestFit="1" customWidth="1"/>
    <col min="5198" max="5198" width="12.140625" bestFit="1" customWidth="1"/>
    <col min="5199" max="5199" width="8" bestFit="1" customWidth="1"/>
    <col min="5200" max="5200" width="12.140625" bestFit="1" customWidth="1"/>
    <col min="5201" max="5201" width="8" bestFit="1" customWidth="1"/>
    <col min="5202" max="5202" width="12.140625" bestFit="1" customWidth="1"/>
    <col min="5203" max="5203" width="8" bestFit="1" customWidth="1"/>
    <col min="5204" max="5204" width="12.140625" bestFit="1" customWidth="1"/>
    <col min="5205" max="5205" width="8" bestFit="1" customWidth="1"/>
    <col min="5206" max="5206" width="12.140625" bestFit="1" customWidth="1"/>
    <col min="5207" max="5207" width="8" bestFit="1" customWidth="1"/>
    <col min="5208" max="5208" width="12.140625" bestFit="1" customWidth="1"/>
    <col min="5209" max="5209" width="8" bestFit="1" customWidth="1"/>
    <col min="5210" max="5210" width="12.140625" bestFit="1" customWidth="1"/>
    <col min="5211" max="5211" width="8" bestFit="1" customWidth="1"/>
    <col min="5212" max="5212" width="12.140625" bestFit="1" customWidth="1"/>
    <col min="5213" max="5213" width="8" bestFit="1" customWidth="1"/>
    <col min="5214" max="5214" width="12.140625" bestFit="1" customWidth="1"/>
    <col min="5215" max="5215" width="8" bestFit="1" customWidth="1"/>
    <col min="5216" max="5216" width="12.140625" bestFit="1" customWidth="1"/>
    <col min="5217" max="5217" width="8" bestFit="1" customWidth="1"/>
    <col min="5218" max="5218" width="12.7109375" bestFit="1" customWidth="1"/>
    <col min="5219" max="5219" width="8" bestFit="1" customWidth="1"/>
    <col min="5220" max="5220" width="12.140625" bestFit="1" customWidth="1"/>
    <col min="5221" max="5221" width="8" bestFit="1" customWidth="1"/>
    <col min="5222" max="5222" width="12.140625" bestFit="1" customWidth="1"/>
    <col min="5223" max="5223" width="8" bestFit="1" customWidth="1"/>
    <col min="5224" max="5224" width="12.140625" bestFit="1" customWidth="1"/>
    <col min="5225" max="5225" width="8" bestFit="1" customWidth="1"/>
    <col min="5226" max="5226" width="12.140625" bestFit="1" customWidth="1"/>
    <col min="5227" max="5227" width="8" bestFit="1" customWidth="1"/>
    <col min="5228" max="5228" width="12.140625" bestFit="1" customWidth="1"/>
    <col min="5229" max="5229" width="8" bestFit="1" customWidth="1"/>
    <col min="5230" max="5230" width="12.140625" bestFit="1" customWidth="1"/>
    <col min="5231" max="5231" width="8" bestFit="1" customWidth="1"/>
    <col min="5232" max="5232" width="12.140625" bestFit="1" customWidth="1"/>
    <col min="5233" max="5233" width="8" bestFit="1" customWidth="1"/>
    <col min="5234" max="5234" width="12.140625" bestFit="1" customWidth="1"/>
    <col min="5235" max="5235" width="8" bestFit="1" customWidth="1"/>
    <col min="5236" max="5236" width="12.140625" bestFit="1" customWidth="1"/>
    <col min="5237" max="5237" width="9" bestFit="1" customWidth="1"/>
    <col min="5238" max="5238" width="12.140625" bestFit="1" customWidth="1"/>
    <col min="5239" max="5239" width="8" bestFit="1" customWidth="1"/>
    <col min="5240" max="5240" width="12.7109375" bestFit="1" customWidth="1"/>
    <col min="5241" max="5241" width="8" bestFit="1" customWidth="1"/>
    <col min="5242" max="5242" width="12.140625" bestFit="1" customWidth="1"/>
    <col min="5243" max="5243" width="8" bestFit="1" customWidth="1"/>
    <col min="5244" max="5244" width="12.140625" bestFit="1" customWidth="1"/>
    <col min="5245" max="5245" width="8" bestFit="1" customWidth="1"/>
    <col min="5246" max="5246" width="12.140625" bestFit="1" customWidth="1"/>
    <col min="5247" max="5247" width="8" bestFit="1" customWidth="1"/>
    <col min="5248" max="5248" width="12.140625" bestFit="1" customWidth="1"/>
    <col min="5249" max="5249" width="8" bestFit="1" customWidth="1"/>
    <col min="5250" max="5250" width="12.140625" bestFit="1" customWidth="1"/>
    <col min="5251" max="5251" width="8" bestFit="1" customWidth="1"/>
    <col min="5252" max="5252" width="12.140625" bestFit="1" customWidth="1"/>
    <col min="5253" max="5253" width="8" bestFit="1" customWidth="1"/>
    <col min="5254" max="5254" width="12.140625" bestFit="1" customWidth="1"/>
    <col min="5255" max="5255" width="8" bestFit="1" customWidth="1"/>
    <col min="5256" max="5256" width="12.140625" bestFit="1" customWidth="1"/>
    <col min="5257" max="5257" width="8" bestFit="1" customWidth="1"/>
    <col min="5258" max="5258" width="12.140625" bestFit="1" customWidth="1"/>
    <col min="5259" max="5259" width="8" bestFit="1" customWidth="1"/>
    <col min="5260" max="5260" width="12.140625" bestFit="1" customWidth="1"/>
    <col min="5261" max="5261" width="8" bestFit="1" customWidth="1"/>
    <col min="5262" max="5262" width="12.140625" bestFit="1" customWidth="1"/>
    <col min="5263" max="5263" width="8" bestFit="1" customWidth="1"/>
    <col min="5264" max="5264" width="12.140625" bestFit="1" customWidth="1"/>
    <col min="5265" max="5265" width="8" bestFit="1" customWidth="1"/>
    <col min="5266" max="5266" width="12.140625" bestFit="1" customWidth="1"/>
    <col min="5267" max="5267" width="8" bestFit="1" customWidth="1"/>
    <col min="5268" max="5268" width="12.140625" bestFit="1" customWidth="1"/>
    <col min="5269" max="5269" width="8" bestFit="1" customWidth="1"/>
    <col min="5270" max="5270" width="12.140625" bestFit="1" customWidth="1"/>
    <col min="5271" max="5271" width="7" bestFit="1" customWidth="1"/>
    <col min="5272" max="5272" width="12.140625" bestFit="1" customWidth="1"/>
    <col min="5273" max="5273" width="8" bestFit="1" customWidth="1"/>
    <col min="5274" max="5274" width="12.140625" bestFit="1" customWidth="1"/>
    <col min="5275" max="5275" width="8" bestFit="1" customWidth="1"/>
    <col min="5276" max="5276" width="12.140625" bestFit="1" customWidth="1"/>
    <col min="5277" max="5277" width="8" bestFit="1" customWidth="1"/>
    <col min="5278" max="5278" width="12.7109375" bestFit="1" customWidth="1"/>
    <col min="5279" max="5279" width="8" bestFit="1" customWidth="1"/>
    <col min="5377" max="5377" width="50.7109375" bestFit="1" customWidth="1"/>
    <col min="5378" max="5378" width="12.710937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7" bestFit="1" customWidth="1"/>
    <col min="5384" max="5384" width="10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8" bestFit="1" customWidth="1"/>
    <col min="5404" max="5404" width="11.140625" bestFit="1" customWidth="1"/>
    <col min="5405" max="5405" width="8" bestFit="1" customWidth="1"/>
    <col min="5406" max="5406" width="10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1.140625" bestFit="1" customWidth="1"/>
    <col min="5413" max="5413" width="8" bestFit="1" customWidth="1"/>
    <col min="5414" max="5414" width="11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1.140625" bestFit="1" customWidth="1"/>
    <col min="5419" max="5419" width="8" bestFit="1" customWidth="1"/>
    <col min="5420" max="5420" width="12.140625" bestFit="1" customWidth="1"/>
    <col min="5421" max="5421" width="8" bestFit="1" customWidth="1"/>
    <col min="5422" max="5422" width="12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2.140625" bestFit="1" customWidth="1"/>
    <col min="5429" max="5429" width="8" bestFit="1" customWidth="1"/>
    <col min="5430" max="5430" width="12.7109375" bestFit="1" customWidth="1"/>
    <col min="5431" max="5431" width="8" bestFit="1" customWidth="1"/>
    <col min="5432" max="5432" width="12.140625" bestFit="1" customWidth="1"/>
    <col min="5433" max="5433" width="9" bestFit="1" customWidth="1"/>
    <col min="5434" max="5434" width="12.140625" bestFit="1" customWidth="1"/>
    <col min="5435" max="5435" width="8" bestFit="1" customWidth="1"/>
    <col min="5436" max="5436" width="12.140625" bestFit="1" customWidth="1"/>
    <col min="5437" max="5437" width="8" bestFit="1" customWidth="1"/>
    <col min="5438" max="5438" width="12.140625" bestFit="1" customWidth="1"/>
    <col min="5439" max="5439" width="8" bestFit="1" customWidth="1"/>
    <col min="5440" max="5440" width="12.140625" bestFit="1" customWidth="1"/>
    <col min="5441" max="5441" width="8" bestFit="1" customWidth="1"/>
    <col min="5442" max="5442" width="12.140625" bestFit="1" customWidth="1"/>
    <col min="5443" max="5443" width="8" bestFit="1" customWidth="1"/>
    <col min="5444" max="5444" width="12.140625" bestFit="1" customWidth="1"/>
    <col min="5445" max="5445" width="8" bestFit="1" customWidth="1"/>
    <col min="5446" max="5446" width="12.140625" bestFit="1" customWidth="1"/>
    <col min="5447" max="5447" width="8" bestFit="1" customWidth="1"/>
    <col min="5448" max="5448" width="11.140625" bestFit="1" customWidth="1"/>
    <col min="5449" max="5449" width="7" bestFit="1" customWidth="1"/>
    <col min="5450" max="5450" width="11.140625" bestFit="1" customWidth="1"/>
    <col min="5451" max="5451" width="8" bestFit="1" customWidth="1"/>
    <col min="5452" max="5452" width="12.140625" bestFit="1" customWidth="1"/>
    <col min="5453" max="5453" width="8" bestFit="1" customWidth="1"/>
    <col min="5454" max="5454" width="12.140625" bestFit="1" customWidth="1"/>
    <col min="5455" max="5455" width="8" bestFit="1" customWidth="1"/>
    <col min="5456" max="5456" width="12.140625" bestFit="1" customWidth="1"/>
    <col min="5457" max="5457" width="8" bestFit="1" customWidth="1"/>
    <col min="5458" max="5458" width="12.140625" bestFit="1" customWidth="1"/>
    <col min="5459" max="5459" width="8" bestFit="1" customWidth="1"/>
    <col min="5460" max="5460" width="12.140625" bestFit="1" customWidth="1"/>
    <col min="5461" max="5461" width="8" bestFit="1" customWidth="1"/>
    <col min="5462" max="5462" width="12.140625" bestFit="1" customWidth="1"/>
    <col min="5463" max="5463" width="8" bestFit="1" customWidth="1"/>
    <col min="5464" max="5464" width="12.140625" bestFit="1" customWidth="1"/>
    <col min="5465" max="5465" width="8" bestFit="1" customWidth="1"/>
    <col min="5466" max="5466" width="12.140625" bestFit="1" customWidth="1"/>
    <col min="5467" max="5467" width="8" bestFit="1" customWidth="1"/>
    <col min="5468" max="5468" width="12.140625" bestFit="1" customWidth="1"/>
    <col min="5469" max="5469" width="8" bestFit="1" customWidth="1"/>
    <col min="5470" max="5470" width="12.140625" bestFit="1" customWidth="1"/>
    <col min="5471" max="5471" width="8" bestFit="1" customWidth="1"/>
    <col min="5472" max="5472" width="12.140625" bestFit="1" customWidth="1"/>
    <col min="5473" max="5473" width="8" bestFit="1" customWidth="1"/>
    <col min="5474" max="5474" width="12.7109375" bestFit="1" customWidth="1"/>
    <col min="5475" max="5475" width="8" bestFit="1" customWidth="1"/>
    <col min="5476" max="5476" width="12.140625" bestFit="1" customWidth="1"/>
    <col min="5477" max="5477" width="8" bestFit="1" customWidth="1"/>
    <col min="5478" max="5478" width="12.140625" bestFit="1" customWidth="1"/>
    <col min="5479" max="5479" width="8" bestFit="1" customWidth="1"/>
    <col min="5480" max="5480" width="12.140625" bestFit="1" customWidth="1"/>
    <col min="5481" max="5481" width="8" bestFit="1" customWidth="1"/>
    <col min="5482" max="5482" width="12.140625" bestFit="1" customWidth="1"/>
    <col min="5483" max="5483" width="8" bestFit="1" customWidth="1"/>
    <col min="5484" max="5484" width="12.140625" bestFit="1" customWidth="1"/>
    <col min="5485" max="5485" width="8" bestFit="1" customWidth="1"/>
    <col min="5486" max="5486" width="12.140625" bestFit="1" customWidth="1"/>
    <col min="5487" max="5487" width="8" bestFit="1" customWidth="1"/>
    <col min="5488" max="5488" width="12.140625" bestFit="1" customWidth="1"/>
    <col min="5489" max="5489" width="8" bestFit="1" customWidth="1"/>
    <col min="5490" max="5490" width="12.140625" bestFit="1" customWidth="1"/>
    <col min="5491" max="5491" width="8" bestFit="1" customWidth="1"/>
    <col min="5492" max="5492" width="12.140625" bestFit="1" customWidth="1"/>
    <col min="5493" max="5493" width="9" bestFit="1" customWidth="1"/>
    <col min="5494" max="5494" width="12.140625" bestFit="1" customWidth="1"/>
    <col min="5495" max="5495" width="8" bestFit="1" customWidth="1"/>
    <col min="5496" max="5496" width="12.7109375" bestFit="1" customWidth="1"/>
    <col min="5497" max="5497" width="8" bestFit="1" customWidth="1"/>
    <col min="5498" max="5498" width="12.140625" bestFit="1" customWidth="1"/>
    <col min="5499" max="5499" width="8" bestFit="1" customWidth="1"/>
    <col min="5500" max="5500" width="12.140625" bestFit="1" customWidth="1"/>
    <col min="5501" max="5501" width="8" bestFit="1" customWidth="1"/>
    <col min="5502" max="5502" width="12.140625" bestFit="1" customWidth="1"/>
    <col min="5503" max="5503" width="8" bestFit="1" customWidth="1"/>
    <col min="5504" max="5504" width="12.140625" bestFit="1" customWidth="1"/>
    <col min="5505" max="5505" width="8" bestFit="1" customWidth="1"/>
    <col min="5506" max="5506" width="12.140625" bestFit="1" customWidth="1"/>
    <col min="5507" max="5507" width="8" bestFit="1" customWidth="1"/>
    <col min="5508" max="5508" width="12.140625" bestFit="1" customWidth="1"/>
    <col min="5509" max="5509" width="8" bestFit="1" customWidth="1"/>
    <col min="5510" max="5510" width="12.140625" bestFit="1" customWidth="1"/>
    <col min="5511" max="5511" width="8" bestFit="1" customWidth="1"/>
    <col min="5512" max="5512" width="12.140625" bestFit="1" customWidth="1"/>
    <col min="5513" max="5513" width="8" bestFit="1" customWidth="1"/>
    <col min="5514" max="5514" width="12.140625" bestFit="1" customWidth="1"/>
    <col min="5515" max="5515" width="8" bestFit="1" customWidth="1"/>
    <col min="5516" max="5516" width="12.140625" bestFit="1" customWidth="1"/>
    <col min="5517" max="5517" width="8" bestFit="1" customWidth="1"/>
    <col min="5518" max="5518" width="12.140625" bestFit="1" customWidth="1"/>
    <col min="5519" max="5519" width="8" bestFit="1" customWidth="1"/>
    <col min="5520" max="5520" width="12.140625" bestFit="1" customWidth="1"/>
    <col min="5521" max="5521" width="8" bestFit="1" customWidth="1"/>
    <col min="5522" max="5522" width="12.140625" bestFit="1" customWidth="1"/>
    <col min="5523" max="5523" width="8" bestFit="1" customWidth="1"/>
    <col min="5524" max="5524" width="12.140625" bestFit="1" customWidth="1"/>
    <col min="5525" max="5525" width="8" bestFit="1" customWidth="1"/>
    <col min="5526" max="5526" width="12.140625" bestFit="1" customWidth="1"/>
    <col min="5527" max="5527" width="7" bestFit="1" customWidth="1"/>
    <col min="5528" max="5528" width="12.140625" bestFit="1" customWidth="1"/>
    <col min="5529" max="5529" width="8" bestFit="1" customWidth="1"/>
    <col min="5530" max="5530" width="12.140625" bestFit="1" customWidth="1"/>
    <col min="5531" max="5531" width="8" bestFit="1" customWidth="1"/>
    <col min="5532" max="5532" width="12.140625" bestFit="1" customWidth="1"/>
    <col min="5533" max="5533" width="8" bestFit="1" customWidth="1"/>
    <col min="5534" max="5534" width="12.7109375" bestFit="1" customWidth="1"/>
    <col min="5535" max="5535" width="8" bestFit="1" customWidth="1"/>
    <col min="5633" max="5633" width="50.7109375" bestFit="1" customWidth="1"/>
    <col min="5634" max="5634" width="12.710937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7" bestFit="1" customWidth="1"/>
    <col min="5640" max="5640" width="10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8" bestFit="1" customWidth="1"/>
    <col min="5660" max="5660" width="11.140625" bestFit="1" customWidth="1"/>
    <col min="5661" max="5661" width="8" bestFit="1" customWidth="1"/>
    <col min="5662" max="5662" width="10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1.140625" bestFit="1" customWidth="1"/>
    <col min="5669" max="5669" width="8" bestFit="1" customWidth="1"/>
    <col min="5670" max="5670" width="11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1.140625" bestFit="1" customWidth="1"/>
    <col min="5675" max="5675" width="8" bestFit="1" customWidth="1"/>
    <col min="5676" max="5676" width="12.140625" bestFit="1" customWidth="1"/>
    <col min="5677" max="5677" width="8" bestFit="1" customWidth="1"/>
    <col min="5678" max="5678" width="12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2.140625" bestFit="1" customWidth="1"/>
    <col min="5685" max="5685" width="8" bestFit="1" customWidth="1"/>
    <col min="5686" max="5686" width="12.7109375" bestFit="1" customWidth="1"/>
    <col min="5687" max="5687" width="8" bestFit="1" customWidth="1"/>
    <col min="5688" max="5688" width="12.140625" bestFit="1" customWidth="1"/>
    <col min="5689" max="5689" width="9" bestFit="1" customWidth="1"/>
    <col min="5690" max="5690" width="12.140625" bestFit="1" customWidth="1"/>
    <col min="5691" max="5691" width="8" bestFit="1" customWidth="1"/>
    <col min="5692" max="5692" width="12.140625" bestFit="1" customWidth="1"/>
    <col min="5693" max="5693" width="8" bestFit="1" customWidth="1"/>
    <col min="5694" max="5694" width="12.140625" bestFit="1" customWidth="1"/>
    <col min="5695" max="5695" width="8" bestFit="1" customWidth="1"/>
    <col min="5696" max="5696" width="12.140625" bestFit="1" customWidth="1"/>
    <col min="5697" max="5697" width="8" bestFit="1" customWidth="1"/>
    <col min="5698" max="5698" width="12.140625" bestFit="1" customWidth="1"/>
    <col min="5699" max="5699" width="8" bestFit="1" customWidth="1"/>
    <col min="5700" max="5700" width="12.140625" bestFit="1" customWidth="1"/>
    <col min="5701" max="5701" width="8" bestFit="1" customWidth="1"/>
    <col min="5702" max="5702" width="12.140625" bestFit="1" customWidth="1"/>
    <col min="5703" max="5703" width="8" bestFit="1" customWidth="1"/>
    <col min="5704" max="5704" width="11.140625" bestFit="1" customWidth="1"/>
    <col min="5705" max="5705" width="7" bestFit="1" customWidth="1"/>
    <col min="5706" max="5706" width="11.140625" bestFit="1" customWidth="1"/>
    <col min="5707" max="5707" width="8" bestFit="1" customWidth="1"/>
    <col min="5708" max="5708" width="12.140625" bestFit="1" customWidth="1"/>
    <col min="5709" max="5709" width="8" bestFit="1" customWidth="1"/>
    <col min="5710" max="5710" width="12.140625" bestFit="1" customWidth="1"/>
    <col min="5711" max="5711" width="8" bestFit="1" customWidth="1"/>
    <col min="5712" max="5712" width="12.140625" bestFit="1" customWidth="1"/>
    <col min="5713" max="5713" width="8" bestFit="1" customWidth="1"/>
    <col min="5714" max="5714" width="12.140625" bestFit="1" customWidth="1"/>
    <col min="5715" max="5715" width="8" bestFit="1" customWidth="1"/>
    <col min="5716" max="5716" width="12.140625" bestFit="1" customWidth="1"/>
    <col min="5717" max="5717" width="8" bestFit="1" customWidth="1"/>
    <col min="5718" max="5718" width="12.140625" bestFit="1" customWidth="1"/>
    <col min="5719" max="5719" width="8" bestFit="1" customWidth="1"/>
    <col min="5720" max="5720" width="12.140625" bestFit="1" customWidth="1"/>
    <col min="5721" max="5721" width="8" bestFit="1" customWidth="1"/>
    <col min="5722" max="5722" width="12.140625" bestFit="1" customWidth="1"/>
    <col min="5723" max="5723" width="8" bestFit="1" customWidth="1"/>
    <col min="5724" max="5724" width="12.140625" bestFit="1" customWidth="1"/>
    <col min="5725" max="5725" width="8" bestFit="1" customWidth="1"/>
    <col min="5726" max="5726" width="12.140625" bestFit="1" customWidth="1"/>
    <col min="5727" max="5727" width="8" bestFit="1" customWidth="1"/>
    <col min="5728" max="5728" width="12.140625" bestFit="1" customWidth="1"/>
    <col min="5729" max="5729" width="8" bestFit="1" customWidth="1"/>
    <col min="5730" max="5730" width="12.7109375" bestFit="1" customWidth="1"/>
    <col min="5731" max="5731" width="8" bestFit="1" customWidth="1"/>
    <col min="5732" max="5732" width="12.140625" bestFit="1" customWidth="1"/>
    <col min="5733" max="5733" width="8" bestFit="1" customWidth="1"/>
    <col min="5734" max="5734" width="12.140625" bestFit="1" customWidth="1"/>
    <col min="5735" max="5735" width="8" bestFit="1" customWidth="1"/>
    <col min="5736" max="5736" width="12.140625" bestFit="1" customWidth="1"/>
    <col min="5737" max="5737" width="8" bestFit="1" customWidth="1"/>
    <col min="5738" max="5738" width="12.140625" bestFit="1" customWidth="1"/>
    <col min="5739" max="5739" width="8" bestFit="1" customWidth="1"/>
    <col min="5740" max="5740" width="12.140625" bestFit="1" customWidth="1"/>
    <col min="5741" max="5741" width="8" bestFit="1" customWidth="1"/>
    <col min="5742" max="5742" width="12.140625" bestFit="1" customWidth="1"/>
    <col min="5743" max="5743" width="8" bestFit="1" customWidth="1"/>
    <col min="5744" max="5744" width="12.140625" bestFit="1" customWidth="1"/>
    <col min="5745" max="5745" width="8" bestFit="1" customWidth="1"/>
    <col min="5746" max="5746" width="12.140625" bestFit="1" customWidth="1"/>
    <col min="5747" max="5747" width="8" bestFit="1" customWidth="1"/>
    <col min="5748" max="5748" width="12.140625" bestFit="1" customWidth="1"/>
    <col min="5749" max="5749" width="9" bestFit="1" customWidth="1"/>
    <col min="5750" max="5750" width="12.140625" bestFit="1" customWidth="1"/>
    <col min="5751" max="5751" width="8" bestFit="1" customWidth="1"/>
    <col min="5752" max="5752" width="12.7109375" bestFit="1" customWidth="1"/>
    <col min="5753" max="5753" width="8" bestFit="1" customWidth="1"/>
    <col min="5754" max="5754" width="12.140625" bestFit="1" customWidth="1"/>
    <col min="5755" max="5755" width="8" bestFit="1" customWidth="1"/>
    <col min="5756" max="5756" width="12.140625" bestFit="1" customWidth="1"/>
    <col min="5757" max="5757" width="8" bestFit="1" customWidth="1"/>
    <col min="5758" max="5758" width="12.140625" bestFit="1" customWidth="1"/>
    <col min="5759" max="5759" width="8" bestFit="1" customWidth="1"/>
    <col min="5760" max="5760" width="12.140625" bestFit="1" customWidth="1"/>
    <col min="5761" max="5761" width="8" bestFit="1" customWidth="1"/>
    <col min="5762" max="5762" width="12.140625" bestFit="1" customWidth="1"/>
    <col min="5763" max="5763" width="8" bestFit="1" customWidth="1"/>
    <col min="5764" max="5764" width="12.140625" bestFit="1" customWidth="1"/>
    <col min="5765" max="5765" width="8" bestFit="1" customWidth="1"/>
    <col min="5766" max="5766" width="12.140625" bestFit="1" customWidth="1"/>
    <col min="5767" max="5767" width="8" bestFit="1" customWidth="1"/>
    <col min="5768" max="5768" width="12.140625" bestFit="1" customWidth="1"/>
    <col min="5769" max="5769" width="8" bestFit="1" customWidth="1"/>
    <col min="5770" max="5770" width="12.140625" bestFit="1" customWidth="1"/>
    <col min="5771" max="5771" width="8" bestFit="1" customWidth="1"/>
    <col min="5772" max="5772" width="12.140625" bestFit="1" customWidth="1"/>
    <col min="5773" max="5773" width="8" bestFit="1" customWidth="1"/>
    <col min="5774" max="5774" width="12.140625" bestFit="1" customWidth="1"/>
    <col min="5775" max="5775" width="8" bestFit="1" customWidth="1"/>
    <col min="5776" max="5776" width="12.140625" bestFit="1" customWidth="1"/>
    <col min="5777" max="5777" width="8" bestFit="1" customWidth="1"/>
    <col min="5778" max="5778" width="12.140625" bestFit="1" customWidth="1"/>
    <col min="5779" max="5779" width="8" bestFit="1" customWidth="1"/>
    <col min="5780" max="5780" width="12.140625" bestFit="1" customWidth="1"/>
    <col min="5781" max="5781" width="8" bestFit="1" customWidth="1"/>
    <col min="5782" max="5782" width="12.140625" bestFit="1" customWidth="1"/>
    <col min="5783" max="5783" width="7" bestFit="1" customWidth="1"/>
    <col min="5784" max="5784" width="12.140625" bestFit="1" customWidth="1"/>
    <col min="5785" max="5785" width="8" bestFit="1" customWidth="1"/>
    <col min="5786" max="5786" width="12.140625" bestFit="1" customWidth="1"/>
    <col min="5787" max="5787" width="8" bestFit="1" customWidth="1"/>
    <col min="5788" max="5788" width="12.140625" bestFit="1" customWidth="1"/>
    <col min="5789" max="5789" width="8" bestFit="1" customWidth="1"/>
    <col min="5790" max="5790" width="12.7109375" bestFit="1" customWidth="1"/>
    <col min="5791" max="5791" width="8" bestFit="1" customWidth="1"/>
    <col min="5889" max="5889" width="50.7109375" bestFit="1" customWidth="1"/>
    <col min="5890" max="5890" width="12.710937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7" bestFit="1" customWidth="1"/>
    <col min="5896" max="5896" width="10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8" bestFit="1" customWidth="1"/>
    <col min="5916" max="5916" width="11.140625" bestFit="1" customWidth="1"/>
    <col min="5917" max="5917" width="8" bestFit="1" customWidth="1"/>
    <col min="5918" max="5918" width="10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1.140625" bestFit="1" customWidth="1"/>
    <col min="5925" max="5925" width="8" bestFit="1" customWidth="1"/>
    <col min="5926" max="5926" width="11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1.140625" bestFit="1" customWidth="1"/>
    <col min="5931" max="5931" width="8" bestFit="1" customWidth="1"/>
    <col min="5932" max="5932" width="12.140625" bestFit="1" customWidth="1"/>
    <col min="5933" max="5933" width="8" bestFit="1" customWidth="1"/>
    <col min="5934" max="5934" width="12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2.140625" bestFit="1" customWidth="1"/>
    <col min="5941" max="5941" width="8" bestFit="1" customWidth="1"/>
    <col min="5942" max="5942" width="12.7109375" bestFit="1" customWidth="1"/>
    <col min="5943" max="5943" width="8" bestFit="1" customWidth="1"/>
    <col min="5944" max="5944" width="12.140625" bestFit="1" customWidth="1"/>
    <col min="5945" max="5945" width="9" bestFit="1" customWidth="1"/>
    <col min="5946" max="5946" width="12.140625" bestFit="1" customWidth="1"/>
    <col min="5947" max="5947" width="8" bestFit="1" customWidth="1"/>
    <col min="5948" max="5948" width="12.140625" bestFit="1" customWidth="1"/>
    <col min="5949" max="5949" width="8" bestFit="1" customWidth="1"/>
    <col min="5950" max="5950" width="12.140625" bestFit="1" customWidth="1"/>
    <col min="5951" max="5951" width="8" bestFit="1" customWidth="1"/>
    <col min="5952" max="5952" width="12.140625" bestFit="1" customWidth="1"/>
    <col min="5953" max="5953" width="8" bestFit="1" customWidth="1"/>
    <col min="5954" max="5954" width="12.140625" bestFit="1" customWidth="1"/>
    <col min="5955" max="5955" width="8" bestFit="1" customWidth="1"/>
    <col min="5956" max="5956" width="12.140625" bestFit="1" customWidth="1"/>
    <col min="5957" max="5957" width="8" bestFit="1" customWidth="1"/>
    <col min="5958" max="5958" width="12.140625" bestFit="1" customWidth="1"/>
    <col min="5959" max="5959" width="8" bestFit="1" customWidth="1"/>
    <col min="5960" max="5960" width="11.140625" bestFit="1" customWidth="1"/>
    <col min="5961" max="5961" width="7" bestFit="1" customWidth="1"/>
    <col min="5962" max="5962" width="11.140625" bestFit="1" customWidth="1"/>
    <col min="5963" max="5963" width="8" bestFit="1" customWidth="1"/>
    <col min="5964" max="5964" width="12.140625" bestFit="1" customWidth="1"/>
    <col min="5965" max="5965" width="8" bestFit="1" customWidth="1"/>
    <col min="5966" max="5966" width="12.140625" bestFit="1" customWidth="1"/>
    <col min="5967" max="5967" width="8" bestFit="1" customWidth="1"/>
    <col min="5968" max="5968" width="12.140625" bestFit="1" customWidth="1"/>
    <col min="5969" max="5969" width="8" bestFit="1" customWidth="1"/>
    <col min="5970" max="5970" width="12.140625" bestFit="1" customWidth="1"/>
    <col min="5971" max="5971" width="8" bestFit="1" customWidth="1"/>
    <col min="5972" max="5972" width="12.140625" bestFit="1" customWidth="1"/>
    <col min="5973" max="5973" width="8" bestFit="1" customWidth="1"/>
    <col min="5974" max="5974" width="12.140625" bestFit="1" customWidth="1"/>
    <col min="5975" max="5975" width="8" bestFit="1" customWidth="1"/>
    <col min="5976" max="5976" width="12.140625" bestFit="1" customWidth="1"/>
    <col min="5977" max="5977" width="8" bestFit="1" customWidth="1"/>
    <col min="5978" max="5978" width="12.140625" bestFit="1" customWidth="1"/>
    <col min="5979" max="5979" width="8" bestFit="1" customWidth="1"/>
    <col min="5980" max="5980" width="12.140625" bestFit="1" customWidth="1"/>
    <col min="5981" max="5981" width="8" bestFit="1" customWidth="1"/>
    <col min="5982" max="5982" width="12.140625" bestFit="1" customWidth="1"/>
    <col min="5983" max="5983" width="8" bestFit="1" customWidth="1"/>
    <col min="5984" max="5984" width="12.140625" bestFit="1" customWidth="1"/>
    <col min="5985" max="5985" width="8" bestFit="1" customWidth="1"/>
    <col min="5986" max="5986" width="12.7109375" bestFit="1" customWidth="1"/>
    <col min="5987" max="5987" width="8" bestFit="1" customWidth="1"/>
    <col min="5988" max="5988" width="12.140625" bestFit="1" customWidth="1"/>
    <col min="5989" max="5989" width="8" bestFit="1" customWidth="1"/>
    <col min="5990" max="5990" width="12.140625" bestFit="1" customWidth="1"/>
    <col min="5991" max="5991" width="8" bestFit="1" customWidth="1"/>
    <col min="5992" max="5992" width="12.140625" bestFit="1" customWidth="1"/>
    <col min="5993" max="5993" width="8" bestFit="1" customWidth="1"/>
    <col min="5994" max="5994" width="12.140625" bestFit="1" customWidth="1"/>
    <col min="5995" max="5995" width="8" bestFit="1" customWidth="1"/>
    <col min="5996" max="5996" width="12.140625" bestFit="1" customWidth="1"/>
    <col min="5997" max="5997" width="8" bestFit="1" customWidth="1"/>
    <col min="5998" max="5998" width="12.140625" bestFit="1" customWidth="1"/>
    <col min="5999" max="5999" width="8" bestFit="1" customWidth="1"/>
    <col min="6000" max="6000" width="12.140625" bestFit="1" customWidth="1"/>
    <col min="6001" max="6001" width="8" bestFit="1" customWidth="1"/>
    <col min="6002" max="6002" width="12.140625" bestFit="1" customWidth="1"/>
    <col min="6003" max="6003" width="8" bestFit="1" customWidth="1"/>
    <col min="6004" max="6004" width="12.140625" bestFit="1" customWidth="1"/>
    <col min="6005" max="6005" width="9" bestFit="1" customWidth="1"/>
    <col min="6006" max="6006" width="12.140625" bestFit="1" customWidth="1"/>
    <col min="6007" max="6007" width="8" bestFit="1" customWidth="1"/>
    <col min="6008" max="6008" width="12.7109375" bestFit="1" customWidth="1"/>
    <col min="6009" max="6009" width="8" bestFit="1" customWidth="1"/>
    <col min="6010" max="6010" width="12.140625" bestFit="1" customWidth="1"/>
    <col min="6011" max="6011" width="8" bestFit="1" customWidth="1"/>
    <col min="6012" max="6012" width="12.140625" bestFit="1" customWidth="1"/>
    <col min="6013" max="6013" width="8" bestFit="1" customWidth="1"/>
    <col min="6014" max="6014" width="12.140625" bestFit="1" customWidth="1"/>
    <col min="6015" max="6015" width="8" bestFit="1" customWidth="1"/>
    <col min="6016" max="6016" width="12.140625" bestFit="1" customWidth="1"/>
    <col min="6017" max="6017" width="8" bestFit="1" customWidth="1"/>
    <col min="6018" max="6018" width="12.140625" bestFit="1" customWidth="1"/>
    <col min="6019" max="6019" width="8" bestFit="1" customWidth="1"/>
    <col min="6020" max="6020" width="12.140625" bestFit="1" customWidth="1"/>
    <col min="6021" max="6021" width="8" bestFit="1" customWidth="1"/>
    <col min="6022" max="6022" width="12.140625" bestFit="1" customWidth="1"/>
    <col min="6023" max="6023" width="8" bestFit="1" customWidth="1"/>
    <col min="6024" max="6024" width="12.140625" bestFit="1" customWidth="1"/>
    <col min="6025" max="6025" width="8" bestFit="1" customWidth="1"/>
    <col min="6026" max="6026" width="12.140625" bestFit="1" customWidth="1"/>
    <col min="6027" max="6027" width="8" bestFit="1" customWidth="1"/>
    <col min="6028" max="6028" width="12.140625" bestFit="1" customWidth="1"/>
    <col min="6029" max="6029" width="8" bestFit="1" customWidth="1"/>
    <col min="6030" max="6030" width="12.140625" bestFit="1" customWidth="1"/>
    <col min="6031" max="6031" width="8" bestFit="1" customWidth="1"/>
    <col min="6032" max="6032" width="12.140625" bestFit="1" customWidth="1"/>
    <col min="6033" max="6033" width="8" bestFit="1" customWidth="1"/>
    <col min="6034" max="6034" width="12.140625" bestFit="1" customWidth="1"/>
    <col min="6035" max="6035" width="8" bestFit="1" customWidth="1"/>
    <col min="6036" max="6036" width="12.140625" bestFit="1" customWidth="1"/>
    <col min="6037" max="6037" width="8" bestFit="1" customWidth="1"/>
    <col min="6038" max="6038" width="12.140625" bestFit="1" customWidth="1"/>
    <col min="6039" max="6039" width="7" bestFit="1" customWidth="1"/>
    <col min="6040" max="6040" width="12.140625" bestFit="1" customWidth="1"/>
    <col min="6041" max="6041" width="8" bestFit="1" customWidth="1"/>
    <col min="6042" max="6042" width="12.140625" bestFit="1" customWidth="1"/>
    <col min="6043" max="6043" width="8" bestFit="1" customWidth="1"/>
    <col min="6044" max="6044" width="12.140625" bestFit="1" customWidth="1"/>
    <col min="6045" max="6045" width="8" bestFit="1" customWidth="1"/>
    <col min="6046" max="6046" width="12.7109375" bestFit="1" customWidth="1"/>
    <col min="6047" max="6047" width="8" bestFit="1" customWidth="1"/>
    <col min="6145" max="6145" width="50.7109375" bestFit="1" customWidth="1"/>
    <col min="6146" max="6146" width="12.710937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7" bestFit="1" customWidth="1"/>
    <col min="6152" max="6152" width="10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8" bestFit="1" customWidth="1"/>
    <col min="6172" max="6172" width="11.140625" bestFit="1" customWidth="1"/>
    <col min="6173" max="6173" width="8" bestFit="1" customWidth="1"/>
    <col min="6174" max="6174" width="10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1.140625" bestFit="1" customWidth="1"/>
    <col min="6181" max="6181" width="8" bestFit="1" customWidth="1"/>
    <col min="6182" max="6182" width="11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1.140625" bestFit="1" customWidth="1"/>
    <col min="6187" max="6187" width="8" bestFit="1" customWidth="1"/>
    <col min="6188" max="6188" width="12.140625" bestFit="1" customWidth="1"/>
    <col min="6189" max="6189" width="8" bestFit="1" customWidth="1"/>
    <col min="6190" max="6190" width="12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2.140625" bestFit="1" customWidth="1"/>
    <col min="6197" max="6197" width="8" bestFit="1" customWidth="1"/>
    <col min="6198" max="6198" width="12.7109375" bestFit="1" customWidth="1"/>
    <col min="6199" max="6199" width="8" bestFit="1" customWidth="1"/>
    <col min="6200" max="6200" width="12.140625" bestFit="1" customWidth="1"/>
    <col min="6201" max="6201" width="9" bestFit="1" customWidth="1"/>
    <col min="6202" max="6202" width="12.140625" bestFit="1" customWidth="1"/>
    <col min="6203" max="6203" width="8" bestFit="1" customWidth="1"/>
    <col min="6204" max="6204" width="12.140625" bestFit="1" customWidth="1"/>
    <col min="6205" max="6205" width="8" bestFit="1" customWidth="1"/>
    <col min="6206" max="6206" width="12.140625" bestFit="1" customWidth="1"/>
    <col min="6207" max="6207" width="8" bestFit="1" customWidth="1"/>
    <col min="6208" max="6208" width="12.140625" bestFit="1" customWidth="1"/>
    <col min="6209" max="6209" width="8" bestFit="1" customWidth="1"/>
    <col min="6210" max="6210" width="12.140625" bestFit="1" customWidth="1"/>
    <col min="6211" max="6211" width="8" bestFit="1" customWidth="1"/>
    <col min="6212" max="6212" width="12.140625" bestFit="1" customWidth="1"/>
    <col min="6213" max="6213" width="8" bestFit="1" customWidth="1"/>
    <col min="6214" max="6214" width="12.140625" bestFit="1" customWidth="1"/>
    <col min="6215" max="6215" width="8" bestFit="1" customWidth="1"/>
    <col min="6216" max="6216" width="11.140625" bestFit="1" customWidth="1"/>
    <col min="6217" max="6217" width="7" bestFit="1" customWidth="1"/>
    <col min="6218" max="6218" width="11.140625" bestFit="1" customWidth="1"/>
    <col min="6219" max="6219" width="8" bestFit="1" customWidth="1"/>
    <col min="6220" max="6220" width="12.140625" bestFit="1" customWidth="1"/>
    <col min="6221" max="6221" width="8" bestFit="1" customWidth="1"/>
    <col min="6222" max="6222" width="12.140625" bestFit="1" customWidth="1"/>
    <col min="6223" max="6223" width="8" bestFit="1" customWidth="1"/>
    <col min="6224" max="6224" width="12.140625" bestFit="1" customWidth="1"/>
    <col min="6225" max="6225" width="8" bestFit="1" customWidth="1"/>
    <col min="6226" max="6226" width="12.140625" bestFit="1" customWidth="1"/>
    <col min="6227" max="6227" width="8" bestFit="1" customWidth="1"/>
    <col min="6228" max="6228" width="12.140625" bestFit="1" customWidth="1"/>
    <col min="6229" max="6229" width="8" bestFit="1" customWidth="1"/>
    <col min="6230" max="6230" width="12.140625" bestFit="1" customWidth="1"/>
    <col min="6231" max="6231" width="8" bestFit="1" customWidth="1"/>
    <col min="6232" max="6232" width="12.140625" bestFit="1" customWidth="1"/>
    <col min="6233" max="6233" width="8" bestFit="1" customWidth="1"/>
    <col min="6234" max="6234" width="12.140625" bestFit="1" customWidth="1"/>
    <col min="6235" max="6235" width="8" bestFit="1" customWidth="1"/>
    <col min="6236" max="6236" width="12.140625" bestFit="1" customWidth="1"/>
    <col min="6237" max="6237" width="8" bestFit="1" customWidth="1"/>
    <col min="6238" max="6238" width="12.140625" bestFit="1" customWidth="1"/>
    <col min="6239" max="6239" width="8" bestFit="1" customWidth="1"/>
    <col min="6240" max="6240" width="12.140625" bestFit="1" customWidth="1"/>
    <col min="6241" max="6241" width="8" bestFit="1" customWidth="1"/>
    <col min="6242" max="6242" width="12.7109375" bestFit="1" customWidth="1"/>
    <col min="6243" max="6243" width="8" bestFit="1" customWidth="1"/>
    <col min="6244" max="6244" width="12.140625" bestFit="1" customWidth="1"/>
    <col min="6245" max="6245" width="8" bestFit="1" customWidth="1"/>
    <col min="6246" max="6246" width="12.140625" bestFit="1" customWidth="1"/>
    <col min="6247" max="6247" width="8" bestFit="1" customWidth="1"/>
    <col min="6248" max="6248" width="12.140625" bestFit="1" customWidth="1"/>
    <col min="6249" max="6249" width="8" bestFit="1" customWidth="1"/>
    <col min="6250" max="6250" width="12.140625" bestFit="1" customWidth="1"/>
    <col min="6251" max="6251" width="8" bestFit="1" customWidth="1"/>
    <col min="6252" max="6252" width="12.140625" bestFit="1" customWidth="1"/>
    <col min="6253" max="6253" width="8" bestFit="1" customWidth="1"/>
    <col min="6254" max="6254" width="12.140625" bestFit="1" customWidth="1"/>
    <col min="6255" max="6255" width="8" bestFit="1" customWidth="1"/>
    <col min="6256" max="6256" width="12.140625" bestFit="1" customWidth="1"/>
    <col min="6257" max="6257" width="8" bestFit="1" customWidth="1"/>
    <col min="6258" max="6258" width="12.140625" bestFit="1" customWidth="1"/>
    <col min="6259" max="6259" width="8" bestFit="1" customWidth="1"/>
    <col min="6260" max="6260" width="12.140625" bestFit="1" customWidth="1"/>
    <col min="6261" max="6261" width="9" bestFit="1" customWidth="1"/>
    <col min="6262" max="6262" width="12.140625" bestFit="1" customWidth="1"/>
    <col min="6263" max="6263" width="8" bestFit="1" customWidth="1"/>
    <col min="6264" max="6264" width="12.7109375" bestFit="1" customWidth="1"/>
    <col min="6265" max="6265" width="8" bestFit="1" customWidth="1"/>
    <col min="6266" max="6266" width="12.140625" bestFit="1" customWidth="1"/>
    <col min="6267" max="6267" width="8" bestFit="1" customWidth="1"/>
    <col min="6268" max="6268" width="12.140625" bestFit="1" customWidth="1"/>
    <col min="6269" max="6269" width="8" bestFit="1" customWidth="1"/>
    <col min="6270" max="6270" width="12.140625" bestFit="1" customWidth="1"/>
    <col min="6271" max="6271" width="8" bestFit="1" customWidth="1"/>
    <col min="6272" max="6272" width="12.140625" bestFit="1" customWidth="1"/>
    <col min="6273" max="6273" width="8" bestFit="1" customWidth="1"/>
    <col min="6274" max="6274" width="12.140625" bestFit="1" customWidth="1"/>
    <col min="6275" max="6275" width="8" bestFit="1" customWidth="1"/>
    <col min="6276" max="6276" width="12.140625" bestFit="1" customWidth="1"/>
    <col min="6277" max="6277" width="8" bestFit="1" customWidth="1"/>
    <col min="6278" max="6278" width="12.140625" bestFit="1" customWidth="1"/>
    <col min="6279" max="6279" width="8" bestFit="1" customWidth="1"/>
    <col min="6280" max="6280" width="12.140625" bestFit="1" customWidth="1"/>
    <col min="6281" max="6281" width="8" bestFit="1" customWidth="1"/>
    <col min="6282" max="6282" width="12.140625" bestFit="1" customWidth="1"/>
    <col min="6283" max="6283" width="8" bestFit="1" customWidth="1"/>
    <col min="6284" max="6284" width="12.140625" bestFit="1" customWidth="1"/>
    <col min="6285" max="6285" width="8" bestFit="1" customWidth="1"/>
    <col min="6286" max="6286" width="12.140625" bestFit="1" customWidth="1"/>
    <col min="6287" max="6287" width="8" bestFit="1" customWidth="1"/>
    <col min="6288" max="6288" width="12.140625" bestFit="1" customWidth="1"/>
    <col min="6289" max="6289" width="8" bestFit="1" customWidth="1"/>
    <col min="6290" max="6290" width="12.140625" bestFit="1" customWidth="1"/>
    <col min="6291" max="6291" width="8" bestFit="1" customWidth="1"/>
    <col min="6292" max="6292" width="12.140625" bestFit="1" customWidth="1"/>
    <col min="6293" max="6293" width="8" bestFit="1" customWidth="1"/>
    <col min="6294" max="6294" width="12.140625" bestFit="1" customWidth="1"/>
    <col min="6295" max="6295" width="7" bestFit="1" customWidth="1"/>
    <col min="6296" max="6296" width="12.140625" bestFit="1" customWidth="1"/>
    <col min="6297" max="6297" width="8" bestFit="1" customWidth="1"/>
    <col min="6298" max="6298" width="12.140625" bestFit="1" customWidth="1"/>
    <col min="6299" max="6299" width="8" bestFit="1" customWidth="1"/>
    <col min="6300" max="6300" width="12.140625" bestFit="1" customWidth="1"/>
    <col min="6301" max="6301" width="8" bestFit="1" customWidth="1"/>
    <col min="6302" max="6302" width="12.7109375" bestFit="1" customWidth="1"/>
    <col min="6303" max="6303" width="8" bestFit="1" customWidth="1"/>
    <col min="6401" max="6401" width="50.7109375" bestFit="1" customWidth="1"/>
    <col min="6402" max="6402" width="12.710937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7" bestFit="1" customWidth="1"/>
    <col min="6408" max="6408" width="10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8" bestFit="1" customWidth="1"/>
    <col min="6428" max="6428" width="11.140625" bestFit="1" customWidth="1"/>
    <col min="6429" max="6429" width="8" bestFit="1" customWidth="1"/>
    <col min="6430" max="6430" width="10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1.140625" bestFit="1" customWidth="1"/>
    <col min="6437" max="6437" width="8" bestFit="1" customWidth="1"/>
    <col min="6438" max="6438" width="11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1.140625" bestFit="1" customWidth="1"/>
    <col min="6443" max="6443" width="8" bestFit="1" customWidth="1"/>
    <col min="6444" max="6444" width="12.140625" bestFit="1" customWidth="1"/>
    <col min="6445" max="6445" width="8" bestFit="1" customWidth="1"/>
    <col min="6446" max="6446" width="12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2.140625" bestFit="1" customWidth="1"/>
    <col min="6453" max="6453" width="8" bestFit="1" customWidth="1"/>
    <col min="6454" max="6454" width="12.7109375" bestFit="1" customWidth="1"/>
    <col min="6455" max="6455" width="8" bestFit="1" customWidth="1"/>
    <col min="6456" max="6456" width="12.140625" bestFit="1" customWidth="1"/>
    <col min="6457" max="6457" width="9" bestFit="1" customWidth="1"/>
    <col min="6458" max="6458" width="12.140625" bestFit="1" customWidth="1"/>
    <col min="6459" max="6459" width="8" bestFit="1" customWidth="1"/>
    <col min="6460" max="6460" width="12.140625" bestFit="1" customWidth="1"/>
    <col min="6461" max="6461" width="8" bestFit="1" customWidth="1"/>
    <col min="6462" max="6462" width="12.140625" bestFit="1" customWidth="1"/>
    <col min="6463" max="6463" width="8" bestFit="1" customWidth="1"/>
    <col min="6464" max="6464" width="12.140625" bestFit="1" customWidth="1"/>
    <col min="6465" max="6465" width="8" bestFit="1" customWidth="1"/>
    <col min="6466" max="6466" width="12.140625" bestFit="1" customWidth="1"/>
    <col min="6467" max="6467" width="8" bestFit="1" customWidth="1"/>
    <col min="6468" max="6468" width="12.140625" bestFit="1" customWidth="1"/>
    <col min="6469" max="6469" width="8" bestFit="1" customWidth="1"/>
    <col min="6470" max="6470" width="12.140625" bestFit="1" customWidth="1"/>
    <col min="6471" max="6471" width="8" bestFit="1" customWidth="1"/>
    <col min="6472" max="6472" width="11.140625" bestFit="1" customWidth="1"/>
    <col min="6473" max="6473" width="7" bestFit="1" customWidth="1"/>
    <col min="6474" max="6474" width="11.140625" bestFit="1" customWidth="1"/>
    <col min="6475" max="6475" width="8" bestFit="1" customWidth="1"/>
    <col min="6476" max="6476" width="12.140625" bestFit="1" customWidth="1"/>
    <col min="6477" max="6477" width="8" bestFit="1" customWidth="1"/>
    <col min="6478" max="6478" width="12.140625" bestFit="1" customWidth="1"/>
    <col min="6479" max="6479" width="8" bestFit="1" customWidth="1"/>
    <col min="6480" max="6480" width="12.140625" bestFit="1" customWidth="1"/>
    <col min="6481" max="6481" width="8" bestFit="1" customWidth="1"/>
    <col min="6482" max="6482" width="12.140625" bestFit="1" customWidth="1"/>
    <col min="6483" max="6483" width="8" bestFit="1" customWidth="1"/>
    <col min="6484" max="6484" width="12.140625" bestFit="1" customWidth="1"/>
    <col min="6485" max="6485" width="8" bestFit="1" customWidth="1"/>
    <col min="6486" max="6486" width="12.140625" bestFit="1" customWidth="1"/>
    <col min="6487" max="6487" width="8" bestFit="1" customWidth="1"/>
    <col min="6488" max="6488" width="12.140625" bestFit="1" customWidth="1"/>
    <col min="6489" max="6489" width="8" bestFit="1" customWidth="1"/>
    <col min="6490" max="6490" width="12.140625" bestFit="1" customWidth="1"/>
    <col min="6491" max="6491" width="8" bestFit="1" customWidth="1"/>
    <col min="6492" max="6492" width="12.140625" bestFit="1" customWidth="1"/>
    <col min="6493" max="6493" width="8" bestFit="1" customWidth="1"/>
    <col min="6494" max="6494" width="12.140625" bestFit="1" customWidth="1"/>
    <col min="6495" max="6495" width="8" bestFit="1" customWidth="1"/>
    <col min="6496" max="6496" width="12.140625" bestFit="1" customWidth="1"/>
    <col min="6497" max="6497" width="8" bestFit="1" customWidth="1"/>
    <col min="6498" max="6498" width="12.7109375" bestFit="1" customWidth="1"/>
    <col min="6499" max="6499" width="8" bestFit="1" customWidth="1"/>
    <col min="6500" max="6500" width="12.140625" bestFit="1" customWidth="1"/>
    <col min="6501" max="6501" width="8" bestFit="1" customWidth="1"/>
    <col min="6502" max="6502" width="12.140625" bestFit="1" customWidth="1"/>
    <col min="6503" max="6503" width="8" bestFit="1" customWidth="1"/>
    <col min="6504" max="6504" width="12.140625" bestFit="1" customWidth="1"/>
    <col min="6505" max="6505" width="8" bestFit="1" customWidth="1"/>
    <col min="6506" max="6506" width="12.140625" bestFit="1" customWidth="1"/>
    <col min="6507" max="6507" width="8" bestFit="1" customWidth="1"/>
    <col min="6508" max="6508" width="12.140625" bestFit="1" customWidth="1"/>
    <col min="6509" max="6509" width="8" bestFit="1" customWidth="1"/>
    <col min="6510" max="6510" width="12.140625" bestFit="1" customWidth="1"/>
    <col min="6511" max="6511" width="8" bestFit="1" customWidth="1"/>
    <col min="6512" max="6512" width="12.140625" bestFit="1" customWidth="1"/>
    <col min="6513" max="6513" width="8" bestFit="1" customWidth="1"/>
    <col min="6514" max="6514" width="12.140625" bestFit="1" customWidth="1"/>
    <col min="6515" max="6515" width="8" bestFit="1" customWidth="1"/>
    <col min="6516" max="6516" width="12.140625" bestFit="1" customWidth="1"/>
    <col min="6517" max="6517" width="9" bestFit="1" customWidth="1"/>
    <col min="6518" max="6518" width="12.140625" bestFit="1" customWidth="1"/>
    <col min="6519" max="6519" width="8" bestFit="1" customWidth="1"/>
    <col min="6520" max="6520" width="12.7109375" bestFit="1" customWidth="1"/>
    <col min="6521" max="6521" width="8" bestFit="1" customWidth="1"/>
    <col min="6522" max="6522" width="12.140625" bestFit="1" customWidth="1"/>
    <col min="6523" max="6523" width="8" bestFit="1" customWidth="1"/>
    <col min="6524" max="6524" width="12.140625" bestFit="1" customWidth="1"/>
    <col min="6525" max="6525" width="8" bestFit="1" customWidth="1"/>
    <col min="6526" max="6526" width="12.140625" bestFit="1" customWidth="1"/>
    <col min="6527" max="6527" width="8" bestFit="1" customWidth="1"/>
    <col min="6528" max="6528" width="12.140625" bestFit="1" customWidth="1"/>
    <col min="6529" max="6529" width="8" bestFit="1" customWidth="1"/>
    <col min="6530" max="6530" width="12.140625" bestFit="1" customWidth="1"/>
    <col min="6531" max="6531" width="8" bestFit="1" customWidth="1"/>
    <col min="6532" max="6532" width="12.140625" bestFit="1" customWidth="1"/>
    <col min="6533" max="6533" width="8" bestFit="1" customWidth="1"/>
    <col min="6534" max="6534" width="12.140625" bestFit="1" customWidth="1"/>
    <col min="6535" max="6535" width="8" bestFit="1" customWidth="1"/>
    <col min="6536" max="6536" width="12.140625" bestFit="1" customWidth="1"/>
    <col min="6537" max="6537" width="8" bestFit="1" customWidth="1"/>
    <col min="6538" max="6538" width="12.140625" bestFit="1" customWidth="1"/>
    <col min="6539" max="6539" width="8" bestFit="1" customWidth="1"/>
    <col min="6540" max="6540" width="12.140625" bestFit="1" customWidth="1"/>
    <col min="6541" max="6541" width="8" bestFit="1" customWidth="1"/>
    <col min="6542" max="6542" width="12.140625" bestFit="1" customWidth="1"/>
    <col min="6543" max="6543" width="8" bestFit="1" customWidth="1"/>
    <col min="6544" max="6544" width="12.140625" bestFit="1" customWidth="1"/>
    <col min="6545" max="6545" width="8" bestFit="1" customWidth="1"/>
    <col min="6546" max="6546" width="12.140625" bestFit="1" customWidth="1"/>
    <col min="6547" max="6547" width="8" bestFit="1" customWidth="1"/>
    <col min="6548" max="6548" width="12.140625" bestFit="1" customWidth="1"/>
    <col min="6549" max="6549" width="8" bestFit="1" customWidth="1"/>
    <col min="6550" max="6550" width="12.140625" bestFit="1" customWidth="1"/>
    <col min="6551" max="6551" width="7" bestFit="1" customWidth="1"/>
    <col min="6552" max="6552" width="12.140625" bestFit="1" customWidth="1"/>
    <col min="6553" max="6553" width="8" bestFit="1" customWidth="1"/>
    <col min="6554" max="6554" width="12.140625" bestFit="1" customWidth="1"/>
    <col min="6555" max="6555" width="8" bestFit="1" customWidth="1"/>
    <col min="6556" max="6556" width="12.140625" bestFit="1" customWidth="1"/>
    <col min="6557" max="6557" width="8" bestFit="1" customWidth="1"/>
    <col min="6558" max="6558" width="12.7109375" bestFit="1" customWidth="1"/>
    <col min="6559" max="6559" width="8" bestFit="1" customWidth="1"/>
    <col min="6657" max="6657" width="50.7109375" bestFit="1" customWidth="1"/>
    <col min="6658" max="6658" width="12.710937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7" bestFit="1" customWidth="1"/>
    <col min="6664" max="6664" width="10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8" bestFit="1" customWidth="1"/>
    <col min="6684" max="6684" width="11.140625" bestFit="1" customWidth="1"/>
    <col min="6685" max="6685" width="8" bestFit="1" customWidth="1"/>
    <col min="6686" max="6686" width="10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1.140625" bestFit="1" customWidth="1"/>
    <col min="6693" max="6693" width="8" bestFit="1" customWidth="1"/>
    <col min="6694" max="6694" width="11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1.140625" bestFit="1" customWidth="1"/>
    <col min="6699" max="6699" width="8" bestFit="1" customWidth="1"/>
    <col min="6700" max="6700" width="12.140625" bestFit="1" customWidth="1"/>
    <col min="6701" max="6701" width="8" bestFit="1" customWidth="1"/>
    <col min="6702" max="6702" width="12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2.140625" bestFit="1" customWidth="1"/>
    <col min="6709" max="6709" width="8" bestFit="1" customWidth="1"/>
    <col min="6710" max="6710" width="12.7109375" bestFit="1" customWidth="1"/>
    <col min="6711" max="6711" width="8" bestFit="1" customWidth="1"/>
    <col min="6712" max="6712" width="12.140625" bestFit="1" customWidth="1"/>
    <col min="6713" max="6713" width="9" bestFit="1" customWidth="1"/>
    <col min="6714" max="6714" width="12.140625" bestFit="1" customWidth="1"/>
    <col min="6715" max="6715" width="8" bestFit="1" customWidth="1"/>
    <col min="6716" max="6716" width="12.140625" bestFit="1" customWidth="1"/>
    <col min="6717" max="6717" width="8" bestFit="1" customWidth="1"/>
    <col min="6718" max="6718" width="12.140625" bestFit="1" customWidth="1"/>
    <col min="6719" max="6719" width="8" bestFit="1" customWidth="1"/>
    <col min="6720" max="6720" width="12.140625" bestFit="1" customWidth="1"/>
    <col min="6721" max="6721" width="8" bestFit="1" customWidth="1"/>
    <col min="6722" max="6722" width="12.140625" bestFit="1" customWidth="1"/>
    <col min="6723" max="6723" width="8" bestFit="1" customWidth="1"/>
    <col min="6724" max="6724" width="12.140625" bestFit="1" customWidth="1"/>
    <col min="6725" max="6725" width="8" bestFit="1" customWidth="1"/>
    <col min="6726" max="6726" width="12.140625" bestFit="1" customWidth="1"/>
    <col min="6727" max="6727" width="8" bestFit="1" customWidth="1"/>
    <col min="6728" max="6728" width="11.140625" bestFit="1" customWidth="1"/>
    <col min="6729" max="6729" width="7" bestFit="1" customWidth="1"/>
    <col min="6730" max="6730" width="11.140625" bestFit="1" customWidth="1"/>
    <col min="6731" max="6731" width="8" bestFit="1" customWidth="1"/>
    <col min="6732" max="6732" width="12.140625" bestFit="1" customWidth="1"/>
    <col min="6733" max="6733" width="8" bestFit="1" customWidth="1"/>
    <col min="6734" max="6734" width="12.140625" bestFit="1" customWidth="1"/>
    <col min="6735" max="6735" width="8" bestFit="1" customWidth="1"/>
    <col min="6736" max="6736" width="12.140625" bestFit="1" customWidth="1"/>
    <col min="6737" max="6737" width="8" bestFit="1" customWidth="1"/>
    <col min="6738" max="6738" width="12.140625" bestFit="1" customWidth="1"/>
    <col min="6739" max="6739" width="8" bestFit="1" customWidth="1"/>
    <col min="6740" max="6740" width="12.140625" bestFit="1" customWidth="1"/>
    <col min="6741" max="6741" width="8" bestFit="1" customWidth="1"/>
    <col min="6742" max="6742" width="12.140625" bestFit="1" customWidth="1"/>
    <col min="6743" max="6743" width="8" bestFit="1" customWidth="1"/>
    <col min="6744" max="6744" width="12.140625" bestFit="1" customWidth="1"/>
    <col min="6745" max="6745" width="8" bestFit="1" customWidth="1"/>
    <col min="6746" max="6746" width="12.140625" bestFit="1" customWidth="1"/>
    <col min="6747" max="6747" width="8" bestFit="1" customWidth="1"/>
    <col min="6748" max="6748" width="12.140625" bestFit="1" customWidth="1"/>
    <col min="6749" max="6749" width="8" bestFit="1" customWidth="1"/>
    <col min="6750" max="6750" width="12.140625" bestFit="1" customWidth="1"/>
    <col min="6751" max="6751" width="8" bestFit="1" customWidth="1"/>
    <col min="6752" max="6752" width="12.140625" bestFit="1" customWidth="1"/>
    <col min="6753" max="6753" width="8" bestFit="1" customWidth="1"/>
    <col min="6754" max="6754" width="12.7109375" bestFit="1" customWidth="1"/>
    <col min="6755" max="6755" width="8" bestFit="1" customWidth="1"/>
    <col min="6756" max="6756" width="12.140625" bestFit="1" customWidth="1"/>
    <col min="6757" max="6757" width="8" bestFit="1" customWidth="1"/>
    <col min="6758" max="6758" width="12.140625" bestFit="1" customWidth="1"/>
    <col min="6759" max="6759" width="8" bestFit="1" customWidth="1"/>
    <col min="6760" max="6760" width="12.140625" bestFit="1" customWidth="1"/>
    <col min="6761" max="6761" width="8" bestFit="1" customWidth="1"/>
    <col min="6762" max="6762" width="12.140625" bestFit="1" customWidth="1"/>
    <col min="6763" max="6763" width="8" bestFit="1" customWidth="1"/>
    <col min="6764" max="6764" width="12.140625" bestFit="1" customWidth="1"/>
    <col min="6765" max="6765" width="8" bestFit="1" customWidth="1"/>
    <col min="6766" max="6766" width="12.140625" bestFit="1" customWidth="1"/>
    <col min="6767" max="6767" width="8" bestFit="1" customWidth="1"/>
    <col min="6768" max="6768" width="12.140625" bestFit="1" customWidth="1"/>
    <col min="6769" max="6769" width="8" bestFit="1" customWidth="1"/>
    <col min="6770" max="6770" width="12.140625" bestFit="1" customWidth="1"/>
    <col min="6771" max="6771" width="8" bestFit="1" customWidth="1"/>
    <col min="6772" max="6772" width="12.140625" bestFit="1" customWidth="1"/>
    <col min="6773" max="6773" width="9" bestFit="1" customWidth="1"/>
    <col min="6774" max="6774" width="12.140625" bestFit="1" customWidth="1"/>
    <col min="6775" max="6775" width="8" bestFit="1" customWidth="1"/>
    <col min="6776" max="6776" width="12.7109375" bestFit="1" customWidth="1"/>
    <col min="6777" max="6777" width="8" bestFit="1" customWidth="1"/>
    <col min="6778" max="6778" width="12.140625" bestFit="1" customWidth="1"/>
    <col min="6779" max="6779" width="8" bestFit="1" customWidth="1"/>
    <col min="6780" max="6780" width="12.140625" bestFit="1" customWidth="1"/>
    <col min="6781" max="6781" width="8" bestFit="1" customWidth="1"/>
    <col min="6782" max="6782" width="12.140625" bestFit="1" customWidth="1"/>
    <col min="6783" max="6783" width="8" bestFit="1" customWidth="1"/>
    <col min="6784" max="6784" width="12.140625" bestFit="1" customWidth="1"/>
    <col min="6785" max="6785" width="8" bestFit="1" customWidth="1"/>
    <col min="6786" max="6786" width="12.140625" bestFit="1" customWidth="1"/>
    <col min="6787" max="6787" width="8" bestFit="1" customWidth="1"/>
    <col min="6788" max="6788" width="12.140625" bestFit="1" customWidth="1"/>
    <col min="6789" max="6789" width="8" bestFit="1" customWidth="1"/>
    <col min="6790" max="6790" width="12.140625" bestFit="1" customWidth="1"/>
    <col min="6791" max="6791" width="8" bestFit="1" customWidth="1"/>
    <col min="6792" max="6792" width="12.140625" bestFit="1" customWidth="1"/>
    <col min="6793" max="6793" width="8" bestFit="1" customWidth="1"/>
    <col min="6794" max="6794" width="12.140625" bestFit="1" customWidth="1"/>
    <col min="6795" max="6795" width="8" bestFit="1" customWidth="1"/>
    <col min="6796" max="6796" width="12.140625" bestFit="1" customWidth="1"/>
    <col min="6797" max="6797" width="8" bestFit="1" customWidth="1"/>
    <col min="6798" max="6798" width="12.140625" bestFit="1" customWidth="1"/>
    <col min="6799" max="6799" width="8" bestFit="1" customWidth="1"/>
    <col min="6800" max="6800" width="12.140625" bestFit="1" customWidth="1"/>
    <col min="6801" max="6801" width="8" bestFit="1" customWidth="1"/>
    <col min="6802" max="6802" width="12.140625" bestFit="1" customWidth="1"/>
    <col min="6803" max="6803" width="8" bestFit="1" customWidth="1"/>
    <col min="6804" max="6804" width="12.140625" bestFit="1" customWidth="1"/>
    <col min="6805" max="6805" width="8" bestFit="1" customWidth="1"/>
    <col min="6806" max="6806" width="12.140625" bestFit="1" customWidth="1"/>
    <col min="6807" max="6807" width="7" bestFit="1" customWidth="1"/>
    <col min="6808" max="6808" width="12.140625" bestFit="1" customWidth="1"/>
    <col min="6809" max="6809" width="8" bestFit="1" customWidth="1"/>
    <col min="6810" max="6810" width="12.140625" bestFit="1" customWidth="1"/>
    <col min="6811" max="6811" width="8" bestFit="1" customWidth="1"/>
    <col min="6812" max="6812" width="12.140625" bestFit="1" customWidth="1"/>
    <col min="6813" max="6813" width="8" bestFit="1" customWidth="1"/>
    <col min="6814" max="6814" width="12.7109375" bestFit="1" customWidth="1"/>
    <col min="6815" max="6815" width="8" bestFit="1" customWidth="1"/>
    <col min="6913" max="6913" width="50.7109375" bestFit="1" customWidth="1"/>
    <col min="6914" max="6914" width="12.710937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7" bestFit="1" customWidth="1"/>
    <col min="6920" max="6920" width="10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8" bestFit="1" customWidth="1"/>
    <col min="6940" max="6940" width="11.140625" bestFit="1" customWidth="1"/>
    <col min="6941" max="6941" width="8" bestFit="1" customWidth="1"/>
    <col min="6942" max="6942" width="10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1.140625" bestFit="1" customWidth="1"/>
    <col min="6949" max="6949" width="8" bestFit="1" customWidth="1"/>
    <col min="6950" max="6950" width="11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1.140625" bestFit="1" customWidth="1"/>
    <col min="6955" max="6955" width="8" bestFit="1" customWidth="1"/>
    <col min="6956" max="6956" width="12.140625" bestFit="1" customWidth="1"/>
    <col min="6957" max="6957" width="8" bestFit="1" customWidth="1"/>
    <col min="6958" max="6958" width="12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2.140625" bestFit="1" customWidth="1"/>
    <col min="6965" max="6965" width="8" bestFit="1" customWidth="1"/>
    <col min="6966" max="6966" width="12.7109375" bestFit="1" customWidth="1"/>
    <col min="6967" max="6967" width="8" bestFit="1" customWidth="1"/>
    <col min="6968" max="6968" width="12.140625" bestFit="1" customWidth="1"/>
    <col min="6969" max="6969" width="9" bestFit="1" customWidth="1"/>
    <col min="6970" max="6970" width="12.140625" bestFit="1" customWidth="1"/>
    <col min="6971" max="6971" width="8" bestFit="1" customWidth="1"/>
    <col min="6972" max="6972" width="12.140625" bestFit="1" customWidth="1"/>
    <col min="6973" max="6973" width="8" bestFit="1" customWidth="1"/>
    <col min="6974" max="6974" width="12.140625" bestFit="1" customWidth="1"/>
    <col min="6975" max="6975" width="8" bestFit="1" customWidth="1"/>
    <col min="6976" max="6976" width="12.140625" bestFit="1" customWidth="1"/>
    <col min="6977" max="6977" width="8" bestFit="1" customWidth="1"/>
    <col min="6978" max="6978" width="12.140625" bestFit="1" customWidth="1"/>
    <col min="6979" max="6979" width="8" bestFit="1" customWidth="1"/>
    <col min="6980" max="6980" width="12.140625" bestFit="1" customWidth="1"/>
    <col min="6981" max="6981" width="8" bestFit="1" customWidth="1"/>
    <col min="6982" max="6982" width="12.140625" bestFit="1" customWidth="1"/>
    <col min="6983" max="6983" width="8" bestFit="1" customWidth="1"/>
    <col min="6984" max="6984" width="11.140625" bestFit="1" customWidth="1"/>
    <col min="6985" max="6985" width="7" bestFit="1" customWidth="1"/>
    <col min="6986" max="6986" width="11.140625" bestFit="1" customWidth="1"/>
    <col min="6987" max="6987" width="8" bestFit="1" customWidth="1"/>
    <col min="6988" max="6988" width="12.140625" bestFit="1" customWidth="1"/>
    <col min="6989" max="6989" width="8" bestFit="1" customWidth="1"/>
    <col min="6990" max="6990" width="12.140625" bestFit="1" customWidth="1"/>
    <col min="6991" max="6991" width="8" bestFit="1" customWidth="1"/>
    <col min="6992" max="6992" width="12.140625" bestFit="1" customWidth="1"/>
    <col min="6993" max="6993" width="8" bestFit="1" customWidth="1"/>
    <col min="6994" max="6994" width="12.140625" bestFit="1" customWidth="1"/>
    <col min="6995" max="6995" width="8" bestFit="1" customWidth="1"/>
    <col min="6996" max="6996" width="12.140625" bestFit="1" customWidth="1"/>
    <col min="6997" max="6997" width="8" bestFit="1" customWidth="1"/>
    <col min="6998" max="6998" width="12.140625" bestFit="1" customWidth="1"/>
    <col min="6999" max="6999" width="8" bestFit="1" customWidth="1"/>
    <col min="7000" max="7000" width="12.140625" bestFit="1" customWidth="1"/>
    <col min="7001" max="7001" width="8" bestFit="1" customWidth="1"/>
    <col min="7002" max="7002" width="12.140625" bestFit="1" customWidth="1"/>
    <col min="7003" max="7003" width="8" bestFit="1" customWidth="1"/>
    <col min="7004" max="7004" width="12.140625" bestFit="1" customWidth="1"/>
    <col min="7005" max="7005" width="8" bestFit="1" customWidth="1"/>
    <col min="7006" max="7006" width="12.140625" bestFit="1" customWidth="1"/>
    <col min="7007" max="7007" width="8" bestFit="1" customWidth="1"/>
    <col min="7008" max="7008" width="12.140625" bestFit="1" customWidth="1"/>
    <col min="7009" max="7009" width="8" bestFit="1" customWidth="1"/>
    <col min="7010" max="7010" width="12.7109375" bestFit="1" customWidth="1"/>
    <col min="7011" max="7011" width="8" bestFit="1" customWidth="1"/>
    <col min="7012" max="7012" width="12.140625" bestFit="1" customWidth="1"/>
    <col min="7013" max="7013" width="8" bestFit="1" customWidth="1"/>
    <col min="7014" max="7014" width="12.140625" bestFit="1" customWidth="1"/>
    <col min="7015" max="7015" width="8" bestFit="1" customWidth="1"/>
    <col min="7016" max="7016" width="12.140625" bestFit="1" customWidth="1"/>
    <col min="7017" max="7017" width="8" bestFit="1" customWidth="1"/>
    <col min="7018" max="7018" width="12.140625" bestFit="1" customWidth="1"/>
    <col min="7019" max="7019" width="8" bestFit="1" customWidth="1"/>
    <col min="7020" max="7020" width="12.140625" bestFit="1" customWidth="1"/>
    <col min="7021" max="7021" width="8" bestFit="1" customWidth="1"/>
    <col min="7022" max="7022" width="12.140625" bestFit="1" customWidth="1"/>
    <col min="7023" max="7023" width="8" bestFit="1" customWidth="1"/>
    <col min="7024" max="7024" width="12.140625" bestFit="1" customWidth="1"/>
    <col min="7025" max="7025" width="8" bestFit="1" customWidth="1"/>
    <col min="7026" max="7026" width="12.140625" bestFit="1" customWidth="1"/>
    <col min="7027" max="7027" width="8" bestFit="1" customWidth="1"/>
    <col min="7028" max="7028" width="12.140625" bestFit="1" customWidth="1"/>
    <col min="7029" max="7029" width="9" bestFit="1" customWidth="1"/>
    <col min="7030" max="7030" width="12.140625" bestFit="1" customWidth="1"/>
    <col min="7031" max="7031" width="8" bestFit="1" customWidth="1"/>
    <col min="7032" max="7032" width="12.7109375" bestFit="1" customWidth="1"/>
    <col min="7033" max="7033" width="8" bestFit="1" customWidth="1"/>
    <col min="7034" max="7034" width="12.140625" bestFit="1" customWidth="1"/>
    <col min="7035" max="7035" width="8" bestFit="1" customWidth="1"/>
    <col min="7036" max="7036" width="12.140625" bestFit="1" customWidth="1"/>
    <col min="7037" max="7037" width="8" bestFit="1" customWidth="1"/>
    <col min="7038" max="7038" width="12.140625" bestFit="1" customWidth="1"/>
    <col min="7039" max="7039" width="8" bestFit="1" customWidth="1"/>
    <col min="7040" max="7040" width="12.140625" bestFit="1" customWidth="1"/>
    <col min="7041" max="7041" width="8" bestFit="1" customWidth="1"/>
    <col min="7042" max="7042" width="12.140625" bestFit="1" customWidth="1"/>
    <col min="7043" max="7043" width="8" bestFit="1" customWidth="1"/>
    <col min="7044" max="7044" width="12.140625" bestFit="1" customWidth="1"/>
    <col min="7045" max="7045" width="8" bestFit="1" customWidth="1"/>
    <col min="7046" max="7046" width="12.140625" bestFit="1" customWidth="1"/>
    <col min="7047" max="7047" width="8" bestFit="1" customWidth="1"/>
    <col min="7048" max="7048" width="12.140625" bestFit="1" customWidth="1"/>
    <col min="7049" max="7049" width="8" bestFit="1" customWidth="1"/>
    <col min="7050" max="7050" width="12.140625" bestFit="1" customWidth="1"/>
    <col min="7051" max="7051" width="8" bestFit="1" customWidth="1"/>
    <col min="7052" max="7052" width="12.140625" bestFit="1" customWidth="1"/>
    <col min="7053" max="7053" width="8" bestFit="1" customWidth="1"/>
    <col min="7054" max="7054" width="12.140625" bestFit="1" customWidth="1"/>
    <col min="7055" max="7055" width="8" bestFit="1" customWidth="1"/>
    <col min="7056" max="7056" width="12.140625" bestFit="1" customWidth="1"/>
    <col min="7057" max="7057" width="8" bestFit="1" customWidth="1"/>
    <col min="7058" max="7058" width="12.140625" bestFit="1" customWidth="1"/>
    <col min="7059" max="7059" width="8" bestFit="1" customWidth="1"/>
    <col min="7060" max="7060" width="12.140625" bestFit="1" customWidth="1"/>
    <col min="7061" max="7061" width="8" bestFit="1" customWidth="1"/>
    <col min="7062" max="7062" width="12.140625" bestFit="1" customWidth="1"/>
    <col min="7063" max="7063" width="7" bestFit="1" customWidth="1"/>
    <col min="7064" max="7064" width="12.140625" bestFit="1" customWidth="1"/>
    <col min="7065" max="7065" width="8" bestFit="1" customWidth="1"/>
    <col min="7066" max="7066" width="12.140625" bestFit="1" customWidth="1"/>
    <col min="7067" max="7067" width="8" bestFit="1" customWidth="1"/>
    <col min="7068" max="7068" width="12.140625" bestFit="1" customWidth="1"/>
    <col min="7069" max="7069" width="8" bestFit="1" customWidth="1"/>
    <col min="7070" max="7070" width="12.7109375" bestFit="1" customWidth="1"/>
    <col min="7071" max="7071" width="8" bestFit="1" customWidth="1"/>
    <col min="7169" max="7169" width="50.7109375" bestFit="1" customWidth="1"/>
    <col min="7170" max="7170" width="12.710937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7" bestFit="1" customWidth="1"/>
    <col min="7176" max="7176" width="10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8" bestFit="1" customWidth="1"/>
    <col min="7196" max="7196" width="11.140625" bestFit="1" customWidth="1"/>
    <col min="7197" max="7197" width="8" bestFit="1" customWidth="1"/>
    <col min="7198" max="7198" width="10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1.140625" bestFit="1" customWidth="1"/>
    <col min="7205" max="7205" width="8" bestFit="1" customWidth="1"/>
    <col min="7206" max="7206" width="11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1.140625" bestFit="1" customWidth="1"/>
    <col min="7211" max="7211" width="8" bestFit="1" customWidth="1"/>
    <col min="7212" max="7212" width="12.140625" bestFit="1" customWidth="1"/>
    <col min="7213" max="7213" width="8" bestFit="1" customWidth="1"/>
    <col min="7214" max="7214" width="12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2.140625" bestFit="1" customWidth="1"/>
    <col min="7221" max="7221" width="8" bestFit="1" customWidth="1"/>
    <col min="7222" max="7222" width="12.7109375" bestFit="1" customWidth="1"/>
    <col min="7223" max="7223" width="8" bestFit="1" customWidth="1"/>
    <col min="7224" max="7224" width="12.140625" bestFit="1" customWidth="1"/>
    <col min="7225" max="7225" width="9" bestFit="1" customWidth="1"/>
    <col min="7226" max="7226" width="12.140625" bestFit="1" customWidth="1"/>
    <col min="7227" max="7227" width="8" bestFit="1" customWidth="1"/>
    <col min="7228" max="7228" width="12.140625" bestFit="1" customWidth="1"/>
    <col min="7229" max="7229" width="8" bestFit="1" customWidth="1"/>
    <col min="7230" max="7230" width="12.140625" bestFit="1" customWidth="1"/>
    <col min="7231" max="7231" width="8" bestFit="1" customWidth="1"/>
    <col min="7232" max="7232" width="12.140625" bestFit="1" customWidth="1"/>
    <col min="7233" max="7233" width="8" bestFit="1" customWidth="1"/>
    <col min="7234" max="7234" width="12.140625" bestFit="1" customWidth="1"/>
    <col min="7235" max="7235" width="8" bestFit="1" customWidth="1"/>
    <col min="7236" max="7236" width="12.140625" bestFit="1" customWidth="1"/>
    <col min="7237" max="7237" width="8" bestFit="1" customWidth="1"/>
    <col min="7238" max="7238" width="12.140625" bestFit="1" customWidth="1"/>
    <col min="7239" max="7239" width="8" bestFit="1" customWidth="1"/>
    <col min="7240" max="7240" width="11.140625" bestFit="1" customWidth="1"/>
    <col min="7241" max="7241" width="7" bestFit="1" customWidth="1"/>
    <col min="7242" max="7242" width="11.140625" bestFit="1" customWidth="1"/>
    <col min="7243" max="7243" width="8" bestFit="1" customWidth="1"/>
    <col min="7244" max="7244" width="12.140625" bestFit="1" customWidth="1"/>
    <col min="7245" max="7245" width="8" bestFit="1" customWidth="1"/>
    <col min="7246" max="7246" width="12.140625" bestFit="1" customWidth="1"/>
    <col min="7247" max="7247" width="8" bestFit="1" customWidth="1"/>
    <col min="7248" max="7248" width="12.140625" bestFit="1" customWidth="1"/>
    <col min="7249" max="7249" width="8" bestFit="1" customWidth="1"/>
    <col min="7250" max="7250" width="12.140625" bestFit="1" customWidth="1"/>
    <col min="7251" max="7251" width="8" bestFit="1" customWidth="1"/>
    <col min="7252" max="7252" width="12.140625" bestFit="1" customWidth="1"/>
    <col min="7253" max="7253" width="8" bestFit="1" customWidth="1"/>
    <col min="7254" max="7254" width="12.140625" bestFit="1" customWidth="1"/>
    <col min="7255" max="7255" width="8" bestFit="1" customWidth="1"/>
    <col min="7256" max="7256" width="12.140625" bestFit="1" customWidth="1"/>
    <col min="7257" max="7257" width="8" bestFit="1" customWidth="1"/>
    <col min="7258" max="7258" width="12.140625" bestFit="1" customWidth="1"/>
    <col min="7259" max="7259" width="8" bestFit="1" customWidth="1"/>
    <col min="7260" max="7260" width="12.140625" bestFit="1" customWidth="1"/>
    <col min="7261" max="7261" width="8" bestFit="1" customWidth="1"/>
    <col min="7262" max="7262" width="12.140625" bestFit="1" customWidth="1"/>
    <col min="7263" max="7263" width="8" bestFit="1" customWidth="1"/>
    <col min="7264" max="7264" width="12.140625" bestFit="1" customWidth="1"/>
    <col min="7265" max="7265" width="8" bestFit="1" customWidth="1"/>
    <col min="7266" max="7266" width="12.7109375" bestFit="1" customWidth="1"/>
    <col min="7267" max="7267" width="8" bestFit="1" customWidth="1"/>
    <col min="7268" max="7268" width="12.140625" bestFit="1" customWidth="1"/>
    <col min="7269" max="7269" width="8" bestFit="1" customWidth="1"/>
    <col min="7270" max="7270" width="12.140625" bestFit="1" customWidth="1"/>
    <col min="7271" max="7271" width="8" bestFit="1" customWidth="1"/>
    <col min="7272" max="7272" width="12.140625" bestFit="1" customWidth="1"/>
    <col min="7273" max="7273" width="8" bestFit="1" customWidth="1"/>
    <col min="7274" max="7274" width="12.140625" bestFit="1" customWidth="1"/>
    <col min="7275" max="7275" width="8" bestFit="1" customWidth="1"/>
    <col min="7276" max="7276" width="12.140625" bestFit="1" customWidth="1"/>
    <col min="7277" max="7277" width="8" bestFit="1" customWidth="1"/>
    <col min="7278" max="7278" width="12.140625" bestFit="1" customWidth="1"/>
    <col min="7279" max="7279" width="8" bestFit="1" customWidth="1"/>
    <col min="7280" max="7280" width="12.140625" bestFit="1" customWidth="1"/>
    <col min="7281" max="7281" width="8" bestFit="1" customWidth="1"/>
    <col min="7282" max="7282" width="12.140625" bestFit="1" customWidth="1"/>
    <col min="7283" max="7283" width="8" bestFit="1" customWidth="1"/>
    <col min="7284" max="7284" width="12.140625" bestFit="1" customWidth="1"/>
    <col min="7285" max="7285" width="9" bestFit="1" customWidth="1"/>
    <col min="7286" max="7286" width="12.140625" bestFit="1" customWidth="1"/>
    <col min="7287" max="7287" width="8" bestFit="1" customWidth="1"/>
    <col min="7288" max="7288" width="12.7109375" bestFit="1" customWidth="1"/>
    <col min="7289" max="7289" width="8" bestFit="1" customWidth="1"/>
    <col min="7290" max="7290" width="12.140625" bestFit="1" customWidth="1"/>
    <col min="7291" max="7291" width="8" bestFit="1" customWidth="1"/>
    <col min="7292" max="7292" width="12.140625" bestFit="1" customWidth="1"/>
    <col min="7293" max="7293" width="8" bestFit="1" customWidth="1"/>
    <col min="7294" max="7294" width="12.140625" bestFit="1" customWidth="1"/>
    <col min="7295" max="7295" width="8" bestFit="1" customWidth="1"/>
    <col min="7296" max="7296" width="12.140625" bestFit="1" customWidth="1"/>
    <col min="7297" max="7297" width="8" bestFit="1" customWidth="1"/>
    <col min="7298" max="7298" width="12.140625" bestFit="1" customWidth="1"/>
    <col min="7299" max="7299" width="8" bestFit="1" customWidth="1"/>
    <col min="7300" max="7300" width="12.140625" bestFit="1" customWidth="1"/>
    <col min="7301" max="7301" width="8" bestFit="1" customWidth="1"/>
    <col min="7302" max="7302" width="12.140625" bestFit="1" customWidth="1"/>
    <col min="7303" max="7303" width="8" bestFit="1" customWidth="1"/>
    <col min="7304" max="7304" width="12.140625" bestFit="1" customWidth="1"/>
    <col min="7305" max="7305" width="8" bestFit="1" customWidth="1"/>
    <col min="7306" max="7306" width="12.140625" bestFit="1" customWidth="1"/>
    <col min="7307" max="7307" width="8" bestFit="1" customWidth="1"/>
    <col min="7308" max="7308" width="12.140625" bestFit="1" customWidth="1"/>
    <col min="7309" max="7309" width="8" bestFit="1" customWidth="1"/>
    <col min="7310" max="7310" width="12.140625" bestFit="1" customWidth="1"/>
    <col min="7311" max="7311" width="8" bestFit="1" customWidth="1"/>
    <col min="7312" max="7312" width="12.140625" bestFit="1" customWidth="1"/>
    <col min="7313" max="7313" width="8" bestFit="1" customWidth="1"/>
    <col min="7314" max="7314" width="12.140625" bestFit="1" customWidth="1"/>
    <col min="7315" max="7315" width="8" bestFit="1" customWidth="1"/>
    <col min="7316" max="7316" width="12.140625" bestFit="1" customWidth="1"/>
    <col min="7317" max="7317" width="8" bestFit="1" customWidth="1"/>
    <col min="7318" max="7318" width="12.140625" bestFit="1" customWidth="1"/>
    <col min="7319" max="7319" width="7" bestFit="1" customWidth="1"/>
    <col min="7320" max="7320" width="12.140625" bestFit="1" customWidth="1"/>
    <col min="7321" max="7321" width="8" bestFit="1" customWidth="1"/>
    <col min="7322" max="7322" width="12.140625" bestFit="1" customWidth="1"/>
    <col min="7323" max="7323" width="8" bestFit="1" customWidth="1"/>
    <col min="7324" max="7324" width="12.140625" bestFit="1" customWidth="1"/>
    <col min="7325" max="7325" width="8" bestFit="1" customWidth="1"/>
    <col min="7326" max="7326" width="12.7109375" bestFit="1" customWidth="1"/>
    <col min="7327" max="7327" width="8" bestFit="1" customWidth="1"/>
    <col min="7425" max="7425" width="50.7109375" bestFit="1" customWidth="1"/>
    <col min="7426" max="7426" width="12.710937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7" bestFit="1" customWidth="1"/>
    <col min="7432" max="7432" width="10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8" bestFit="1" customWidth="1"/>
    <col min="7452" max="7452" width="11.140625" bestFit="1" customWidth="1"/>
    <col min="7453" max="7453" width="8" bestFit="1" customWidth="1"/>
    <col min="7454" max="7454" width="10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1.140625" bestFit="1" customWidth="1"/>
    <col min="7461" max="7461" width="8" bestFit="1" customWidth="1"/>
    <col min="7462" max="7462" width="11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1.140625" bestFit="1" customWidth="1"/>
    <col min="7467" max="7467" width="8" bestFit="1" customWidth="1"/>
    <col min="7468" max="7468" width="12.140625" bestFit="1" customWidth="1"/>
    <col min="7469" max="7469" width="8" bestFit="1" customWidth="1"/>
    <col min="7470" max="7470" width="12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2.140625" bestFit="1" customWidth="1"/>
    <col min="7477" max="7477" width="8" bestFit="1" customWidth="1"/>
    <col min="7478" max="7478" width="12.7109375" bestFit="1" customWidth="1"/>
    <col min="7479" max="7479" width="8" bestFit="1" customWidth="1"/>
    <col min="7480" max="7480" width="12.140625" bestFit="1" customWidth="1"/>
    <col min="7481" max="7481" width="9" bestFit="1" customWidth="1"/>
    <col min="7482" max="7482" width="12.140625" bestFit="1" customWidth="1"/>
    <col min="7483" max="7483" width="8" bestFit="1" customWidth="1"/>
    <col min="7484" max="7484" width="12.140625" bestFit="1" customWidth="1"/>
    <col min="7485" max="7485" width="8" bestFit="1" customWidth="1"/>
    <col min="7486" max="7486" width="12.140625" bestFit="1" customWidth="1"/>
    <col min="7487" max="7487" width="8" bestFit="1" customWidth="1"/>
    <col min="7488" max="7488" width="12.140625" bestFit="1" customWidth="1"/>
    <col min="7489" max="7489" width="8" bestFit="1" customWidth="1"/>
    <col min="7490" max="7490" width="12.140625" bestFit="1" customWidth="1"/>
    <col min="7491" max="7491" width="8" bestFit="1" customWidth="1"/>
    <col min="7492" max="7492" width="12.140625" bestFit="1" customWidth="1"/>
    <col min="7493" max="7493" width="8" bestFit="1" customWidth="1"/>
    <col min="7494" max="7494" width="12.140625" bestFit="1" customWidth="1"/>
    <col min="7495" max="7495" width="8" bestFit="1" customWidth="1"/>
    <col min="7496" max="7496" width="11.140625" bestFit="1" customWidth="1"/>
    <col min="7497" max="7497" width="7" bestFit="1" customWidth="1"/>
    <col min="7498" max="7498" width="11.140625" bestFit="1" customWidth="1"/>
    <col min="7499" max="7499" width="8" bestFit="1" customWidth="1"/>
    <col min="7500" max="7500" width="12.140625" bestFit="1" customWidth="1"/>
    <col min="7501" max="7501" width="8" bestFit="1" customWidth="1"/>
    <col min="7502" max="7502" width="12.140625" bestFit="1" customWidth="1"/>
    <col min="7503" max="7503" width="8" bestFit="1" customWidth="1"/>
    <col min="7504" max="7504" width="12.140625" bestFit="1" customWidth="1"/>
    <col min="7505" max="7505" width="8" bestFit="1" customWidth="1"/>
    <col min="7506" max="7506" width="12.140625" bestFit="1" customWidth="1"/>
    <col min="7507" max="7507" width="8" bestFit="1" customWidth="1"/>
    <col min="7508" max="7508" width="12.140625" bestFit="1" customWidth="1"/>
    <col min="7509" max="7509" width="8" bestFit="1" customWidth="1"/>
    <col min="7510" max="7510" width="12.140625" bestFit="1" customWidth="1"/>
    <col min="7511" max="7511" width="8" bestFit="1" customWidth="1"/>
    <col min="7512" max="7512" width="12.140625" bestFit="1" customWidth="1"/>
    <col min="7513" max="7513" width="8" bestFit="1" customWidth="1"/>
    <col min="7514" max="7514" width="12.140625" bestFit="1" customWidth="1"/>
    <col min="7515" max="7515" width="8" bestFit="1" customWidth="1"/>
    <col min="7516" max="7516" width="12.140625" bestFit="1" customWidth="1"/>
    <col min="7517" max="7517" width="8" bestFit="1" customWidth="1"/>
    <col min="7518" max="7518" width="12.140625" bestFit="1" customWidth="1"/>
    <col min="7519" max="7519" width="8" bestFit="1" customWidth="1"/>
    <col min="7520" max="7520" width="12.140625" bestFit="1" customWidth="1"/>
    <col min="7521" max="7521" width="8" bestFit="1" customWidth="1"/>
    <col min="7522" max="7522" width="12.7109375" bestFit="1" customWidth="1"/>
    <col min="7523" max="7523" width="8" bestFit="1" customWidth="1"/>
    <col min="7524" max="7524" width="12.140625" bestFit="1" customWidth="1"/>
    <col min="7525" max="7525" width="8" bestFit="1" customWidth="1"/>
    <col min="7526" max="7526" width="12.140625" bestFit="1" customWidth="1"/>
    <col min="7527" max="7527" width="8" bestFit="1" customWidth="1"/>
    <col min="7528" max="7528" width="12.140625" bestFit="1" customWidth="1"/>
    <col min="7529" max="7529" width="8" bestFit="1" customWidth="1"/>
    <col min="7530" max="7530" width="12.140625" bestFit="1" customWidth="1"/>
    <col min="7531" max="7531" width="8" bestFit="1" customWidth="1"/>
    <col min="7532" max="7532" width="12.140625" bestFit="1" customWidth="1"/>
    <col min="7533" max="7533" width="8" bestFit="1" customWidth="1"/>
    <col min="7534" max="7534" width="12.140625" bestFit="1" customWidth="1"/>
    <col min="7535" max="7535" width="8" bestFit="1" customWidth="1"/>
    <col min="7536" max="7536" width="12.140625" bestFit="1" customWidth="1"/>
    <col min="7537" max="7537" width="8" bestFit="1" customWidth="1"/>
    <col min="7538" max="7538" width="12.140625" bestFit="1" customWidth="1"/>
    <col min="7539" max="7539" width="8" bestFit="1" customWidth="1"/>
    <col min="7540" max="7540" width="12.140625" bestFit="1" customWidth="1"/>
    <col min="7541" max="7541" width="9" bestFit="1" customWidth="1"/>
    <col min="7542" max="7542" width="12.140625" bestFit="1" customWidth="1"/>
    <col min="7543" max="7543" width="8" bestFit="1" customWidth="1"/>
    <col min="7544" max="7544" width="12.7109375" bestFit="1" customWidth="1"/>
    <col min="7545" max="7545" width="8" bestFit="1" customWidth="1"/>
    <col min="7546" max="7546" width="12.140625" bestFit="1" customWidth="1"/>
    <col min="7547" max="7547" width="8" bestFit="1" customWidth="1"/>
    <col min="7548" max="7548" width="12.140625" bestFit="1" customWidth="1"/>
    <col min="7549" max="7549" width="8" bestFit="1" customWidth="1"/>
    <col min="7550" max="7550" width="12.140625" bestFit="1" customWidth="1"/>
    <col min="7551" max="7551" width="8" bestFit="1" customWidth="1"/>
    <col min="7552" max="7552" width="12.140625" bestFit="1" customWidth="1"/>
    <col min="7553" max="7553" width="8" bestFit="1" customWidth="1"/>
    <col min="7554" max="7554" width="12.140625" bestFit="1" customWidth="1"/>
    <col min="7555" max="7555" width="8" bestFit="1" customWidth="1"/>
    <col min="7556" max="7556" width="12.140625" bestFit="1" customWidth="1"/>
    <col min="7557" max="7557" width="8" bestFit="1" customWidth="1"/>
    <col min="7558" max="7558" width="12.140625" bestFit="1" customWidth="1"/>
    <col min="7559" max="7559" width="8" bestFit="1" customWidth="1"/>
    <col min="7560" max="7560" width="12.140625" bestFit="1" customWidth="1"/>
    <col min="7561" max="7561" width="8" bestFit="1" customWidth="1"/>
    <col min="7562" max="7562" width="12.140625" bestFit="1" customWidth="1"/>
    <col min="7563" max="7563" width="8" bestFit="1" customWidth="1"/>
    <col min="7564" max="7564" width="12.140625" bestFit="1" customWidth="1"/>
    <col min="7565" max="7565" width="8" bestFit="1" customWidth="1"/>
    <col min="7566" max="7566" width="12.140625" bestFit="1" customWidth="1"/>
    <col min="7567" max="7567" width="8" bestFit="1" customWidth="1"/>
    <col min="7568" max="7568" width="12.140625" bestFit="1" customWidth="1"/>
    <col min="7569" max="7569" width="8" bestFit="1" customWidth="1"/>
    <col min="7570" max="7570" width="12.140625" bestFit="1" customWidth="1"/>
    <col min="7571" max="7571" width="8" bestFit="1" customWidth="1"/>
    <col min="7572" max="7572" width="12.140625" bestFit="1" customWidth="1"/>
    <col min="7573" max="7573" width="8" bestFit="1" customWidth="1"/>
    <col min="7574" max="7574" width="12.140625" bestFit="1" customWidth="1"/>
    <col min="7575" max="7575" width="7" bestFit="1" customWidth="1"/>
    <col min="7576" max="7576" width="12.140625" bestFit="1" customWidth="1"/>
    <col min="7577" max="7577" width="8" bestFit="1" customWidth="1"/>
    <col min="7578" max="7578" width="12.140625" bestFit="1" customWidth="1"/>
    <col min="7579" max="7579" width="8" bestFit="1" customWidth="1"/>
    <col min="7580" max="7580" width="12.140625" bestFit="1" customWidth="1"/>
    <col min="7581" max="7581" width="8" bestFit="1" customWidth="1"/>
    <col min="7582" max="7582" width="12.7109375" bestFit="1" customWidth="1"/>
    <col min="7583" max="7583" width="8" bestFit="1" customWidth="1"/>
    <col min="7681" max="7681" width="50.7109375" bestFit="1" customWidth="1"/>
    <col min="7682" max="7682" width="12.710937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7" bestFit="1" customWidth="1"/>
    <col min="7688" max="7688" width="10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8" bestFit="1" customWidth="1"/>
    <col min="7708" max="7708" width="11.140625" bestFit="1" customWidth="1"/>
    <col min="7709" max="7709" width="8" bestFit="1" customWidth="1"/>
    <col min="7710" max="7710" width="10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1.140625" bestFit="1" customWidth="1"/>
    <col min="7717" max="7717" width="8" bestFit="1" customWidth="1"/>
    <col min="7718" max="7718" width="11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1.140625" bestFit="1" customWidth="1"/>
    <col min="7723" max="7723" width="8" bestFit="1" customWidth="1"/>
    <col min="7724" max="7724" width="12.140625" bestFit="1" customWidth="1"/>
    <col min="7725" max="7725" width="8" bestFit="1" customWidth="1"/>
    <col min="7726" max="7726" width="12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2.140625" bestFit="1" customWidth="1"/>
    <col min="7733" max="7733" width="8" bestFit="1" customWidth="1"/>
    <col min="7734" max="7734" width="12.7109375" bestFit="1" customWidth="1"/>
    <col min="7735" max="7735" width="8" bestFit="1" customWidth="1"/>
    <col min="7736" max="7736" width="12.140625" bestFit="1" customWidth="1"/>
    <col min="7737" max="7737" width="9" bestFit="1" customWidth="1"/>
    <col min="7738" max="7738" width="12.140625" bestFit="1" customWidth="1"/>
    <col min="7739" max="7739" width="8" bestFit="1" customWidth="1"/>
    <col min="7740" max="7740" width="12.140625" bestFit="1" customWidth="1"/>
    <col min="7741" max="7741" width="8" bestFit="1" customWidth="1"/>
    <col min="7742" max="7742" width="12.140625" bestFit="1" customWidth="1"/>
    <col min="7743" max="7743" width="8" bestFit="1" customWidth="1"/>
    <col min="7744" max="7744" width="12.140625" bestFit="1" customWidth="1"/>
    <col min="7745" max="7745" width="8" bestFit="1" customWidth="1"/>
    <col min="7746" max="7746" width="12.140625" bestFit="1" customWidth="1"/>
    <col min="7747" max="7747" width="8" bestFit="1" customWidth="1"/>
    <col min="7748" max="7748" width="12.140625" bestFit="1" customWidth="1"/>
    <col min="7749" max="7749" width="8" bestFit="1" customWidth="1"/>
    <col min="7750" max="7750" width="12.140625" bestFit="1" customWidth="1"/>
    <col min="7751" max="7751" width="8" bestFit="1" customWidth="1"/>
    <col min="7752" max="7752" width="11.140625" bestFit="1" customWidth="1"/>
    <col min="7753" max="7753" width="7" bestFit="1" customWidth="1"/>
    <col min="7754" max="7754" width="11.140625" bestFit="1" customWidth="1"/>
    <col min="7755" max="7755" width="8" bestFit="1" customWidth="1"/>
    <col min="7756" max="7756" width="12.140625" bestFit="1" customWidth="1"/>
    <col min="7757" max="7757" width="8" bestFit="1" customWidth="1"/>
    <col min="7758" max="7758" width="12.140625" bestFit="1" customWidth="1"/>
    <col min="7759" max="7759" width="8" bestFit="1" customWidth="1"/>
    <col min="7760" max="7760" width="12.140625" bestFit="1" customWidth="1"/>
    <col min="7761" max="7761" width="8" bestFit="1" customWidth="1"/>
    <col min="7762" max="7762" width="12.140625" bestFit="1" customWidth="1"/>
    <col min="7763" max="7763" width="8" bestFit="1" customWidth="1"/>
    <col min="7764" max="7764" width="12.140625" bestFit="1" customWidth="1"/>
    <col min="7765" max="7765" width="8" bestFit="1" customWidth="1"/>
    <col min="7766" max="7766" width="12.140625" bestFit="1" customWidth="1"/>
    <col min="7767" max="7767" width="8" bestFit="1" customWidth="1"/>
    <col min="7768" max="7768" width="12.140625" bestFit="1" customWidth="1"/>
    <col min="7769" max="7769" width="8" bestFit="1" customWidth="1"/>
    <col min="7770" max="7770" width="12.140625" bestFit="1" customWidth="1"/>
    <col min="7771" max="7771" width="8" bestFit="1" customWidth="1"/>
    <col min="7772" max="7772" width="12.140625" bestFit="1" customWidth="1"/>
    <col min="7773" max="7773" width="8" bestFit="1" customWidth="1"/>
    <col min="7774" max="7774" width="12.140625" bestFit="1" customWidth="1"/>
    <col min="7775" max="7775" width="8" bestFit="1" customWidth="1"/>
    <col min="7776" max="7776" width="12.140625" bestFit="1" customWidth="1"/>
    <col min="7777" max="7777" width="8" bestFit="1" customWidth="1"/>
    <col min="7778" max="7778" width="12.7109375" bestFit="1" customWidth="1"/>
    <col min="7779" max="7779" width="8" bestFit="1" customWidth="1"/>
    <col min="7780" max="7780" width="12.140625" bestFit="1" customWidth="1"/>
    <col min="7781" max="7781" width="8" bestFit="1" customWidth="1"/>
    <col min="7782" max="7782" width="12.140625" bestFit="1" customWidth="1"/>
    <col min="7783" max="7783" width="8" bestFit="1" customWidth="1"/>
    <col min="7784" max="7784" width="12.140625" bestFit="1" customWidth="1"/>
    <col min="7785" max="7785" width="8" bestFit="1" customWidth="1"/>
    <col min="7786" max="7786" width="12.140625" bestFit="1" customWidth="1"/>
    <col min="7787" max="7787" width="8" bestFit="1" customWidth="1"/>
    <col min="7788" max="7788" width="12.140625" bestFit="1" customWidth="1"/>
    <col min="7789" max="7789" width="8" bestFit="1" customWidth="1"/>
    <col min="7790" max="7790" width="12.140625" bestFit="1" customWidth="1"/>
    <col min="7791" max="7791" width="8" bestFit="1" customWidth="1"/>
    <col min="7792" max="7792" width="12.140625" bestFit="1" customWidth="1"/>
    <col min="7793" max="7793" width="8" bestFit="1" customWidth="1"/>
    <col min="7794" max="7794" width="12.140625" bestFit="1" customWidth="1"/>
    <col min="7795" max="7795" width="8" bestFit="1" customWidth="1"/>
    <col min="7796" max="7796" width="12.140625" bestFit="1" customWidth="1"/>
    <col min="7797" max="7797" width="9" bestFit="1" customWidth="1"/>
    <col min="7798" max="7798" width="12.140625" bestFit="1" customWidth="1"/>
    <col min="7799" max="7799" width="8" bestFit="1" customWidth="1"/>
    <col min="7800" max="7800" width="12.7109375" bestFit="1" customWidth="1"/>
    <col min="7801" max="7801" width="8" bestFit="1" customWidth="1"/>
    <col min="7802" max="7802" width="12.140625" bestFit="1" customWidth="1"/>
    <col min="7803" max="7803" width="8" bestFit="1" customWidth="1"/>
    <col min="7804" max="7804" width="12.140625" bestFit="1" customWidth="1"/>
    <col min="7805" max="7805" width="8" bestFit="1" customWidth="1"/>
    <col min="7806" max="7806" width="12.140625" bestFit="1" customWidth="1"/>
    <col min="7807" max="7807" width="8" bestFit="1" customWidth="1"/>
    <col min="7808" max="7808" width="12.140625" bestFit="1" customWidth="1"/>
    <col min="7809" max="7809" width="8" bestFit="1" customWidth="1"/>
    <col min="7810" max="7810" width="12.140625" bestFit="1" customWidth="1"/>
    <col min="7811" max="7811" width="8" bestFit="1" customWidth="1"/>
    <col min="7812" max="7812" width="12.140625" bestFit="1" customWidth="1"/>
    <col min="7813" max="7813" width="8" bestFit="1" customWidth="1"/>
    <col min="7814" max="7814" width="12.140625" bestFit="1" customWidth="1"/>
    <col min="7815" max="7815" width="8" bestFit="1" customWidth="1"/>
    <col min="7816" max="7816" width="12.140625" bestFit="1" customWidth="1"/>
    <col min="7817" max="7817" width="8" bestFit="1" customWidth="1"/>
    <col min="7818" max="7818" width="12.140625" bestFit="1" customWidth="1"/>
    <col min="7819" max="7819" width="8" bestFit="1" customWidth="1"/>
    <col min="7820" max="7820" width="12.140625" bestFit="1" customWidth="1"/>
    <col min="7821" max="7821" width="8" bestFit="1" customWidth="1"/>
    <col min="7822" max="7822" width="12.140625" bestFit="1" customWidth="1"/>
    <col min="7823" max="7823" width="8" bestFit="1" customWidth="1"/>
    <col min="7824" max="7824" width="12.140625" bestFit="1" customWidth="1"/>
    <col min="7825" max="7825" width="8" bestFit="1" customWidth="1"/>
    <col min="7826" max="7826" width="12.140625" bestFit="1" customWidth="1"/>
    <col min="7827" max="7827" width="8" bestFit="1" customWidth="1"/>
    <col min="7828" max="7828" width="12.140625" bestFit="1" customWidth="1"/>
    <col min="7829" max="7829" width="8" bestFit="1" customWidth="1"/>
    <col min="7830" max="7830" width="12.140625" bestFit="1" customWidth="1"/>
    <col min="7831" max="7831" width="7" bestFit="1" customWidth="1"/>
    <col min="7832" max="7832" width="12.140625" bestFit="1" customWidth="1"/>
    <col min="7833" max="7833" width="8" bestFit="1" customWidth="1"/>
    <col min="7834" max="7834" width="12.140625" bestFit="1" customWidth="1"/>
    <col min="7835" max="7835" width="8" bestFit="1" customWidth="1"/>
    <col min="7836" max="7836" width="12.140625" bestFit="1" customWidth="1"/>
    <col min="7837" max="7837" width="8" bestFit="1" customWidth="1"/>
    <col min="7838" max="7838" width="12.7109375" bestFit="1" customWidth="1"/>
    <col min="7839" max="7839" width="8" bestFit="1" customWidth="1"/>
    <col min="7937" max="7937" width="50.7109375" bestFit="1" customWidth="1"/>
    <col min="7938" max="7938" width="12.710937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7" bestFit="1" customWidth="1"/>
    <col min="7944" max="7944" width="10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8" bestFit="1" customWidth="1"/>
    <col min="7964" max="7964" width="11.140625" bestFit="1" customWidth="1"/>
    <col min="7965" max="7965" width="8" bestFit="1" customWidth="1"/>
    <col min="7966" max="7966" width="10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1.140625" bestFit="1" customWidth="1"/>
    <col min="7973" max="7973" width="8" bestFit="1" customWidth="1"/>
    <col min="7974" max="7974" width="11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1.140625" bestFit="1" customWidth="1"/>
    <col min="7979" max="7979" width="8" bestFit="1" customWidth="1"/>
    <col min="7980" max="7980" width="12.140625" bestFit="1" customWidth="1"/>
    <col min="7981" max="7981" width="8" bestFit="1" customWidth="1"/>
    <col min="7982" max="7982" width="12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2.140625" bestFit="1" customWidth="1"/>
    <col min="7989" max="7989" width="8" bestFit="1" customWidth="1"/>
    <col min="7990" max="7990" width="12.7109375" bestFit="1" customWidth="1"/>
    <col min="7991" max="7991" width="8" bestFit="1" customWidth="1"/>
    <col min="7992" max="7992" width="12.140625" bestFit="1" customWidth="1"/>
    <col min="7993" max="7993" width="9" bestFit="1" customWidth="1"/>
    <col min="7994" max="7994" width="12.140625" bestFit="1" customWidth="1"/>
    <col min="7995" max="7995" width="8" bestFit="1" customWidth="1"/>
    <col min="7996" max="7996" width="12.140625" bestFit="1" customWidth="1"/>
    <col min="7997" max="7997" width="8" bestFit="1" customWidth="1"/>
    <col min="7998" max="7998" width="12.140625" bestFit="1" customWidth="1"/>
    <col min="7999" max="7999" width="8" bestFit="1" customWidth="1"/>
    <col min="8000" max="8000" width="12.140625" bestFit="1" customWidth="1"/>
    <col min="8001" max="8001" width="8" bestFit="1" customWidth="1"/>
    <col min="8002" max="8002" width="12.140625" bestFit="1" customWidth="1"/>
    <col min="8003" max="8003" width="8" bestFit="1" customWidth="1"/>
    <col min="8004" max="8004" width="12.140625" bestFit="1" customWidth="1"/>
    <col min="8005" max="8005" width="8" bestFit="1" customWidth="1"/>
    <col min="8006" max="8006" width="12.140625" bestFit="1" customWidth="1"/>
    <col min="8007" max="8007" width="8" bestFit="1" customWidth="1"/>
    <col min="8008" max="8008" width="11.140625" bestFit="1" customWidth="1"/>
    <col min="8009" max="8009" width="7" bestFit="1" customWidth="1"/>
    <col min="8010" max="8010" width="11.140625" bestFit="1" customWidth="1"/>
    <col min="8011" max="8011" width="8" bestFit="1" customWidth="1"/>
    <col min="8012" max="8012" width="12.140625" bestFit="1" customWidth="1"/>
    <col min="8013" max="8013" width="8" bestFit="1" customWidth="1"/>
    <col min="8014" max="8014" width="12.140625" bestFit="1" customWidth="1"/>
    <col min="8015" max="8015" width="8" bestFit="1" customWidth="1"/>
    <col min="8016" max="8016" width="12.140625" bestFit="1" customWidth="1"/>
    <col min="8017" max="8017" width="8" bestFit="1" customWidth="1"/>
    <col min="8018" max="8018" width="12.140625" bestFit="1" customWidth="1"/>
    <col min="8019" max="8019" width="8" bestFit="1" customWidth="1"/>
    <col min="8020" max="8020" width="12.140625" bestFit="1" customWidth="1"/>
    <col min="8021" max="8021" width="8" bestFit="1" customWidth="1"/>
    <col min="8022" max="8022" width="12.140625" bestFit="1" customWidth="1"/>
    <col min="8023" max="8023" width="8" bestFit="1" customWidth="1"/>
    <col min="8024" max="8024" width="12.140625" bestFit="1" customWidth="1"/>
    <col min="8025" max="8025" width="8" bestFit="1" customWidth="1"/>
    <col min="8026" max="8026" width="12.140625" bestFit="1" customWidth="1"/>
    <col min="8027" max="8027" width="8" bestFit="1" customWidth="1"/>
    <col min="8028" max="8028" width="12.140625" bestFit="1" customWidth="1"/>
    <col min="8029" max="8029" width="8" bestFit="1" customWidth="1"/>
    <col min="8030" max="8030" width="12.140625" bestFit="1" customWidth="1"/>
    <col min="8031" max="8031" width="8" bestFit="1" customWidth="1"/>
    <col min="8032" max="8032" width="12.140625" bestFit="1" customWidth="1"/>
    <col min="8033" max="8033" width="8" bestFit="1" customWidth="1"/>
    <col min="8034" max="8034" width="12.7109375" bestFit="1" customWidth="1"/>
    <col min="8035" max="8035" width="8" bestFit="1" customWidth="1"/>
    <col min="8036" max="8036" width="12.140625" bestFit="1" customWidth="1"/>
    <col min="8037" max="8037" width="8" bestFit="1" customWidth="1"/>
    <col min="8038" max="8038" width="12.140625" bestFit="1" customWidth="1"/>
    <col min="8039" max="8039" width="8" bestFit="1" customWidth="1"/>
    <col min="8040" max="8040" width="12.140625" bestFit="1" customWidth="1"/>
    <col min="8041" max="8041" width="8" bestFit="1" customWidth="1"/>
    <col min="8042" max="8042" width="12.140625" bestFit="1" customWidth="1"/>
    <col min="8043" max="8043" width="8" bestFit="1" customWidth="1"/>
    <col min="8044" max="8044" width="12.140625" bestFit="1" customWidth="1"/>
    <col min="8045" max="8045" width="8" bestFit="1" customWidth="1"/>
    <col min="8046" max="8046" width="12.140625" bestFit="1" customWidth="1"/>
    <col min="8047" max="8047" width="8" bestFit="1" customWidth="1"/>
    <col min="8048" max="8048" width="12.140625" bestFit="1" customWidth="1"/>
    <col min="8049" max="8049" width="8" bestFit="1" customWidth="1"/>
    <col min="8050" max="8050" width="12.140625" bestFit="1" customWidth="1"/>
    <col min="8051" max="8051" width="8" bestFit="1" customWidth="1"/>
    <col min="8052" max="8052" width="12.140625" bestFit="1" customWidth="1"/>
    <col min="8053" max="8053" width="9" bestFit="1" customWidth="1"/>
    <col min="8054" max="8054" width="12.140625" bestFit="1" customWidth="1"/>
    <col min="8055" max="8055" width="8" bestFit="1" customWidth="1"/>
    <col min="8056" max="8056" width="12.7109375" bestFit="1" customWidth="1"/>
    <col min="8057" max="8057" width="8" bestFit="1" customWidth="1"/>
    <col min="8058" max="8058" width="12.140625" bestFit="1" customWidth="1"/>
    <col min="8059" max="8059" width="8" bestFit="1" customWidth="1"/>
    <col min="8060" max="8060" width="12.140625" bestFit="1" customWidth="1"/>
    <col min="8061" max="8061" width="8" bestFit="1" customWidth="1"/>
    <col min="8062" max="8062" width="12.140625" bestFit="1" customWidth="1"/>
    <col min="8063" max="8063" width="8" bestFit="1" customWidth="1"/>
    <col min="8064" max="8064" width="12.140625" bestFit="1" customWidth="1"/>
    <col min="8065" max="8065" width="8" bestFit="1" customWidth="1"/>
    <col min="8066" max="8066" width="12.140625" bestFit="1" customWidth="1"/>
    <col min="8067" max="8067" width="8" bestFit="1" customWidth="1"/>
    <col min="8068" max="8068" width="12.140625" bestFit="1" customWidth="1"/>
    <col min="8069" max="8069" width="8" bestFit="1" customWidth="1"/>
    <col min="8070" max="8070" width="12.140625" bestFit="1" customWidth="1"/>
    <col min="8071" max="8071" width="8" bestFit="1" customWidth="1"/>
    <col min="8072" max="8072" width="12.140625" bestFit="1" customWidth="1"/>
    <col min="8073" max="8073" width="8" bestFit="1" customWidth="1"/>
    <col min="8074" max="8074" width="12.140625" bestFit="1" customWidth="1"/>
    <col min="8075" max="8075" width="8" bestFit="1" customWidth="1"/>
    <col min="8076" max="8076" width="12.140625" bestFit="1" customWidth="1"/>
    <col min="8077" max="8077" width="8" bestFit="1" customWidth="1"/>
    <col min="8078" max="8078" width="12.140625" bestFit="1" customWidth="1"/>
    <col min="8079" max="8079" width="8" bestFit="1" customWidth="1"/>
    <col min="8080" max="8080" width="12.140625" bestFit="1" customWidth="1"/>
    <col min="8081" max="8081" width="8" bestFit="1" customWidth="1"/>
    <col min="8082" max="8082" width="12.140625" bestFit="1" customWidth="1"/>
    <col min="8083" max="8083" width="8" bestFit="1" customWidth="1"/>
    <col min="8084" max="8084" width="12.140625" bestFit="1" customWidth="1"/>
    <col min="8085" max="8085" width="8" bestFit="1" customWidth="1"/>
    <col min="8086" max="8086" width="12.140625" bestFit="1" customWidth="1"/>
    <col min="8087" max="8087" width="7" bestFit="1" customWidth="1"/>
    <col min="8088" max="8088" width="12.140625" bestFit="1" customWidth="1"/>
    <col min="8089" max="8089" width="8" bestFit="1" customWidth="1"/>
    <col min="8090" max="8090" width="12.140625" bestFit="1" customWidth="1"/>
    <col min="8091" max="8091" width="8" bestFit="1" customWidth="1"/>
    <col min="8092" max="8092" width="12.140625" bestFit="1" customWidth="1"/>
    <col min="8093" max="8093" width="8" bestFit="1" customWidth="1"/>
    <col min="8094" max="8094" width="12.7109375" bestFit="1" customWidth="1"/>
    <col min="8095" max="8095" width="8" bestFit="1" customWidth="1"/>
    <col min="8193" max="8193" width="50.7109375" bestFit="1" customWidth="1"/>
    <col min="8194" max="8194" width="12.710937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7" bestFit="1" customWidth="1"/>
    <col min="8200" max="8200" width="10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8" bestFit="1" customWidth="1"/>
    <col min="8220" max="8220" width="11.140625" bestFit="1" customWidth="1"/>
    <col min="8221" max="8221" width="8" bestFit="1" customWidth="1"/>
    <col min="8222" max="8222" width="10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1.140625" bestFit="1" customWidth="1"/>
    <col min="8229" max="8229" width="8" bestFit="1" customWidth="1"/>
    <col min="8230" max="8230" width="11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1.140625" bestFit="1" customWidth="1"/>
    <col min="8235" max="8235" width="8" bestFit="1" customWidth="1"/>
    <col min="8236" max="8236" width="12.140625" bestFit="1" customWidth="1"/>
    <col min="8237" max="8237" width="8" bestFit="1" customWidth="1"/>
    <col min="8238" max="8238" width="12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2.140625" bestFit="1" customWidth="1"/>
    <col min="8245" max="8245" width="8" bestFit="1" customWidth="1"/>
    <col min="8246" max="8246" width="12.7109375" bestFit="1" customWidth="1"/>
    <col min="8247" max="8247" width="8" bestFit="1" customWidth="1"/>
    <col min="8248" max="8248" width="12.140625" bestFit="1" customWidth="1"/>
    <col min="8249" max="8249" width="9" bestFit="1" customWidth="1"/>
    <col min="8250" max="8250" width="12.140625" bestFit="1" customWidth="1"/>
    <col min="8251" max="8251" width="8" bestFit="1" customWidth="1"/>
    <col min="8252" max="8252" width="12.140625" bestFit="1" customWidth="1"/>
    <col min="8253" max="8253" width="8" bestFit="1" customWidth="1"/>
    <col min="8254" max="8254" width="12.140625" bestFit="1" customWidth="1"/>
    <col min="8255" max="8255" width="8" bestFit="1" customWidth="1"/>
    <col min="8256" max="8256" width="12.140625" bestFit="1" customWidth="1"/>
    <col min="8257" max="8257" width="8" bestFit="1" customWidth="1"/>
    <col min="8258" max="8258" width="12.140625" bestFit="1" customWidth="1"/>
    <col min="8259" max="8259" width="8" bestFit="1" customWidth="1"/>
    <col min="8260" max="8260" width="12.140625" bestFit="1" customWidth="1"/>
    <col min="8261" max="8261" width="8" bestFit="1" customWidth="1"/>
    <col min="8262" max="8262" width="12.140625" bestFit="1" customWidth="1"/>
    <col min="8263" max="8263" width="8" bestFit="1" customWidth="1"/>
    <col min="8264" max="8264" width="11.140625" bestFit="1" customWidth="1"/>
    <col min="8265" max="8265" width="7" bestFit="1" customWidth="1"/>
    <col min="8266" max="8266" width="11.140625" bestFit="1" customWidth="1"/>
    <col min="8267" max="8267" width="8" bestFit="1" customWidth="1"/>
    <col min="8268" max="8268" width="12.140625" bestFit="1" customWidth="1"/>
    <col min="8269" max="8269" width="8" bestFit="1" customWidth="1"/>
    <col min="8270" max="8270" width="12.140625" bestFit="1" customWidth="1"/>
    <col min="8271" max="8271" width="8" bestFit="1" customWidth="1"/>
    <col min="8272" max="8272" width="12.140625" bestFit="1" customWidth="1"/>
    <col min="8273" max="8273" width="8" bestFit="1" customWidth="1"/>
    <col min="8274" max="8274" width="12.140625" bestFit="1" customWidth="1"/>
    <col min="8275" max="8275" width="8" bestFit="1" customWidth="1"/>
    <col min="8276" max="8276" width="12.140625" bestFit="1" customWidth="1"/>
    <col min="8277" max="8277" width="8" bestFit="1" customWidth="1"/>
    <col min="8278" max="8278" width="12.140625" bestFit="1" customWidth="1"/>
    <col min="8279" max="8279" width="8" bestFit="1" customWidth="1"/>
    <col min="8280" max="8280" width="12.140625" bestFit="1" customWidth="1"/>
    <col min="8281" max="8281" width="8" bestFit="1" customWidth="1"/>
    <col min="8282" max="8282" width="12.140625" bestFit="1" customWidth="1"/>
    <col min="8283" max="8283" width="8" bestFit="1" customWidth="1"/>
    <col min="8284" max="8284" width="12.140625" bestFit="1" customWidth="1"/>
    <col min="8285" max="8285" width="8" bestFit="1" customWidth="1"/>
    <col min="8286" max="8286" width="12.140625" bestFit="1" customWidth="1"/>
    <col min="8287" max="8287" width="8" bestFit="1" customWidth="1"/>
    <col min="8288" max="8288" width="12.140625" bestFit="1" customWidth="1"/>
    <col min="8289" max="8289" width="8" bestFit="1" customWidth="1"/>
    <col min="8290" max="8290" width="12.7109375" bestFit="1" customWidth="1"/>
    <col min="8291" max="8291" width="8" bestFit="1" customWidth="1"/>
    <col min="8292" max="8292" width="12.140625" bestFit="1" customWidth="1"/>
    <col min="8293" max="8293" width="8" bestFit="1" customWidth="1"/>
    <col min="8294" max="8294" width="12.140625" bestFit="1" customWidth="1"/>
    <col min="8295" max="8295" width="8" bestFit="1" customWidth="1"/>
    <col min="8296" max="8296" width="12.140625" bestFit="1" customWidth="1"/>
    <col min="8297" max="8297" width="8" bestFit="1" customWidth="1"/>
    <col min="8298" max="8298" width="12.140625" bestFit="1" customWidth="1"/>
    <col min="8299" max="8299" width="8" bestFit="1" customWidth="1"/>
    <col min="8300" max="8300" width="12.140625" bestFit="1" customWidth="1"/>
    <col min="8301" max="8301" width="8" bestFit="1" customWidth="1"/>
    <col min="8302" max="8302" width="12.140625" bestFit="1" customWidth="1"/>
    <col min="8303" max="8303" width="8" bestFit="1" customWidth="1"/>
    <col min="8304" max="8304" width="12.140625" bestFit="1" customWidth="1"/>
    <col min="8305" max="8305" width="8" bestFit="1" customWidth="1"/>
    <col min="8306" max="8306" width="12.140625" bestFit="1" customWidth="1"/>
    <col min="8307" max="8307" width="8" bestFit="1" customWidth="1"/>
    <col min="8308" max="8308" width="12.140625" bestFit="1" customWidth="1"/>
    <col min="8309" max="8309" width="9" bestFit="1" customWidth="1"/>
    <col min="8310" max="8310" width="12.140625" bestFit="1" customWidth="1"/>
    <col min="8311" max="8311" width="8" bestFit="1" customWidth="1"/>
    <col min="8312" max="8312" width="12.7109375" bestFit="1" customWidth="1"/>
    <col min="8313" max="8313" width="8" bestFit="1" customWidth="1"/>
    <col min="8314" max="8314" width="12.140625" bestFit="1" customWidth="1"/>
    <col min="8315" max="8315" width="8" bestFit="1" customWidth="1"/>
    <col min="8316" max="8316" width="12.140625" bestFit="1" customWidth="1"/>
    <col min="8317" max="8317" width="8" bestFit="1" customWidth="1"/>
    <col min="8318" max="8318" width="12.140625" bestFit="1" customWidth="1"/>
    <col min="8319" max="8319" width="8" bestFit="1" customWidth="1"/>
    <col min="8320" max="8320" width="12.140625" bestFit="1" customWidth="1"/>
    <col min="8321" max="8321" width="8" bestFit="1" customWidth="1"/>
    <col min="8322" max="8322" width="12.140625" bestFit="1" customWidth="1"/>
    <col min="8323" max="8323" width="8" bestFit="1" customWidth="1"/>
    <col min="8324" max="8324" width="12.140625" bestFit="1" customWidth="1"/>
    <col min="8325" max="8325" width="8" bestFit="1" customWidth="1"/>
    <col min="8326" max="8326" width="12.140625" bestFit="1" customWidth="1"/>
    <col min="8327" max="8327" width="8" bestFit="1" customWidth="1"/>
    <col min="8328" max="8328" width="12.140625" bestFit="1" customWidth="1"/>
    <col min="8329" max="8329" width="8" bestFit="1" customWidth="1"/>
    <col min="8330" max="8330" width="12.140625" bestFit="1" customWidth="1"/>
    <col min="8331" max="8331" width="8" bestFit="1" customWidth="1"/>
    <col min="8332" max="8332" width="12.140625" bestFit="1" customWidth="1"/>
    <col min="8333" max="8333" width="8" bestFit="1" customWidth="1"/>
    <col min="8334" max="8334" width="12.140625" bestFit="1" customWidth="1"/>
    <col min="8335" max="8335" width="8" bestFit="1" customWidth="1"/>
    <col min="8336" max="8336" width="12.140625" bestFit="1" customWidth="1"/>
    <col min="8337" max="8337" width="8" bestFit="1" customWidth="1"/>
    <col min="8338" max="8338" width="12.140625" bestFit="1" customWidth="1"/>
    <col min="8339" max="8339" width="8" bestFit="1" customWidth="1"/>
    <col min="8340" max="8340" width="12.140625" bestFit="1" customWidth="1"/>
    <col min="8341" max="8341" width="8" bestFit="1" customWidth="1"/>
    <col min="8342" max="8342" width="12.140625" bestFit="1" customWidth="1"/>
    <col min="8343" max="8343" width="7" bestFit="1" customWidth="1"/>
    <col min="8344" max="8344" width="12.140625" bestFit="1" customWidth="1"/>
    <col min="8345" max="8345" width="8" bestFit="1" customWidth="1"/>
    <col min="8346" max="8346" width="12.140625" bestFit="1" customWidth="1"/>
    <col min="8347" max="8347" width="8" bestFit="1" customWidth="1"/>
    <col min="8348" max="8348" width="12.140625" bestFit="1" customWidth="1"/>
    <col min="8349" max="8349" width="8" bestFit="1" customWidth="1"/>
    <col min="8350" max="8350" width="12.7109375" bestFit="1" customWidth="1"/>
    <col min="8351" max="8351" width="8" bestFit="1" customWidth="1"/>
    <col min="8449" max="8449" width="50.7109375" bestFit="1" customWidth="1"/>
    <col min="8450" max="8450" width="12.710937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7" bestFit="1" customWidth="1"/>
    <col min="8456" max="8456" width="10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8" bestFit="1" customWidth="1"/>
    <col min="8476" max="8476" width="11.140625" bestFit="1" customWidth="1"/>
    <col min="8477" max="8477" width="8" bestFit="1" customWidth="1"/>
    <col min="8478" max="8478" width="10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1.140625" bestFit="1" customWidth="1"/>
    <col min="8485" max="8485" width="8" bestFit="1" customWidth="1"/>
    <col min="8486" max="8486" width="11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1.140625" bestFit="1" customWidth="1"/>
    <col min="8491" max="8491" width="8" bestFit="1" customWidth="1"/>
    <col min="8492" max="8492" width="12.140625" bestFit="1" customWidth="1"/>
    <col min="8493" max="8493" width="8" bestFit="1" customWidth="1"/>
    <col min="8494" max="8494" width="12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2.140625" bestFit="1" customWidth="1"/>
    <col min="8501" max="8501" width="8" bestFit="1" customWidth="1"/>
    <col min="8502" max="8502" width="12.7109375" bestFit="1" customWidth="1"/>
    <col min="8503" max="8503" width="8" bestFit="1" customWidth="1"/>
    <col min="8504" max="8504" width="12.140625" bestFit="1" customWidth="1"/>
    <col min="8505" max="8505" width="9" bestFit="1" customWidth="1"/>
    <col min="8506" max="8506" width="12.140625" bestFit="1" customWidth="1"/>
    <col min="8507" max="8507" width="8" bestFit="1" customWidth="1"/>
    <col min="8508" max="8508" width="12.140625" bestFit="1" customWidth="1"/>
    <col min="8509" max="8509" width="8" bestFit="1" customWidth="1"/>
    <col min="8510" max="8510" width="12.140625" bestFit="1" customWidth="1"/>
    <col min="8511" max="8511" width="8" bestFit="1" customWidth="1"/>
    <col min="8512" max="8512" width="12.140625" bestFit="1" customWidth="1"/>
    <col min="8513" max="8513" width="8" bestFit="1" customWidth="1"/>
    <col min="8514" max="8514" width="12.140625" bestFit="1" customWidth="1"/>
    <col min="8515" max="8515" width="8" bestFit="1" customWidth="1"/>
    <col min="8516" max="8516" width="12.140625" bestFit="1" customWidth="1"/>
    <col min="8517" max="8517" width="8" bestFit="1" customWidth="1"/>
    <col min="8518" max="8518" width="12.140625" bestFit="1" customWidth="1"/>
    <col min="8519" max="8519" width="8" bestFit="1" customWidth="1"/>
    <col min="8520" max="8520" width="11.140625" bestFit="1" customWidth="1"/>
    <col min="8521" max="8521" width="7" bestFit="1" customWidth="1"/>
    <col min="8522" max="8522" width="11.140625" bestFit="1" customWidth="1"/>
    <col min="8523" max="8523" width="8" bestFit="1" customWidth="1"/>
    <col min="8524" max="8524" width="12.140625" bestFit="1" customWidth="1"/>
    <col min="8525" max="8525" width="8" bestFit="1" customWidth="1"/>
    <col min="8526" max="8526" width="12.140625" bestFit="1" customWidth="1"/>
    <col min="8527" max="8527" width="8" bestFit="1" customWidth="1"/>
    <col min="8528" max="8528" width="12.140625" bestFit="1" customWidth="1"/>
    <col min="8529" max="8529" width="8" bestFit="1" customWidth="1"/>
    <col min="8530" max="8530" width="12.140625" bestFit="1" customWidth="1"/>
    <col min="8531" max="8531" width="8" bestFit="1" customWidth="1"/>
    <col min="8532" max="8532" width="12.140625" bestFit="1" customWidth="1"/>
    <col min="8533" max="8533" width="8" bestFit="1" customWidth="1"/>
    <col min="8534" max="8534" width="12.140625" bestFit="1" customWidth="1"/>
    <col min="8535" max="8535" width="8" bestFit="1" customWidth="1"/>
    <col min="8536" max="8536" width="12.140625" bestFit="1" customWidth="1"/>
    <col min="8537" max="8537" width="8" bestFit="1" customWidth="1"/>
    <col min="8538" max="8538" width="12.140625" bestFit="1" customWidth="1"/>
    <col min="8539" max="8539" width="8" bestFit="1" customWidth="1"/>
    <col min="8540" max="8540" width="12.140625" bestFit="1" customWidth="1"/>
    <col min="8541" max="8541" width="8" bestFit="1" customWidth="1"/>
    <col min="8542" max="8542" width="12.140625" bestFit="1" customWidth="1"/>
    <col min="8543" max="8543" width="8" bestFit="1" customWidth="1"/>
    <col min="8544" max="8544" width="12.140625" bestFit="1" customWidth="1"/>
    <col min="8545" max="8545" width="8" bestFit="1" customWidth="1"/>
    <col min="8546" max="8546" width="12.7109375" bestFit="1" customWidth="1"/>
    <col min="8547" max="8547" width="8" bestFit="1" customWidth="1"/>
    <col min="8548" max="8548" width="12.140625" bestFit="1" customWidth="1"/>
    <col min="8549" max="8549" width="8" bestFit="1" customWidth="1"/>
    <col min="8550" max="8550" width="12.140625" bestFit="1" customWidth="1"/>
    <col min="8551" max="8551" width="8" bestFit="1" customWidth="1"/>
    <col min="8552" max="8552" width="12.140625" bestFit="1" customWidth="1"/>
    <col min="8553" max="8553" width="8" bestFit="1" customWidth="1"/>
    <col min="8554" max="8554" width="12.140625" bestFit="1" customWidth="1"/>
    <col min="8555" max="8555" width="8" bestFit="1" customWidth="1"/>
    <col min="8556" max="8556" width="12.140625" bestFit="1" customWidth="1"/>
    <col min="8557" max="8557" width="8" bestFit="1" customWidth="1"/>
    <col min="8558" max="8558" width="12.140625" bestFit="1" customWidth="1"/>
    <col min="8559" max="8559" width="8" bestFit="1" customWidth="1"/>
    <col min="8560" max="8560" width="12.140625" bestFit="1" customWidth="1"/>
    <col min="8561" max="8561" width="8" bestFit="1" customWidth="1"/>
    <col min="8562" max="8562" width="12.140625" bestFit="1" customWidth="1"/>
    <col min="8563" max="8563" width="8" bestFit="1" customWidth="1"/>
    <col min="8564" max="8564" width="12.140625" bestFit="1" customWidth="1"/>
    <col min="8565" max="8565" width="9" bestFit="1" customWidth="1"/>
    <col min="8566" max="8566" width="12.140625" bestFit="1" customWidth="1"/>
    <col min="8567" max="8567" width="8" bestFit="1" customWidth="1"/>
    <col min="8568" max="8568" width="12.7109375" bestFit="1" customWidth="1"/>
    <col min="8569" max="8569" width="8" bestFit="1" customWidth="1"/>
    <col min="8570" max="8570" width="12.140625" bestFit="1" customWidth="1"/>
    <col min="8571" max="8571" width="8" bestFit="1" customWidth="1"/>
    <col min="8572" max="8572" width="12.140625" bestFit="1" customWidth="1"/>
    <col min="8573" max="8573" width="8" bestFit="1" customWidth="1"/>
    <col min="8574" max="8574" width="12.140625" bestFit="1" customWidth="1"/>
    <col min="8575" max="8575" width="8" bestFit="1" customWidth="1"/>
    <col min="8576" max="8576" width="12.140625" bestFit="1" customWidth="1"/>
    <col min="8577" max="8577" width="8" bestFit="1" customWidth="1"/>
    <col min="8578" max="8578" width="12.140625" bestFit="1" customWidth="1"/>
    <col min="8579" max="8579" width="8" bestFit="1" customWidth="1"/>
    <col min="8580" max="8580" width="12.140625" bestFit="1" customWidth="1"/>
    <col min="8581" max="8581" width="8" bestFit="1" customWidth="1"/>
    <col min="8582" max="8582" width="12.140625" bestFit="1" customWidth="1"/>
    <col min="8583" max="8583" width="8" bestFit="1" customWidth="1"/>
    <col min="8584" max="8584" width="12.140625" bestFit="1" customWidth="1"/>
    <col min="8585" max="8585" width="8" bestFit="1" customWidth="1"/>
    <col min="8586" max="8586" width="12.140625" bestFit="1" customWidth="1"/>
    <col min="8587" max="8587" width="8" bestFit="1" customWidth="1"/>
    <col min="8588" max="8588" width="12.140625" bestFit="1" customWidth="1"/>
    <col min="8589" max="8589" width="8" bestFit="1" customWidth="1"/>
    <col min="8590" max="8590" width="12.140625" bestFit="1" customWidth="1"/>
    <col min="8591" max="8591" width="8" bestFit="1" customWidth="1"/>
    <col min="8592" max="8592" width="12.140625" bestFit="1" customWidth="1"/>
    <col min="8593" max="8593" width="8" bestFit="1" customWidth="1"/>
    <col min="8594" max="8594" width="12.140625" bestFit="1" customWidth="1"/>
    <col min="8595" max="8595" width="8" bestFit="1" customWidth="1"/>
    <col min="8596" max="8596" width="12.140625" bestFit="1" customWidth="1"/>
    <col min="8597" max="8597" width="8" bestFit="1" customWidth="1"/>
    <col min="8598" max="8598" width="12.140625" bestFit="1" customWidth="1"/>
    <col min="8599" max="8599" width="7" bestFit="1" customWidth="1"/>
    <col min="8600" max="8600" width="12.140625" bestFit="1" customWidth="1"/>
    <col min="8601" max="8601" width="8" bestFit="1" customWidth="1"/>
    <col min="8602" max="8602" width="12.140625" bestFit="1" customWidth="1"/>
    <col min="8603" max="8603" width="8" bestFit="1" customWidth="1"/>
    <col min="8604" max="8604" width="12.140625" bestFit="1" customWidth="1"/>
    <col min="8605" max="8605" width="8" bestFit="1" customWidth="1"/>
    <col min="8606" max="8606" width="12.7109375" bestFit="1" customWidth="1"/>
    <col min="8607" max="8607" width="8" bestFit="1" customWidth="1"/>
    <col min="8705" max="8705" width="50.7109375" bestFit="1" customWidth="1"/>
    <col min="8706" max="8706" width="12.710937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7" bestFit="1" customWidth="1"/>
    <col min="8712" max="8712" width="10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8" bestFit="1" customWidth="1"/>
    <col min="8732" max="8732" width="11.140625" bestFit="1" customWidth="1"/>
    <col min="8733" max="8733" width="8" bestFit="1" customWidth="1"/>
    <col min="8734" max="8734" width="10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1.140625" bestFit="1" customWidth="1"/>
    <col min="8741" max="8741" width="8" bestFit="1" customWidth="1"/>
    <col min="8742" max="8742" width="11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1.140625" bestFit="1" customWidth="1"/>
    <col min="8747" max="8747" width="8" bestFit="1" customWidth="1"/>
    <col min="8748" max="8748" width="12.140625" bestFit="1" customWidth="1"/>
    <col min="8749" max="8749" width="8" bestFit="1" customWidth="1"/>
    <col min="8750" max="8750" width="12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2.140625" bestFit="1" customWidth="1"/>
    <col min="8757" max="8757" width="8" bestFit="1" customWidth="1"/>
    <col min="8758" max="8758" width="12.7109375" bestFit="1" customWidth="1"/>
    <col min="8759" max="8759" width="8" bestFit="1" customWidth="1"/>
    <col min="8760" max="8760" width="12.140625" bestFit="1" customWidth="1"/>
    <col min="8761" max="8761" width="9" bestFit="1" customWidth="1"/>
    <col min="8762" max="8762" width="12.140625" bestFit="1" customWidth="1"/>
    <col min="8763" max="8763" width="8" bestFit="1" customWidth="1"/>
    <col min="8764" max="8764" width="12.140625" bestFit="1" customWidth="1"/>
    <col min="8765" max="8765" width="8" bestFit="1" customWidth="1"/>
    <col min="8766" max="8766" width="12.140625" bestFit="1" customWidth="1"/>
    <col min="8767" max="8767" width="8" bestFit="1" customWidth="1"/>
    <col min="8768" max="8768" width="12.140625" bestFit="1" customWidth="1"/>
    <col min="8769" max="8769" width="8" bestFit="1" customWidth="1"/>
    <col min="8770" max="8770" width="12.140625" bestFit="1" customWidth="1"/>
    <col min="8771" max="8771" width="8" bestFit="1" customWidth="1"/>
    <col min="8772" max="8772" width="12.140625" bestFit="1" customWidth="1"/>
    <col min="8773" max="8773" width="8" bestFit="1" customWidth="1"/>
    <col min="8774" max="8774" width="12.140625" bestFit="1" customWidth="1"/>
    <col min="8775" max="8775" width="8" bestFit="1" customWidth="1"/>
    <col min="8776" max="8776" width="11.140625" bestFit="1" customWidth="1"/>
    <col min="8777" max="8777" width="7" bestFit="1" customWidth="1"/>
    <col min="8778" max="8778" width="11.140625" bestFit="1" customWidth="1"/>
    <col min="8779" max="8779" width="8" bestFit="1" customWidth="1"/>
    <col min="8780" max="8780" width="12.140625" bestFit="1" customWidth="1"/>
    <col min="8781" max="8781" width="8" bestFit="1" customWidth="1"/>
    <col min="8782" max="8782" width="12.140625" bestFit="1" customWidth="1"/>
    <col min="8783" max="8783" width="8" bestFit="1" customWidth="1"/>
    <col min="8784" max="8784" width="12.140625" bestFit="1" customWidth="1"/>
    <col min="8785" max="8785" width="8" bestFit="1" customWidth="1"/>
    <col min="8786" max="8786" width="12.140625" bestFit="1" customWidth="1"/>
    <col min="8787" max="8787" width="8" bestFit="1" customWidth="1"/>
    <col min="8788" max="8788" width="12.140625" bestFit="1" customWidth="1"/>
    <col min="8789" max="8789" width="8" bestFit="1" customWidth="1"/>
    <col min="8790" max="8790" width="12.140625" bestFit="1" customWidth="1"/>
    <col min="8791" max="8791" width="8" bestFit="1" customWidth="1"/>
    <col min="8792" max="8792" width="12.140625" bestFit="1" customWidth="1"/>
    <col min="8793" max="8793" width="8" bestFit="1" customWidth="1"/>
    <col min="8794" max="8794" width="12.140625" bestFit="1" customWidth="1"/>
    <col min="8795" max="8795" width="8" bestFit="1" customWidth="1"/>
    <col min="8796" max="8796" width="12.140625" bestFit="1" customWidth="1"/>
    <col min="8797" max="8797" width="8" bestFit="1" customWidth="1"/>
    <col min="8798" max="8798" width="12.140625" bestFit="1" customWidth="1"/>
    <col min="8799" max="8799" width="8" bestFit="1" customWidth="1"/>
    <col min="8800" max="8800" width="12.140625" bestFit="1" customWidth="1"/>
    <col min="8801" max="8801" width="8" bestFit="1" customWidth="1"/>
    <col min="8802" max="8802" width="12.7109375" bestFit="1" customWidth="1"/>
    <col min="8803" max="8803" width="8" bestFit="1" customWidth="1"/>
    <col min="8804" max="8804" width="12.140625" bestFit="1" customWidth="1"/>
    <col min="8805" max="8805" width="8" bestFit="1" customWidth="1"/>
    <col min="8806" max="8806" width="12.140625" bestFit="1" customWidth="1"/>
    <col min="8807" max="8807" width="8" bestFit="1" customWidth="1"/>
    <col min="8808" max="8808" width="12.140625" bestFit="1" customWidth="1"/>
    <col min="8809" max="8809" width="8" bestFit="1" customWidth="1"/>
    <col min="8810" max="8810" width="12.140625" bestFit="1" customWidth="1"/>
    <col min="8811" max="8811" width="8" bestFit="1" customWidth="1"/>
    <col min="8812" max="8812" width="12.140625" bestFit="1" customWidth="1"/>
    <col min="8813" max="8813" width="8" bestFit="1" customWidth="1"/>
    <col min="8814" max="8814" width="12.140625" bestFit="1" customWidth="1"/>
    <col min="8815" max="8815" width="8" bestFit="1" customWidth="1"/>
    <col min="8816" max="8816" width="12.140625" bestFit="1" customWidth="1"/>
    <col min="8817" max="8817" width="8" bestFit="1" customWidth="1"/>
    <col min="8818" max="8818" width="12.140625" bestFit="1" customWidth="1"/>
    <col min="8819" max="8819" width="8" bestFit="1" customWidth="1"/>
    <col min="8820" max="8820" width="12.140625" bestFit="1" customWidth="1"/>
    <col min="8821" max="8821" width="9" bestFit="1" customWidth="1"/>
    <col min="8822" max="8822" width="12.140625" bestFit="1" customWidth="1"/>
    <col min="8823" max="8823" width="8" bestFit="1" customWidth="1"/>
    <col min="8824" max="8824" width="12.7109375" bestFit="1" customWidth="1"/>
    <col min="8825" max="8825" width="8" bestFit="1" customWidth="1"/>
    <col min="8826" max="8826" width="12.140625" bestFit="1" customWidth="1"/>
    <col min="8827" max="8827" width="8" bestFit="1" customWidth="1"/>
    <col min="8828" max="8828" width="12.140625" bestFit="1" customWidth="1"/>
    <col min="8829" max="8829" width="8" bestFit="1" customWidth="1"/>
    <col min="8830" max="8830" width="12.140625" bestFit="1" customWidth="1"/>
    <col min="8831" max="8831" width="8" bestFit="1" customWidth="1"/>
    <col min="8832" max="8832" width="12.140625" bestFit="1" customWidth="1"/>
    <col min="8833" max="8833" width="8" bestFit="1" customWidth="1"/>
    <col min="8834" max="8834" width="12.140625" bestFit="1" customWidth="1"/>
    <col min="8835" max="8835" width="8" bestFit="1" customWidth="1"/>
    <col min="8836" max="8836" width="12.140625" bestFit="1" customWidth="1"/>
    <col min="8837" max="8837" width="8" bestFit="1" customWidth="1"/>
    <col min="8838" max="8838" width="12.140625" bestFit="1" customWidth="1"/>
    <col min="8839" max="8839" width="8" bestFit="1" customWidth="1"/>
    <col min="8840" max="8840" width="12.140625" bestFit="1" customWidth="1"/>
    <col min="8841" max="8841" width="8" bestFit="1" customWidth="1"/>
    <col min="8842" max="8842" width="12.140625" bestFit="1" customWidth="1"/>
    <col min="8843" max="8843" width="8" bestFit="1" customWidth="1"/>
    <col min="8844" max="8844" width="12.140625" bestFit="1" customWidth="1"/>
    <col min="8845" max="8845" width="8" bestFit="1" customWidth="1"/>
    <col min="8846" max="8846" width="12.140625" bestFit="1" customWidth="1"/>
    <col min="8847" max="8847" width="8" bestFit="1" customWidth="1"/>
    <col min="8848" max="8848" width="12.140625" bestFit="1" customWidth="1"/>
    <col min="8849" max="8849" width="8" bestFit="1" customWidth="1"/>
    <col min="8850" max="8850" width="12.140625" bestFit="1" customWidth="1"/>
    <col min="8851" max="8851" width="8" bestFit="1" customWidth="1"/>
    <col min="8852" max="8852" width="12.140625" bestFit="1" customWidth="1"/>
    <col min="8853" max="8853" width="8" bestFit="1" customWidth="1"/>
    <col min="8854" max="8854" width="12.140625" bestFit="1" customWidth="1"/>
    <col min="8855" max="8855" width="7" bestFit="1" customWidth="1"/>
    <col min="8856" max="8856" width="12.140625" bestFit="1" customWidth="1"/>
    <col min="8857" max="8857" width="8" bestFit="1" customWidth="1"/>
    <col min="8858" max="8858" width="12.140625" bestFit="1" customWidth="1"/>
    <col min="8859" max="8859" width="8" bestFit="1" customWidth="1"/>
    <col min="8860" max="8860" width="12.140625" bestFit="1" customWidth="1"/>
    <col min="8861" max="8861" width="8" bestFit="1" customWidth="1"/>
    <col min="8862" max="8862" width="12.7109375" bestFit="1" customWidth="1"/>
    <col min="8863" max="8863" width="8" bestFit="1" customWidth="1"/>
    <col min="8961" max="8961" width="50.7109375" bestFit="1" customWidth="1"/>
    <col min="8962" max="8962" width="12.710937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7" bestFit="1" customWidth="1"/>
    <col min="8968" max="8968" width="10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8" bestFit="1" customWidth="1"/>
    <col min="8988" max="8988" width="11.140625" bestFit="1" customWidth="1"/>
    <col min="8989" max="8989" width="8" bestFit="1" customWidth="1"/>
    <col min="8990" max="8990" width="10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1.140625" bestFit="1" customWidth="1"/>
    <col min="8997" max="8997" width="8" bestFit="1" customWidth="1"/>
    <col min="8998" max="8998" width="11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1.140625" bestFit="1" customWidth="1"/>
    <col min="9003" max="9003" width="8" bestFit="1" customWidth="1"/>
    <col min="9004" max="9004" width="12.140625" bestFit="1" customWidth="1"/>
    <col min="9005" max="9005" width="8" bestFit="1" customWidth="1"/>
    <col min="9006" max="9006" width="12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2.140625" bestFit="1" customWidth="1"/>
    <col min="9013" max="9013" width="8" bestFit="1" customWidth="1"/>
    <col min="9014" max="9014" width="12.7109375" bestFit="1" customWidth="1"/>
    <col min="9015" max="9015" width="8" bestFit="1" customWidth="1"/>
    <col min="9016" max="9016" width="12.140625" bestFit="1" customWidth="1"/>
    <col min="9017" max="9017" width="9" bestFit="1" customWidth="1"/>
    <col min="9018" max="9018" width="12.140625" bestFit="1" customWidth="1"/>
    <col min="9019" max="9019" width="8" bestFit="1" customWidth="1"/>
    <col min="9020" max="9020" width="12.140625" bestFit="1" customWidth="1"/>
    <col min="9021" max="9021" width="8" bestFit="1" customWidth="1"/>
    <col min="9022" max="9022" width="12.140625" bestFit="1" customWidth="1"/>
    <col min="9023" max="9023" width="8" bestFit="1" customWidth="1"/>
    <col min="9024" max="9024" width="12.140625" bestFit="1" customWidth="1"/>
    <col min="9025" max="9025" width="8" bestFit="1" customWidth="1"/>
    <col min="9026" max="9026" width="12.140625" bestFit="1" customWidth="1"/>
    <col min="9027" max="9027" width="8" bestFit="1" customWidth="1"/>
    <col min="9028" max="9028" width="12.140625" bestFit="1" customWidth="1"/>
    <col min="9029" max="9029" width="8" bestFit="1" customWidth="1"/>
    <col min="9030" max="9030" width="12.140625" bestFit="1" customWidth="1"/>
    <col min="9031" max="9031" width="8" bestFit="1" customWidth="1"/>
    <col min="9032" max="9032" width="11.140625" bestFit="1" customWidth="1"/>
    <col min="9033" max="9033" width="7" bestFit="1" customWidth="1"/>
    <col min="9034" max="9034" width="11.140625" bestFit="1" customWidth="1"/>
    <col min="9035" max="9035" width="8" bestFit="1" customWidth="1"/>
    <col min="9036" max="9036" width="12.140625" bestFit="1" customWidth="1"/>
    <col min="9037" max="9037" width="8" bestFit="1" customWidth="1"/>
    <col min="9038" max="9038" width="12.140625" bestFit="1" customWidth="1"/>
    <col min="9039" max="9039" width="8" bestFit="1" customWidth="1"/>
    <col min="9040" max="9040" width="12.140625" bestFit="1" customWidth="1"/>
    <col min="9041" max="9041" width="8" bestFit="1" customWidth="1"/>
    <col min="9042" max="9042" width="12.140625" bestFit="1" customWidth="1"/>
    <col min="9043" max="9043" width="8" bestFit="1" customWidth="1"/>
    <col min="9044" max="9044" width="12.140625" bestFit="1" customWidth="1"/>
    <col min="9045" max="9045" width="8" bestFit="1" customWidth="1"/>
    <col min="9046" max="9046" width="12.140625" bestFit="1" customWidth="1"/>
    <col min="9047" max="9047" width="8" bestFit="1" customWidth="1"/>
    <col min="9048" max="9048" width="12.140625" bestFit="1" customWidth="1"/>
    <col min="9049" max="9049" width="8" bestFit="1" customWidth="1"/>
    <col min="9050" max="9050" width="12.140625" bestFit="1" customWidth="1"/>
    <col min="9051" max="9051" width="8" bestFit="1" customWidth="1"/>
    <col min="9052" max="9052" width="12.140625" bestFit="1" customWidth="1"/>
    <col min="9053" max="9053" width="8" bestFit="1" customWidth="1"/>
    <col min="9054" max="9054" width="12.140625" bestFit="1" customWidth="1"/>
    <col min="9055" max="9055" width="8" bestFit="1" customWidth="1"/>
    <col min="9056" max="9056" width="12.140625" bestFit="1" customWidth="1"/>
    <col min="9057" max="9057" width="8" bestFit="1" customWidth="1"/>
    <col min="9058" max="9058" width="12.7109375" bestFit="1" customWidth="1"/>
    <col min="9059" max="9059" width="8" bestFit="1" customWidth="1"/>
    <col min="9060" max="9060" width="12.140625" bestFit="1" customWidth="1"/>
    <col min="9061" max="9061" width="8" bestFit="1" customWidth="1"/>
    <col min="9062" max="9062" width="12.140625" bestFit="1" customWidth="1"/>
    <col min="9063" max="9063" width="8" bestFit="1" customWidth="1"/>
    <col min="9064" max="9064" width="12.140625" bestFit="1" customWidth="1"/>
    <col min="9065" max="9065" width="8" bestFit="1" customWidth="1"/>
    <col min="9066" max="9066" width="12.140625" bestFit="1" customWidth="1"/>
    <col min="9067" max="9067" width="8" bestFit="1" customWidth="1"/>
    <col min="9068" max="9068" width="12.140625" bestFit="1" customWidth="1"/>
    <col min="9069" max="9069" width="8" bestFit="1" customWidth="1"/>
    <col min="9070" max="9070" width="12.140625" bestFit="1" customWidth="1"/>
    <col min="9071" max="9071" width="8" bestFit="1" customWidth="1"/>
    <col min="9072" max="9072" width="12.140625" bestFit="1" customWidth="1"/>
    <col min="9073" max="9073" width="8" bestFit="1" customWidth="1"/>
    <col min="9074" max="9074" width="12.140625" bestFit="1" customWidth="1"/>
    <col min="9075" max="9075" width="8" bestFit="1" customWidth="1"/>
    <col min="9076" max="9076" width="12.140625" bestFit="1" customWidth="1"/>
    <col min="9077" max="9077" width="9" bestFit="1" customWidth="1"/>
    <col min="9078" max="9078" width="12.140625" bestFit="1" customWidth="1"/>
    <col min="9079" max="9079" width="8" bestFit="1" customWidth="1"/>
    <col min="9080" max="9080" width="12.7109375" bestFit="1" customWidth="1"/>
    <col min="9081" max="9081" width="8" bestFit="1" customWidth="1"/>
    <col min="9082" max="9082" width="12.140625" bestFit="1" customWidth="1"/>
    <col min="9083" max="9083" width="8" bestFit="1" customWidth="1"/>
    <col min="9084" max="9084" width="12.140625" bestFit="1" customWidth="1"/>
    <col min="9085" max="9085" width="8" bestFit="1" customWidth="1"/>
    <col min="9086" max="9086" width="12.140625" bestFit="1" customWidth="1"/>
    <col min="9087" max="9087" width="8" bestFit="1" customWidth="1"/>
    <col min="9088" max="9088" width="12.140625" bestFit="1" customWidth="1"/>
    <col min="9089" max="9089" width="8" bestFit="1" customWidth="1"/>
    <col min="9090" max="9090" width="12.140625" bestFit="1" customWidth="1"/>
    <col min="9091" max="9091" width="8" bestFit="1" customWidth="1"/>
    <col min="9092" max="9092" width="12.140625" bestFit="1" customWidth="1"/>
    <col min="9093" max="9093" width="8" bestFit="1" customWidth="1"/>
    <col min="9094" max="9094" width="12.140625" bestFit="1" customWidth="1"/>
    <col min="9095" max="9095" width="8" bestFit="1" customWidth="1"/>
    <col min="9096" max="9096" width="12.140625" bestFit="1" customWidth="1"/>
    <col min="9097" max="9097" width="8" bestFit="1" customWidth="1"/>
    <col min="9098" max="9098" width="12.140625" bestFit="1" customWidth="1"/>
    <col min="9099" max="9099" width="8" bestFit="1" customWidth="1"/>
    <col min="9100" max="9100" width="12.140625" bestFit="1" customWidth="1"/>
    <col min="9101" max="9101" width="8" bestFit="1" customWidth="1"/>
    <col min="9102" max="9102" width="12.140625" bestFit="1" customWidth="1"/>
    <col min="9103" max="9103" width="8" bestFit="1" customWidth="1"/>
    <col min="9104" max="9104" width="12.140625" bestFit="1" customWidth="1"/>
    <col min="9105" max="9105" width="8" bestFit="1" customWidth="1"/>
    <col min="9106" max="9106" width="12.140625" bestFit="1" customWidth="1"/>
    <col min="9107" max="9107" width="8" bestFit="1" customWidth="1"/>
    <col min="9108" max="9108" width="12.140625" bestFit="1" customWidth="1"/>
    <col min="9109" max="9109" width="8" bestFit="1" customWidth="1"/>
    <col min="9110" max="9110" width="12.140625" bestFit="1" customWidth="1"/>
    <col min="9111" max="9111" width="7" bestFit="1" customWidth="1"/>
    <col min="9112" max="9112" width="12.140625" bestFit="1" customWidth="1"/>
    <col min="9113" max="9113" width="8" bestFit="1" customWidth="1"/>
    <col min="9114" max="9114" width="12.140625" bestFit="1" customWidth="1"/>
    <col min="9115" max="9115" width="8" bestFit="1" customWidth="1"/>
    <col min="9116" max="9116" width="12.140625" bestFit="1" customWidth="1"/>
    <col min="9117" max="9117" width="8" bestFit="1" customWidth="1"/>
    <col min="9118" max="9118" width="12.7109375" bestFit="1" customWidth="1"/>
    <col min="9119" max="9119" width="8" bestFit="1" customWidth="1"/>
    <col min="9217" max="9217" width="50.7109375" bestFit="1" customWidth="1"/>
    <col min="9218" max="9218" width="12.710937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7" bestFit="1" customWidth="1"/>
    <col min="9224" max="9224" width="10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8" bestFit="1" customWidth="1"/>
    <col min="9244" max="9244" width="11.140625" bestFit="1" customWidth="1"/>
    <col min="9245" max="9245" width="8" bestFit="1" customWidth="1"/>
    <col min="9246" max="9246" width="10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1.140625" bestFit="1" customWidth="1"/>
    <col min="9253" max="9253" width="8" bestFit="1" customWidth="1"/>
    <col min="9254" max="9254" width="11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1.140625" bestFit="1" customWidth="1"/>
    <col min="9259" max="9259" width="8" bestFit="1" customWidth="1"/>
    <col min="9260" max="9260" width="12.140625" bestFit="1" customWidth="1"/>
    <col min="9261" max="9261" width="8" bestFit="1" customWidth="1"/>
    <col min="9262" max="9262" width="12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2.140625" bestFit="1" customWidth="1"/>
    <col min="9269" max="9269" width="8" bestFit="1" customWidth="1"/>
    <col min="9270" max="9270" width="12.7109375" bestFit="1" customWidth="1"/>
    <col min="9271" max="9271" width="8" bestFit="1" customWidth="1"/>
    <col min="9272" max="9272" width="12.140625" bestFit="1" customWidth="1"/>
    <col min="9273" max="9273" width="9" bestFit="1" customWidth="1"/>
    <col min="9274" max="9274" width="12.140625" bestFit="1" customWidth="1"/>
    <col min="9275" max="9275" width="8" bestFit="1" customWidth="1"/>
    <col min="9276" max="9276" width="12.140625" bestFit="1" customWidth="1"/>
    <col min="9277" max="9277" width="8" bestFit="1" customWidth="1"/>
    <col min="9278" max="9278" width="12.140625" bestFit="1" customWidth="1"/>
    <col min="9279" max="9279" width="8" bestFit="1" customWidth="1"/>
    <col min="9280" max="9280" width="12.140625" bestFit="1" customWidth="1"/>
    <col min="9281" max="9281" width="8" bestFit="1" customWidth="1"/>
    <col min="9282" max="9282" width="12.140625" bestFit="1" customWidth="1"/>
    <col min="9283" max="9283" width="8" bestFit="1" customWidth="1"/>
    <col min="9284" max="9284" width="12.140625" bestFit="1" customWidth="1"/>
    <col min="9285" max="9285" width="8" bestFit="1" customWidth="1"/>
    <col min="9286" max="9286" width="12.140625" bestFit="1" customWidth="1"/>
    <col min="9287" max="9287" width="8" bestFit="1" customWidth="1"/>
    <col min="9288" max="9288" width="11.140625" bestFit="1" customWidth="1"/>
    <col min="9289" max="9289" width="7" bestFit="1" customWidth="1"/>
    <col min="9290" max="9290" width="11.140625" bestFit="1" customWidth="1"/>
    <col min="9291" max="9291" width="8" bestFit="1" customWidth="1"/>
    <col min="9292" max="9292" width="12.140625" bestFit="1" customWidth="1"/>
    <col min="9293" max="9293" width="8" bestFit="1" customWidth="1"/>
    <col min="9294" max="9294" width="12.140625" bestFit="1" customWidth="1"/>
    <col min="9295" max="9295" width="8" bestFit="1" customWidth="1"/>
    <col min="9296" max="9296" width="12.140625" bestFit="1" customWidth="1"/>
    <col min="9297" max="9297" width="8" bestFit="1" customWidth="1"/>
    <col min="9298" max="9298" width="12.140625" bestFit="1" customWidth="1"/>
    <col min="9299" max="9299" width="8" bestFit="1" customWidth="1"/>
    <col min="9300" max="9300" width="12.140625" bestFit="1" customWidth="1"/>
    <col min="9301" max="9301" width="8" bestFit="1" customWidth="1"/>
    <col min="9302" max="9302" width="12.140625" bestFit="1" customWidth="1"/>
    <col min="9303" max="9303" width="8" bestFit="1" customWidth="1"/>
    <col min="9304" max="9304" width="12.140625" bestFit="1" customWidth="1"/>
    <col min="9305" max="9305" width="8" bestFit="1" customWidth="1"/>
    <col min="9306" max="9306" width="12.140625" bestFit="1" customWidth="1"/>
    <col min="9307" max="9307" width="8" bestFit="1" customWidth="1"/>
    <col min="9308" max="9308" width="12.140625" bestFit="1" customWidth="1"/>
    <col min="9309" max="9309" width="8" bestFit="1" customWidth="1"/>
    <col min="9310" max="9310" width="12.140625" bestFit="1" customWidth="1"/>
    <col min="9311" max="9311" width="8" bestFit="1" customWidth="1"/>
    <col min="9312" max="9312" width="12.140625" bestFit="1" customWidth="1"/>
    <col min="9313" max="9313" width="8" bestFit="1" customWidth="1"/>
    <col min="9314" max="9314" width="12.7109375" bestFit="1" customWidth="1"/>
    <col min="9315" max="9315" width="8" bestFit="1" customWidth="1"/>
    <col min="9316" max="9316" width="12.140625" bestFit="1" customWidth="1"/>
    <col min="9317" max="9317" width="8" bestFit="1" customWidth="1"/>
    <col min="9318" max="9318" width="12.140625" bestFit="1" customWidth="1"/>
    <col min="9319" max="9319" width="8" bestFit="1" customWidth="1"/>
    <col min="9320" max="9320" width="12.140625" bestFit="1" customWidth="1"/>
    <col min="9321" max="9321" width="8" bestFit="1" customWidth="1"/>
    <col min="9322" max="9322" width="12.140625" bestFit="1" customWidth="1"/>
    <col min="9323" max="9323" width="8" bestFit="1" customWidth="1"/>
    <col min="9324" max="9324" width="12.140625" bestFit="1" customWidth="1"/>
    <col min="9325" max="9325" width="8" bestFit="1" customWidth="1"/>
    <col min="9326" max="9326" width="12.140625" bestFit="1" customWidth="1"/>
    <col min="9327" max="9327" width="8" bestFit="1" customWidth="1"/>
    <col min="9328" max="9328" width="12.140625" bestFit="1" customWidth="1"/>
    <col min="9329" max="9329" width="8" bestFit="1" customWidth="1"/>
    <col min="9330" max="9330" width="12.140625" bestFit="1" customWidth="1"/>
    <col min="9331" max="9331" width="8" bestFit="1" customWidth="1"/>
    <col min="9332" max="9332" width="12.140625" bestFit="1" customWidth="1"/>
    <col min="9333" max="9333" width="9" bestFit="1" customWidth="1"/>
    <col min="9334" max="9334" width="12.140625" bestFit="1" customWidth="1"/>
    <col min="9335" max="9335" width="8" bestFit="1" customWidth="1"/>
    <col min="9336" max="9336" width="12.7109375" bestFit="1" customWidth="1"/>
    <col min="9337" max="9337" width="8" bestFit="1" customWidth="1"/>
    <col min="9338" max="9338" width="12.140625" bestFit="1" customWidth="1"/>
    <col min="9339" max="9339" width="8" bestFit="1" customWidth="1"/>
    <col min="9340" max="9340" width="12.140625" bestFit="1" customWidth="1"/>
    <col min="9341" max="9341" width="8" bestFit="1" customWidth="1"/>
    <col min="9342" max="9342" width="12.140625" bestFit="1" customWidth="1"/>
    <col min="9343" max="9343" width="8" bestFit="1" customWidth="1"/>
    <col min="9344" max="9344" width="12.140625" bestFit="1" customWidth="1"/>
    <col min="9345" max="9345" width="8" bestFit="1" customWidth="1"/>
    <col min="9346" max="9346" width="12.140625" bestFit="1" customWidth="1"/>
    <col min="9347" max="9347" width="8" bestFit="1" customWidth="1"/>
    <col min="9348" max="9348" width="12.140625" bestFit="1" customWidth="1"/>
    <col min="9349" max="9349" width="8" bestFit="1" customWidth="1"/>
    <col min="9350" max="9350" width="12.140625" bestFit="1" customWidth="1"/>
    <col min="9351" max="9351" width="8" bestFit="1" customWidth="1"/>
    <col min="9352" max="9352" width="12.140625" bestFit="1" customWidth="1"/>
    <col min="9353" max="9353" width="8" bestFit="1" customWidth="1"/>
    <col min="9354" max="9354" width="12.140625" bestFit="1" customWidth="1"/>
    <col min="9355" max="9355" width="8" bestFit="1" customWidth="1"/>
    <col min="9356" max="9356" width="12.140625" bestFit="1" customWidth="1"/>
    <col min="9357" max="9357" width="8" bestFit="1" customWidth="1"/>
    <col min="9358" max="9358" width="12.140625" bestFit="1" customWidth="1"/>
    <col min="9359" max="9359" width="8" bestFit="1" customWidth="1"/>
    <col min="9360" max="9360" width="12.140625" bestFit="1" customWidth="1"/>
    <col min="9361" max="9361" width="8" bestFit="1" customWidth="1"/>
    <col min="9362" max="9362" width="12.140625" bestFit="1" customWidth="1"/>
    <col min="9363" max="9363" width="8" bestFit="1" customWidth="1"/>
    <col min="9364" max="9364" width="12.140625" bestFit="1" customWidth="1"/>
    <col min="9365" max="9365" width="8" bestFit="1" customWidth="1"/>
    <col min="9366" max="9366" width="12.140625" bestFit="1" customWidth="1"/>
    <col min="9367" max="9367" width="7" bestFit="1" customWidth="1"/>
    <col min="9368" max="9368" width="12.140625" bestFit="1" customWidth="1"/>
    <col min="9369" max="9369" width="8" bestFit="1" customWidth="1"/>
    <col min="9370" max="9370" width="12.140625" bestFit="1" customWidth="1"/>
    <col min="9371" max="9371" width="8" bestFit="1" customWidth="1"/>
    <col min="9372" max="9372" width="12.140625" bestFit="1" customWidth="1"/>
    <col min="9373" max="9373" width="8" bestFit="1" customWidth="1"/>
    <col min="9374" max="9374" width="12.7109375" bestFit="1" customWidth="1"/>
    <col min="9375" max="9375" width="8" bestFit="1" customWidth="1"/>
    <col min="9473" max="9473" width="50.7109375" bestFit="1" customWidth="1"/>
    <col min="9474" max="9474" width="12.710937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7" bestFit="1" customWidth="1"/>
    <col min="9480" max="9480" width="10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8" bestFit="1" customWidth="1"/>
    <col min="9500" max="9500" width="11.140625" bestFit="1" customWidth="1"/>
    <col min="9501" max="9501" width="8" bestFit="1" customWidth="1"/>
    <col min="9502" max="9502" width="10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1.140625" bestFit="1" customWidth="1"/>
    <col min="9509" max="9509" width="8" bestFit="1" customWidth="1"/>
    <col min="9510" max="9510" width="11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1.140625" bestFit="1" customWidth="1"/>
    <col min="9515" max="9515" width="8" bestFit="1" customWidth="1"/>
    <col min="9516" max="9516" width="12.140625" bestFit="1" customWidth="1"/>
    <col min="9517" max="9517" width="8" bestFit="1" customWidth="1"/>
    <col min="9518" max="9518" width="12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2.140625" bestFit="1" customWidth="1"/>
    <col min="9525" max="9525" width="8" bestFit="1" customWidth="1"/>
    <col min="9526" max="9526" width="12.7109375" bestFit="1" customWidth="1"/>
    <col min="9527" max="9527" width="8" bestFit="1" customWidth="1"/>
    <col min="9528" max="9528" width="12.140625" bestFit="1" customWidth="1"/>
    <col min="9529" max="9529" width="9" bestFit="1" customWidth="1"/>
    <col min="9530" max="9530" width="12.140625" bestFit="1" customWidth="1"/>
    <col min="9531" max="9531" width="8" bestFit="1" customWidth="1"/>
    <col min="9532" max="9532" width="12.140625" bestFit="1" customWidth="1"/>
    <col min="9533" max="9533" width="8" bestFit="1" customWidth="1"/>
    <col min="9534" max="9534" width="12.140625" bestFit="1" customWidth="1"/>
    <col min="9535" max="9535" width="8" bestFit="1" customWidth="1"/>
    <col min="9536" max="9536" width="12.140625" bestFit="1" customWidth="1"/>
    <col min="9537" max="9537" width="8" bestFit="1" customWidth="1"/>
    <col min="9538" max="9538" width="12.140625" bestFit="1" customWidth="1"/>
    <col min="9539" max="9539" width="8" bestFit="1" customWidth="1"/>
    <col min="9540" max="9540" width="12.140625" bestFit="1" customWidth="1"/>
    <col min="9541" max="9541" width="8" bestFit="1" customWidth="1"/>
    <col min="9542" max="9542" width="12.140625" bestFit="1" customWidth="1"/>
    <col min="9543" max="9543" width="8" bestFit="1" customWidth="1"/>
    <col min="9544" max="9544" width="11.140625" bestFit="1" customWidth="1"/>
    <col min="9545" max="9545" width="7" bestFit="1" customWidth="1"/>
    <col min="9546" max="9546" width="11.140625" bestFit="1" customWidth="1"/>
    <col min="9547" max="9547" width="8" bestFit="1" customWidth="1"/>
    <col min="9548" max="9548" width="12.140625" bestFit="1" customWidth="1"/>
    <col min="9549" max="9549" width="8" bestFit="1" customWidth="1"/>
    <col min="9550" max="9550" width="12.140625" bestFit="1" customWidth="1"/>
    <col min="9551" max="9551" width="8" bestFit="1" customWidth="1"/>
    <col min="9552" max="9552" width="12.140625" bestFit="1" customWidth="1"/>
    <col min="9553" max="9553" width="8" bestFit="1" customWidth="1"/>
    <col min="9554" max="9554" width="12.140625" bestFit="1" customWidth="1"/>
    <col min="9555" max="9555" width="8" bestFit="1" customWidth="1"/>
    <col min="9556" max="9556" width="12.140625" bestFit="1" customWidth="1"/>
    <col min="9557" max="9557" width="8" bestFit="1" customWidth="1"/>
    <col min="9558" max="9558" width="12.140625" bestFit="1" customWidth="1"/>
    <col min="9559" max="9559" width="8" bestFit="1" customWidth="1"/>
    <col min="9560" max="9560" width="12.140625" bestFit="1" customWidth="1"/>
    <col min="9561" max="9561" width="8" bestFit="1" customWidth="1"/>
    <col min="9562" max="9562" width="12.140625" bestFit="1" customWidth="1"/>
    <col min="9563" max="9563" width="8" bestFit="1" customWidth="1"/>
    <col min="9564" max="9564" width="12.140625" bestFit="1" customWidth="1"/>
    <col min="9565" max="9565" width="8" bestFit="1" customWidth="1"/>
    <col min="9566" max="9566" width="12.140625" bestFit="1" customWidth="1"/>
    <col min="9567" max="9567" width="8" bestFit="1" customWidth="1"/>
    <col min="9568" max="9568" width="12.140625" bestFit="1" customWidth="1"/>
    <col min="9569" max="9569" width="8" bestFit="1" customWidth="1"/>
    <col min="9570" max="9570" width="12.7109375" bestFit="1" customWidth="1"/>
    <col min="9571" max="9571" width="8" bestFit="1" customWidth="1"/>
    <col min="9572" max="9572" width="12.140625" bestFit="1" customWidth="1"/>
    <col min="9573" max="9573" width="8" bestFit="1" customWidth="1"/>
    <col min="9574" max="9574" width="12.140625" bestFit="1" customWidth="1"/>
    <col min="9575" max="9575" width="8" bestFit="1" customWidth="1"/>
    <col min="9576" max="9576" width="12.140625" bestFit="1" customWidth="1"/>
    <col min="9577" max="9577" width="8" bestFit="1" customWidth="1"/>
    <col min="9578" max="9578" width="12.140625" bestFit="1" customWidth="1"/>
    <col min="9579" max="9579" width="8" bestFit="1" customWidth="1"/>
    <col min="9580" max="9580" width="12.140625" bestFit="1" customWidth="1"/>
    <col min="9581" max="9581" width="8" bestFit="1" customWidth="1"/>
    <col min="9582" max="9582" width="12.140625" bestFit="1" customWidth="1"/>
    <col min="9583" max="9583" width="8" bestFit="1" customWidth="1"/>
    <col min="9584" max="9584" width="12.140625" bestFit="1" customWidth="1"/>
    <col min="9585" max="9585" width="8" bestFit="1" customWidth="1"/>
    <col min="9586" max="9586" width="12.140625" bestFit="1" customWidth="1"/>
    <col min="9587" max="9587" width="8" bestFit="1" customWidth="1"/>
    <col min="9588" max="9588" width="12.140625" bestFit="1" customWidth="1"/>
    <col min="9589" max="9589" width="9" bestFit="1" customWidth="1"/>
    <col min="9590" max="9590" width="12.140625" bestFit="1" customWidth="1"/>
    <col min="9591" max="9591" width="8" bestFit="1" customWidth="1"/>
    <col min="9592" max="9592" width="12.7109375" bestFit="1" customWidth="1"/>
    <col min="9593" max="9593" width="8" bestFit="1" customWidth="1"/>
    <col min="9594" max="9594" width="12.140625" bestFit="1" customWidth="1"/>
    <col min="9595" max="9595" width="8" bestFit="1" customWidth="1"/>
    <col min="9596" max="9596" width="12.140625" bestFit="1" customWidth="1"/>
    <col min="9597" max="9597" width="8" bestFit="1" customWidth="1"/>
    <col min="9598" max="9598" width="12.140625" bestFit="1" customWidth="1"/>
    <col min="9599" max="9599" width="8" bestFit="1" customWidth="1"/>
    <col min="9600" max="9600" width="12.140625" bestFit="1" customWidth="1"/>
    <col min="9601" max="9601" width="8" bestFit="1" customWidth="1"/>
    <col min="9602" max="9602" width="12.140625" bestFit="1" customWidth="1"/>
    <col min="9603" max="9603" width="8" bestFit="1" customWidth="1"/>
    <col min="9604" max="9604" width="12.140625" bestFit="1" customWidth="1"/>
    <col min="9605" max="9605" width="8" bestFit="1" customWidth="1"/>
    <col min="9606" max="9606" width="12.140625" bestFit="1" customWidth="1"/>
    <col min="9607" max="9607" width="8" bestFit="1" customWidth="1"/>
    <col min="9608" max="9608" width="12.140625" bestFit="1" customWidth="1"/>
    <col min="9609" max="9609" width="8" bestFit="1" customWidth="1"/>
    <col min="9610" max="9610" width="12.140625" bestFit="1" customWidth="1"/>
    <col min="9611" max="9611" width="8" bestFit="1" customWidth="1"/>
    <col min="9612" max="9612" width="12.140625" bestFit="1" customWidth="1"/>
    <col min="9613" max="9613" width="8" bestFit="1" customWidth="1"/>
    <col min="9614" max="9614" width="12.140625" bestFit="1" customWidth="1"/>
    <col min="9615" max="9615" width="8" bestFit="1" customWidth="1"/>
    <col min="9616" max="9616" width="12.140625" bestFit="1" customWidth="1"/>
    <col min="9617" max="9617" width="8" bestFit="1" customWidth="1"/>
    <col min="9618" max="9618" width="12.140625" bestFit="1" customWidth="1"/>
    <col min="9619" max="9619" width="8" bestFit="1" customWidth="1"/>
    <col min="9620" max="9620" width="12.140625" bestFit="1" customWidth="1"/>
    <col min="9621" max="9621" width="8" bestFit="1" customWidth="1"/>
    <col min="9622" max="9622" width="12.140625" bestFit="1" customWidth="1"/>
    <col min="9623" max="9623" width="7" bestFit="1" customWidth="1"/>
    <col min="9624" max="9624" width="12.140625" bestFit="1" customWidth="1"/>
    <col min="9625" max="9625" width="8" bestFit="1" customWidth="1"/>
    <col min="9626" max="9626" width="12.140625" bestFit="1" customWidth="1"/>
    <col min="9627" max="9627" width="8" bestFit="1" customWidth="1"/>
    <col min="9628" max="9628" width="12.140625" bestFit="1" customWidth="1"/>
    <col min="9629" max="9629" width="8" bestFit="1" customWidth="1"/>
    <col min="9630" max="9630" width="12.7109375" bestFit="1" customWidth="1"/>
    <col min="9631" max="9631" width="8" bestFit="1" customWidth="1"/>
    <col min="9729" max="9729" width="50.7109375" bestFit="1" customWidth="1"/>
    <col min="9730" max="9730" width="12.710937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7" bestFit="1" customWidth="1"/>
    <col min="9736" max="9736" width="10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8" bestFit="1" customWidth="1"/>
    <col min="9756" max="9756" width="11.140625" bestFit="1" customWidth="1"/>
    <col min="9757" max="9757" width="8" bestFit="1" customWidth="1"/>
    <col min="9758" max="9758" width="10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1.140625" bestFit="1" customWidth="1"/>
    <col min="9765" max="9765" width="8" bestFit="1" customWidth="1"/>
    <col min="9766" max="9766" width="11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1.140625" bestFit="1" customWidth="1"/>
    <col min="9771" max="9771" width="8" bestFit="1" customWidth="1"/>
    <col min="9772" max="9772" width="12.140625" bestFit="1" customWidth="1"/>
    <col min="9773" max="9773" width="8" bestFit="1" customWidth="1"/>
    <col min="9774" max="9774" width="12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2.140625" bestFit="1" customWidth="1"/>
    <col min="9781" max="9781" width="8" bestFit="1" customWidth="1"/>
    <col min="9782" max="9782" width="12.7109375" bestFit="1" customWidth="1"/>
    <col min="9783" max="9783" width="8" bestFit="1" customWidth="1"/>
    <col min="9784" max="9784" width="12.140625" bestFit="1" customWidth="1"/>
    <col min="9785" max="9785" width="9" bestFit="1" customWidth="1"/>
    <col min="9786" max="9786" width="12.140625" bestFit="1" customWidth="1"/>
    <col min="9787" max="9787" width="8" bestFit="1" customWidth="1"/>
    <col min="9788" max="9788" width="12.140625" bestFit="1" customWidth="1"/>
    <col min="9789" max="9789" width="8" bestFit="1" customWidth="1"/>
    <col min="9790" max="9790" width="12.140625" bestFit="1" customWidth="1"/>
    <col min="9791" max="9791" width="8" bestFit="1" customWidth="1"/>
    <col min="9792" max="9792" width="12.140625" bestFit="1" customWidth="1"/>
    <col min="9793" max="9793" width="8" bestFit="1" customWidth="1"/>
    <col min="9794" max="9794" width="12.140625" bestFit="1" customWidth="1"/>
    <col min="9795" max="9795" width="8" bestFit="1" customWidth="1"/>
    <col min="9796" max="9796" width="12.140625" bestFit="1" customWidth="1"/>
    <col min="9797" max="9797" width="8" bestFit="1" customWidth="1"/>
    <col min="9798" max="9798" width="12.140625" bestFit="1" customWidth="1"/>
    <col min="9799" max="9799" width="8" bestFit="1" customWidth="1"/>
    <col min="9800" max="9800" width="11.140625" bestFit="1" customWidth="1"/>
    <col min="9801" max="9801" width="7" bestFit="1" customWidth="1"/>
    <col min="9802" max="9802" width="11.140625" bestFit="1" customWidth="1"/>
    <col min="9803" max="9803" width="8" bestFit="1" customWidth="1"/>
    <col min="9804" max="9804" width="12.140625" bestFit="1" customWidth="1"/>
    <col min="9805" max="9805" width="8" bestFit="1" customWidth="1"/>
    <col min="9806" max="9806" width="12.140625" bestFit="1" customWidth="1"/>
    <col min="9807" max="9807" width="8" bestFit="1" customWidth="1"/>
    <col min="9808" max="9808" width="12.140625" bestFit="1" customWidth="1"/>
    <col min="9809" max="9809" width="8" bestFit="1" customWidth="1"/>
    <col min="9810" max="9810" width="12.140625" bestFit="1" customWidth="1"/>
    <col min="9811" max="9811" width="8" bestFit="1" customWidth="1"/>
    <col min="9812" max="9812" width="12.140625" bestFit="1" customWidth="1"/>
    <col min="9813" max="9813" width="8" bestFit="1" customWidth="1"/>
    <col min="9814" max="9814" width="12.140625" bestFit="1" customWidth="1"/>
    <col min="9815" max="9815" width="8" bestFit="1" customWidth="1"/>
    <col min="9816" max="9816" width="12.140625" bestFit="1" customWidth="1"/>
    <col min="9817" max="9817" width="8" bestFit="1" customWidth="1"/>
    <col min="9818" max="9818" width="12.140625" bestFit="1" customWidth="1"/>
    <col min="9819" max="9819" width="8" bestFit="1" customWidth="1"/>
    <col min="9820" max="9820" width="12.140625" bestFit="1" customWidth="1"/>
    <col min="9821" max="9821" width="8" bestFit="1" customWidth="1"/>
    <col min="9822" max="9822" width="12.140625" bestFit="1" customWidth="1"/>
    <col min="9823" max="9823" width="8" bestFit="1" customWidth="1"/>
    <col min="9824" max="9824" width="12.140625" bestFit="1" customWidth="1"/>
    <col min="9825" max="9825" width="8" bestFit="1" customWidth="1"/>
    <col min="9826" max="9826" width="12.7109375" bestFit="1" customWidth="1"/>
    <col min="9827" max="9827" width="8" bestFit="1" customWidth="1"/>
    <col min="9828" max="9828" width="12.140625" bestFit="1" customWidth="1"/>
    <col min="9829" max="9829" width="8" bestFit="1" customWidth="1"/>
    <col min="9830" max="9830" width="12.140625" bestFit="1" customWidth="1"/>
    <col min="9831" max="9831" width="8" bestFit="1" customWidth="1"/>
    <col min="9832" max="9832" width="12.140625" bestFit="1" customWidth="1"/>
    <col min="9833" max="9833" width="8" bestFit="1" customWidth="1"/>
    <col min="9834" max="9834" width="12.140625" bestFit="1" customWidth="1"/>
    <col min="9835" max="9835" width="8" bestFit="1" customWidth="1"/>
    <col min="9836" max="9836" width="12.140625" bestFit="1" customWidth="1"/>
    <col min="9837" max="9837" width="8" bestFit="1" customWidth="1"/>
    <col min="9838" max="9838" width="12.140625" bestFit="1" customWidth="1"/>
    <col min="9839" max="9839" width="8" bestFit="1" customWidth="1"/>
    <col min="9840" max="9840" width="12.140625" bestFit="1" customWidth="1"/>
    <col min="9841" max="9841" width="8" bestFit="1" customWidth="1"/>
    <col min="9842" max="9842" width="12.140625" bestFit="1" customWidth="1"/>
    <col min="9843" max="9843" width="8" bestFit="1" customWidth="1"/>
    <col min="9844" max="9844" width="12.140625" bestFit="1" customWidth="1"/>
    <col min="9845" max="9845" width="9" bestFit="1" customWidth="1"/>
    <col min="9846" max="9846" width="12.140625" bestFit="1" customWidth="1"/>
    <col min="9847" max="9847" width="8" bestFit="1" customWidth="1"/>
    <col min="9848" max="9848" width="12.7109375" bestFit="1" customWidth="1"/>
    <col min="9849" max="9849" width="8" bestFit="1" customWidth="1"/>
    <col min="9850" max="9850" width="12.140625" bestFit="1" customWidth="1"/>
    <col min="9851" max="9851" width="8" bestFit="1" customWidth="1"/>
    <col min="9852" max="9852" width="12.140625" bestFit="1" customWidth="1"/>
    <col min="9853" max="9853" width="8" bestFit="1" customWidth="1"/>
    <col min="9854" max="9854" width="12.140625" bestFit="1" customWidth="1"/>
    <col min="9855" max="9855" width="8" bestFit="1" customWidth="1"/>
    <col min="9856" max="9856" width="12.140625" bestFit="1" customWidth="1"/>
    <col min="9857" max="9857" width="8" bestFit="1" customWidth="1"/>
    <col min="9858" max="9858" width="12.140625" bestFit="1" customWidth="1"/>
    <col min="9859" max="9859" width="8" bestFit="1" customWidth="1"/>
    <col min="9860" max="9860" width="12.140625" bestFit="1" customWidth="1"/>
    <col min="9861" max="9861" width="8" bestFit="1" customWidth="1"/>
    <col min="9862" max="9862" width="12.140625" bestFit="1" customWidth="1"/>
    <col min="9863" max="9863" width="8" bestFit="1" customWidth="1"/>
    <col min="9864" max="9864" width="12.140625" bestFit="1" customWidth="1"/>
    <col min="9865" max="9865" width="8" bestFit="1" customWidth="1"/>
    <col min="9866" max="9866" width="12.140625" bestFit="1" customWidth="1"/>
    <col min="9867" max="9867" width="8" bestFit="1" customWidth="1"/>
    <col min="9868" max="9868" width="12.140625" bestFit="1" customWidth="1"/>
    <col min="9869" max="9869" width="8" bestFit="1" customWidth="1"/>
    <col min="9870" max="9870" width="12.140625" bestFit="1" customWidth="1"/>
    <col min="9871" max="9871" width="8" bestFit="1" customWidth="1"/>
    <col min="9872" max="9872" width="12.140625" bestFit="1" customWidth="1"/>
    <col min="9873" max="9873" width="8" bestFit="1" customWidth="1"/>
    <col min="9874" max="9874" width="12.140625" bestFit="1" customWidth="1"/>
    <col min="9875" max="9875" width="8" bestFit="1" customWidth="1"/>
    <col min="9876" max="9876" width="12.140625" bestFit="1" customWidth="1"/>
    <col min="9877" max="9877" width="8" bestFit="1" customWidth="1"/>
    <col min="9878" max="9878" width="12.140625" bestFit="1" customWidth="1"/>
    <col min="9879" max="9879" width="7" bestFit="1" customWidth="1"/>
    <col min="9880" max="9880" width="12.140625" bestFit="1" customWidth="1"/>
    <col min="9881" max="9881" width="8" bestFit="1" customWidth="1"/>
    <col min="9882" max="9882" width="12.140625" bestFit="1" customWidth="1"/>
    <col min="9883" max="9883" width="8" bestFit="1" customWidth="1"/>
    <col min="9884" max="9884" width="12.140625" bestFit="1" customWidth="1"/>
    <col min="9885" max="9885" width="8" bestFit="1" customWidth="1"/>
    <col min="9886" max="9886" width="12.7109375" bestFit="1" customWidth="1"/>
    <col min="9887" max="9887" width="8" bestFit="1" customWidth="1"/>
    <col min="9985" max="9985" width="50.7109375" bestFit="1" customWidth="1"/>
    <col min="9986" max="9986" width="12.710937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7" bestFit="1" customWidth="1"/>
    <col min="9992" max="9992" width="10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8" bestFit="1" customWidth="1"/>
    <col min="10012" max="10012" width="11.140625" bestFit="1" customWidth="1"/>
    <col min="10013" max="10013" width="8" bestFit="1" customWidth="1"/>
    <col min="10014" max="10014" width="10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1.140625" bestFit="1" customWidth="1"/>
    <col min="10021" max="10021" width="8" bestFit="1" customWidth="1"/>
    <col min="10022" max="10022" width="11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1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030" max="10030" width="12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2.140625" bestFit="1" customWidth="1"/>
    <col min="10037" max="10037" width="8" bestFit="1" customWidth="1"/>
    <col min="10038" max="10038" width="12.7109375" bestFit="1" customWidth="1"/>
    <col min="10039" max="10039" width="8" bestFit="1" customWidth="1"/>
    <col min="10040" max="10040" width="12.140625" bestFit="1" customWidth="1"/>
    <col min="10041" max="10041" width="9" bestFit="1" customWidth="1"/>
    <col min="10042" max="10042" width="12.140625" bestFit="1" customWidth="1"/>
    <col min="10043" max="10043" width="8" bestFit="1" customWidth="1"/>
    <col min="10044" max="10044" width="12.140625" bestFit="1" customWidth="1"/>
    <col min="10045" max="10045" width="8" bestFit="1" customWidth="1"/>
    <col min="10046" max="10046" width="12.140625" bestFit="1" customWidth="1"/>
    <col min="10047" max="10047" width="8" bestFit="1" customWidth="1"/>
    <col min="10048" max="10048" width="12.140625" bestFit="1" customWidth="1"/>
    <col min="10049" max="10049" width="8" bestFit="1" customWidth="1"/>
    <col min="10050" max="10050" width="12.140625" bestFit="1" customWidth="1"/>
    <col min="10051" max="10051" width="8" bestFit="1" customWidth="1"/>
    <col min="10052" max="10052" width="12.140625" bestFit="1" customWidth="1"/>
    <col min="10053" max="10053" width="8" bestFit="1" customWidth="1"/>
    <col min="10054" max="10054" width="12.140625" bestFit="1" customWidth="1"/>
    <col min="10055" max="10055" width="8" bestFit="1" customWidth="1"/>
    <col min="10056" max="10056" width="11.140625" bestFit="1" customWidth="1"/>
    <col min="10057" max="10057" width="7" bestFit="1" customWidth="1"/>
    <col min="10058" max="10058" width="11.140625" bestFit="1" customWidth="1"/>
    <col min="10059" max="10059" width="8" bestFit="1" customWidth="1"/>
    <col min="10060" max="10060" width="12.140625" bestFit="1" customWidth="1"/>
    <col min="10061" max="10061" width="8" bestFit="1" customWidth="1"/>
    <col min="10062" max="10062" width="12.140625" bestFit="1" customWidth="1"/>
    <col min="10063" max="10063" width="8" bestFit="1" customWidth="1"/>
    <col min="10064" max="10064" width="12.140625" bestFit="1" customWidth="1"/>
    <col min="10065" max="10065" width="8" bestFit="1" customWidth="1"/>
    <col min="10066" max="10066" width="12.140625" bestFit="1" customWidth="1"/>
    <col min="10067" max="10067" width="8" bestFit="1" customWidth="1"/>
    <col min="10068" max="10068" width="12.140625" bestFit="1" customWidth="1"/>
    <col min="10069" max="10069" width="8" bestFit="1" customWidth="1"/>
    <col min="10070" max="10070" width="12.140625" bestFit="1" customWidth="1"/>
    <col min="10071" max="10071" width="8" bestFit="1" customWidth="1"/>
    <col min="10072" max="10072" width="12.140625" bestFit="1" customWidth="1"/>
    <col min="10073" max="10073" width="8" bestFit="1" customWidth="1"/>
    <col min="10074" max="10074" width="12.140625" bestFit="1" customWidth="1"/>
    <col min="10075" max="10075" width="8" bestFit="1" customWidth="1"/>
    <col min="10076" max="10076" width="12.140625" bestFit="1" customWidth="1"/>
    <col min="10077" max="10077" width="8" bestFit="1" customWidth="1"/>
    <col min="10078" max="10078" width="12.140625" bestFit="1" customWidth="1"/>
    <col min="10079" max="10079" width="8" bestFit="1" customWidth="1"/>
    <col min="10080" max="10080" width="12.140625" bestFit="1" customWidth="1"/>
    <col min="10081" max="10081" width="8" bestFit="1" customWidth="1"/>
    <col min="10082" max="10082" width="12.7109375" bestFit="1" customWidth="1"/>
    <col min="10083" max="10083" width="8" bestFit="1" customWidth="1"/>
    <col min="10084" max="10084" width="12.140625" bestFit="1" customWidth="1"/>
    <col min="10085" max="10085" width="8" bestFit="1" customWidth="1"/>
    <col min="10086" max="10086" width="12.140625" bestFit="1" customWidth="1"/>
    <col min="10087" max="10087" width="8" bestFit="1" customWidth="1"/>
    <col min="10088" max="10088" width="12.140625" bestFit="1" customWidth="1"/>
    <col min="10089" max="10089" width="8" bestFit="1" customWidth="1"/>
    <col min="10090" max="10090" width="12.140625" bestFit="1" customWidth="1"/>
    <col min="10091" max="10091" width="8" bestFit="1" customWidth="1"/>
    <col min="10092" max="10092" width="12.140625" bestFit="1" customWidth="1"/>
    <col min="10093" max="10093" width="8" bestFit="1" customWidth="1"/>
    <col min="10094" max="10094" width="12.140625" bestFit="1" customWidth="1"/>
    <col min="10095" max="10095" width="8" bestFit="1" customWidth="1"/>
    <col min="10096" max="10096" width="12.140625" bestFit="1" customWidth="1"/>
    <col min="10097" max="10097" width="8" bestFit="1" customWidth="1"/>
    <col min="10098" max="10098" width="12.140625" bestFit="1" customWidth="1"/>
    <col min="10099" max="10099" width="8" bestFit="1" customWidth="1"/>
    <col min="10100" max="10100" width="12.140625" bestFit="1" customWidth="1"/>
    <col min="10101" max="10101" width="9" bestFit="1" customWidth="1"/>
    <col min="10102" max="10102" width="12.140625" bestFit="1" customWidth="1"/>
    <col min="10103" max="10103" width="8" bestFit="1" customWidth="1"/>
    <col min="10104" max="10104" width="12.7109375" bestFit="1" customWidth="1"/>
    <col min="10105" max="10105" width="8" bestFit="1" customWidth="1"/>
    <col min="10106" max="10106" width="12.140625" bestFit="1" customWidth="1"/>
    <col min="10107" max="10107" width="8" bestFit="1" customWidth="1"/>
    <col min="10108" max="10108" width="12.140625" bestFit="1" customWidth="1"/>
    <col min="10109" max="10109" width="8" bestFit="1" customWidth="1"/>
    <col min="10110" max="10110" width="12.140625" bestFit="1" customWidth="1"/>
    <col min="10111" max="10111" width="8" bestFit="1" customWidth="1"/>
    <col min="10112" max="10112" width="12.140625" bestFit="1" customWidth="1"/>
    <col min="10113" max="10113" width="8" bestFit="1" customWidth="1"/>
    <col min="10114" max="10114" width="12.140625" bestFit="1" customWidth="1"/>
    <col min="10115" max="10115" width="8" bestFit="1" customWidth="1"/>
    <col min="10116" max="10116" width="12.140625" bestFit="1" customWidth="1"/>
    <col min="10117" max="10117" width="8" bestFit="1" customWidth="1"/>
    <col min="10118" max="10118" width="12.140625" bestFit="1" customWidth="1"/>
    <col min="10119" max="10119" width="8" bestFit="1" customWidth="1"/>
    <col min="10120" max="10120" width="12.140625" bestFit="1" customWidth="1"/>
    <col min="10121" max="10121" width="8" bestFit="1" customWidth="1"/>
    <col min="10122" max="10122" width="12.140625" bestFit="1" customWidth="1"/>
    <col min="10123" max="10123" width="8" bestFit="1" customWidth="1"/>
    <col min="10124" max="10124" width="12.140625" bestFit="1" customWidth="1"/>
    <col min="10125" max="10125" width="8" bestFit="1" customWidth="1"/>
    <col min="10126" max="10126" width="12.140625" bestFit="1" customWidth="1"/>
    <col min="10127" max="10127" width="8" bestFit="1" customWidth="1"/>
    <col min="10128" max="10128" width="12.140625" bestFit="1" customWidth="1"/>
    <col min="10129" max="10129" width="8" bestFit="1" customWidth="1"/>
    <col min="10130" max="10130" width="12.140625" bestFit="1" customWidth="1"/>
    <col min="10131" max="10131" width="8" bestFit="1" customWidth="1"/>
    <col min="10132" max="10132" width="12.140625" bestFit="1" customWidth="1"/>
    <col min="10133" max="10133" width="8" bestFit="1" customWidth="1"/>
    <col min="10134" max="10134" width="12.140625" bestFit="1" customWidth="1"/>
    <col min="10135" max="10135" width="7" bestFit="1" customWidth="1"/>
    <col min="10136" max="10136" width="12.140625" bestFit="1" customWidth="1"/>
    <col min="10137" max="10137" width="8" bestFit="1" customWidth="1"/>
    <col min="10138" max="10138" width="12.140625" bestFit="1" customWidth="1"/>
    <col min="10139" max="10139" width="8" bestFit="1" customWidth="1"/>
    <col min="10140" max="10140" width="12.140625" bestFit="1" customWidth="1"/>
    <col min="10141" max="10141" width="8" bestFit="1" customWidth="1"/>
    <col min="10142" max="10142" width="12.7109375" bestFit="1" customWidth="1"/>
    <col min="10143" max="10143" width="8" bestFit="1" customWidth="1"/>
    <col min="10241" max="10241" width="50.7109375" bestFit="1" customWidth="1"/>
    <col min="10242" max="10242" width="12.710937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7" bestFit="1" customWidth="1"/>
    <col min="10248" max="10248" width="10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8" bestFit="1" customWidth="1"/>
    <col min="10268" max="10268" width="11.140625" bestFit="1" customWidth="1"/>
    <col min="10269" max="10269" width="8" bestFit="1" customWidth="1"/>
    <col min="10270" max="10270" width="10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1.140625" bestFit="1" customWidth="1"/>
    <col min="10277" max="10277" width="8" bestFit="1" customWidth="1"/>
    <col min="10278" max="10278" width="11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1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286" max="10286" width="12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2.140625" bestFit="1" customWidth="1"/>
    <col min="10293" max="10293" width="8" bestFit="1" customWidth="1"/>
    <col min="10294" max="10294" width="12.7109375" bestFit="1" customWidth="1"/>
    <col min="10295" max="10295" width="8" bestFit="1" customWidth="1"/>
    <col min="10296" max="10296" width="12.140625" bestFit="1" customWidth="1"/>
    <col min="10297" max="10297" width="9" bestFit="1" customWidth="1"/>
    <col min="10298" max="10298" width="12.140625" bestFit="1" customWidth="1"/>
    <col min="10299" max="10299" width="8" bestFit="1" customWidth="1"/>
    <col min="10300" max="10300" width="12.140625" bestFit="1" customWidth="1"/>
    <col min="10301" max="10301" width="8" bestFit="1" customWidth="1"/>
    <col min="10302" max="10302" width="12.140625" bestFit="1" customWidth="1"/>
    <col min="10303" max="10303" width="8" bestFit="1" customWidth="1"/>
    <col min="10304" max="10304" width="12.140625" bestFit="1" customWidth="1"/>
    <col min="10305" max="10305" width="8" bestFit="1" customWidth="1"/>
    <col min="10306" max="10306" width="12.140625" bestFit="1" customWidth="1"/>
    <col min="10307" max="10307" width="8" bestFit="1" customWidth="1"/>
    <col min="10308" max="10308" width="12.140625" bestFit="1" customWidth="1"/>
    <col min="10309" max="10309" width="8" bestFit="1" customWidth="1"/>
    <col min="10310" max="10310" width="12.140625" bestFit="1" customWidth="1"/>
    <col min="10311" max="10311" width="8" bestFit="1" customWidth="1"/>
    <col min="10312" max="10312" width="11.140625" bestFit="1" customWidth="1"/>
    <col min="10313" max="10313" width="7" bestFit="1" customWidth="1"/>
    <col min="10314" max="10314" width="11.140625" bestFit="1" customWidth="1"/>
    <col min="10315" max="10315" width="8" bestFit="1" customWidth="1"/>
    <col min="10316" max="10316" width="12.140625" bestFit="1" customWidth="1"/>
    <col min="10317" max="10317" width="8" bestFit="1" customWidth="1"/>
    <col min="10318" max="10318" width="12.140625" bestFit="1" customWidth="1"/>
    <col min="10319" max="10319" width="8" bestFit="1" customWidth="1"/>
    <col min="10320" max="10320" width="12.140625" bestFit="1" customWidth="1"/>
    <col min="10321" max="10321" width="8" bestFit="1" customWidth="1"/>
    <col min="10322" max="10322" width="12.140625" bestFit="1" customWidth="1"/>
    <col min="10323" max="10323" width="8" bestFit="1" customWidth="1"/>
    <col min="10324" max="10324" width="12.140625" bestFit="1" customWidth="1"/>
    <col min="10325" max="10325" width="8" bestFit="1" customWidth="1"/>
    <col min="10326" max="10326" width="12.140625" bestFit="1" customWidth="1"/>
    <col min="10327" max="10327" width="8" bestFit="1" customWidth="1"/>
    <col min="10328" max="10328" width="12.140625" bestFit="1" customWidth="1"/>
    <col min="10329" max="10329" width="8" bestFit="1" customWidth="1"/>
    <col min="10330" max="10330" width="12.140625" bestFit="1" customWidth="1"/>
    <col min="10331" max="10331" width="8" bestFit="1" customWidth="1"/>
    <col min="10332" max="10332" width="12.140625" bestFit="1" customWidth="1"/>
    <col min="10333" max="10333" width="8" bestFit="1" customWidth="1"/>
    <col min="10334" max="10334" width="12.140625" bestFit="1" customWidth="1"/>
    <col min="10335" max="10335" width="8" bestFit="1" customWidth="1"/>
    <col min="10336" max="10336" width="12.140625" bestFit="1" customWidth="1"/>
    <col min="10337" max="10337" width="8" bestFit="1" customWidth="1"/>
    <col min="10338" max="10338" width="12.7109375" bestFit="1" customWidth="1"/>
    <col min="10339" max="10339" width="8" bestFit="1" customWidth="1"/>
    <col min="10340" max="10340" width="12.140625" bestFit="1" customWidth="1"/>
    <col min="10341" max="10341" width="8" bestFit="1" customWidth="1"/>
    <col min="10342" max="10342" width="12.140625" bestFit="1" customWidth="1"/>
    <col min="10343" max="10343" width="8" bestFit="1" customWidth="1"/>
    <col min="10344" max="10344" width="12.140625" bestFit="1" customWidth="1"/>
    <col min="10345" max="10345" width="8" bestFit="1" customWidth="1"/>
    <col min="10346" max="10346" width="12.140625" bestFit="1" customWidth="1"/>
    <col min="10347" max="10347" width="8" bestFit="1" customWidth="1"/>
    <col min="10348" max="10348" width="12.140625" bestFit="1" customWidth="1"/>
    <col min="10349" max="10349" width="8" bestFit="1" customWidth="1"/>
    <col min="10350" max="10350" width="12.140625" bestFit="1" customWidth="1"/>
    <col min="10351" max="10351" width="8" bestFit="1" customWidth="1"/>
    <col min="10352" max="10352" width="12.140625" bestFit="1" customWidth="1"/>
    <col min="10353" max="10353" width="8" bestFit="1" customWidth="1"/>
    <col min="10354" max="10354" width="12.140625" bestFit="1" customWidth="1"/>
    <col min="10355" max="10355" width="8" bestFit="1" customWidth="1"/>
    <col min="10356" max="10356" width="12.140625" bestFit="1" customWidth="1"/>
    <col min="10357" max="10357" width="9" bestFit="1" customWidth="1"/>
    <col min="10358" max="10358" width="12.140625" bestFit="1" customWidth="1"/>
    <col min="10359" max="10359" width="8" bestFit="1" customWidth="1"/>
    <col min="10360" max="10360" width="12.7109375" bestFit="1" customWidth="1"/>
    <col min="10361" max="10361" width="8" bestFit="1" customWidth="1"/>
    <col min="10362" max="10362" width="12.140625" bestFit="1" customWidth="1"/>
    <col min="10363" max="10363" width="8" bestFit="1" customWidth="1"/>
    <col min="10364" max="10364" width="12.140625" bestFit="1" customWidth="1"/>
    <col min="10365" max="10365" width="8" bestFit="1" customWidth="1"/>
    <col min="10366" max="10366" width="12.140625" bestFit="1" customWidth="1"/>
    <col min="10367" max="10367" width="8" bestFit="1" customWidth="1"/>
    <col min="10368" max="10368" width="12.140625" bestFit="1" customWidth="1"/>
    <col min="10369" max="10369" width="8" bestFit="1" customWidth="1"/>
    <col min="10370" max="10370" width="12.140625" bestFit="1" customWidth="1"/>
    <col min="10371" max="10371" width="8" bestFit="1" customWidth="1"/>
    <col min="10372" max="10372" width="12.140625" bestFit="1" customWidth="1"/>
    <col min="10373" max="10373" width="8" bestFit="1" customWidth="1"/>
    <col min="10374" max="10374" width="12.140625" bestFit="1" customWidth="1"/>
    <col min="10375" max="10375" width="8" bestFit="1" customWidth="1"/>
    <col min="10376" max="10376" width="12.140625" bestFit="1" customWidth="1"/>
    <col min="10377" max="10377" width="8" bestFit="1" customWidth="1"/>
    <col min="10378" max="10378" width="12.140625" bestFit="1" customWidth="1"/>
    <col min="10379" max="10379" width="8" bestFit="1" customWidth="1"/>
    <col min="10380" max="10380" width="12.140625" bestFit="1" customWidth="1"/>
    <col min="10381" max="10381" width="8" bestFit="1" customWidth="1"/>
    <col min="10382" max="10382" width="12.140625" bestFit="1" customWidth="1"/>
    <col min="10383" max="10383" width="8" bestFit="1" customWidth="1"/>
    <col min="10384" max="10384" width="12.140625" bestFit="1" customWidth="1"/>
    <col min="10385" max="10385" width="8" bestFit="1" customWidth="1"/>
    <col min="10386" max="10386" width="12.140625" bestFit="1" customWidth="1"/>
    <col min="10387" max="10387" width="8" bestFit="1" customWidth="1"/>
    <col min="10388" max="10388" width="12.140625" bestFit="1" customWidth="1"/>
    <col min="10389" max="10389" width="8" bestFit="1" customWidth="1"/>
    <col min="10390" max="10390" width="12.140625" bestFit="1" customWidth="1"/>
    <col min="10391" max="10391" width="7" bestFit="1" customWidth="1"/>
    <col min="10392" max="10392" width="12.140625" bestFit="1" customWidth="1"/>
    <col min="10393" max="10393" width="8" bestFit="1" customWidth="1"/>
    <col min="10394" max="10394" width="12.140625" bestFit="1" customWidth="1"/>
    <col min="10395" max="10395" width="8" bestFit="1" customWidth="1"/>
    <col min="10396" max="10396" width="12.140625" bestFit="1" customWidth="1"/>
    <col min="10397" max="10397" width="8" bestFit="1" customWidth="1"/>
    <col min="10398" max="10398" width="12.7109375" bestFit="1" customWidth="1"/>
    <col min="10399" max="10399" width="8" bestFit="1" customWidth="1"/>
    <col min="10497" max="10497" width="50.7109375" bestFit="1" customWidth="1"/>
    <col min="10498" max="10498" width="12.710937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7" bestFit="1" customWidth="1"/>
    <col min="10504" max="10504" width="10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8" bestFit="1" customWidth="1"/>
    <col min="10524" max="10524" width="11.140625" bestFit="1" customWidth="1"/>
    <col min="10525" max="10525" width="8" bestFit="1" customWidth="1"/>
    <col min="10526" max="10526" width="10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1.140625" bestFit="1" customWidth="1"/>
    <col min="10533" max="10533" width="8" bestFit="1" customWidth="1"/>
    <col min="10534" max="10534" width="11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1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542" max="10542" width="12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2.140625" bestFit="1" customWidth="1"/>
    <col min="10549" max="10549" width="8" bestFit="1" customWidth="1"/>
    <col min="10550" max="10550" width="12.7109375" bestFit="1" customWidth="1"/>
    <col min="10551" max="10551" width="8" bestFit="1" customWidth="1"/>
    <col min="10552" max="10552" width="12.140625" bestFit="1" customWidth="1"/>
    <col min="10553" max="10553" width="9" bestFit="1" customWidth="1"/>
    <col min="10554" max="10554" width="12.140625" bestFit="1" customWidth="1"/>
    <col min="10555" max="10555" width="8" bestFit="1" customWidth="1"/>
    <col min="10556" max="10556" width="12.140625" bestFit="1" customWidth="1"/>
    <col min="10557" max="10557" width="8" bestFit="1" customWidth="1"/>
    <col min="10558" max="10558" width="12.140625" bestFit="1" customWidth="1"/>
    <col min="10559" max="10559" width="8" bestFit="1" customWidth="1"/>
    <col min="10560" max="10560" width="12.140625" bestFit="1" customWidth="1"/>
    <col min="10561" max="10561" width="8" bestFit="1" customWidth="1"/>
    <col min="10562" max="10562" width="12.140625" bestFit="1" customWidth="1"/>
    <col min="10563" max="10563" width="8" bestFit="1" customWidth="1"/>
    <col min="10564" max="10564" width="12.140625" bestFit="1" customWidth="1"/>
    <col min="10565" max="10565" width="8" bestFit="1" customWidth="1"/>
    <col min="10566" max="10566" width="12.140625" bestFit="1" customWidth="1"/>
    <col min="10567" max="10567" width="8" bestFit="1" customWidth="1"/>
    <col min="10568" max="10568" width="11.140625" bestFit="1" customWidth="1"/>
    <col min="10569" max="10569" width="7" bestFit="1" customWidth="1"/>
    <col min="10570" max="10570" width="11.140625" bestFit="1" customWidth="1"/>
    <col min="10571" max="10571" width="8" bestFit="1" customWidth="1"/>
    <col min="10572" max="10572" width="12.140625" bestFit="1" customWidth="1"/>
    <col min="10573" max="10573" width="8" bestFit="1" customWidth="1"/>
    <col min="10574" max="10574" width="12.140625" bestFit="1" customWidth="1"/>
    <col min="10575" max="10575" width="8" bestFit="1" customWidth="1"/>
    <col min="10576" max="10576" width="12.140625" bestFit="1" customWidth="1"/>
    <col min="10577" max="10577" width="8" bestFit="1" customWidth="1"/>
    <col min="10578" max="10578" width="12.140625" bestFit="1" customWidth="1"/>
    <col min="10579" max="10579" width="8" bestFit="1" customWidth="1"/>
    <col min="10580" max="10580" width="12.140625" bestFit="1" customWidth="1"/>
    <col min="10581" max="10581" width="8" bestFit="1" customWidth="1"/>
    <col min="10582" max="10582" width="12.140625" bestFit="1" customWidth="1"/>
    <col min="10583" max="10583" width="8" bestFit="1" customWidth="1"/>
    <col min="10584" max="10584" width="12.140625" bestFit="1" customWidth="1"/>
    <col min="10585" max="10585" width="8" bestFit="1" customWidth="1"/>
    <col min="10586" max="10586" width="12.140625" bestFit="1" customWidth="1"/>
    <col min="10587" max="10587" width="8" bestFit="1" customWidth="1"/>
    <col min="10588" max="10588" width="12.140625" bestFit="1" customWidth="1"/>
    <col min="10589" max="10589" width="8" bestFit="1" customWidth="1"/>
    <col min="10590" max="10590" width="12.140625" bestFit="1" customWidth="1"/>
    <col min="10591" max="10591" width="8" bestFit="1" customWidth="1"/>
    <col min="10592" max="10592" width="12.140625" bestFit="1" customWidth="1"/>
    <col min="10593" max="10593" width="8" bestFit="1" customWidth="1"/>
    <col min="10594" max="10594" width="12.7109375" bestFit="1" customWidth="1"/>
    <col min="10595" max="10595" width="8" bestFit="1" customWidth="1"/>
    <col min="10596" max="10596" width="12.140625" bestFit="1" customWidth="1"/>
    <col min="10597" max="10597" width="8" bestFit="1" customWidth="1"/>
    <col min="10598" max="10598" width="12.140625" bestFit="1" customWidth="1"/>
    <col min="10599" max="10599" width="8" bestFit="1" customWidth="1"/>
    <col min="10600" max="10600" width="12.140625" bestFit="1" customWidth="1"/>
    <col min="10601" max="10601" width="8" bestFit="1" customWidth="1"/>
    <col min="10602" max="10602" width="12.140625" bestFit="1" customWidth="1"/>
    <col min="10603" max="10603" width="8" bestFit="1" customWidth="1"/>
    <col min="10604" max="10604" width="12.140625" bestFit="1" customWidth="1"/>
    <col min="10605" max="10605" width="8" bestFit="1" customWidth="1"/>
    <col min="10606" max="10606" width="12.140625" bestFit="1" customWidth="1"/>
    <col min="10607" max="10607" width="8" bestFit="1" customWidth="1"/>
    <col min="10608" max="10608" width="12.140625" bestFit="1" customWidth="1"/>
    <col min="10609" max="10609" width="8" bestFit="1" customWidth="1"/>
    <col min="10610" max="10610" width="12.140625" bestFit="1" customWidth="1"/>
    <col min="10611" max="10611" width="8" bestFit="1" customWidth="1"/>
    <col min="10612" max="10612" width="12.140625" bestFit="1" customWidth="1"/>
    <col min="10613" max="10613" width="9" bestFit="1" customWidth="1"/>
    <col min="10614" max="10614" width="12.140625" bestFit="1" customWidth="1"/>
    <col min="10615" max="10615" width="8" bestFit="1" customWidth="1"/>
    <col min="10616" max="10616" width="12.7109375" bestFit="1" customWidth="1"/>
    <col min="10617" max="10617" width="8" bestFit="1" customWidth="1"/>
    <col min="10618" max="10618" width="12.140625" bestFit="1" customWidth="1"/>
    <col min="10619" max="10619" width="8" bestFit="1" customWidth="1"/>
    <col min="10620" max="10620" width="12.140625" bestFit="1" customWidth="1"/>
    <col min="10621" max="10621" width="8" bestFit="1" customWidth="1"/>
    <col min="10622" max="10622" width="12.140625" bestFit="1" customWidth="1"/>
    <col min="10623" max="10623" width="8" bestFit="1" customWidth="1"/>
    <col min="10624" max="10624" width="12.140625" bestFit="1" customWidth="1"/>
    <col min="10625" max="10625" width="8" bestFit="1" customWidth="1"/>
    <col min="10626" max="10626" width="12.140625" bestFit="1" customWidth="1"/>
    <col min="10627" max="10627" width="8" bestFit="1" customWidth="1"/>
    <col min="10628" max="10628" width="12.140625" bestFit="1" customWidth="1"/>
    <col min="10629" max="10629" width="8" bestFit="1" customWidth="1"/>
    <col min="10630" max="10630" width="12.140625" bestFit="1" customWidth="1"/>
    <col min="10631" max="10631" width="8" bestFit="1" customWidth="1"/>
    <col min="10632" max="10632" width="12.140625" bestFit="1" customWidth="1"/>
    <col min="10633" max="10633" width="8" bestFit="1" customWidth="1"/>
    <col min="10634" max="10634" width="12.140625" bestFit="1" customWidth="1"/>
    <col min="10635" max="10635" width="8" bestFit="1" customWidth="1"/>
    <col min="10636" max="10636" width="12.140625" bestFit="1" customWidth="1"/>
    <col min="10637" max="10637" width="8" bestFit="1" customWidth="1"/>
    <col min="10638" max="10638" width="12.140625" bestFit="1" customWidth="1"/>
    <col min="10639" max="10639" width="8" bestFit="1" customWidth="1"/>
    <col min="10640" max="10640" width="12.140625" bestFit="1" customWidth="1"/>
    <col min="10641" max="10641" width="8" bestFit="1" customWidth="1"/>
    <col min="10642" max="10642" width="12.140625" bestFit="1" customWidth="1"/>
    <col min="10643" max="10643" width="8" bestFit="1" customWidth="1"/>
    <col min="10644" max="10644" width="12.140625" bestFit="1" customWidth="1"/>
    <col min="10645" max="10645" width="8" bestFit="1" customWidth="1"/>
    <col min="10646" max="10646" width="12.140625" bestFit="1" customWidth="1"/>
    <col min="10647" max="10647" width="7" bestFit="1" customWidth="1"/>
    <col min="10648" max="10648" width="12.140625" bestFit="1" customWidth="1"/>
    <col min="10649" max="10649" width="8" bestFit="1" customWidth="1"/>
    <col min="10650" max="10650" width="12.140625" bestFit="1" customWidth="1"/>
    <col min="10651" max="10651" width="8" bestFit="1" customWidth="1"/>
    <col min="10652" max="10652" width="12.140625" bestFit="1" customWidth="1"/>
    <col min="10653" max="10653" width="8" bestFit="1" customWidth="1"/>
    <col min="10654" max="10654" width="12.7109375" bestFit="1" customWidth="1"/>
    <col min="10655" max="10655" width="8" bestFit="1" customWidth="1"/>
    <col min="10753" max="10753" width="50.7109375" bestFit="1" customWidth="1"/>
    <col min="10754" max="10754" width="12.710937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7" bestFit="1" customWidth="1"/>
    <col min="10760" max="10760" width="10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8" bestFit="1" customWidth="1"/>
    <col min="10780" max="10780" width="11.140625" bestFit="1" customWidth="1"/>
    <col min="10781" max="10781" width="8" bestFit="1" customWidth="1"/>
    <col min="10782" max="10782" width="10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1.140625" bestFit="1" customWidth="1"/>
    <col min="10789" max="10789" width="8" bestFit="1" customWidth="1"/>
    <col min="10790" max="10790" width="11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1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0798" max="10798" width="12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2.140625" bestFit="1" customWidth="1"/>
    <col min="10805" max="10805" width="8" bestFit="1" customWidth="1"/>
    <col min="10806" max="10806" width="12.7109375" bestFit="1" customWidth="1"/>
    <col min="10807" max="10807" width="8" bestFit="1" customWidth="1"/>
    <col min="10808" max="10808" width="12.140625" bestFit="1" customWidth="1"/>
    <col min="10809" max="10809" width="9" bestFit="1" customWidth="1"/>
    <col min="10810" max="10810" width="12.140625" bestFit="1" customWidth="1"/>
    <col min="10811" max="10811" width="8" bestFit="1" customWidth="1"/>
    <col min="10812" max="10812" width="12.140625" bestFit="1" customWidth="1"/>
    <col min="10813" max="10813" width="8" bestFit="1" customWidth="1"/>
    <col min="10814" max="10814" width="12.140625" bestFit="1" customWidth="1"/>
    <col min="10815" max="10815" width="8" bestFit="1" customWidth="1"/>
    <col min="10816" max="10816" width="12.140625" bestFit="1" customWidth="1"/>
    <col min="10817" max="10817" width="8" bestFit="1" customWidth="1"/>
    <col min="10818" max="10818" width="12.140625" bestFit="1" customWidth="1"/>
    <col min="10819" max="10819" width="8" bestFit="1" customWidth="1"/>
    <col min="10820" max="10820" width="12.140625" bestFit="1" customWidth="1"/>
    <col min="10821" max="10821" width="8" bestFit="1" customWidth="1"/>
    <col min="10822" max="10822" width="12.140625" bestFit="1" customWidth="1"/>
    <col min="10823" max="10823" width="8" bestFit="1" customWidth="1"/>
    <col min="10824" max="10824" width="11.140625" bestFit="1" customWidth="1"/>
    <col min="10825" max="10825" width="7" bestFit="1" customWidth="1"/>
    <col min="10826" max="10826" width="11.140625" bestFit="1" customWidth="1"/>
    <col min="10827" max="10827" width="8" bestFit="1" customWidth="1"/>
    <col min="10828" max="10828" width="12.140625" bestFit="1" customWidth="1"/>
    <col min="10829" max="10829" width="8" bestFit="1" customWidth="1"/>
    <col min="10830" max="10830" width="12.140625" bestFit="1" customWidth="1"/>
    <col min="10831" max="10831" width="8" bestFit="1" customWidth="1"/>
    <col min="10832" max="10832" width="12.140625" bestFit="1" customWidth="1"/>
    <col min="10833" max="10833" width="8" bestFit="1" customWidth="1"/>
    <col min="10834" max="10834" width="12.140625" bestFit="1" customWidth="1"/>
    <col min="10835" max="10835" width="8" bestFit="1" customWidth="1"/>
    <col min="10836" max="10836" width="12.140625" bestFit="1" customWidth="1"/>
    <col min="10837" max="10837" width="8" bestFit="1" customWidth="1"/>
    <col min="10838" max="10838" width="12.140625" bestFit="1" customWidth="1"/>
    <col min="10839" max="10839" width="8" bestFit="1" customWidth="1"/>
    <col min="10840" max="10840" width="12.140625" bestFit="1" customWidth="1"/>
    <col min="10841" max="10841" width="8" bestFit="1" customWidth="1"/>
    <col min="10842" max="10842" width="12.140625" bestFit="1" customWidth="1"/>
    <col min="10843" max="10843" width="8" bestFit="1" customWidth="1"/>
    <col min="10844" max="10844" width="12.140625" bestFit="1" customWidth="1"/>
    <col min="10845" max="10845" width="8" bestFit="1" customWidth="1"/>
    <col min="10846" max="10846" width="12.140625" bestFit="1" customWidth="1"/>
    <col min="10847" max="10847" width="8" bestFit="1" customWidth="1"/>
    <col min="10848" max="10848" width="12.140625" bestFit="1" customWidth="1"/>
    <col min="10849" max="10849" width="8" bestFit="1" customWidth="1"/>
    <col min="10850" max="10850" width="12.7109375" bestFit="1" customWidth="1"/>
    <col min="10851" max="10851" width="8" bestFit="1" customWidth="1"/>
    <col min="10852" max="10852" width="12.140625" bestFit="1" customWidth="1"/>
    <col min="10853" max="10853" width="8" bestFit="1" customWidth="1"/>
    <col min="10854" max="10854" width="12.140625" bestFit="1" customWidth="1"/>
    <col min="10855" max="10855" width="8" bestFit="1" customWidth="1"/>
    <col min="10856" max="10856" width="12.140625" bestFit="1" customWidth="1"/>
    <col min="10857" max="10857" width="8" bestFit="1" customWidth="1"/>
    <col min="10858" max="10858" width="12.140625" bestFit="1" customWidth="1"/>
    <col min="10859" max="10859" width="8" bestFit="1" customWidth="1"/>
    <col min="10860" max="10860" width="12.140625" bestFit="1" customWidth="1"/>
    <col min="10861" max="10861" width="8" bestFit="1" customWidth="1"/>
    <col min="10862" max="10862" width="12.140625" bestFit="1" customWidth="1"/>
    <col min="10863" max="10863" width="8" bestFit="1" customWidth="1"/>
    <col min="10864" max="10864" width="12.140625" bestFit="1" customWidth="1"/>
    <col min="10865" max="10865" width="8" bestFit="1" customWidth="1"/>
    <col min="10866" max="10866" width="12.140625" bestFit="1" customWidth="1"/>
    <col min="10867" max="10867" width="8" bestFit="1" customWidth="1"/>
    <col min="10868" max="10868" width="12.140625" bestFit="1" customWidth="1"/>
    <col min="10869" max="10869" width="9" bestFit="1" customWidth="1"/>
    <col min="10870" max="10870" width="12.140625" bestFit="1" customWidth="1"/>
    <col min="10871" max="10871" width="8" bestFit="1" customWidth="1"/>
    <col min="10872" max="10872" width="12.7109375" bestFit="1" customWidth="1"/>
    <col min="10873" max="10873" width="8" bestFit="1" customWidth="1"/>
    <col min="10874" max="10874" width="12.140625" bestFit="1" customWidth="1"/>
    <col min="10875" max="10875" width="8" bestFit="1" customWidth="1"/>
    <col min="10876" max="10876" width="12.140625" bestFit="1" customWidth="1"/>
    <col min="10877" max="10877" width="8" bestFit="1" customWidth="1"/>
    <col min="10878" max="10878" width="12.140625" bestFit="1" customWidth="1"/>
    <col min="10879" max="10879" width="8" bestFit="1" customWidth="1"/>
    <col min="10880" max="10880" width="12.140625" bestFit="1" customWidth="1"/>
    <col min="10881" max="10881" width="8" bestFit="1" customWidth="1"/>
    <col min="10882" max="10882" width="12.140625" bestFit="1" customWidth="1"/>
    <col min="10883" max="10883" width="8" bestFit="1" customWidth="1"/>
    <col min="10884" max="10884" width="12.140625" bestFit="1" customWidth="1"/>
    <col min="10885" max="10885" width="8" bestFit="1" customWidth="1"/>
    <col min="10886" max="10886" width="12.140625" bestFit="1" customWidth="1"/>
    <col min="10887" max="10887" width="8" bestFit="1" customWidth="1"/>
    <col min="10888" max="10888" width="12.140625" bestFit="1" customWidth="1"/>
    <col min="10889" max="10889" width="8" bestFit="1" customWidth="1"/>
    <col min="10890" max="10890" width="12.140625" bestFit="1" customWidth="1"/>
    <col min="10891" max="10891" width="8" bestFit="1" customWidth="1"/>
    <col min="10892" max="10892" width="12.140625" bestFit="1" customWidth="1"/>
    <col min="10893" max="10893" width="8" bestFit="1" customWidth="1"/>
    <col min="10894" max="10894" width="12.140625" bestFit="1" customWidth="1"/>
    <col min="10895" max="10895" width="8" bestFit="1" customWidth="1"/>
    <col min="10896" max="10896" width="12.140625" bestFit="1" customWidth="1"/>
    <col min="10897" max="10897" width="8" bestFit="1" customWidth="1"/>
    <col min="10898" max="10898" width="12.140625" bestFit="1" customWidth="1"/>
    <col min="10899" max="10899" width="8" bestFit="1" customWidth="1"/>
    <col min="10900" max="10900" width="12.140625" bestFit="1" customWidth="1"/>
    <col min="10901" max="10901" width="8" bestFit="1" customWidth="1"/>
    <col min="10902" max="10902" width="12.140625" bestFit="1" customWidth="1"/>
    <col min="10903" max="10903" width="7" bestFit="1" customWidth="1"/>
    <col min="10904" max="10904" width="12.140625" bestFit="1" customWidth="1"/>
    <col min="10905" max="10905" width="8" bestFit="1" customWidth="1"/>
    <col min="10906" max="10906" width="12.140625" bestFit="1" customWidth="1"/>
    <col min="10907" max="10907" width="8" bestFit="1" customWidth="1"/>
    <col min="10908" max="10908" width="12.140625" bestFit="1" customWidth="1"/>
    <col min="10909" max="10909" width="8" bestFit="1" customWidth="1"/>
    <col min="10910" max="10910" width="12.7109375" bestFit="1" customWidth="1"/>
    <col min="10911" max="10911" width="8" bestFit="1" customWidth="1"/>
    <col min="11009" max="11009" width="50.7109375" bestFit="1" customWidth="1"/>
    <col min="11010" max="11010" width="12.710937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7" bestFit="1" customWidth="1"/>
    <col min="11016" max="11016" width="10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8" bestFit="1" customWidth="1"/>
    <col min="11036" max="11036" width="11.140625" bestFit="1" customWidth="1"/>
    <col min="11037" max="11037" width="8" bestFit="1" customWidth="1"/>
    <col min="11038" max="11038" width="10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1.140625" bestFit="1" customWidth="1"/>
    <col min="11045" max="11045" width="8" bestFit="1" customWidth="1"/>
    <col min="11046" max="11046" width="11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1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054" max="11054" width="12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2.140625" bestFit="1" customWidth="1"/>
    <col min="11061" max="11061" width="8" bestFit="1" customWidth="1"/>
    <col min="11062" max="11062" width="12.7109375" bestFit="1" customWidth="1"/>
    <col min="11063" max="11063" width="8" bestFit="1" customWidth="1"/>
    <col min="11064" max="11064" width="12.140625" bestFit="1" customWidth="1"/>
    <col min="11065" max="11065" width="9" bestFit="1" customWidth="1"/>
    <col min="11066" max="11066" width="12.140625" bestFit="1" customWidth="1"/>
    <col min="11067" max="11067" width="8" bestFit="1" customWidth="1"/>
    <col min="11068" max="11068" width="12.140625" bestFit="1" customWidth="1"/>
    <col min="11069" max="11069" width="8" bestFit="1" customWidth="1"/>
    <col min="11070" max="11070" width="12.140625" bestFit="1" customWidth="1"/>
    <col min="11071" max="11071" width="8" bestFit="1" customWidth="1"/>
    <col min="11072" max="11072" width="12.140625" bestFit="1" customWidth="1"/>
    <col min="11073" max="11073" width="8" bestFit="1" customWidth="1"/>
    <col min="11074" max="11074" width="12.140625" bestFit="1" customWidth="1"/>
    <col min="11075" max="11075" width="8" bestFit="1" customWidth="1"/>
    <col min="11076" max="11076" width="12.140625" bestFit="1" customWidth="1"/>
    <col min="11077" max="11077" width="8" bestFit="1" customWidth="1"/>
    <col min="11078" max="11078" width="12.140625" bestFit="1" customWidth="1"/>
    <col min="11079" max="11079" width="8" bestFit="1" customWidth="1"/>
    <col min="11080" max="11080" width="11.140625" bestFit="1" customWidth="1"/>
    <col min="11081" max="11081" width="7" bestFit="1" customWidth="1"/>
    <col min="11082" max="11082" width="11.140625" bestFit="1" customWidth="1"/>
    <col min="11083" max="11083" width="8" bestFit="1" customWidth="1"/>
    <col min="11084" max="11084" width="12.140625" bestFit="1" customWidth="1"/>
    <col min="11085" max="11085" width="8" bestFit="1" customWidth="1"/>
    <col min="11086" max="11086" width="12.140625" bestFit="1" customWidth="1"/>
    <col min="11087" max="11087" width="8" bestFit="1" customWidth="1"/>
    <col min="11088" max="11088" width="12.140625" bestFit="1" customWidth="1"/>
    <col min="11089" max="11089" width="8" bestFit="1" customWidth="1"/>
    <col min="11090" max="11090" width="12.140625" bestFit="1" customWidth="1"/>
    <col min="11091" max="11091" width="8" bestFit="1" customWidth="1"/>
    <col min="11092" max="11092" width="12.140625" bestFit="1" customWidth="1"/>
    <col min="11093" max="11093" width="8" bestFit="1" customWidth="1"/>
    <col min="11094" max="11094" width="12.140625" bestFit="1" customWidth="1"/>
    <col min="11095" max="11095" width="8" bestFit="1" customWidth="1"/>
    <col min="11096" max="11096" width="12.140625" bestFit="1" customWidth="1"/>
    <col min="11097" max="11097" width="8" bestFit="1" customWidth="1"/>
    <col min="11098" max="11098" width="12.140625" bestFit="1" customWidth="1"/>
    <col min="11099" max="11099" width="8" bestFit="1" customWidth="1"/>
    <col min="11100" max="11100" width="12.140625" bestFit="1" customWidth="1"/>
    <col min="11101" max="11101" width="8" bestFit="1" customWidth="1"/>
    <col min="11102" max="11102" width="12.140625" bestFit="1" customWidth="1"/>
    <col min="11103" max="11103" width="8" bestFit="1" customWidth="1"/>
    <col min="11104" max="11104" width="12.140625" bestFit="1" customWidth="1"/>
    <col min="11105" max="11105" width="8" bestFit="1" customWidth="1"/>
    <col min="11106" max="11106" width="12.7109375" bestFit="1" customWidth="1"/>
    <col min="11107" max="11107" width="8" bestFit="1" customWidth="1"/>
    <col min="11108" max="11108" width="12.140625" bestFit="1" customWidth="1"/>
    <col min="11109" max="11109" width="8" bestFit="1" customWidth="1"/>
    <col min="11110" max="11110" width="12.140625" bestFit="1" customWidth="1"/>
    <col min="11111" max="11111" width="8" bestFit="1" customWidth="1"/>
    <col min="11112" max="11112" width="12.140625" bestFit="1" customWidth="1"/>
    <col min="11113" max="11113" width="8" bestFit="1" customWidth="1"/>
    <col min="11114" max="11114" width="12.140625" bestFit="1" customWidth="1"/>
    <col min="11115" max="11115" width="8" bestFit="1" customWidth="1"/>
    <col min="11116" max="11116" width="12.140625" bestFit="1" customWidth="1"/>
    <col min="11117" max="11117" width="8" bestFit="1" customWidth="1"/>
    <col min="11118" max="11118" width="12.140625" bestFit="1" customWidth="1"/>
    <col min="11119" max="11119" width="8" bestFit="1" customWidth="1"/>
    <col min="11120" max="11120" width="12.140625" bestFit="1" customWidth="1"/>
    <col min="11121" max="11121" width="8" bestFit="1" customWidth="1"/>
    <col min="11122" max="11122" width="12.140625" bestFit="1" customWidth="1"/>
    <col min="11123" max="11123" width="8" bestFit="1" customWidth="1"/>
    <col min="11124" max="11124" width="12.140625" bestFit="1" customWidth="1"/>
    <col min="11125" max="11125" width="9" bestFit="1" customWidth="1"/>
    <col min="11126" max="11126" width="12.140625" bestFit="1" customWidth="1"/>
    <col min="11127" max="11127" width="8" bestFit="1" customWidth="1"/>
    <col min="11128" max="11128" width="12.7109375" bestFit="1" customWidth="1"/>
    <col min="11129" max="11129" width="8" bestFit="1" customWidth="1"/>
    <col min="11130" max="11130" width="12.140625" bestFit="1" customWidth="1"/>
    <col min="11131" max="11131" width="8" bestFit="1" customWidth="1"/>
    <col min="11132" max="11132" width="12.140625" bestFit="1" customWidth="1"/>
    <col min="11133" max="11133" width="8" bestFit="1" customWidth="1"/>
    <col min="11134" max="11134" width="12.140625" bestFit="1" customWidth="1"/>
    <col min="11135" max="11135" width="8" bestFit="1" customWidth="1"/>
    <col min="11136" max="11136" width="12.140625" bestFit="1" customWidth="1"/>
    <col min="11137" max="11137" width="8" bestFit="1" customWidth="1"/>
    <col min="11138" max="11138" width="12.140625" bestFit="1" customWidth="1"/>
    <col min="11139" max="11139" width="8" bestFit="1" customWidth="1"/>
    <col min="11140" max="11140" width="12.140625" bestFit="1" customWidth="1"/>
    <col min="11141" max="11141" width="8" bestFit="1" customWidth="1"/>
    <col min="11142" max="11142" width="12.140625" bestFit="1" customWidth="1"/>
    <col min="11143" max="11143" width="8" bestFit="1" customWidth="1"/>
    <col min="11144" max="11144" width="12.140625" bestFit="1" customWidth="1"/>
    <col min="11145" max="11145" width="8" bestFit="1" customWidth="1"/>
    <col min="11146" max="11146" width="12.140625" bestFit="1" customWidth="1"/>
    <col min="11147" max="11147" width="8" bestFit="1" customWidth="1"/>
    <col min="11148" max="11148" width="12.140625" bestFit="1" customWidth="1"/>
    <col min="11149" max="11149" width="8" bestFit="1" customWidth="1"/>
    <col min="11150" max="11150" width="12.140625" bestFit="1" customWidth="1"/>
    <col min="11151" max="11151" width="8" bestFit="1" customWidth="1"/>
    <col min="11152" max="11152" width="12.140625" bestFit="1" customWidth="1"/>
    <col min="11153" max="11153" width="8" bestFit="1" customWidth="1"/>
    <col min="11154" max="11154" width="12.140625" bestFit="1" customWidth="1"/>
    <col min="11155" max="11155" width="8" bestFit="1" customWidth="1"/>
    <col min="11156" max="11156" width="12.140625" bestFit="1" customWidth="1"/>
    <col min="11157" max="11157" width="8" bestFit="1" customWidth="1"/>
    <col min="11158" max="11158" width="12.140625" bestFit="1" customWidth="1"/>
    <col min="11159" max="11159" width="7" bestFit="1" customWidth="1"/>
    <col min="11160" max="11160" width="12.140625" bestFit="1" customWidth="1"/>
    <col min="11161" max="11161" width="8" bestFit="1" customWidth="1"/>
    <col min="11162" max="11162" width="12.140625" bestFit="1" customWidth="1"/>
    <col min="11163" max="11163" width="8" bestFit="1" customWidth="1"/>
    <col min="11164" max="11164" width="12.140625" bestFit="1" customWidth="1"/>
    <col min="11165" max="11165" width="8" bestFit="1" customWidth="1"/>
    <col min="11166" max="11166" width="12.7109375" bestFit="1" customWidth="1"/>
    <col min="11167" max="11167" width="8" bestFit="1" customWidth="1"/>
    <col min="11265" max="11265" width="50.7109375" bestFit="1" customWidth="1"/>
    <col min="11266" max="11266" width="12.710937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7" bestFit="1" customWidth="1"/>
    <col min="11272" max="11272" width="10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8" bestFit="1" customWidth="1"/>
    <col min="11292" max="11292" width="11.140625" bestFit="1" customWidth="1"/>
    <col min="11293" max="11293" width="8" bestFit="1" customWidth="1"/>
    <col min="11294" max="11294" width="10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1.140625" bestFit="1" customWidth="1"/>
    <col min="11301" max="11301" width="8" bestFit="1" customWidth="1"/>
    <col min="11302" max="11302" width="11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1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310" max="11310" width="12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2.140625" bestFit="1" customWidth="1"/>
    <col min="11317" max="11317" width="8" bestFit="1" customWidth="1"/>
    <col min="11318" max="11318" width="12.7109375" bestFit="1" customWidth="1"/>
    <col min="11319" max="11319" width="8" bestFit="1" customWidth="1"/>
    <col min="11320" max="11320" width="12.140625" bestFit="1" customWidth="1"/>
    <col min="11321" max="11321" width="9" bestFit="1" customWidth="1"/>
    <col min="11322" max="11322" width="12.140625" bestFit="1" customWidth="1"/>
    <col min="11323" max="11323" width="8" bestFit="1" customWidth="1"/>
    <col min="11324" max="11324" width="12.140625" bestFit="1" customWidth="1"/>
    <col min="11325" max="11325" width="8" bestFit="1" customWidth="1"/>
    <col min="11326" max="11326" width="12.140625" bestFit="1" customWidth="1"/>
    <col min="11327" max="11327" width="8" bestFit="1" customWidth="1"/>
    <col min="11328" max="11328" width="12.140625" bestFit="1" customWidth="1"/>
    <col min="11329" max="11329" width="8" bestFit="1" customWidth="1"/>
    <col min="11330" max="11330" width="12.140625" bestFit="1" customWidth="1"/>
    <col min="11331" max="11331" width="8" bestFit="1" customWidth="1"/>
    <col min="11332" max="11332" width="12.140625" bestFit="1" customWidth="1"/>
    <col min="11333" max="11333" width="8" bestFit="1" customWidth="1"/>
    <col min="11334" max="11334" width="12.140625" bestFit="1" customWidth="1"/>
    <col min="11335" max="11335" width="8" bestFit="1" customWidth="1"/>
    <col min="11336" max="11336" width="11.140625" bestFit="1" customWidth="1"/>
    <col min="11337" max="11337" width="7" bestFit="1" customWidth="1"/>
    <col min="11338" max="11338" width="11.140625" bestFit="1" customWidth="1"/>
    <col min="11339" max="11339" width="8" bestFit="1" customWidth="1"/>
    <col min="11340" max="11340" width="12.140625" bestFit="1" customWidth="1"/>
    <col min="11341" max="11341" width="8" bestFit="1" customWidth="1"/>
    <col min="11342" max="11342" width="12.140625" bestFit="1" customWidth="1"/>
    <col min="11343" max="11343" width="8" bestFit="1" customWidth="1"/>
    <col min="11344" max="11344" width="12.140625" bestFit="1" customWidth="1"/>
    <col min="11345" max="11345" width="8" bestFit="1" customWidth="1"/>
    <col min="11346" max="11346" width="12.140625" bestFit="1" customWidth="1"/>
    <col min="11347" max="11347" width="8" bestFit="1" customWidth="1"/>
    <col min="11348" max="11348" width="12.140625" bestFit="1" customWidth="1"/>
    <col min="11349" max="11349" width="8" bestFit="1" customWidth="1"/>
    <col min="11350" max="11350" width="12.140625" bestFit="1" customWidth="1"/>
    <col min="11351" max="11351" width="8" bestFit="1" customWidth="1"/>
    <col min="11352" max="11352" width="12.140625" bestFit="1" customWidth="1"/>
    <col min="11353" max="11353" width="8" bestFit="1" customWidth="1"/>
    <col min="11354" max="11354" width="12.140625" bestFit="1" customWidth="1"/>
    <col min="11355" max="11355" width="8" bestFit="1" customWidth="1"/>
    <col min="11356" max="11356" width="12.140625" bestFit="1" customWidth="1"/>
    <col min="11357" max="11357" width="8" bestFit="1" customWidth="1"/>
    <col min="11358" max="11358" width="12.140625" bestFit="1" customWidth="1"/>
    <col min="11359" max="11359" width="8" bestFit="1" customWidth="1"/>
    <col min="11360" max="11360" width="12.140625" bestFit="1" customWidth="1"/>
    <col min="11361" max="11361" width="8" bestFit="1" customWidth="1"/>
    <col min="11362" max="11362" width="12.7109375" bestFit="1" customWidth="1"/>
    <col min="11363" max="11363" width="8" bestFit="1" customWidth="1"/>
    <col min="11364" max="11364" width="12.140625" bestFit="1" customWidth="1"/>
    <col min="11365" max="11365" width="8" bestFit="1" customWidth="1"/>
    <col min="11366" max="11366" width="12.140625" bestFit="1" customWidth="1"/>
    <col min="11367" max="11367" width="8" bestFit="1" customWidth="1"/>
    <col min="11368" max="11368" width="12.140625" bestFit="1" customWidth="1"/>
    <col min="11369" max="11369" width="8" bestFit="1" customWidth="1"/>
    <col min="11370" max="11370" width="12.140625" bestFit="1" customWidth="1"/>
    <col min="11371" max="11371" width="8" bestFit="1" customWidth="1"/>
    <col min="11372" max="11372" width="12.140625" bestFit="1" customWidth="1"/>
    <col min="11373" max="11373" width="8" bestFit="1" customWidth="1"/>
    <col min="11374" max="11374" width="12.140625" bestFit="1" customWidth="1"/>
    <col min="11375" max="11375" width="8" bestFit="1" customWidth="1"/>
    <col min="11376" max="11376" width="12.140625" bestFit="1" customWidth="1"/>
    <col min="11377" max="11377" width="8" bestFit="1" customWidth="1"/>
    <col min="11378" max="11378" width="12.140625" bestFit="1" customWidth="1"/>
    <col min="11379" max="11379" width="8" bestFit="1" customWidth="1"/>
    <col min="11380" max="11380" width="12.140625" bestFit="1" customWidth="1"/>
    <col min="11381" max="11381" width="9" bestFit="1" customWidth="1"/>
    <col min="11382" max="11382" width="12.140625" bestFit="1" customWidth="1"/>
    <col min="11383" max="11383" width="8" bestFit="1" customWidth="1"/>
    <col min="11384" max="11384" width="12.7109375" bestFit="1" customWidth="1"/>
    <col min="11385" max="11385" width="8" bestFit="1" customWidth="1"/>
    <col min="11386" max="11386" width="12.140625" bestFit="1" customWidth="1"/>
    <col min="11387" max="11387" width="8" bestFit="1" customWidth="1"/>
    <col min="11388" max="11388" width="12.140625" bestFit="1" customWidth="1"/>
    <col min="11389" max="11389" width="8" bestFit="1" customWidth="1"/>
    <col min="11390" max="11390" width="12.140625" bestFit="1" customWidth="1"/>
    <col min="11391" max="11391" width="8" bestFit="1" customWidth="1"/>
    <col min="11392" max="11392" width="12.140625" bestFit="1" customWidth="1"/>
    <col min="11393" max="11393" width="8" bestFit="1" customWidth="1"/>
    <col min="11394" max="11394" width="12.140625" bestFit="1" customWidth="1"/>
    <col min="11395" max="11395" width="8" bestFit="1" customWidth="1"/>
    <col min="11396" max="11396" width="12.140625" bestFit="1" customWidth="1"/>
    <col min="11397" max="11397" width="8" bestFit="1" customWidth="1"/>
    <col min="11398" max="11398" width="12.140625" bestFit="1" customWidth="1"/>
    <col min="11399" max="11399" width="8" bestFit="1" customWidth="1"/>
    <col min="11400" max="11400" width="12.140625" bestFit="1" customWidth="1"/>
    <col min="11401" max="11401" width="8" bestFit="1" customWidth="1"/>
    <col min="11402" max="11402" width="12.140625" bestFit="1" customWidth="1"/>
    <col min="11403" max="11403" width="8" bestFit="1" customWidth="1"/>
    <col min="11404" max="11404" width="12.140625" bestFit="1" customWidth="1"/>
    <col min="11405" max="11405" width="8" bestFit="1" customWidth="1"/>
    <col min="11406" max="11406" width="12.140625" bestFit="1" customWidth="1"/>
    <col min="11407" max="11407" width="8" bestFit="1" customWidth="1"/>
    <col min="11408" max="11408" width="12.140625" bestFit="1" customWidth="1"/>
    <col min="11409" max="11409" width="8" bestFit="1" customWidth="1"/>
    <col min="11410" max="11410" width="12.140625" bestFit="1" customWidth="1"/>
    <col min="11411" max="11411" width="8" bestFit="1" customWidth="1"/>
    <col min="11412" max="11412" width="12.140625" bestFit="1" customWidth="1"/>
    <col min="11413" max="11413" width="8" bestFit="1" customWidth="1"/>
    <col min="11414" max="11414" width="12.140625" bestFit="1" customWidth="1"/>
    <col min="11415" max="11415" width="7" bestFit="1" customWidth="1"/>
    <col min="11416" max="11416" width="12.140625" bestFit="1" customWidth="1"/>
    <col min="11417" max="11417" width="8" bestFit="1" customWidth="1"/>
    <col min="11418" max="11418" width="12.140625" bestFit="1" customWidth="1"/>
    <col min="11419" max="11419" width="8" bestFit="1" customWidth="1"/>
    <col min="11420" max="11420" width="12.140625" bestFit="1" customWidth="1"/>
    <col min="11421" max="11421" width="8" bestFit="1" customWidth="1"/>
    <col min="11422" max="11422" width="12.7109375" bestFit="1" customWidth="1"/>
    <col min="11423" max="11423" width="8" bestFit="1" customWidth="1"/>
    <col min="11521" max="11521" width="50.7109375" bestFit="1" customWidth="1"/>
    <col min="11522" max="11522" width="12.710937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7" bestFit="1" customWidth="1"/>
    <col min="11528" max="11528" width="10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8" bestFit="1" customWidth="1"/>
    <col min="11548" max="11548" width="11.140625" bestFit="1" customWidth="1"/>
    <col min="11549" max="11549" width="8" bestFit="1" customWidth="1"/>
    <col min="11550" max="11550" width="10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1.140625" bestFit="1" customWidth="1"/>
    <col min="11557" max="11557" width="8" bestFit="1" customWidth="1"/>
    <col min="11558" max="11558" width="11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1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566" max="11566" width="12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2.140625" bestFit="1" customWidth="1"/>
    <col min="11573" max="11573" width="8" bestFit="1" customWidth="1"/>
    <col min="11574" max="11574" width="12.7109375" bestFit="1" customWidth="1"/>
    <col min="11575" max="11575" width="8" bestFit="1" customWidth="1"/>
    <col min="11576" max="11576" width="12.140625" bestFit="1" customWidth="1"/>
    <col min="11577" max="11577" width="9" bestFit="1" customWidth="1"/>
    <col min="11578" max="11578" width="12.140625" bestFit="1" customWidth="1"/>
    <col min="11579" max="11579" width="8" bestFit="1" customWidth="1"/>
    <col min="11580" max="11580" width="12.140625" bestFit="1" customWidth="1"/>
    <col min="11581" max="11581" width="8" bestFit="1" customWidth="1"/>
    <col min="11582" max="11582" width="12.140625" bestFit="1" customWidth="1"/>
    <col min="11583" max="11583" width="8" bestFit="1" customWidth="1"/>
    <col min="11584" max="11584" width="12.140625" bestFit="1" customWidth="1"/>
    <col min="11585" max="11585" width="8" bestFit="1" customWidth="1"/>
    <col min="11586" max="11586" width="12.140625" bestFit="1" customWidth="1"/>
    <col min="11587" max="11587" width="8" bestFit="1" customWidth="1"/>
    <col min="11588" max="11588" width="12.140625" bestFit="1" customWidth="1"/>
    <col min="11589" max="11589" width="8" bestFit="1" customWidth="1"/>
    <col min="11590" max="11590" width="12.140625" bestFit="1" customWidth="1"/>
    <col min="11591" max="11591" width="8" bestFit="1" customWidth="1"/>
    <col min="11592" max="11592" width="11.140625" bestFit="1" customWidth="1"/>
    <col min="11593" max="11593" width="7" bestFit="1" customWidth="1"/>
    <col min="11594" max="11594" width="11.140625" bestFit="1" customWidth="1"/>
    <col min="11595" max="11595" width="8" bestFit="1" customWidth="1"/>
    <col min="11596" max="11596" width="12.140625" bestFit="1" customWidth="1"/>
    <col min="11597" max="11597" width="8" bestFit="1" customWidth="1"/>
    <col min="11598" max="11598" width="12.140625" bestFit="1" customWidth="1"/>
    <col min="11599" max="11599" width="8" bestFit="1" customWidth="1"/>
    <col min="11600" max="11600" width="12.140625" bestFit="1" customWidth="1"/>
    <col min="11601" max="11601" width="8" bestFit="1" customWidth="1"/>
    <col min="11602" max="11602" width="12.140625" bestFit="1" customWidth="1"/>
    <col min="11603" max="11603" width="8" bestFit="1" customWidth="1"/>
    <col min="11604" max="11604" width="12.140625" bestFit="1" customWidth="1"/>
    <col min="11605" max="11605" width="8" bestFit="1" customWidth="1"/>
    <col min="11606" max="11606" width="12.140625" bestFit="1" customWidth="1"/>
    <col min="11607" max="11607" width="8" bestFit="1" customWidth="1"/>
    <col min="11608" max="11608" width="12.140625" bestFit="1" customWidth="1"/>
    <col min="11609" max="11609" width="8" bestFit="1" customWidth="1"/>
    <col min="11610" max="11610" width="12.140625" bestFit="1" customWidth="1"/>
    <col min="11611" max="11611" width="8" bestFit="1" customWidth="1"/>
    <col min="11612" max="11612" width="12.140625" bestFit="1" customWidth="1"/>
    <col min="11613" max="11613" width="8" bestFit="1" customWidth="1"/>
    <col min="11614" max="11614" width="12.140625" bestFit="1" customWidth="1"/>
    <col min="11615" max="11615" width="8" bestFit="1" customWidth="1"/>
    <col min="11616" max="11616" width="12.140625" bestFit="1" customWidth="1"/>
    <col min="11617" max="11617" width="8" bestFit="1" customWidth="1"/>
    <col min="11618" max="11618" width="12.7109375" bestFit="1" customWidth="1"/>
    <col min="11619" max="11619" width="8" bestFit="1" customWidth="1"/>
    <col min="11620" max="11620" width="12.140625" bestFit="1" customWidth="1"/>
    <col min="11621" max="11621" width="8" bestFit="1" customWidth="1"/>
    <col min="11622" max="11622" width="12.140625" bestFit="1" customWidth="1"/>
    <col min="11623" max="11623" width="8" bestFit="1" customWidth="1"/>
    <col min="11624" max="11624" width="12.140625" bestFit="1" customWidth="1"/>
    <col min="11625" max="11625" width="8" bestFit="1" customWidth="1"/>
    <col min="11626" max="11626" width="12.140625" bestFit="1" customWidth="1"/>
    <col min="11627" max="11627" width="8" bestFit="1" customWidth="1"/>
    <col min="11628" max="11628" width="12.140625" bestFit="1" customWidth="1"/>
    <col min="11629" max="11629" width="8" bestFit="1" customWidth="1"/>
    <col min="11630" max="11630" width="12.140625" bestFit="1" customWidth="1"/>
    <col min="11631" max="11631" width="8" bestFit="1" customWidth="1"/>
    <col min="11632" max="11632" width="12.140625" bestFit="1" customWidth="1"/>
    <col min="11633" max="11633" width="8" bestFit="1" customWidth="1"/>
    <col min="11634" max="11634" width="12.140625" bestFit="1" customWidth="1"/>
    <col min="11635" max="11635" width="8" bestFit="1" customWidth="1"/>
    <col min="11636" max="11636" width="12.140625" bestFit="1" customWidth="1"/>
    <col min="11637" max="11637" width="9" bestFit="1" customWidth="1"/>
    <col min="11638" max="11638" width="12.140625" bestFit="1" customWidth="1"/>
    <col min="11639" max="11639" width="8" bestFit="1" customWidth="1"/>
    <col min="11640" max="11640" width="12.7109375" bestFit="1" customWidth="1"/>
    <col min="11641" max="11641" width="8" bestFit="1" customWidth="1"/>
    <col min="11642" max="11642" width="12.140625" bestFit="1" customWidth="1"/>
    <col min="11643" max="11643" width="8" bestFit="1" customWidth="1"/>
    <col min="11644" max="11644" width="12.140625" bestFit="1" customWidth="1"/>
    <col min="11645" max="11645" width="8" bestFit="1" customWidth="1"/>
    <col min="11646" max="11646" width="12.140625" bestFit="1" customWidth="1"/>
    <col min="11647" max="11647" width="8" bestFit="1" customWidth="1"/>
    <col min="11648" max="11648" width="12.140625" bestFit="1" customWidth="1"/>
    <col min="11649" max="11649" width="8" bestFit="1" customWidth="1"/>
    <col min="11650" max="11650" width="12.140625" bestFit="1" customWidth="1"/>
    <col min="11651" max="11651" width="8" bestFit="1" customWidth="1"/>
    <col min="11652" max="11652" width="12.140625" bestFit="1" customWidth="1"/>
    <col min="11653" max="11653" width="8" bestFit="1" customWidth="1"/>
    <col min="11654" max="11654" width="12.140625" bestFit="1" customWidth="1"/>
    <col min="11655" max="11655" width="8" bestFit="1" customWidth="1"/>
    <col min="11656" max="11656" width="12.140625" bestFit="1" customWidth="1"/>
    <col min="11657" max="11657" width="8" bestFit="1" customWidth="1"/>
    <col min="11658" max="11658" width="12.140625" bestFit="1" customWidth="1"/>
    <col min="11659" max="11659" width="8" bestFit="1" customWidth="1"/>
    <col min="11660" max="11660" width="12.140625" bestFit="1" customWidth="1"/>
    <col min="11661" max="11661" width="8" bestFit="1" customWidth="1"/>
    <col min="11662" max="11662" width="12.140625" bestFit="1" customWidth="1"/>
    <col min="11663" max="11663" width="8" bestFit="1" customWidth="1"/>
    <col min="11664" max="11664" width="12.140625" bestFit="1" customWidth="1"/>
    <col min="11665" max="11665" width="8" bestFit="1" customWidth="1"/>
    <col min="11666" max="11666" width="12.140625" bestFit="1" customWidth="1"/>
    <col min="11667" max="11667" width="8" bestFit="1" customWidth="1"/>
    <col min="11668" max="11668" width="12.140625" bestFit="1" customWidth="1"/>
    <col min="11669" max="11669" width="8" bestFit="1" customWidth="1"/>
    <col min="11670" max="11670" width="12.140625" bestFit="1" customWidth="1"/>
    <col min="11671" max="11671" width="7" bestFit="1" customWidth="1"/>
    <col min="11672" max="11672" width="12.140625" bestFit="1" customWidth="1"/>
    <col min="11673" max="11673" width="8" bestFit="1" customWidth="1"/>
    <col min="11674" max="11674" width="12.140625" bestFit="1" customWidth="1"/>
    <col min="11675" max="11675" width="8" bestFit="1" customWidth="1"/>
    <col min="11676" max="11676" width="12.140625" bestFit="1" customWidth="1"/>
    <col min="11677" max="11677" width="8" bestFit="1" customWidth="1"/>
    <col min="11678" max="11678" width="12.7109375" bestFit="1" customWidth="1"/>
    <col min="11679" max="11679" width="8" bestFit="1" customWidth="1"/>
    <col min="11777" max="11777" width="50.7109375" bestFit="1" customWidth="1"/>
    <col min="11778" max="11778" width="12.710937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7" bestFit="1" customWidth="1"/>
    <col min="11784" max="11784" width="10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8" bestFit="1" customWidth="1"/>
    <col min="11804" max="11804" width="11.140625" bestFit="1" customWidth="1"/>
    <col min="11805" max="11805" width="8" bestFit="1" customWidth="1"/>
    <col min="11806" max="11806" width="10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1.140625" bestFit="1" customWidth="1"/>
    <col min="11813" max="11813" width="8" bestFit="1" customWidth="1"/>
    <col min="11814" max="11814" width="11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1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1822" max="11822" width="12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2.140625" bestFit="1" customWidth="1"/>
    <col min="11829" max="11829" width="8" bestFit="1" customWidth="1"/>
    <col min="11830" max="11830" width="12.7109375" bestFit="1" customWidth="1"/>
    <col min="11831" max="11831" width="8" bestFit="1" customWidth="1"/>
    <col min="11832" max="11832" width="12.140625" bestFit="1" customWidth="1"/>
    <col min="11833" max="11833" width="9" bestFit="1" customWidth="1"/>
    <col min="11834" max="11834" width="12.140625" bestFit="1" customWidth="1"/>
    <col min="11835" max="11835" width="8" bestFit="1" customWidth="1"/>
    <col min="11836" max="11836" width="12.140625" bestFit="1" customWidth="1"/>
    <col min="11837" max="11837" width="8" bestFit="1" customWidth="1"/>
    <col min="11838" max="11838" width="12.140625" bestFit="1" customWidth="1"/>
    <col min="11839" max="11839" width="8" bestFit="1" customWidth="1"/>
    <col min="11840" max="11840" width="12.140625" bestFit="1" customWidth="1"/>
    <col min="11841" max="11841" width="8" bestFit="1" customWidth="1"/>
    <col min="11842" max="11842" width="12.140625" bestFit="1" customWidth="1"/>
    <col min="11843" max="11843" width="8" bestFit="1" customWidth="1"/>
    <col min="11844" max="11844" width="12.140625" bestFit="1" customWidth="1"/>
    <col min="11845" max="11845" width="8" bestFit="1" customWidth="1"/>
    <col min="11846" max="11846" width="12.140625" bestFit="1" customWidth="1"/>
    <col min="11847" max="11847" width="8" bestFit="1" customWidth="1"/>
    <col min="11848" max="11848" width="11.140625" bestFit="1" customWidth="1"/>
    <col min="11849" max="11849" width="7" bestFit="1" customWidth="1"/>
    <col min="11850" max="11850" width="11.140625" bestFit="1" customWidth="1"/>
    <col min="11851" max="11851" width="8" bestFit="1" customWidth="1"/>
    <col min="11852" max="11852" width="12.140625" bestFit="1" customWidth="1"/>
    <col min="11853" max="11853" width="8" bestFit="1" customWidth="1"/>
    <col min="11854" max="11854" width="12.140625" bestFit="1" customWidth="1"/>
    <col min="11855" max="11855" width="8" bestFit="1" customWidth="1"/>
    <col min="11856" max="11856" width="12.140625" bestFit="1" customWidth="1"/>
    <col min="11857" max="11857" width="8" bestFit="1" customWidth="1"/>
    <col min="11858" max="11858" width="12.140625" bestFit="1" customWidth="1"/>
    <col min="11859" max="11859" width="8" bestFit="1" customWidth="1"/>
    <col min="11860" max="11860" width="12.140625" bestFit="1" customWidth="1"/>
    <col min="11861" max="11861" width="8" bestFit="1" customWidth="1"/>
    <col min="11862" max="11862" width="12.140625" bestFit="1" customWidth="1"/>
    <col min="11863" max="11863" width="8" bestFit="1" customWidth="1"/>
    <col min="11864" max="11864" width="12.140625" bestFit="1" customWidth="1"/>
    <col min="11865" max="11865" width="8" bestFit="1" customWidth="1"/>
    <col min="11866" max="11866" width="12.140625" bestFit="1" customWidth="1"/>
    <col min="11867" max="11867" width="8" bestFit="1" customWidth="1"/>
    <col min="11868" max="11868" width="12.140625" bestFit="1" customWidth="1"/>
    <col min="11869" max="11869" width="8" bestFit="1" customWidth="1"/>
    <col min="11870" max="11870" width="12.140625" bestFit="1" customWidth="1"/>
    <col min="11871" max="11871" width="8" bestFit="1" customWidth="1"/>
    <col min="11872" max="11872" width="12.140625" bestFit="1" customWidth="1"/>
    <col min="11873" max="11873" width="8" bestFit="1" customWidth="1"/>
    <col min="11874" max="11874" width="12.7109375" bestFit="1" customWidth="1"/>
    <col min="11875" max="11875" width="8" bestFit="1" customWidth="1"/>
    <col min="11876" max="11876" width="12.140625" bestFit="1" customWidth="1"/>
    <col min="11877" max="11877" width="8" bestFit="1" customWidth="1"/>
    <col min="11878" max="11878" width="12.140625" bestFit="1" customWidth="1"/>
    <col min="11879" max="11879" width="8" bestFit="1" customWidth="1"/>
    <col min="11880" max="11880" width="12.140625" bestFit="1" customWidth="1"/>
    <col min="11881" max="11881" width="8" bestFit="1" customWidth="1"/>
    <col min="11882" max="11882" width="12.140625" bestFit="1" customWidth="1"/>
    <col min="11883" max="11883" width="8" bestFit="1" customWidth="1"/>
    <col min="11884" max="11884" width="12.140625" bestFit="1" customWidth="1"/>
    <col min="11885" max="11885" width="8" bestFit="1" customWidth="1"/>
    <col min="11886" max="11886" width="12.140625" bestFit="1" customWidth="1"/>
    <col min="11887" max="11887" width="8" bestFit="1" customWidth="1"/>
    <col min="11888" max="11888" width="12.140625" bestFit="1" customWidth="1"/>
    <col min="11889" max="11889" width="8" bestFit="1" customWidth="1"/>
    <col min="11890" max="11890" width="12.140625" bestFit="1" customWidth="1"/>
    <col min="11891" max="11891" width="8" bestFit="1" customWidth="1"/>
    <col min="11892" max="11892" width="12.140625" bestFit="1" customWidth="1"/>
    <col min="11893" max="11893" width="9" bestFit="1" customWidth="1"/>
    <col min="11894" max="11894" width="12.140625" bestFit="1" customWidth="1"/>
    <col min="11895" max="11895" width="8" bestFit="1" customWidth="1"/>
    <col min="11896" max="11896" width="12.7109375" bestFit="1" customWidth="1"/>
    <col min="11897" max="11897" width="8" bestFit="1" customWidth="1"/>
    <col min="11898" max="11898" width="12.140625" bestFit="1" customWidth="1"/>
    <col min="11899" max="11899" width="8" bestFit="1" customWidth="1"/>
    <col min="11900" max="11900" width="12.140625" bestFit="1" customWidth="1"/>
    <col min="11901" max="11901" width="8" bestFit="1" customWidth="1"/>
    <col min="11902" max="11902" width="12.140625" bestFit="1" customWidth="1"/>
    <col min="11903" max="11903" width="8" bestFit="1" customWidth="1"/>
    <col min="11904" max="11904" width="12.140625" bestFit="1" customWidth="1"/>
    <col min="11905" max="11905" width="8" bestFit="1" customWidth="1"/>
    <col min="11906" max="11906" width="12.140625" bestFit="1" customWidth="1"/>
    <col min="11907" max="11907" width="8" bestFit="1" customWidth="1"/>
    <col min="11908" max="11908" width="12.140625" bestFit="1" customWidth="1"/>
    <col min="11909" max="11909" width="8" bestFit="1" customWidth="1"/>
    <col min="11910" max="11910" width="12.140625" bestFit="1" customWidth="1"/>
    <col min="11911" max="11911" width="8" bestFit="1" customWidth="1"/>
    <col min="11912" max="11912" width="12.140625" bestFit="1" customWidth="1"/>
    <col min="11913" max="11913" width="8" bestFit="1" customWidth="1"/>
    <col min="11914" max="11914" width="12.140625" bestFit="1" customWidth="1"/>
    <col min="11915" max="11915" width="8" bestFit="1" customWidth="1"/>
    <col min="11916" max="11916" width="12.140625" bestFit="1" customWidth="1"/>
    <col min="11917" max="11917" width="8" bestFit="1" customWidth="1"/>
    <col min="11918" max="11918" width="12.140625" bestFit="1" customWidth="1"/>
    <col min="11919" max="11919" width="8" bestFit="1" customWidth="1"/>
    <col min="11920" max="11920" width="12.140625" bestFit="1" customWidth="1"/>
    <col min="11921" max="11921" width="8" bestFit="1" customWidth="1"/>
    <col min="11922" max="11922" width="12.140625" bestFit="1" customWidth="1"/>
    <col min="11923" max="11923" width="8" bestFit="1" customWidth="1"/>
    <col min="11924" max="11924" width="12.140625" bestFit="1" customWidth="1"/>
    <col min="11925" max="11925" width="8" bestFit="1" customWidth="1"/>
    <col min="11926" max="11926" width="12.140625" bestFit="1" customWidth="1"/>
    <col min="11927" max="11927" width="7" bestFit="1" customWidth="1"/>
    <col min="11928" max="11928" width="12.140625" bestFit="1" customWidth="1"/>
    <col min="11929" max="11929" width="8" bestFit="1" customWidth="1"/>
    <col min="11930" max="11930" width="12.140625" bestFit="1" customWidth="1"/>
    <col min="11931" max="11931" width="8" bestFit="1" customWidth="1"/>
    <col min="11932" max="11932" width="12.140625" bestFit="1" customWidth="1"/>
    <col min="11933" max="11933" width="8" bestFit="1" customWidth="1"/>
    <col min="11934" max="11934" width="12.7109375" bestFit="1" customWidth="1"/>
    <col min="11935" max="11935" width="8" bestFit="1" customWidth="1"/>
    <col min="12033" max="12033" width="50.7109375" bestFit="1" customWidth="1"/>
    <col min="12034" max="12034" width="12.710937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7" bestFit="1" customWidth="1"/>
    <col min="12040" max="12040" width="10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8" bestFit="1" customWidth="1"/>
    <col min="12060" max="12060" width="11.140625" bestFit="1" customWidth="1"/>
    <col min="12061" max="12061" width="8" bestFit="1" customWidth="1"/>
    <col min="12062" max="12062" width="10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1.140625" bestFit="1" customWidth="1"/>
    <col min="12069" max="12069" width="8" bestFit="1" customWidth="1"/>
    <col min="12070" max="12070" width="11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1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078" max="12078" width="12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2.140625" bestFit="1" customWidth="1"/>
    <col min="12085" max="12085" width="8" bestFit="1" customWidth="1"/>
    <col min="12086" max="12086" width="12.7109375" bestFit="1" customWidth="1"/>
    <col min="12087" max="12087" width="8" bestFit="1" customWidth="1"/>
    <col min="12088" max="12088" width="12.140625" bestFit="1" customWidth="1"/>
    <col min="12089" max="12089" width="9" bestFit="1" customWidth="1"/>
    <col min="12090" max="12090" width="12.140625" bestFit="1" customWidth="1"/>
    <col min="12091" max="12091" width="8" bestFit="1" customWidth="1"/>
    <col min="12092" max="12092" width="12.140625" bestFit="1" customWidth="1"/>
    <col min="12093" max="12093" width="8" bestFit="1" customWidth="1"/>
    <col min="12094" max="12094" width="12.140625" bestFit="1" customWidth="1"/>
    <col min="12095" max="12095" width="8" bestFit="1" customWidth="1"/>
    <col min="12096" max="12096" width="12.140625" bestFit="1" customWidth="1"/>
    <col min="12097" max="12097" width="8" bestFit="1" customWidth="1"/>
    <col min="12098" max="12098" width="12.140625" bestFit="1" customWidth="1"/>
    <col min="12099" max="12099" width="8" bestFit="1" customWidth="1"/>
    <col min="12100" max="12100" width="12.140625" bestFit="1" customWidth="1"/>
    <col min="12101" max="12101" width="8" bestFit="1" customWidth="1"/>
    <col min="12102" max="12102" width="12.140625" bestFit="1" customWidth="1"/>
    <col min="12103" max="12103" width="8" bestFit="1" customWidth="1"/>
    <col min="12104" max="12104" width="11.140625" bestFit="1" customWidth="1"/>
    <col min="12105" max="12105" width="7" bestFit="1" customWidth="1"/>
    <col min="12106" max="12106" width="11.140625" bestFit="1" customWidth="1"/>
    <col min="12107" max="12107" width="8" bestFit="1" customWidth="1"/>
    <col min="12108" max="12108" width="12.140625" bestFit="1" customWidth="1"/>
    <col min="12109" max="12109" width="8" bestFit="1" customWidth="1"/>
    <col min="12110" max="12110" width="12.140625" bestFit="1" customWidth="1"/>
    <col min="12111" max="12111" width="8" bestFit="1" customWidth="1"/>
    <col min="12112" max="12112" width="12.140625" bestFit="1" customWidth="1"/>
    <col min="12113" max="12113" width="8" bestFit="1" customWidth="1"/>
    <col min="12114" max="12114" width="12.140625" bestFit="1" customWidth="1"/>
    <col min="12115" max="12115" width="8" bestFit="1" customWidth="1"/>
    <col min="12116" max="12116" width="12.140625" bestFit="1" customWidth="1"/>
    <col min="12117" max="12117" width="8" bestFit="1" customWidth="1"/>
    <col min="12118" max="12118" width="12.140625" bestFit="1" customWidth="1"/>
    <col min="12119" max="12119" width="8" bestFit="1" customWidth="1"/>
    <col min="12120" max="12120" width="12.140625" bestFit="1" customWidth="1"/>
    <col min="12121" max="12121" width="8" bestFit="1" customWidth="1"/>
    <col min="12122" max="12122" width="12.140625" bestFit="1" customWidth="1"/>
    <col min="12123" max="12123" width="8" bestFit="1" customWidth="1"/>
    <col min="12124" max="12124" width="12.140625" bestFit="1" customWidth="1"/>
    <col min="12125" max="12125" width="8" bestFit="1" customWidth="1"/>
    <col min="12126" max="12126" width="12.140625" bestFit="1" customWidth="1"/>
    <col min="12127" max="12127" width="8" bestFit="1" customWidth="1"/>
    <col min="12128" max="12128" width="12.140625" bestFit="1" customWidth="1"/>
    <col min="12129" max="12129" width="8" bestFit="1" customWidth="1"/>
    <col min="12130" max="12130" width="12.7109375" bestFit="1" customWidth="1"/>
    <col min="12131" max="12131" width="8" bestFit="1" customWidth="1"/>
    <col min="12132" max="12132" width="12.140625" bestFit="1" customWidth="1"/>
    <col min="12133" max="12133" width="8" bestFit="1" customWidth="1"/>
    <col min="12134" max="12134" width="12.140625" bestFit="1" customWidth="1"/>
    <col min="12135" max="12135" width="8" bestFit="1" customWidth="1"/>
    <col min="12136" max="12136" width="12.140625" bestFit="1" customWidth="1"/>
    <col min="12137" max="12137" width="8" bestFit="1" customWidth="1"/>
    <col min="12138" max="12138" width="12.140625" bestFit="1" customWidth="1"/>
    <col min="12139" max="12139" width="8" bestFit="1" customWidth="1"/>
    <col min="12140" max="12140" width="12.140625" bestFit="1" customWidth="1"/>
    <col min="12141" max="12141" width="8" bestFit="1" customWidth="1"/>
    <col min="12142" max="12142" width="12.140625" bestFit="1" customWidth="1"/>
    <col min="12143" max="12143" width="8" bestFit="1" customWidth="1"/>
    <col min="12144" max="12144" width="12.140625" bestFit="1" customWidth="1"/>
    <col min="12145" max="12145" width="8" bestFit="1" customWidth="1"/>
    <col min="12146" max="12146" width="12.140625" bestFit="1" customWidth="1"/>
    <col min="12147" max="12147" width="8" bestFit="1" customWidth="1"/>
    <col min="12148" max="12148" width="12.140625" bestFit="1" customWidth="1"/>
    <col min="12149" max="12149" width="9" bestFit="1" customWidth="1"/>
    <col min="12150" max="12150" width="12.140625" bestFit="1" customWidth="1"/>
    <col min="12151" max="12151" width="8" bestFit="1" customWidth="1"/>
    <col min="12152" max="12152" width="12.7109375" bestFit="1" customWidth="1"/>
    <col min="12153" max="12153" width="8" bestFit="1" customWidth="1"/>
    <col min="12154" max="12154" width="12.140625" bestFit="1" customWidth="1"/>
    <col min="12155" max="12155" width="8" bestFit="1" customWidth="1"/>
    <col min="12156" max="12156" width="12.140625" bestFit="1" customWidth="1"/>
    <col min="12157" max="12157" width="8" bestFit="1" customWidth="1"/>
    <col min="12158" max="12158" width="12.140625" bestFit="1" customWidth="1"/>
    <col min="12159" max="12159" width="8" bestFit="1" customWidth="1"/>
    <col min="12160" max="12160" width="12.140625" bestFit="1" customWidth="1"/>
    <col min="12161" max="12161" width="8" bestFit="1" customWidth="1"/>
    <col min="12162" max="12162" width="12.140625" bestFit="1" customWidth="1"/>
    <col min="12163" max="12163" width="8" bestFit="1" customWidth="1"/>
    <col min="12164" max="12164" width="12.140625" bestFit="1" customWidth="1"/>
    <col min="12165" max="12165" width="8" bestFit="1" customWidth="1"/>
    <col min="12166" max="12166" width="12.140625" bestFit="1" customWidth="1"/>
    <col min="12167" max="12167" width="8" bestFit="1" customWidth="1"/>
    <col min="12168" max="12168" width="12.140625" bestFit="1" customWidth="1"/>
    <col min="12169" max="12169" width="8" bestFit="1" customWidth="1"/>
    <col min="12170" max="12170" width="12.140625" bestFit="1" customWidth="1"/>
    <col min="12171" max="12171" width="8" bestFit="1" customWidth="1"/>
    <col min="12172" max="12172" width="12.140625" bestFit="1" customWidth="1"/>
    <col min="12173" max="12173" width="8" bestFit="1" customWidth="1"/>
    <col min="12174" max="12174" width="12.140625" bestFit="1" customWidth="1"/>
    <col min="12175" max="12175" width="8" bestFit="1" customWidth="1"/>
    <col min="12176" max="12176" width="12.140625" bestFit="1" customWidth="1"/>
    <col min="12177" max="12177" width="8" bestFit="1" customWidth="1"/>
    <col min="12178" max="12178" width="12.140625" bestFit="1" customWidth="1"/>
    <col min="12179" max="12179" width="8" bestFit="1" customWidth="1"/>
    <col min="12180" max="12180" width="12.140625" bestFit="1" customWidth="1"/>
    <col min="12181" max="12181" width="8" bestFit="1" customWidth="1"/>
    <col min="12182" max="12182" width="12.140625" bestFit="1" customWidth="1"/>
    <col min="12183" max="12183" width="7" bestFit="1" customWidth="1"/>
    <col min="12184" max="12184" width="12.140625" bestFit="1" customWidth="1"/>
    <col min="12185" max="12185" width="8" bestFit="1" customWidth="1"/>
    <col min="12186" max="12186" width="12.140625" bestFit="1" customWidth="1"/>
    <col min="12187" max="12187" width="8" bestFit="1" customWidth="1"/>
    <col min="12188" max="12188" width="12.140625" bestFit="1" customWidth="1"/>
    <col min="12189" max="12189" width="8" bestFit="1" customWidth="1"/>
    <col min="12190" max="12190" width="12.7109375" bestFit="1" customWidth="1"/>
    <col min="12191" max="12191" width="8" bestFit="1" customWidth="1"/>
    <col min="12289" max="12289" width="50.7109375" bestFit="1" customWidth="1"/>
    <col min="12290" max="12290" width="12.710937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7" bestFit="1" customWidth="1"/>
    <col min="12296" max="12296" width="10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8" bestFit="1" customWidth="1"/>
    <col min="12316" max="12316" width="11.140625" bestFit="1" customWidth="1"/>
    <col min="12317" max="12317" width="8" bestFit="1" customWidth="1"/>
    <col min="12318" max="12318" width="10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1.140625" bestFit="1" customWidth="1"/>
    <col min="12325" max="12325" width="8" bestFit="1" customWidth="1"/>
    <col min="12326" max="12326" width="11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1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334" max="12334" width="12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2.140625" bestFit="1" customWidth="1"/>
    <col min="12341" max="12341" width="8" bestFit="1" customWidth="1"/>
    <col min="12342" max="12342" width="12.7109375" bestFit="1" customWidth="1"/>
    <col min="12343" max="12343" width="8" bestFit="1" customWidth="1"/>
    <col min="12344" max="12344" width="12.140625" bestFit="1" customWidth="1"/>
    <col min="12345" max="12345" width="9" bestFit="1" customWidth="1"/>
    <col min="12346" max="12346" width="12.140625" bestFit="1" customWidth="1"/>
    <col min="12347" max="12347" width="8" bestFit="1" customWidth="1"/>
    <col min="12348" max="12348" width="12.140625" bestFit="1" customWidth="1"/>
    <col min="12349" max="12349" width="8" bestFit="1" customWidth="1"/>
    <col min="12350" max="12350" width="12.140625" bestFit="1" customWidth="1"/>
    <col min="12351" max="12351" width="8" bestFit="1" customWidth="1"/>
    <col min="12352" max="12352" width="12.140625" bestFit="1" customWidth="1"/>
    <col min="12353" max="12353" width="8" bestFit="1" customWidth="1"/>
    <col min="12354" max="12354" width="12.140625" bestFit="1" customWidth="1"/>
    <col min="12355" max="12355" width="8" bestFit="1" customWidth="1"/>
    <col min="12356" max="12356" width="12.140625" bestFit="1" customWidth="1"/>
    <col min="12357" max="12357" width="8" bestFit="1" customWidth="1"/>
    <col min="12358" max="12358" width="12.140625" bestFit="1" customWidth="1"/>
    <col min="12359" max="12359" width="8" bestFit="1" customWidth="1"/>
    <col min="12360" max="12360" width="11.140625" bestFit="1" customWidth="1"/>
    <col min="12361" max="12361" width="7" bestFit="1" customWidth="1"/>
    <col min="12362" max="12362" width="11.140625" bestFit="1" customWidth="1"/>
    <col min="12363" max="12363" width="8" bestFit="1" customWidth="1"/>
    <col min="12364" max="12364" width="12.140625" bestFit="1" customWidth="1"/>
    <col min="12365" max="12365" width="8" bestFit="1" customWidth="1"/>
    <col min="12366" max="12366" width="12.140625" bestFit="1" customWidth="1"/>
    <col min="12367" max="12367" width="8" bestFit="1" customWidth="1"/>
    <col min="12368" max="12368" width="12.140625" bestFit="1" customWidth="1"/>
    <col min="12369" max="12369" width="8" bestFit="1" customWidth="1"/>
    <col min="12370" max="12370" width="12.140625" bestFit="1" customWidth="1"/>
    <col min="12371" max="12371" width="8" bestFit="1" customWidth="1"/>
    <col min="12372" max="12372" width="12.140625" bestFit="1" customWidth="1"/>
    <col min="12373" max="12373" width="8" bestFit="1" customWidth="1"/>
    <col min="12374" max="12374" width="12.140625" bestFit="1" customWidth="1"/>
    <col min="12375" max="12375" width="8" bestFit="1" customWidth="1"/>
    <col min="12376" max="12376" width="12.140625" bestFit="1" customWidth="1"/>
    <col min="12377" max="12377" width="8" bestFit="1" customWidth="1"/>
    <col min="12378" max="12378" width="12.140625" bestFit="1" customWidth="1"/>
    <col min="12379" max="12379" width="8" bestFit="1" customWidth="1"/>
    <col min="12380" max="12380" width="12.140625" bestFit="1" customWidth="1"/>
    <col min="12381" max="12381" width="8" bestFit="1" customWidth="1"/>
    <col min="12382" max="12382" width="12.140625" bestFit="1" customWidth="1"/>
    <col min="12383" max="12383" width="8" bestFit="1" customWidth="1"/>
    <col min="12384" max="12384" width="12.140625" bestFit="1" customWidth="1"/>
    <col min="12385" max="12385" width="8" bestFit="1" customWidth="1"/>
    <col min="12386" max="12386" width="12.7109375" bestFit="1" customWidth="1"/>
    <col min="12387" max="12387" width="8" bestFit="1" customWidth="1"/>
    <col min="12388" max="12388" width="12.140625" bestFit="1" customWidth="1"/>
    <col min="12389" max="12389" width="8" bestFit="1" customWidth="1"/>
    <col min="12390" max="12390" width="12.140625" bestFit="1" customWidth="1"/>
    <col min="12391" max="12391" width="8" bestFit="1" customWidth="1"/>
    <col min="12392" max="12392" width="12.140625" bestFit="1" customWidth="1"/>
    <col min="12393" max="12393" width="8" bestFit="1" customWidth="1"/>
    <col min="12394" max="12394" width="12.140625" bestFit="1" customWidth="1"/>
    <col min="12395" max="12395" width="8" bestFit="1" customWidth="1"/>
    <col min="12396" max="12396" width="12.140625" bestFit="1" customWidth="1"/>
    <col min="12397" max="12397" width="8" bestFit="1" customWidth="1"/>
    <col min="12398" max="12398" width="12.140625" bestFit="1" customWidth="1"/>
    <col min="12399" max="12399" width="8" bestFit="1" customWidth="1"/>
    <col min="12400" max="12400" width="12.140625" bestFit="1" customWidth="1"/>
    <col min="12401" max="12401" width="8" bestFit="1" customWidth="1"/>
    <col min="12402" max="12402" width="12.140625" bestFit="1" customWidth="1"/>
    <col min="12403" max="12403" width="8" bestFit="1" customWidth="1"/>
    <col min="12404" max="12404" width="12.140625" bestFit="1" customWidth="1"/>
    <col min="12405" max="12405" width="9" bestFit="1" customWidth="1"/>
    <col min="12406" max="12406" width="12.140625" bestFit="1" customWidth="1"/>
    <col min="12407" max="12407" width="8" bestFit="1" customWidth="1"/>
    <col min="12408" max="12408" width="12.7109375" bestFit="1" customWidth="1"/>
    <col min="12409" max="12409" width="8" bestFit="1" customWidth="1"/>
    <col min="12410" max="12410" width="12.140625" bestFit="1" customWidth="1"/>
    <col min="12411" max="12411" width="8" bestFit="1" customWidth="1"/>
    <col min="12412" max="12412" width="12.140625" bestFit="1" customWidth="1"/>
    <col min="12413" max="12413" width="8" bestFit="1" customWidth="1"/>
    <col min="12414" max="12414" width="12.140625" bestFit="1" customWidth="1"/>
    <col min="12415" max="12415" width="8" bestFit="1" customWidth="1"/>
    <col min="12416" max="12416" width="12.140625" bestFit="1" customWidth="1"/>
    <col min="12417" max="12417" width="8" bestFit="1" customWidth="1"/>
    <col min="12418" max="12418" width="12.140625" bestFit="1" customWidth="1"/>
    <col min="12419" max="12419" width="8" bestFit="1" customWidth="1"/>
    <col min="12420" max="12420" width="12.140625" bestFit="1" customWidth="1"/>
    <col min="12421" max="12421" width="8" bestFit="1" customWidth="1"/>
    <col min="12422" max="12422" width="12.140625" bestFit="1" customWidth="1"/>
    <col min="12423" max="12423" width="8" bestFit="1" customWidth="1"/>
    <col min="12424" max="12424" width="12.140625" bestFit="1" customWidth="1"/>
    <col min="12425" max="12425" width="8" bestFit="1" customWidth="1"/>
    <col min="12426" max="12426" width="12.140625" bestFit="1" customWidth="1"/>
    <col min="12427" max="12427" width="8" bestFit="1" customWidth="1"/>
    <col min="12428" max="12428" width="12.140625" bestFit="1" customWidth="1"/>
    <col min="12429" max="12429" width="8" bestFit="1" customWidth="1"/>
    <col min="12430" max="12430" width="12.140625" bestFit="1" customWidth="1"/>
    <col min="12431" max="12431" width="8" bestFit="1" customWidth="1"/>
    <col min="12432" max="12432" width="12.140625" bestFit="1" customWidth="1"/>
    <col min="12433" max="12433" width="8" bestFit="1" customWidth="1"/>
    <col min="12434" max="12434" width="12.140625" bestFit="1" customWidth="1"/>
    <col min="12435" max="12435" width="8" bestFit="1" customWidth="1"/>
    <col min="12436" max="12436" width="12.140625" bestFit="1" customWidth="1"/>
    <col min="12437" max="12437" width="8" bestFit="1" customWidth="1"/>
    <col min="12438" max="12438" width="12.140625" bestFit="1" customWidth="1"/>
    <col min="12439" max="12439" width="7" bestFit="1" customWidth="1"/>
    <col min="12440" max="12440" width="12.140625" bestFit="1" customWidth="1"/>
    <col min="12441" max="12441" width="8" bestFit="1" customWidth="1"/>
    <col min="12442" max="12442" width="12.140625" bestFit="1" customWidth="1"/>
    <col min="12443" max="12443" width="8" bestFit="1" customWidth="1"/>
    <col min="12444" max="12444" width="12.140625" bestFit="1" customWidth="1"/>
    <col min="12445" max="12445" width="8" bestFit="1" customWidth="1"/>
    <col min="12446" max="12446" width="12.7109375" bestFit="1" customWidth="1"/>
    <col min="12447" max="12447" width="8" bestFit="1" customWidth="1"/>
    <col min="12545" max="12545" width="50.7109375" bestFit="1" customWidth="1"/>
    <col min="12546" max="12546" width="12.710937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7" bestFit="1" customWidth="1"/>
    <col min="12552" max="12552" width="10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8" bestFit="1" customWidth="1"/>
    <col min="12572" max="12572" width="11.140625" bestFit="1" customWidth="1"/>
    <col min="12573" max="12573" width="8" bestFit="1" customWidth="1"/>
    <col min="12574" max="12574" width="10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1.140625" bestFit="1" customWidth="1"/>
    <col min="12581" max="12581" width="8" bestFit="1" customWidth="1"/>
    <col min="12582" max="12582" width="11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1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590" max="12590" width="12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2.140625" bestFit="1" customWidth="1"/>
    <col min="12597" max="12597" width="8" bestFit="1" customWidth="1"/>
    <col min="12598" max="12598" width="12.7109375" bestFit="1" customWidth="1"/>
    <col min="12599" max="12599" width="8" bestFit="1" customWidth="1"/>
    <col min="12600" max="12600" width="12.140625" bestFit="1" customWidth="1"/>
    <col min="12601" max="12601" width="9" bestFit="1" customWidth="1"/>
    <col min="12602" max="12602" width="12.140625" bestFit="1" customWidth="1"/>
    <col min="12603" max="12603" width="8" bestFit="1" customWidth="1"/>
    <col min="12604" max="12604" width="12.140625" bestFit="1" customWidth="1"/>
    <col min="12605" max="12605" width="8" bestFit="1" customWidth="1"/>
    <col min="12606" max="12606" width="12.140625" bestFit="1" customWidth="1"/>
    <col min="12607" max="12607" width="8" bestFit="1" customWidth="1"/>
    <col min="12608" max="12608" width="12.140625" bestFit="1" customWidth="1"/>
    <col min="12609" max="12609" width="8" bestFit="1" customWidth="1"/>
    <col min="12610" max="12610" width="12.140625" bestFit="1" customWidth="1"/>
    <col min="12611" max="12611" width="8" bestFit="1" customWidth="1"/>
    <col min="12612" max="12612" width="12.140625" bestFit="1" customWidth="1"/>
    <col min="12613" max="12613" width="8" bestFit="1" customWidth="1"/>
    <col min="12614" max="12614" width="12.140625" bestFit="1" customWidth="1"/>
    <col min="12615" max="12615" width="8" bestFit="1" customWidth="1"/>
    <col min="12616" max="12616" width="11.140625" bestFit="1" customWidth="1"/>
    <col min="12617" max="12617" width="7" bestFit="1" customWidth="1"/>
    <col min="12618" max="12618" width="11.140625" bestFit="1" customWidth="1"/>
    <col min="12619" max="12619" width="8" bestFit="1" customWidth="1"/>
    <col min="12620" max="12620" width="12.140625" bestFit="1" customWidth="1"/>
    <col min="12621" max="12621" width="8" bestFit="1" customWidth="1"/>
    <col min="12622" max="12622" width="12.140625" bestFit="1" customWidth="1"/>
    <col min="12623" max="12623" width="8" bestFit="1" customWidth="1"/>
    <col min="12624" max="12624" width="12.140625" bestFit="1" customWidth="1"/>
    <col min="12625" max="12625" width="8" bestFit="1" customWidth="1"/>
    <col min="12626" max="12626" width="12.140625" bestFit="1" customWidth="1"/>
    <col min="12627" max="12627" width="8" bestFit="1" customWidth="1"/>
    <col min="12628" max="12628" width="12.140625" bestFit="1" customWidth="1"/>
    <col min="12629" max="12629" width="8" bestFit="1" customWidth="1"/>
    <col min="12630" max="12630" width="12.140625" bestFit="1" customWidth="1"/>
    <col min="12631" max="12631" width="8" bestFit="1" customWidth="1"/>
    <col min="12632" max="12632" width="12.140625" bestFit="1" customWidth="1"/>
    <col min="12633" max="12633" width="8" bestFit="1" customWidth="1"/>
    <col min="12634" max="12634" width="12.140625" bestFit="1" customWidth="1"/>
    <col min="12635" max="12635" width="8" bestFit="1" customWidth="1"/>
    <col min="12636" max="12636" width="12.140625" bestFit="1" customWidth="1"/>
    <col min="12637" max="12637" width="8" bestFit="1" customWidth="1"/>
    <col min="12638" max="12638" width="12.140625" bestFit="1" customWidth="1"/>
    <col min="12639" max="12639" width="8" bestFit="1" customWidth="1"/>
    <col min="12640" max="12640" width="12.140625" bestFit="1" customWidth="1"/>
    <col min="12641" max="12641" width="8" bestFit="1" customWidth="1"/>
    <col min="12642" max="12642" width="12.7109375" bestFit="1" customWidth="1"/>
    <col min="12643" max="12643" width="8" bestFit="1" customWidth="1"/>
    <col min="12644" max="12644" width="12.140625" bestFit="1" customWidth="1"/>
    <col min="12645" max="12645" width="8" bestFit="1" customWidth="1"/>
    <col min="12646" max="12646" width="12.140625" bestFit="1" customWidth="1"/>
    <col min="12647" max="12647" width="8" bestFit="1" customWidth="1"/>
    <col min="12648" max="12648" width="12.140625" bestFit="1" customWidth="1"/>
    <col min="12649" max="12649" width="8" bestFit="1" customWidth="1"/>
    <col min="12650" max="12650" width="12.140625" bestFit="1" customWidth="1"/>
    <col min="12651" max="12651" width="8" bestFit="1" customWidth="1"/>
    <col min="12652" max="12652" width="12.140625" bestFit="1" customWidth="1"/>
    <col min="12653" max="12653" width="8" bestFit="1" customWidth="1"/>
    <col min="12654" max="12654" width="12.140625" bestFit="1" customWidth="1"/>
    <col min="12655" max="12655" width="8" bestFit="1" customWidth="1"/>
    <col min="12656" max="12656" width="12.140625" bestFit="1" customWidth="1"/>
    <col min="12657" max="12657" width="8" bestFit="1" customWidth="1"/>
    <col min="12658" max="12658" width="12.140625" bestFit="1" customWidth="1"/>
    <col min="12659" max="12659" width="8" bestFit="1" customWidth="1"/>
    <col min="12660" max="12660" width="12.140625" bestFit="1" customWidth="1"/>
    <col min="12661" max="12661" width="9" bestFit="1" customWidth="1"/>
    <col min="12662" max="12662" width="12.140625" bestFit="1" customWidth="1"/>
    <col min="12663" max="12663" width="8" bestFit="1" customWidth="1"/>
    <col min="12664" max="12664" width="12.7109375" bestFit="1" customWidth="1"/>
    <col min="12665" max="12665" width="8" bestFit="1" customWidth="1"/>
    <col min="12666" max="12666" width="12.140625" bestFit="1" customWidth="1"/>
    <col min="12667" max="12667" width="8" bestFit="1" customWidth="1"/>
    <col min="12668" max="12668" width="12.140625" bestFit="1" customWidth="1"/>
    <col min="12669" max="12669" width="8" bestFit="1" customWidth="1"/>
    <col min="12670" max="12670" width="12.140625" bestFit="1" customWidth="1"/>
    <col min="12671" max="12671" width="8" bestFit="1" customWidth="1"/>
    <col min="12672" max="12672" width="12.140625" bestFit="1" customWidth="1"/>
    <col min="12673" max="12673" width="8" bestFit="1" customWidth="1"/>
    <col min="12674" max="12674" width="12.140625" bestFit="1" customWidth="1"/>
    <col min="12675" max="12675" width="8" bestFit="1" customWidth="1"/>
    <col min="12676" max="12676" width="12.140625" bestFit="1" customWidth="1"/>
    <col min="12677" max="12677" width="8" bestFit="1" customWidth="1"/>
    <col min="12678" max="12678" width="12.140625" bestFit="1" customWidth="1"/>
    <col min="12679" max="12679" width="8" bestFit="1" customWidth="1"/>
    <col min="12680" max="12680" width="12.140625" bestFit="1" customWidth="1"/>
    <col min="12681" max="12681" width="8" bestFit="1" customWidth="1"/>
    <col min="12682" max="12682" width="12.140625" bestFit="1" customWidth="1"/>
    <col min="12683" max="12683" width="8" bestFit="1" customWidth="1"/>
    <col min="12684" max="12684" width="12.140625" bestFit="1" customWidth="1"/>
    <col min="12685" max="12685" width="8" bestFit="1" customWidth="1"/>
    <col min="12686" max="12686" width="12.140625" bestFit="1" customWidth="1"/>
    <col min="12687" max="12687" width="8" bestFit="1" customWidth="1"/>
    <col min="12688" max="12688" width="12.140625" bestFit="1" customWidth="1"/>
    <col min="12689" max="12689" width="8" bestFit="1" customWidth="1"/>
    <col min="12690" max="12690" width="12.140625" bestFit="1" customWidth="1"/>
    <col min="12691" max="12691" width="8" bestFit="1" customWidth="1"/>
    <col min="12692" max="12692" width="12.140625" bestFit="1" customWidth="1"/>
    <col min="12693" max="12693" width="8" bestFit="1" customWidth="1"/>
    <col min="12694" max="12694" width="12.140625" bestFit="1" customWidth="1"/>
    <col min="12695" max="12695" width="7" bestFit="1" customWidth="1"/>
    <col min="12696" max="12696" width="12.140625" bestFit="1" customWidth="1"/>
    <col min="12697" max="12697" width="8" bestFit="1" customWidth="1"/>
    <col min="12698" max="12698" width="12.140625" bestFit="1" customWidth="1"/>
    <col min="12699" max="12699" width="8" bestFit="1" customWidth="1"/>
    <col min="12700" max="12700" width="12.140625" bestFit="1" customWidth="1"/>
    <col min="12701" max="12701" width="8" bestFit="1" customWidth="1"/>
    <col min="12702" max="12702" width="12.7109375" bestFit="1" customWidth="1"/>
    <col min="12703" max="12703" width="8" bestFit="1" customWidth="1"/>
    <col min="12801" max="12801" width="50.7109375" bestFit="1" customWidth="1"/>
    <col min="12802" max="12802" width="12.710937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7" bestFit="1" customWidth="1"/>
    <col min="12808" max="12808" width="10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8" bestFit="1" customWidth="1"/>
    <col min="12828" max="12828" width="11.140625" bestFit="1" customWidth="1"/>
    <col min="12829" max="12829" width="8" bestFit="1" customWidth="1"/>
    <col min="12830" max="12830" width="10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1.140625" bestFit="1" customWidth="1"/>
    <col min="12837" max="12837" width="8" bestFit="1" customWidth="1"/>
    <col min="12838" max="12838" width="11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1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2846" max="12846" width="12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2.140625" bestFit="1" customWidth="1"/>
    <col min="12853" max="12853" width="8" bestFit="1" customWidth="1"/>
    <col min="12854" max="12854" width="12.7109375" bestFit="1" customWidth="1"/>
    <col min="12855" max="12855" width="8" bestFit="1" customWidth="1"/>
    <col min="12856" max="12856" width="12.140625" bestFit="1" customWidth="1"/>
    <col min="12857" max="12857" width="9" bestFit="1" customWidth="1"/>
    <col min="12858" max="12858" width="12.140625" bestFit="1" customWidth="1"/>
    <col min="12859" max="12859" width="8" bestFit="1" customWidth="1"/>
    <col min="12860" max="12860" width="12.140625" bestFit="1" customWidth="1"/>
    <col min="12861" max="12861" width="8" bestFit="1" customWidth="1"/>
    <col min="12862" max="12862" width="12.140625" bestFit="1" customWidth="1"/>
    <col min="12863" max="12863" width="8" bestFit="1" customWidth="1"/>
    <col min="12864" max="12864" width="12.140625" bestFit="1" customWidth="1"/>
    <col min="12865" max="12865" width="8" bestFit="1" customWidth="1"/>
    <col min="12866" max="12866" width="12.140625" bestFit="1" customWidth="1"/>
    <col min="12867" max="12867" width="8" bestFit="1" customWidth="1"/>
    <col min="12868" max="12868" width="12.140625" bestFit="1" customWidth="1"/>
    <col min="12869" max="12869" width="8" bestFit="1" customWidth="1"/>
    <col min="12870" max="12870" width="12.140625" bestFit="1" customWidth="1"/>
    <col min="12871" max="12871" width="8" bestFit="1" customWidth="1"/>
    <col min="12872" max="12872" width="11.140625" bestFit="1" customWidth="1"/>
    <col min="12873" max="12873" width="7" bestFit="1" customWidth="1"/>
    <col min="12874" max="12874" width="11.140625" bestFit="1" customWidth="1"/>
    <col min="12875" max="12875" width="8" bestFit="1" customWidth="1"/>
    <col min="12876" max="12876" width="12.140625" bestFit="1" customWidth="1"/>
    <col min="12877" max="12877" width="8" bestFit="1" customWidth="1"/>
    <col min="12878" max="12878" width="12.140625" bestFit="1" customWidth="1"/>
    <col min="12879" max="12879" width="8" bestFit="1" customWidth="1"/>
    <col min="12880" max="12880" width="12.140625" bestFit="1" customWidth="1"/>
    <col min="12881" max="12881" width="8" bestFit="1" customWidth="1"/>
    <col min="12882" max="12882" width="12.140625" bestFit="1" customWidth="1"/>
    <col min="12883" max="12883" width="8" bestFit="1" customWidth="1"/>
    <col min="12884" max="12884" width="12.140625" bestFit="1" customWidth="1"/>
    <col min="12885" max="12885" width="8" bestFit="1" customWidth="1"/>
    <col min="12886" max="12886" width="12.140625" bestFit="1" customWidth="1"/>
    <col min="12887" max="12887" width="8" bestFit="1" customWidth="1"/>
    <col min="12888" max="12888" width="12.140625" bestFit="1" customWidth="1"/>
    <col min="12889" max="12889" width="8" bestFit="1" customWidth="1"/>
    <col min="12890" max="12890" width="12.140625" bestFit="1" customWidth="1"/>
    <col min="12891" max="12891" width="8" bestFit="1" customWidth="1"/>
    <col min="12892" max="12892" width="12.140625" bestFit="1" customWidth="1"/>
    <col min="12893" max="12893" width="8" bestFit="1" customWidth="1"/>
    <col min="12894" max="12894" width="12.140625" bestFit="1" customWidth="1"/>
    <col min="12895" max="12895" width="8" bestFit="1" customWidth="1"/>
    <col min="12896" max="12896" width="12.140625" bestFit="1" customWidth="1"/>
    <col min="12897" max="12897" width="8" bestFit="1" customWidth="1"/>
    <col min="12898" max="12898" width="12.7109375" bestFit="1" customWidth="1"/>
    <col min="12899" max="12899" width="8" bestFit="1" customWidth="1"/>
    <col min="12900" max="12900" width="12.140625" bestFit="1" customWidth="1"/>
    <col min="12901" max="12901" width="8" bestFit="1" customWidth="1"/>
    <col min="12902" max="12902" width="12.140625" bestFit="1" customWidth="1"/>
    <col min="12903" max="12903" width="8" bestFit="1" customWidth="1"/>
    <col min="12904" max="12904" width="12.140625" bestFit="1" customWidth="1"/>
    <col min="12905" max="12905" width="8" bestFit="1" customWidth="1"/>
    <col min="12906" max="12906" width="12.140625" bestFit="1" customWidth="1"/>
    <col min="12907" max="12907" width="8" bestFit="1" customWidth="1"/>
    <col min="12908" max="12908" width="12.140625" bestFit="1" customWidth="1"/>
    <col min="12909" max="12909" width="8" bestFit="1" customWidth="1"/>
    <col min="12910" max="12910" width="12.140625" bestFit="1" customWidth="1"/>
    <col min="12911" max="12911" width="8" bestFit="1" customWidth="1"/>
    <col min="12912" max="12912" width="12.140625" bestFit="1" customWidth="1"/>
    <col min="12913" max="12913" width="8" bestFit="1" customWidth="1"/>
    <col min="12914" max="12914" width="12.140625" bestFit="1" customWidth="1"/>
    <col min="12915" max="12915" width="8" bestFit="1" customWidth="1"/>
    <col min="12916" max="12916" width="12.140625" bestFit="1" customWidth="1"/>
    <col min="12917" max="12917" width="9" bestFit="1" customWidth="1"/>
    <col min="12918" max="12918" width="12.140625" bestFit="1" customWidth="1"/>
    <col min="12919" max="12919" width="8" bestFit="1" customWidth="1"/>
    <col min="12920" max="12920" width="12.7109375" bestFit="1" customWidth="1"/>
    <col min="12921" max="12921" width="8" bestFit="1" customWidth="1"/>
    <col min="12922" max="12922" width="12.140625" bestFit="1" customWidth="1"/>
    <col min="12923" max="12923" width="8" bestFit="1" customWidth="1"/>
    <col min="12924" max="12924" width="12.140625" bestFit="1" customWidth="1"/>
    <col min="12925" max="12925" width="8" bestFit="1" customWidth="1"/>
    <col min="12926" max="12926" width="12.140625" bestFit="1" customWidth="1"/>
    <col min="12927" max="12927" width="8" bestFit="1" customWidth="1"/>
    <col min="12928" max="12928" width="12.140625" bestFit="1" customWidth="1"/>
    <col min="12929" max="12929" width="8" bestFit="1" customWidth="1"/>
    <col min="12930" max="12930" width="12.140625" bestFit="1" customWidth="1"/>
    <col min="12931" max="12931" width="8" bestFit="1" customWidth="1"/>
    <col min="12932" max="12932" width="12.140625" bestFit="1" customWidth="1"/>
    <col min="12933" max="12933" width="8" bestFit="1" customWidth="1"/>
    <col min="12934" max="12934" width="12.140625" bestFit="1" customWidth="1"/>
    <col min="12935" max="12935" width="8" bestFit="1" customWidth="1"/>
    <col min="12936" max="12936" width="12.140625" bestFit="1" customWidth="1"/>
    <col min="12937" max="12937" width="8" bestFit="1" customWidth="1"/>
    <col min="12938" max="12938" width="12.140625" bestFit="1" customWidth="1"/>
    <col min="12939" max="12939" width="8" bestFit="1" customWidth="1"/>
    <col min="12940" max="12940" width="12.140625" bestFit="1" customWidth="1"/>
    <col min="12941" max="12941" width="8" bestFit="1" customWidth="1"/>
    <col min="12942" max="12942" width="12.140625" bestFit="1" customWidth="1"/>
    <col min="12943" max="12943" width="8" bestFit="1" customWidth="1"/>
    <col min="12944" max="12944" width="12.140625" bestFit="1" customWidth="1"/>
    <col min="12945" max="12945" width="8" bestFit="1" customWidth="1"/>
    <col min="12946" max="12946" width="12.140625" bestFit="1" customWidth="1"/>
    <col min="12947" max="12947" width="8" bestFit="1" customWidth="1"/>
    <col min="12948" max="12948" width="12.140625" bestFit="1" customWidth="1"/>
    <col min="12949" max="12949" width="8" bestFit="1" customWidth="1"/>
    <col min="12950" max="12950" width="12.140625" bestFit="1" customWidth="1"/>
    <col min="12951" max="12951" width="7" bestFit="1" customWidth="1"/>
    <col min="12952" max="12952" width="12.140625" bestFit="1" customWidth="1"/>
    <col min="12953" max="12953" width="8" bestFit="1" customWidth="1"/>
    <col min="12954" max="12954" width="12.140625" bestFit="1" customWidth="1"/>
    <col min="12955" max="12955" width="8" bestFit="1" customWidth="1"/>
    <col min="12956" max="12956" width="12.140625" bestFit="1" customWidth="1"/>
    <col min="12957" max="12957" width="8" bestFit="1" customWidth="1"/>
    <col min="12958" max="12958" width="12.7109375" bestFit="1" customWidth="1"/>
    <col min="12959" max="12959" width="8" bestFit="1" customWidth="1"/>
    <col min="13057" max="13057" width="50.7109375" bestFit="1" customWidth="1"/>
    <col min="13058" max="13058" width="12.710937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7" bestFit="1" customWidth="1"/>
    <col min="13064" max="13064" width="10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8" bestFit="1" customWidth="1"/>
    <col min="13084" max="13084" width="11.140625" bestFit="1" customWidth="1"/>
    <col min="13085" max="13085" width="8" bestFit="1" customWidth="1"/>
    <col min="13086" max="13086" width="10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1.140625" bestFit="1" customWidth="1"/>
    <col min="13093" max="13093" width="8" bestFit="1" customWidth="1"/>
    <col min="13094" max="13094" width="11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1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102" max="13102" width="12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2.140625" bestFit="1" customWidth="1"/>
    <col min="13109" max="13109" width="8" bestFit="1" customWidth="1"/>
    <col min="13110" max="13110" width="12.7109375" bestFit="1" customWidth="1"/>
    <col min="13111" max="13111" width="8" bestFit="1" customWidth="1"/>
    <col min="13112" max="13112" width="12.140625" bestFit="1" customWidth="1"/>
    <col min="13113" max="13113" width="9" bestFit="1" customWidth="1"/>
    <col min="13114" max="13114" width="12.140625" bestFit="1" customWidth="1"/>
    <col min="13115" max="13115" width="8" bestFit="1" customWidth="1"/>
    <col min="13116" max="13116" width="12.140625" bestFit="1" customWidth="1"/>
    <col min="13117" max="13117" width="8" bestFit="1" customWidth="1"/>
    <col min="13118" max="13118" width="12.140625" bestFit="1" customWidth="1"/>
    <col min="13119" max="13119" width="8" bestFit="1" customWidth="1"/>
    <col min="13120" max="13120" width="12.140625" bestFit="1" customWidth="1"/>
    <col min="13121" max="13121" width="8" bestFit="1" customWidth="1"/>
    <col min="13122" max="13122" width="12.140625" bestFit="1" customWidth="1"/>
    <col min="13123" max="13123" width="8" bestFit="1" customWidth="1"/>
    <col min="13124" max="13124" width="12.140625" bestFit="1" customWidth="1"/>
    <col min="13125" max="13125" width="8" bestFit="1" customWidth="1"/>
    <col min="13126" max="13126" width="12.140625" bestFit="1" customWidth="1"/>
    <col min="13127" max="13127" width="8" bestFit="1" customWidth="1"/>
    <col min="13128" max="13128" width="11.140625" bestFit="1" customWidth="1"/>
    <col min="13129" max="13129" width="7" bestFit="1" customWidth="1"/>
    <col min="13130" max="13130" width="11.140625" bestFit="1" customWidth="1"/>
    <col min="13131" max="13131" width="8" bestFit="1" customWidth="1"/>
    <col min="13132" max="13132" width="12.140625" bestFit="1" customWidth="1"/>
    <col min="13133" max="13133" width="8" bestFit="1" customWidth="1"/>
    <col min="13134" max="13134" width="12.140625" bestFit="1" customWidth="1"/>
    <col min="13135" max="13135" width="8" bestFit="1" customWidth="1"/>
    <col min="13136" max="13136" width="12.140625" bestFit="1" customWidth="1"/>
    <col min="13137" max="13137" width="8" bestFit="1" customWidth="1"/>
    <col min="13138" max="13138" width="12.140625" bestFit="1" customWidth="1"/>
    <col min="13139" max="13139" width="8" bestFit="1" customWidth="1"/>
    <col min="13140" max="13140" width="12.140625" bestFit="1" customWidth="1"/>
    <col min="13141" max="13141" width="8" bestFit="1" customWidth="1"/>
    <col min="13142" max="13142" width="12.140625" bestFit="1" customWidth="1"/>
    <col min="13143" max="13143" width="8" bestFit="1" customWidth="1"/>
    <col min="13144" max="13144" width="12.140625" bestFit="1" customWidth="1"/>
    <col min="13145" max="13145" width="8" bestFit="1" customWidth="1"/>
    <col min="13146" max="13146" width="12.140625" bestFit="1" customWidth="1"/>
    <col min="13147" max="13147" width="8" bestFit="1" customWidth="1"/>
    <col min="13148" max="13148" width="12.140625" bestFit="1" customWidth="1"/>
    <col min="13149" max="13149" width="8" bestFit="1" customWidth="1"/>
    <col min="13150" max="13150" width="12.140625" bestFit="1" customWidth="1"/>
    <col min="13151" max="13151" width="8" bestFit="1" customWidth="1"/>
    <col min="13152" max="13152" width="12.140625" bestFit="1" customWidth="1"/>
    <col min="13153" max="13153" width="8" bestFit="1" customWidth="1"/>
    <col min="13154" max="13154" width="12.7109375" bestFit="1" customWidth="1"/>
    <col min="13155" max="13155" width="8" bestFit="1" customWidth="1"/>
    <col min="13156" max="13156" width="12.140625" bestFit="1" customWidth="1"/>
    <col min="13157" max="13157" width="8" bestFit="1" customWidth="1"/>
    <col min="13158" max="13158" width="12.140625" bestFit="1" customWidth="1"/>
    <col min="13159" max="13159" width="8" bestFit="1" customWidth="1"/>
    <col min="13160" max="13160" width="12.140625" bestFit="1" customWidth="1"/>
    <col min="13161" max="13161" width="8" bestFit="1" customWidth="1"/>
    <col min="13162" max="13162" width="12.140625" bestFit="1" customWidth="1"/>
    <col min="13163" max="13163" width="8" bestFit="1" customWidth="1"/>
    <col min="13164" max="13164" width="12.140625" bestFit="1" customWidth="1"/>
    <col min="13165" max="13165" width="8" bestFit="1" customWidth="1"/>
    <col min="13166" max="13166" width="12.140625" bestFit="1" customWidth="1"/>
    <col min="13167" max="13167" width="8" bestFit="1" customWidth="1"/>
    <col min="13168" max="13168" width="12.140625" bestFit="1" customWidth="1"/>
    <col min="13169" max="13169" width="8" bestFit="1" customWidth="1"/>
    <col min="13170" max="13170" width="12.140625" bestFit="1" customWidth="1"/>
    <col min="13171" max="13171" width="8" bestFit="1" customWidth="1"/>
    <col min="13172" max="13172" width="12.140625" bestFit="1" customWidth="1"/>
    <col min="13173" max="13173" width="9" bestFit="1" customWidth="1"/>
    <col min="13174" max="13174" width="12.140625" bestFit="1" customWidth="1"/>
    <col min="13175" max="13175" width="8" bestFit="1" customWidth="1"/>
    <col min="13176" max="13176" width="12.7109375" bestFit="1" customWidth="1"/>
    <col min="13177" max="13177" width="8" bestFit="1" customWidth="1"/>
    <col min="13178" max="13178" width="12.140625" bestFit="1" customWidth="1"/>
    <col min="13179" max="13179" width="8" bestFit="1" customWidth="1"/>
    <col min="13180" max="13180" width="12.140625" bestFit="1" customWidth="1"/>
    <col min="13181" max="13181" width="8" bestFit="1" customWidth="1"/>
    <col min="13182" max="13182" width="12.140625" bestFit="1" customWidth="1"/>
    <col min="13183" max="13183" width="8" bestFit="1" customWidth="1"/>
    <col min="13184" max="13184" width="12.140625" bestFit="1" customWidth="1"/>
    <col min="13185" max="13185" width="8" bestFit="1" customWidth="1"/>
    <col min="13186" max="13186" width="12.140625" bestFit="1" customWidth="1"/>
    <col min="13187" max="13187" width="8" bestFit="1" customWidth="1"/>
    <col min="13188" max="13188" width="12.140625" bestFit="1" customWidth="1"/>
    <col min="13189" max="13189" width="8" bestFit="1" customWidth="1"/>
    <col min="13190" max="13190" width="12.140625" bestFit="1" customWidth="1"/>
    <col min="13191" max="13191" width="8" bestFit="1" customWidth="1"/>
    <col min="13192" max="13192" width="12.140625" bestFit="1" customWidth="1"/>
    <col min="13193" max="13193" width="8" bestFit="1" customWidth="1"/>
    <col min="13194" max="13194" width="12.140625" bestFit="1" customWidth="1"/>
    <col min="13195" max="13195" width="8" bestFit="1" customWidth="1"/>
    <col min="13196" max="13196" width="12.140625" bestFit="1" customWidth="1"/>
    <col min="13197" max="13197" width="8" bestFit="1" customWidth="1"/>
    <col min="13198" max="13198" width="12.140625" bestFit="1" customWidth="1"/>
    <col min="13199" max="13199" width="8" bestFit="1" customWidth="1"/>
    <col min="13200" max="13200" width="12.140625" bestFit="1" customWidth="1"/>
    <col min="13201" max="13201" width="8" bestFit="1" customWidth="1"/>
    <col min="13202" max="13202" width="12.140625" bestFit="1" customWidth="1"/>
    <col min="13203" max="13203" width="8" bestFit="1" customWidth="1"/>
    <col min="13204" max="13204" width="12.140625" bestFit="1" customWidth="1"/>
    <col min="13205" max="13205" width="8" bestFit="1" customWidth="1"/>
    <col min="13206" max="13206" width="12.140625" bestFit="1" customWidth="1"/>
    <col min="13207" max="13207" width="7" bestFit="1" customWidth="1"/>
    <col min="13208" max="13208" width="12.140625" bestFit="1" customWidth="1"/>
    <col min="13209" max="13209" width="8" bestFit="1" customWidth="1"/>
    <col min="13210" max="13210" width="12.140625" bestFit="1" customWidth="1"/>
    <col min="13211" max="13211" width="8" bestFit="1" customWidth="1"/>
    <col min="13212" max="13212" width="12.140625" bestFit="1" customWidth="1"/>
    <col min="13213" max="13213" width="8" bestFit="1" customWidth="1"/>
    <col min="13214" max="13214" width="12.7109375" bestFit="1" customWidth="1"/>
    <col min="13215" max="13215" width="8" bestFit="1" customWidth="1"/>
    <col min="13313" max="13313" width="50.7109375" bestFit="1" customWidth="1"/>
    <col min="13314" max="13314" width="12.710937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7" bestFit="1" customWidth="1"/>
    <col min="13320" max="13320" width="10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8" bestFit="1" customWidth="1"/>
    <col min="13340" max="13340" width="11.140625" bestFit="1" customWidth="1"/>
    <col min="13341" max="13341" width="8" bestFit="1" customWidth="1"/>
    <col min="13342" max="13342" width="10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1.140625" bestFit="1" customWidth="1"/>
    <col min="13349" max="13349" width="8" bestFit="1" customWidth="1"/>
    <col min="13350" max="13350" width="11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1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358" max="13358" width="12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2.140625" bestFit="1" customWidth="1"/>
    <col min="13365" max="13365" width="8" bestFit="1" customWidth="1"/>
    <col min="13366" max="13366" width="12.7109375" bestFit="1" customWidth="1"/>
    <col min="13367" max="13367" width="8" bestFit="1" customWidth="1"/>
    <col min="13368" max="13368" width="12.140625" bestFit="1" customWidth="1"/>
    <col min="13369" max="13369" width="9" bestFit="1" customWidth="1"/>
    <col min="13370" max="13370" width="12.140625" bestFit="1" customWidth="1"/>
    <col min="13371" max="13371" width="8" bestFit="1" customWidth="1"/>
    <col min="13372" max="13372" width="12.140625" bestFit="1" customWidth="1"/>
    <col min="13373" max="13373" width="8" bestFit="1" customWidth="1"/>
    <col min="13374" max="13374" width="12.140625" bestFit="1" customWidth="1"/>
    <col min="13375" max="13375" width="8" bestFit="1" customWidth="1"/>
    <col min="13376" max="13376" width="12.140625" bestFit="1" customWidth="1"/>
    <col min="13377" max="13377" width="8" bestFit="1" customWidth="1"/>
    <col min="13378" max="13378" width="12.140625" bestFit="1" customWidth="1"/>
    <col min="13379" max="13379" width="8" bestFit="1" customWidth="1"/>
    <col min="13380" max="13380" width="12.140625" bestFit="1" customWidth="1"/>
    <col min="13381" max="13381" width="8" bestFit="1" customWidth="1"/>
    <col min="13382" max="13382" width="12.140625" bestFit="1" customWidth="1"/>
    <col min="13383" max="13383" width="8" bestFit="1" customWidth="1"/>
    <col min="13384" max="13384" width="11.140625" bestFit="1" customWidth="1"/>
    <col min="13385" max="13385" width="7" bestFit="1" customWidth="1"/>
    <col min="13386" max="13386" width="11.140625" bestFit="1" customWidth="1"/>
    <col min="13387" max="13387" width="8" bestFit="1" customWidth="1"/>
    <col min="13388" max="13388" width="12.140625" bestFit="1" customWidth="1"/>
    <col min="13389" max="13389" width="8" bestFit="1" customWidth="1"/>
    <col min="13390" max="13390" width="12.140625" bestFit="1" customWidth="1"/>
    <col min="13391" max="13391" width="8" bestFit="1" customWidth="1"/>
    <col min="13392" max="13392" width="12.140625" bestFit="1" customWidth="1"/>
    <col min="13393" max="13393" width="8" bestFit="1" customWidth="1"/>
    <col min="13394" max="13394" width="12.140625" bestFit="1" customWidth="1"/>
    <col min="13395" max="13395" width="8" bestFit="1" customWidth="1"/>
    <col min="13396" max="13396" width="12.140625" bestFit="1" customWidth="1"/>
    <col min="13397" max="13397" width="8" bestFit="1" customWidth="1"/>
    <col min="13398" max="13398" width="12.140625" bestFit="1" customWidth="1"/>
    <col min="13399" max="13399" width="8" bestFit="1" customWidth="1"/>
    <col min="13400" max="13400" width="12.140625" bestFit="1" customWidth="1"/>
    <col min="13401" max="13401" width="8" bestFit="1" customWidth="1"/>
    <col min="13402" max="13402" width="12.140625" bestFit="1" customWidth="1"/>
    <col min="13403" max="13403" width="8" bestFit="1" customWidth="1"/>
    <col min="13404" max="13404" width="12.140625" bestFit="1" customWidth="1"/>
    <col min="13405" max="13405" width="8" bestFit="1" customWidth="1"/>
    <col min="13406" max="13406" width="12.140625" bestFit="1" customWidth="1"/>
    <col min="13407" max="13407" width="8" bestFit="1" customWidth="1"/>
    <col min="13408" max="13408" width="12.140625" bestFit="1" customWidth="1"/>
    <col min="13409" max="13409" width="8" bestFit="1" customWidth="1"/>
    <col min="13410" max="13410" width="12.7109375" bestFit="1" customWidth="1"/>
    <col min="13411" max="13411" width="8" bestFit="1" customWidth="1"/>
    <col min="13412" max="13412" width="12.140625" bestFit="1" customWidth="1"/>
    <col min="13413" max="13413" width="8" bestFit="1" customWidth="1"/>
    <col min="13414" max="13414" width="12.140625" bestFit="1" customWidth="1"/>
    <col min="13415" max="13415" width="8" bestFit="1" customWidth="1"/>
    <col min="13416" max="13416" width="12.140625" bestFit="1" customWidth="1"/>
    <col min="13417" max="13417" width="8" bestFit="1" customWidth="1"/>
    <col min="13418" max="13418" width="12.140625" bestFit="1" customWidth="1"/>
    <col min="13419" max="13419" width="8" bestFit="1" customWidth="1"/>
    <col min="13420" max="13420" width="12.140625" bestFit="1" customWidth="1"/>
    <col min="13421" max="13421" width="8" bestFit="1" customWidth="1"/>
    <col min="13422" max="13422" width="12.140625" bestFit="1" customWidth="1"/>
    <col min="13423" max="13423" width="8" bestFit="1" customWidth="1"/>
    <col min="13424" max="13424" width="12.140625" bestFit="1" customWidth="1"/>
    <col min="13425" max="13425" width="8" bestFit="1" customWidth="1"/>
    <col min="13426" max="13426" width="12.140625" bestFit="1" customWidth="1"/>
    <col min="13427" max="13427" width="8" bestFit="1" customWidth="1"/>
    <col min="13428" max="13428" width="12.140625" bestFit="1" customWidth="1"/>
    <col min="13429" max="13429" width="9" bestFit="1" customWidth="1"/>
    <col min="13430" max="13430" width="12.140625" bestFit="1" customWidth="1"/>
    <col min="13431" max="13431" width="8" bestFit="1" customWidth="1"/>
    <col min="13432" max="13432" width="12.7109375" bestFit="1" customWidth="1"/>
    <col min="13433" max="13433" width="8" bestFit="1" customWidth="1"/>
    <col min="13434" max="13434" width="12.140625" bestFit="1" customWidth="1"/>
    <col min="13435" max="13435" width="8" bestFit="1" customWidth="1"/>
    <col min="13436" max="13436" width="12.140625" bestFit="1" customWidth="1"/>
    <col min="13437" max="13437" width="8" bestFit="1" customWidth="1"/>
    <col min="13438" max="13438" width="12.140625" bestFit="1" customWidth="1"/>
    <col min="13439" max="13439" width="8" bestFit="1" customWidth="1"/>
    <col min="13440" max="13440" width="12.140625" bestFit="1" customWidth="1"/>
    <col min="13441" max="13441" width="8" bestFit="1" customWidth="1"/>
    <col min="13442" max="13442" width="12.140625" bestFit="1" customWidth="1"/>
    <col min="13443" max="13443" width="8" bestFit="1" customWidth="1"/>
    <col min="13444" max="13444" width="12.140625" bestFit="1" customWidth="1"/>
    <col min="13445" max="13445" width="8" bestFit="1" customWidth="1"/>
    <col min="13446" max="13446" width="12.140625" bestFit="1" customWidth="1"/>
    <col min="13447" max="13447" width="8" bestFit="1" customWidth="1"/>
    <col min="13448" max="13448" width="12.140625" bestFit="1" customWidth="1"/>
    <col min="13449" max="13449" width="8" bestFit="1" customWidth="1"/>
    <col min="13450" max="13450" width="12.140625" bestFit="1" customWidth="1"/>
    <col min="13451" max="13451" width="8" bestFit="1" customWidth="1"/>
    <col min="13452" max="13452" width="12.140625" bestFit="1" customWidth="1"/>
    <col min="13453" max="13453" width="8" bestFit="1" customWidth="1"/>
    <col min="13454" max="13454" width="12.140625" bestFit="1" customWidth="1"/>
    <col min="13455" max="13455" width="8" bestFit="1" customWidth="1"/>
    <col min="13456" max="13456" width="12.140625" bestFit="1" customWidth="1"/>
    <col min="13457" max="13457" width="8" bestFit="1" customWidth="1"/>
    <col min="13458" max="13458" width="12.140625" bestFit="1" customWidth="1"/>
    <col min="13459" max="13459" width="8" bestFit="1" customWidth="1"/>
    <col min="13460" max="13460" width="12.140625" bestFit="1" customWidth="1"/>
    <col min="13461" max="13461" width="8" bestFit="1" customWidth="1"/>
    <col min="13462" max="13462" width="12.140625" bestFit="1" customWidth="1"/>
    <col min="13463" max="13463" width="7" bestFit="1" customWidth="1"/>
    <col min="13464" max="13464" width="12.140625" bestFit="1" customWidth="1"/>
    <col min="13465" max="13465" width="8" bestFit="1" customWidth="1"/>
    <col min="13466" max="13466" width="12.140625" bestFit="1" customWidth="1"/>
    <col min="13467" max="13467" width="8" bestFit="1" customWidth="1"/>
    <col min="13468" max="13468" width="12.140625" bestFit="1" customWidth="1"/>
    <col min="13469" max="13469" width="8" bestFit="1" customWidth="1"/>
    <col min="13470" max="13470" width="12.7109375" bestFit="1" customWidth="1"/>
    <col min="13471" max="13471" width="8" bestFit="1" customWidth="1"/>
    <col min="13569" max="13569" width="50.7109375" bestFit="1" customWidth="1"/>
    <col min="13570" max="13570" width="12.710937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7" bestFit="1" customWidth="1"/>
    <col min="13576" max="13576" width="10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8" bestFit="1" customWidth="1"/>
    <col min="13596" max="13596" width="11.140625" bestFit="1" customWidth="1"/>
    <col min="13597" max="13597" width="8" bestFit="1" customWidth="1"/>
    <col min="13598" max="13598" width="10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1.140625" bestFit="1" customWidth="1"/>
    <col min="13605" max="13605" width="8" bestFit="1" customWidth="1"/>
    <col min="13606" max="13606" width="11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1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614" max="13614" width="12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2.140625" bestFit="1" customWidth="1"/>
    <col min="13621" max="13621" width="8" bestFit="1" customWidth="1"/>
    <col min="13622" max="13622" width="12.7109375" bestFit="1" customWidth="1"/>
    <col min="13623" max="13623" width="8" bestFit="1" customWidth="1"/>
    <col min="13624" max="13624" width="12.140625" bestFit="1" customWidth="1"/>
    <col min="13625" max="13625" width="9" bestFit="1" customWidth="1"/>
    <col min="13626" max="13626" width="12.140625" bestFit="1" customWidth="1"/>
    <col min="13627" max="13627" width="8" bestFit="1" customWidth="1"/>
    <col min="13628" max="13628" width="12.140625" bestFit="1" customWidth="1"/>
    <col min="13629" max="13629" width="8" bestFit="1" customWidth="1"/>
    <col min="13630" max="13630" width="12.140625" bestFit="1" customWidth="1"/>
    <col min="13631" max="13631" width="8" bestFit="1" customWidth="1"/>
    <col min="13632" max="13632" width="12.140625" bestFit="1" customWidth="1"/>
    <col min="13633" max="13633" width="8" bestFit="1" customWidth="1"/>
    <col min="13634" max="13634" width="12.140625" bestFit="1" customWidth="1"/>
    <col min="13635" max="13635" width="8" bestFit="1" customWidth="1"/>
    <col min="13636" max="13636" width="12.140625" bestFit="1" customWidth="1"/>
    <col min="13637" max="13637" width="8" bestFit="1" customWidth="1"/>
    <col min="13638" max="13638" width="12.140625" bestFit="1" customWidth="1"/>
    <col min="13639" max="13639" width="8" bestFit="1" customWidth="1"/>
    <col min="13640" max="13640" width="11.140625" bestFit="1" customWidth="1"/>
    <col min="13641" max="13641" width="7" bestFit="1" customWidth="1"/>
    <col min="13642" max="13642" width="11.140625" bestFit="1" customWidth="1"/>
    <col min="13643" max="13643" width="8" bestFit="1" customWidth="1"/>
    <col min="13644" max="13644" width="12.140625" bestFit="1" customWidth="1"/>
    <col min="13645" max="13645" width="8" bestFit="1" customWidth="1"/>
    <col min="13646" max="13646" width="12.140625" bestFit="1" customWidth="1"/>
    <col min="13647" max="13647" width="8" bestFit="1" customWidth="1"/>
    <col min="13648" max="13648" width="12.140625" bestFit="1" customWidth="1"/>
    <col min="13649" max="13649" width="8" bestFit="1" customWidth="1"/>
    <col min="13650" max="13650" width="12.140625" bestFit="1" customWidth="1"/>
    <col min="13651" max="13651" width="8" bestFit="1" customWidth="1"/>
    <col min="13652" max="13652" width="12.140625" bestFit="1" customWidth="1"/>
    <col min="13653" max="13653" width="8" bestFit="1" customWidth="1"/>
    <col min="13654" max="13654" width="12.140625" bestFit="1" customWidth="1"/>
    <col min="13655" max="13655" width="8" bestFit="1" customWidth="1"/>
    <col min="13656" max="13656" width="12.140625" bestFit="1" customWidth="1"/>
    <col min="13657" max="13657" width="8" bestFit="1" customWidth="1"/>
    <col min="13658" max="13658" width="12.140625" bestFit="1" customWidth="1"/>
    <col min="13659" max="13659" width="8" bestFit="1" customWidth="1"/>
    <col min="13660" max="13660" width="12.140625" bestFit="1" customWidth="1"/>
    <col min="13661" max="13661" width="8" bestFit="1" customWidth="1"/>
    <col min="13662" max="13662" width="12.140625" bestFit="1" customWidth="1"/>
    <col min="13663" max="13663" width="8" bestFit="1" customWidth="1"/>
    <col min="13664" max="13664" width="12.140625" bestFit="1" customWidth="1"/>
    <col min="13665" max="13665" width="8" bestFit="1" customWidth="1"/>
    <col min="13666" max="13666" width="12.7109375" bestFit="1" customWidth="1"/>
    <col min="13667" max="13667" width="8" bestFit="1" customWidth="1"/>
    <col min="13668" max="13668" width="12.140625" bestFit="1" customWidth="1"/>
    <col min="13669" max="13669" width="8" bestFit="1" customWidth="1"/>
    <col min="13670" max="13670" width="12.140625" bestFit="1" customWidth="1"/>
    <col min="13671" max="13671" width="8" bestFit="1" customWidth="1"/>
    <col min="13672" max="13672" width="12.140625" bestFit="1" customWidth="1"/>
    <col min="13673" max="13673" width="8" bestFit="1" customWidth="1"/>
    <col min="13674" max="13674" width="12.140625" bestFit="1" customWidth="1"/>
    <col min="13675" max="13675" width="8" bestFit="1" customWidth="1"/>
    <col min="13676" max="13676" width="12.140625" bestFit="1" customWidth="1"/>
    <col min="13677" max="13677" width="8" bestFit="1" customWidth="1"/>
    <col min="13678" max="13678" width="12.140625" bestFit="1" customWidth="1"/>
    <col min="13679" max="13679" width="8" bestFit="1" customWidth="1"/>
    <col min="13680" max="13680" width="12.140625" bestFit="1" customWidth="1"/>
    <col min="13681" max="13681" width="8" bestFit="1" customWidth="1"/>
    <col min="13682" max="13682" width="12.140625" bestFit="1" customWidth="1"/>
    <col min="13683" max="13683" width="8" bestFit="1" customWidth="1"/>
    <col min="13684" max="13684" width="12.140625" bestFit="1" customWidth="1"/>
    <col min="13685" max="13685" width="9" bestFit="1" customWidth="1"/>
    <col min="13686" max="13686" width="12.140625" bestFit="1" customWidth="1"/>
    <col min="13687" max="13687" width="8" bestFit="1" customWidth="1"/>
    <col min="13688" max="13688" width="12.7109375" bestFit="1" customWidth="1"/>
    <col min="13689" max="13689" width="8" bestFit="1" customWidth="1"/>
    <col min="13690" max="13690" width="12.140625" bestFit="1" customWidth="1"/>
    <col min="13691" max="13691" width="8" bestFit="1" customWidth="1"/>
    <col min="13692" max="13692" width="12.140625" bestFit="1" customWidth="1"/>
    <col min="13693" max="13693" width="8" bestFit="1" customWidth="1"/>
    <col min="13694" max="13694" width="12.140625" bestFit="1" customWidth="1"/>
    <col min="13695" max="13695" width="8" bestFit="1" customWidth="1"/>
    <col min="13696" max="13696" width="12.140625" bestFit="1" customWidth="1"/>
    <col min="13697" max="13697" width="8" bestFit="1" customWidth="1"/>
    <col min="13698" max="13698" width="12.140625" bestFit="1" customWidth="1"/>
    <col min="13699" max="13699" width="8" bestFit="1" customWidth="1"/>
    <col min="13700" max="13700" width="12.140625" bestFit="1" customWidth="1"/>
    <col min="13701" max="13701" width="8" bestFit="1" customWidth="1"/>
    <col min="13702" max="13702" width="12.140625" bestFit="1" customWidth="1"/>
    <col min="13703" max="13703" width="8" bestFit="1" customWidth="1"/>
    <col min="13704" max="13704" width="12.140625" bestFit="1" customWidth="1"/>
    <col min="13705" max="13705" width="8" bestFit="1" customWidth="1"/>
    <col min="13706" max="13706" width="12.140625" bestFit="1" customWidth="1"/>
    <col min="13707" max="13707" width="8" bestFit="1" customWidth="1"/>
    <col min="13708" max="13708" width="12.140625" bestFit="1" customWidth="1"/>
    <col min="13709" max="13709" width="8" bestFit="1" customWidth="1"/>
    <col min="13710" max="13710" width="12.140625" bestFit="1" customWidth="1"/>
    <col min="13711" max="13711" width="8" bestFit="1" customWidth="1"/>
    <col min="13712" max="13712" width="12.140625" bestFit="1" customWidth="1"/>
    <col min="13713" max="13713" width="8" bestFit="1" customWidth="1"/>
    <col min="13714" max="13714" width="12.140625" bestFit="1" customWidth="1"/>
    <col min="13715" max="13715" width="8" bestFit="1" customWidth="1"/>
    <col min="13716" max="13716" width="12.140625" bestFit="1" customWidth="1"/>
    <col min="13717" max="13717" width="8" bestFit="1" customWidth="1"/>
    <col min="13718" max="13718" width="12.140625" bestFit="1" customWidth="1"/>
    <col min="13719" max="13719" width="7" bestFit="1" customWidth="1"/>
    <col min="13720" max="13720" width="12.140625" bestFit="1" customWidth="1"/>
    <col min="13721" max="13721" width="8" bestFit="1" customWidth="1"/>
    <col min="13722" max="13722" width="12.140625" bestFit="1" customWidth="1"/>
    <col min="13723" max="13723" width="8" bestFit="1" customWidth="1"/>
    <col min="13724" max="13724" width="12.140625" bestFit="1" customWidth="1"/>
    <col min="13725" max="13725" width="8" bestFit="1" customWidth="1"/>
    <col min="13726" max="13726" width="12.7109375" bestFit="1" customWidth="1"/>
    <col min="13727" max="13727" width="8" bestFit="1" customWidth="1"/>
    <col min="13825" max="13825" width="50.7109375" bestFit="1" customWidth="1"/>
    <col min="13826" max="13826" width="12.710937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7" bestFit="1" customWidth="1"/>
    <col min="13832" max="13832" width="10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8" bestFit="1" customWidth="1"/>
    <col min="13852" max="13852" width="11.140625" bestFit="1" customWidth="1"/>
    <col min="13853" max="13853" width="8" bestFit="1" customWidth="1"/>
    <col min="13854" max="13854" width="10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1.140625" bestFit="1" customWidth="1"/>
    <col min="13861" max="13861" width="8" bestFit="1" customWidth="1"/>
    <col min="13862" max="13862" width="11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1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3870" max="13870" width="12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2.140625" bestFit="1" customWidth="1"/>
    <col min="13877" max="13877" width="8" bestFit="1" customWidth="1"/>
    <col min="13878" max="13878" width="12.7109375" bestFit="1" customWidth="1"/>
    <col min="13879" max="13879" width="8" bestFit="1" customWidth="1"/>
    <col min="13880" max="13880" width="12.140625" bestFit="1" customWidth="1"/>
    <col min="13881" max="13881" width="9" bestFit="1" customWidth="1"/>
    <col min="13882" max="13882" width="12.140625" bestFit="1" customWidth="1"/>
    <col min="13883" max="13883" width="8" bestFit="1" customWidth="1"/>
    <col min="13884" max="13884" width="12.140625" bestFit="1" customWidth="1"/>
    <col min="13885" max="13885" width="8" bestFit="1" customWidth="1"/>
    <col min="13886" max="13886" width="12.140625" bestFit="1" customWidth="1"/>
    <col min="13887" max="13887" width="8" bestFit="1" customWidth="1"/>
    <col min="13888" max="13888" width="12.140625" bestFit="1" customWidth="1"/>
    <col min="13889" max="13889" width="8" bestFit="1" customWidth="1"/>
    <col min="13890" max="13890" width="12.140625" bestFit="1" customWidth="1"/>
    <col min="13891" max="13891" width="8" bestFit="1" customWidth="1"/>
    <col min="13892" max="13892" width="12.140625" bestFit="1" customWidth="1"/>
    <col min="13893" max="13893" width="8" bestFit="1" customWidth="1"/>
    <col min="13894" max="13894" width="12.140625" bestFit="1" customWidth="1"/>
    <col min="13895" max="13895" width="8" bestFit="1" customWidth="1"/>
    <col min="13896" max="13896" width="11.140625" bestFit="1" customWidth="1"/>
    <col min="13897" max="13897" width="7" bestFit="1" customWidth="1"/>
    <col min="13898" max="13898" width="11.140625" bestFit="1" customWidth="1"/>
    <col min="13899" max="13899" width="8" bestFit="1" customWidth="1"/>
    <col min="13900" max="13900" width="12.140625" bestFit="1" customWidth="1"/>
    <col min="13901" max="13901" width="8" bestFit="1" customWidth="1"/>
    <col min="13902" max="13902" width="12.140625" bestFit="1" customWidth="1"/>
    <col min="13903" max="13903" width="8" bestFit="1" customWidth="1"/>
    <col min="13904" max="13904" width="12.140625" bestFit="1" customWidth="1"/>
    <col min="13905" max="13905" width="8" bestFit="1" customWidth="1"/>
    <col min="13906" max="13906" width="12.140625" bestFit="1" customWidth="1"/>
    <col min="13907" max="13907" width="8" bestFit="1" customWidth="1"/>
    <col min="13908" max="13908" width="12.140625" bestFit="1" customWidth="1"/>
    <col min="13909" max="13909" width="8" bestFit="1" customWidth="1"/>
    <col min="13910" max="13910" width="12.140625" bestFit="1" customWidth="1"/>
    <col min="13911" max="13911" width="8" bestFit="1" customWidth="1"/>
    <col min="13912" max="13912" width="12.140625" bestFit="1" customWidth="1"/>
    <col min="13913" max="13913" width="8" bestFit="1" customWidth="1"/>
    <col min="13914" max="13914" width="12.140625" bestFit="1" customWidth="1"/>
    <col min="13915" max="13915" width="8" bestFit="1" customWidth="1"/>
    <col min="13916" max="13916" width="12.140625" bestFit="1" customWidth="1"/>
    <col min="13917" max="13917" width="8" bestFit="1" customWidth="1"/>
    <col min="13918" max="13918" width="12.140625" bestFit="1" customWidth="1"/>
    <col min="13919" max="13919" width="8" bestFit="1" customWidth="1"/>
    <col min="13920" max="13920" width="12.140625" bestFit="1" customWidth="1"/>
    <col min="13921" max="13921" width="8" bestFit="1" customWidth="1"/>
    <col min="13922" max="13922" width="12.7109375" bestFit="1" customWidth="1"/>
    <col min="13923" max="13923" width="8" bestFit="1" customWidth="1"/>
    <col min="13924" max="13924" width="12.140625" bestFit="1" customWidth="1"/>
    <col min="13925" max="13925" width="8" bestFit="1" customWidth="1"/>
    <col min="13926" max="13926" width="12.140625" bestFit="1" customWidth="1"/>
    <col min="13927" max="13927" width="8" bestFit="1" customWidth="1"/>
    <col min="13928" max="13928" width="12.140625" bestFit="1" customWidth="1"/>
    <col min="13929" max="13929" width="8" bestFit="1" customWidth="1"/>
    <col min="13930" max="13930" width="12.140625" bestFit="1" customWidth="1"/>
    <col min="13931" max="13931" width="8" bestFit="1" customWidth="1"/>
    <col min="13932" max="13932" width="12.140625" bestFit="1" customWidth="1"/>
    <col min="13933" max="13933" width="8" bestFit="1" customWidth="1"/>
    <col min="13934" max="13934" width="12.140625" bestFit="1" customWidth="1"/>
    <col min="13935" max="13935" width="8" bestFit="1" customWidth="1"/>
    <col min="13936" max="13936" width="12.140625" bestFit="1" customWidth="1"/>
    <col min="13937" max="13937" width="8" bestFit="1" customWidth="1"/>
    <col min="13938" max="13938" width="12.140625" bestFit="1" customWidth="1"/>
    <col min="13939" max="13939" width="8" bestFit="1" customWidth="1"/>
    <col min="13940" max="13940" width="12.140625" bestFit="1" customWidth="1"/>
    <col min="13941" max="13941" width="9" bestFit="1" customWidth="1"/>
    <col min="13942" max="13942" width="12.140625" bestFit="1" customWidth="1"/>
    <col min="13943" max="13943" width="8" bestFit="1" customWidth="1"/>
    <col min="13944" max="13944" width="12.7109375" bestFit="1" customWidth="1"/>
    <col min="13945" max="13945" width="8" bestFit="1" customWidth="1"/>
    <col min="13946" max="13946" width="12.140625" bestFit="1" customWidth="1"/>
    <col min="13947" max="13947" width="8" bestFit="1" customWidth="1"/>
    <col min="13948" max="13948" width="12.140625" bestFit="1" customWidth="1"/>
    <col min="13949" max="13949" width="8" bestFit="1" customWidth="1"/>
    <col min="13950" max="13950" width="12.140625" bestFit="1" customWidth="1"/>
    <col min="13951" max="13951" width="8" bestFit="1" customWidth="1"/>
    <col min="13952" max="13952" width="12.140625" bestFit="1" customWidth="1"/>
    <col min="13953" max="13953" width="8" bestFit="1" customWidth="1"/>
    <col min="13954" max="13954" width="12.140625" bestFit="1" customWidth="1"/>
    <col min="13955" max="13955" width="8" bestFit="1" customWidth="1"/>
    <col min="13956" max="13956" width="12.140625" bestFit="1" customWidth="1"/>
    <col min="13957" max="13957" width="8" bestFit="1" customWidth="1"/>
    <col min="13958" max="13958" width="12.140625" bestFit="1" customWidth="1"/>
    <col min="13959" max="13959" width="8" bestFit="1" customWidth="1"/>
    <col min="13960" max="13960" width="12.140625" bestFit="1" customWidth="1"/>
    <col min="13961" max="13961" width="8" bestFit="1" customWidth="1"/>
    <col min="13962" max="13962" width="12.140625" bestFit="1" customWidth="1"/>
    <col min="13963" max="13963" width="8" bestFit="1" customWidth="1"/>
    <col min="13964" max="13964" width="12.140625" bestFit="1" customWidth="1"/>
    <col min="13965" max="13965" width="8" bestFit="1" customWidth="1"/>
    <col min="13966" max="13966" width="12.140625" bestFit="1" customWidth="1"/>
    <col min="13967" max="13967" width="8" bestFit="1" customWidth="1"/>
    <col min="13968" max="13968" width="12.140625" bestFit="1" customWidth="1"/>
    <col min="13969" max="13969" width="8" bestFit="1" customWidth="1"/>
    <col min="13970" max="13970" width="12.140625" bestFit="1" customWidth="1"/>
    <col min="13971" max="13971" width="8" bestFit="1" customWidth="1"/>
    <col min="13972" max="13972" width="12.140625" bestFit="1" customWidth="1"/>
    <col min="13973" max="13973" width="8" bestFit="1" customWidth="1"/>
    <col min="13974" max="13974" width="12.140625" bestFit="1" customWidth="1"/>
    <col min="13975" max="13975" width="7" bestFit="1" customWidth="1"/>
    <col min="13976" max="13976" width="12.140625" bestFit="1" customWidth="1"/>
    <col min="13977" max="13977" width="8" bestFit="1" customWidth="1"/>
    <col min="13978" max="13978" width="12.140625" bestFit="1" customWidth="1"/>
    <col min="13979" max="13979" width="8" bestFit="1" customWidth="1"/>
    <col min="13980" max="13980" width="12.140625" bestFit="1" customWidth="1"/>
    <col min="13981" max="13981" width="8" bestFit="1" customWidth="1"/>
    <col min="13982" max="13982" width="12.7109375" bestFit="1" customWidth="1"/>
    <col min="13983" max="13983" width="8" bestFit="1" customWidth="1"/>
    <col min="14081" max="14081" width="50.7109375" bestFit="1" customWidth="1"/>
    <col min="14082" max="14082" width="12.710937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7" bestFit="1" customWidth="1"/>
    <col min="14088" max="14088" width="10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8" bestFit="1" customWidth="1"/>
    <col min="14108" max="14108" width="11.140625" bestFit="1" customWidth="1"/>
    <col min="14109" max="14109" width="8" bestFit="1" customWidth="1"/>
    <col min="14110" max="14110" width="10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1.140625" bestFit="1" customWidth="1"/>
    <col min="14117" max="14117" width="8" bestFit="1" customWidth="1"/>
    <col min="14118" max="14118" width="11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1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126" max="14126" width="12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2.140625" bestFit="1" customWidth="1"/>
    <col min="14133" max="14133" width="8" bestFit="1" customWidth="1"/>
    <col min="14134" max="14134" width="12.7109375" bestFit="1" customWidth="1"/>
    <col min="14135" max="14135" width="8" bestFit="1" customWidth="1"/>
    <col min="14136" max="14136" width="12.140625" bestFit="1" customWidth="1"/>
    <col min="14137" max="14137" width="9" bestFit="1" customWidth="1"/>
    <col min="14138" max="14138" width="12.140625" bestFit="1" customWidth="1"/>
    <col min="14139" max="14139" width="8" bestFit="1" customWidth="1"/>
    <col min="14140" max="14140" width="12.140625" bestFit="1" customWidth="1"/>
    <col min="14141" max="14141" width="8" bestFit="1" customWidth="1"/>
    <col min="14142" max="14142" width="12.140625" bestFit="1" customWidth="1"/>
    <col min="14143" max="14143" width="8" bestFit="1" customWidth="1"/>
    <col min="14144" max="14144" width="12.140625" bestFit="1" customWidth="1"/>
    <col min="14145" max="14145" width="8" bestFit="1" customWidth="1"/>
    <col min="14146" max="14146" width="12.140625" bestFit="1" customWidth="1"/>
    <col min="14147" max="14147" width="8" bestFit="1" customWidth="1"/>
    <col min="14148" max="14148" width="12.140625" bestFit="1" customWidth="1"/>
    <col min="14149" max="14149" width="8" bestFit="1" customWidth="1"/>
    <col min="14150" max="14150" width="12.140625" bestFit="1" customWidth="1"/>
    <col min="14151" max="14151" width="8" bestFit="1" customWidth="1"/>
    <col min="14152" max="14152" width="11.140625" bestFit="1" customWidth="1"/>
    <col min="14153" max="14153" width="7" bestFit="1" customWidth="1"/>
    <col min="14154" max="14154" width="11.140625" bestFit="1" customWidth="1"/>
    <col min="14155" max="14155" width="8" bestFit="1" customWidth="1"/>
    <col min="14156" max="14156" width="12.140625" bestFit="1" customWidth="1"/>
    <col min="14157" max="14157" width="8" bestFit="1" customWidth="1"/>
    <col min="14158" max="14158" width="12.140625" bestFit="1" customWidth="1"/>
    <col min="14159" max="14159" width="8" bestFit="1" customWidth="1"/>
    <col min="14160" max="14160" width="12.140625" bestFit="1" customWidth="1"/>
    <col min="14161" max="14161" width="8" bestFit="1" customWidth="1"/>
    <col min="14162" max="14162" width="12.140625" bestFit="1" customWidth="1"/>
    <col min="14163" max="14163" width="8" bestFit="1" customWidth="1"/>
    <col min="14164" max="14164" width="12.140625" bestFit="1" customWidth="1"/>
    <col min="14165" max="14165" width="8" bestFit="1" customWidth="1"/>
    <col min="14166" max="14166" width="12.140625" bestFit="1" customWidth="1"/>
    <col min="14167" max="14167" width="8" bestFit="1" customWidth="1"/>
    <col min="14168" max="14168" width="12.140625" bestFit="1" customWidth="1"/>
    <col min="14169" max="14169" width="8" bestFit="1" customWidth="1"/>
    <col min="14170" max="14170" width="12.140625" bestFit="1" customWidth="1"/>
    <col min="14171" max="14171" width="8" bestFit="1" customWidth="1"/>
    <col min="14172" max="14172" width="12.140625" bestFit="1" customWidth="1"/>
    <col min="14173" max="14173" width="8" bestFit="1" customWidth="1"/>
    <col min="14174" max="14174" width="12.140625" bestFit="1" customWidth="1"/>
    <col min="14175" max="14175" width="8" bestFit="1" customWidth="1"/>
    <col min="14176" max="14176" width="12.140625" bestFit="1" customWidth="1"/>
    <col min="14177" max="14177" width="8" bestFit="1" customWidth="1"/>
    <col min="14178" max="14178" width="12.7109375" bestFit="1" customWidth="1"/>
    <col min="14179" max="14179" width="8" bestFit="1" customWidth="1"/>
    <col min="14180" max="14180" width="12.140625" bestFit="1" customWidth="1"/>
    <col min="14181" max="14181" width="8" bestFit="1" customWidth="1"/>
    <col min="14182" max="14182" width="12.140625" bestFit="1" customWidth="1"/>
    <col min="14183" max="14183" width="8" bestFit="1" customWidth="1"/>
    <col min="14184" max="14184" width="12.140625" bestFit="1" customWidth="1"/>
    <col min="14185" max="14185" width="8" bestFit="1" customWidth="1"/>
    <col min="14186" max="14186" width="12.140625" bestFit="1" customWidth="1"/>
    <col min="14187" max="14187" width="8" bestFit="1" customWidth="1"/>
    <col min="14188" max="14188" width="12.140625" bestFit="1" customWidth="1"/>
    <col min="14189" max="14189" width="8" bestFit="1" customWidth="1"/>
    <col min="14190" max="14190" width="12.140625" bestFit="1" customWidth="1"/>
    <col min="14191" max="14191" width="8" bestFit="1" customWidth="1"/>
    <col min="14192" max="14192" width="12.140625" bestFit="1" customWidth="1"/>
    <col min="14193" max="14193" width="8" bestFit="1" customWidth="1"/>
    <col min="14194" max="14194" width="12.140625" bestFit="1" customWidth="1"/>
    <col min="14195" max="14195" width="8" bestFit="1" customWidth="1"/>
    <col min="14196" max="14196" width="12.140625" bestFit="1" customWidth="1"/>
    <col min="14197" max="14197" width="9" bestFit="1" customWidth="1"/>
    <col min="14198" max="14198" width="12.140625" bestFit="1" customWidth="1"/>
    <col min="14199" max="14199" width="8" bestFit="1" customWidth="1"/>
    <col min="14200" max="14200" width="12.7109375" bestFit="1" customWidth="1"/>
    <col min="14201" max="14201" width="8" bestFit="1" customWidth="1"/>
    <col min="14202" max="14202" width="12.140625" bestFit="1" customWidth="1"/>
    <col min="14203" max="14203" width="8" bestFit="1" customWidth="1"/>
    <col min="14204" max="14204" width="12.140625" bestFit="1" customWidth="1"/>
    <col min="14205" max="14205" width="8" bestFit="1" customWidth="1"/>
    <col min="14206" max="14206" width="12.140625" bestFit="1" customWidth="1"/>
    <col min="14207" max="14207" width="8" bestFit="1" customWidth="1"/>
    <col min="14208" max="14208" width="12.140625" bestFit="1" customWidth="1"/>
    <col min="14209" max="14209" width="8" bestFit="1" customWidth="1"/>
    <col min="14210" max="14210" width="12.140625" bestFit="1" customWidth="1"/>
    <col min="14211" max="14211" width="8" bestFit="1" customWidth="1"/>
    <col min="14212" max="14212" width="12.140625" bestFit="1" customWidth="1"/>
    <col min="14213" max="14213" width="8" bestFit="1" customWidth="1"/>
    <col min="14214" max="14214" width="12.140625" bestFit="1" customWidth="1"/>
    <col min="14215" max="14215" width="8" bestFit="1" customWidth="1"/>
    <col min="14216" max="14216" width="12.140625" bestFit="1" customWidth="1"/>
    <col min="14217" max="14217" width="8" bestFit="1" customWidth="1"/>
    <col min="14218" max="14218" width="12.140625" bestFit="1" customWidth="1"/>
    <col min="14219" max="14219" width="8" bestFit="1" customWidth="1"/>
    <col min="14220" max="14220" width="12.140625" bestFit="1" customWidth="1"/>
    <col min="14221" max="14221" width="8" bestFit="1" customWidth="1"/>
    <col min="14222" max="14222" width="12.140625" bestFit="1" customWidth="1"/>
    <col min="14223" max="14223" width="8" bestFit="1" customWidth="1"/>
    <col min="14224" max="14224" width="12.140625" bestFit="1" customWidth="1"/>
    <col min="14225" max="14225" width="8" bestFit="1" customWidth="1"/>
    <col min="14226" max="14226" width="12.140625" bestFit="1" customWidth="1"/>
    <col min="14227" max="14227" width="8" bestFit="1" customWidth="1"/>
    <col min="14228" max="14228" width="12.140625" bestFit="1" customWidth="1"/>
    <col min="14229" max="14229" width="8" bestFit="1" customWidth="1"/>
    <col min="14230" max="14230" width="12.140625" bestFit="1" customWidth="1"/>
    <col min="14231" max="14231" width="7" bestFit="1" customWidth="1"/>
    <col min="14232" max="14232" width="12.140625" bestFit="1" customWidth="1"/>
    <col min="14233" max="14233" width="8" bestFit="1" customWidth="1"/>
    <col min="14234" max="14234" width="12.140625" bestFit="1" customWidth="1"/>
    <col min="14235" max="14235" width="8" bestFit="1" customWidth="1"/>
    <col min="14236" max="14236" width="12.140625" bestFit="1" customWidth="1"/>
    <col min="14237" max="14237" width="8" bestFit="1" customWidth="1"/>
    <col min="14238" max="14238" width="12.7109375" bestFit="1" customWidth="1"/>
    <col min="14239" max="14239" width="8" bestFit="1" customWidth="1"/>
    <col min="14337" max="14337" width="50.7109375" bestFit="1" customWidth="1"/>
    <col min="14338" max="14338" width="12.710937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7" bestFit="1" customWidth="1"/>
    <col min="14344" max="14344" width="10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8" bestFit="1" customWidth="1"/>
    <col min="14364" max="14364" width="11.140625" bestFit="1" customWidth="1"/>
    <col min="14365" max="14365" width="8" bestFit="1" customWidth="1"/>
    <col min="14366" max="14366" width="10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1.140625" bestFit="1" customWidth="1"/>
    <col min="14373" max="14373" width="8" bestFit="1" customWidth="1"/>
    <col min="14374" max="14374" width="11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1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382" max="14382" width="12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2.140625" bestFit="1" customWidth="1"/>
    <col min="14389" max="14389" width="8" bestFit="1" customWidth="1"/>
    <col min="14390" max="14390" width="12.7109375" bestFit="1" customWidth="1"/>
    <col min="14391" max="14391" width="8" bestFit="1" customWidth="1"/>
    <col min="14392" max="14392" width="12.140625" bestFit="1" customWidth="1"/>
    <col min="14393" max="14393" width="9" bestFit="1" customWidth="1"/>
    <col min="14394" max="14394" width="12.140625" bestFit="1" customWidth="1"/>
    <col min="14395" max="14395" width="8" bestFit="1" customWidth="1"/>
    <col min="14396" max="14396" width="12.140625" bestFit="1" customWidth="1"/>
    <col min="14397" max="14397" width="8" bestFit="1" customWidth="1"/>
    <col min="14398" max="14398" width="12.140625" bestFit="1" customWidth="1"/>
    <col min="14399" max="14399" width="8" bestFit="1" customWidth="1"/>
    <col min="14400" max="14400" width="12.140625" bestFit="1" customWidth="1"/>
    <col min="14401" max="14401" width="8" bestFit="1" customWidth="1"/>
    <col min="14402" max="14402" width="12.140625" bestFit="1" customWidth="1"/>
    <col min="14403" max="14403" width="8" bestFit="1" customWidth="1"/>
    <col min="14404" max="14404" width="12.140625" bestFit="1" customWidth="1"/>
    <col min="14405" max="14405" width="8" bestFit="1" customWidth="1"/>
    <col min="14406" max="14406" width="12.140625" bestFit="1" customWidth="1"/>
    <col min="14407" max="14407" width="8" bestFit="1" customWidth="1"/>
    <col min="14408" max="14408" width="11.140625" bestFit="1" customWidth="1"/>
    <col min="14409" max="14409" width="7" bestFit="1" customWidth="1"/>
    <col min="14410" max="14410" width="11.140625" bestFit="1" customWidth="1"/>
    <col min="14411" max="14411" width="8" bestFit="1" customWidth="1"/>
    <col min="14412" max="14412" width="12.140625" bestFit="1" customWidth="1"/>
    <col min="14413" max="14413" width="8" bestFit="1" customWidth="1"/>
    <col min="14414" max="14414" width="12.140625" bestFit="1" customWidth="1"/>
    <col min="14415" max="14415" width="8" bestFit="1" customWidth="1"/>
    <col min="14416" max="14416" width="12.140625" bestFit="1" customWidth="1"/>
    <col min="14417" max="14417" width="8" bestFit="1" customWidth="1"/>
    <col min="14418" max="14418" width="12.140625" bestFit="1" customWidth="1"/>
    <col min="14419" max="14419" width="8" bestFit="1" customWidth="1"/>
    <col min="14420" max="14420" width="12.140625" bestFit="1" customWidth="1"/>
    <col min="14421" max="14421" width="8" bestFit="1" customWidth="1"/>
    <col min="14422" max="14422" width="12.140625" bestFit="1" customWidth="1"/>
    <col min="14423" max="14423" width="8" bestFit="1" customWidth="1"/>
    <col min="14424" max="14424" width="12.140625" bestFit="1" customWidth="1"/>
    <col min="14425" max="14425" width="8" bestFit="1" customWidth="1"/>
    <col min="14426" max="14426" width="12.140625" bestFit="1" customWidth="1"/>
    <col min="14427" max="14427" width="8" bestFit="1" customWidth="1"/>
    <col min="14428" max="14428" width="12.140625" bestFit="1" customWidth="1"/>
    <col min="14429" max="14429" width="8" bestFit="1" customWidth="1"/>
    <col min="14430" max="14430" width="12.140625" bestFit="1" customWidth="1"/>
    <col min="14431" max="14431" width="8" bestFit="1" customWidth="1"/>
    <col min="14432" max="14432" width="12.140625" bestFit="1" customWidth="1"/>
    <col min="14433" max="14433" width="8" bestFit="1" customWidth="1"/>
    <col min="14434" max="14434" width="12.7109375" bestFit="1" customWidth="1"/>
    <col min="14435" max="14435" width="8" bestFit="1" customWidth="1"/>
    <col min="14436" max="14436" width="12.140625" bestFit="1" customWidth="1"/>
    <col min="14437" max="14437" width="8" bestFit="1" customWidth="1"/>
    <col min="14438" max="14438" width="12.140625" bestFit="1" customWidth="1"/>
    <col min="14439" max="14439" width="8" bestFit="1" customWidth="1"/>
    <col min="14440" max="14440" width="12.140625" bestFit="1" customWidth="1"/>
    <col min="14441" max="14441" width="8" bestFit="1" customWidth="1"/>
    <col min="14442" max="14442" width="12.140625" bestFit="1" customWidth="1"/>
    <col min="14443" max="14443" width="8" bestFit="1" customWidth="1"/>
    <col min="14444" max="14444" width="12.140625" bestFit="1" customWidth="1"/>
    <col min="14445" max="14445" width="8" bestFit="1" customWidth="1"/>
    <col min="14446" max="14446" width="12.140625" bestFit="1" customWidth="1"/>
    <col min="14447" max="14447" width="8" bestFit="1" customWidth="1"/>
    <col min="14448" max="14448" width="12.140625" bestFit="1" customWidth="1"/>
    <col min="14449" max="14449" width="8" bestFit="1" customWidth="1"/>
    <col min="14450" max="14450" width="12.140625" bestFit="1" customWidth="1"/>
    <col min="14451" max="14451" width="8" bestFit="1" customWidth="1"/>
    <col min="14452" max="14452" width="12.140625" bestFit="1" customWidth="1"/>
    <col min="14453" max="14453" width="9" bestFit="1" customWidth="1"/>
    <col min="14454" max="14454" width="12.140625" bestFit="1" customWidth="1"/>
    <col min="14455" max="14455" width="8" bestFit="1" customWidth="1"/>
    <col min="14456" max="14456" width="12.7109375" bestFit="1" customWidth="1"/>
    <col min="14457" max="14457" width="8" bestFit="1" customWidth="1"/>
    <col min="14458" max="14458" width="12.140625" bestFit="1" customWidth="1"/>
    <col min="14459" max="14459" width="8" bestFit="1" customWidth="1"/>
    <col min="14460" max="14460" width="12.140625" bestFit="1" customWidth="1"/>
    <col min="14461" max="14461" width="8" bestFit="1" customWidth="1"/>
    <col min="14462" max="14462" width="12.140625" bestFit="1" customWidth="1"/>
    <col min="14463" max="14463" width="8" bestFit="1" customWidth="1"/>
    <col min="14464" max="14464" width="12.140625" bestFit="1" customWidth="1"/>
    <col min="14465" max="14465" width="8" bestFit="1" customWidth="1"/>
    <col min="14466" max="14466" width="12.140625" bestFit="1" customWidth="1"/>
    <col min="14467" max="14467" width="8" bestFit="1" customWidth="1"/>
    <col min="14468" max="14468" width="12.140625" bestFit="1" customWidth="1"/>
    <col min="14469" max="14469" width="8" bestFit="1" customWidth="1"/>
    <col min="14470" max="14470" width="12.140625" bestFit="1" customWidth="1"/>
    <col min="14471" max="14471" width="8" bestFit="1" customWidth="1"/>
    <col min="14472" max="14472" width="12.140625" bestFit="1" customWidth="1"/>
    <col min="14473" max="14473" width="8" bestFit="1" customWidth="1"/>
    <col min="14474" max="14474" width="12.140625" bestFit="1" customWidth="1"/>
    <col min="14475" max="14475" width="8" bestFit="1" customWidth="1"/>
    <col min="14476" max="14476" width="12.140625" bestFit="1" customWidth="1"/>
    <col min="14477" max="14477" width="8" bestFit="1" customWidth="1"/>
    <col min="14478" max="14478" width="12.140625" bestFit="1" customWidth="1"/>
    <col min="14479" max="14479" width="8" bestFit="1" customWidth="1"/>
    <col min="14480" max="14480" width="12.140625" bestFit="1" customWidth="1"/>
    <col min="14481" max="14481" width="8" bestFit="1" customWidth="1"/>
    <col min="14482" max="14482" width="12.140625" bestFit="1" customWidth="1"/>
    <col min="14483" max="14483" width="8" bestFit="1" customWidth="1"/>
    <col min="14484" max="14484" width="12.140625" bestFit="1" customWidth="1"/>
    <col min="14485" max="14485" width="8" bestFit="1" customWidth="1"/>
    <col min="14486" max="14486" width="12.140625" bestFit="1" customWidth="1"/>
    <col min="14487" max="14487" width="7" bestFit="1" customWidth="1"/>
    <col min="14488" max="14488" width="12.140625" bestFit="1" customWidth="1"/>
    <col min="14489" max="14489" width="8" bestFit="1" customWidth="1"/>
    <col min="14490" max="14490" width="12.140625" bestFit="1" customWidth="1"/>
    <col min="14491" max="14491" width="8" bestFit="1" customWidth="1"/>
    <col min="14492" max="14492" width="12.140625" bestFit="1" customWidth="1"/>
    <col min="14493" max="14493" width="8" bestFit="1" customWidth="1"/>
    <col min="14494" max="14494" width="12.7109375" bestFit="1" customWidth="1"/>
    <col min="14495" max="14495" width="8" bestFit="1" customWidth="1"/>
    <col min="14593" max="14593" width="50.7109375" bestFit="1" customWidth="1"/>
    <col min="14594" max="14594" width="12.710937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7" bestFit="1" customWidth="1"/>
    <col min="14600" max="14600" width="10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8" bestFit="1" customWidth="1"/>
    <col min="14620" max="14620" width="11.140625" bestFit="1" customWidth="1"/>
    <col min="14621" max="14621" width="8" bestFit="1" customWidth="1"/>
    <col min="14622" max="14622" width="10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1.140625" bestFit="1" customWidth="1"/>
    <col min="14629" max="14629" width="8" bestFit="1" customWidth="1"/>
    <col min="14630" max="14630" width="11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1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638" max="14638" width="12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2.140625" bestFit="1" customWidth="1"/>
    <col min="14645" max="14645" width="8" bestFit="1" customWidth="1"/>
    <col min="14646" max="14646" width="12.7109375" bestFit="1" customWidth="1"/>
    <col min="14647" max="14647" width="8" bestFit="1" customWidth="1"/>
    <col min="14648" max="14648" width="12.140625" bestFit="1" customWidth="1"/>
    <col min="14649" max="14649" width="9" bestFit="1" customWidth="1"/>
    <col min="14650" max="14650" width="12.140625" bestFit="1" customWidth="1"/>
    <col min="14651" max="14651" width="8" bestFit="1" customWidth="1"/>
    <col min="14652" max="14652" width="12.140625" bestFit="1" customWidth="1"/>
    <col min="14653" max="14653" width="8" bestFit="1" customWidth="1"/>
    <col min="14654" max="14654" width="12.140625" bestFit="1" customWidth="1"/>
    <col min="14655" max="14655" width="8" bestFit="1" customWidth="1"/>
    <col min="14656" max="14656" width="12.140625" bestFit="1" customWidth="1"/>
    <col min="14657" max="14657" width="8" bestFit="1" customWidth="1"/>
    <col min="14658" max="14658" width="12.140625" bestFit="1" customWidth="1"/>
    <col min="14659" max="14659" width="8" bestFit="1" customWidth="1"/>
    <col min="14660" max="14660" width="12.140625" bestFit="1" customWidth="1"/>
    <col min="14661" max="14661" width="8" bestFit="1" customWidth="1"/>
    <col min="14662" max="14662" width="12.140625" bestFit="1" customWidth="1"/>
    <col min="14663" max="14663" width="8" bestFit="1" customWidth="1"/>
    <col min="14664" max="14664" width="11.140625" bestFit="1" customWidth="1"/>
    <col min="14665" max="14665" width="7" bestFit="1" customWidth="1"/>
    <col min="14666" max="14666" width="11.140625" bestFit="1" customWidth="1"/>
    <col min="14667" max="14667" width="8" bestFit="1" customWidth="1"/>
    <col min="14668" max="14668" width="12.140625" bestFit="1" customWidth="1"/>
    <col min="14669" max="14669" width="8" bestFit="1" customWidth="1"/>
    <col min="14670" max="14670" width="12.140625" bestFit="1" customWidth="1"/>
    <col min="14671" max="14671" width="8" bestFit="1" customWidth="1"/>
    <col min="14672" max="14672" width="12.140625" bestFit="1" customWidth="1"/>
    <col min="14673" max="14673" width="8" bestFit="1" customWidth="1"/>
    <col min="14674" max="14674" width="12.140625" bestFit="1" customWidth="1"/>
    <col min="14675" max="14675" width="8" bestFit="1" customWidth="1"/>
    <col min="14676" max="14676" width="12.140625" bestFit="1" customWidth="1"/>
    <col min="14677" max="14677" width="8" bestFit="1" customWidth="1"/>
    <col min="14678" max="14678" width="12.140625" bestFit="1" customWidth="1"/>
    <col min="14679" max="14679" width="8" bestFit="1" customWidth="1"/>
    <col min="14680" max="14680" width="12.140625" bestFit="1" customWidth="1"/>
    <col min="14681" max="14681" width="8" bestFit="1" customWidth="1"/>
    <col min="14682" max="14682" width="12.140625" bestFit="1" customWidth="1"/>
    <col min="14683" max="14683" width="8" bestFit="1" customWidth="1"/>
    <col min="14684" max="14684" width="12.140625" bestFit="1" customWidth="1"/>
    <col min="14685" max="14685" width="8" bestFit="1" customWidth="1"/>
    <col min="14686" max="14686" width="12.140625" bestFit="1" customWidth="1"/>
    <col min="14687" max="14687" width="8" bestFit="1" customWidth="1"/>
    <col min="14688" max="14688" width="12.140625" bestFit="1" customWidth="1"/>
    <col min="14689" max="14689" width="8" bestFit="1" customWidth="1"/>
    <col min="14690" max="14690" width="12.7109375" bestFit="1" customWidth="1"/>
    <col min="14691" max="14691" width="8" bestFit="1" customWidth="1"/>
    <col min="14692" max="14692" width="12.140625" bestFit="1" customWidth="1"/>
    <col min="14693" max="14693" width="8" bestFit="1" customWidth="1"/>
    <col min="14694" max="14694" width="12.140625" bestFit="1" customWidth="1"/>
    <col min="14695" max="14695" width="8" bestFit="1" customWidth="1"/>
    <col min="14696" max="14696" width="12.140625" bestFit="1" customWidth="1"/>
    <col min="14697" max="14697" width="8" bestFit="1" customWidth="1"/>
    <col min="14698" max="14698" width="12.140625" bestFit="1" customWidth="1"/>
    <col min="14699" max="14699" width="8" bestFit="1" customWidth="1"/>
    <col min="14700" max="14700" width="12.140625" bestFit="1" customWidth="1"/>
    <col min="14701" max="14701" width="8" bestFit="1" customWidth="1"/>
    <col min="14702" max="14702" width="12.140625" bestFit="1" customWidth="1"/>
    <col min="14703" max="14703" width="8" bestFit="1" customWidth="1"/>
    <col min="14704" max="14704" width="12.140625" bestFit="1" customWidth="1"/>
    <col min="14705" max="14705" width="8" bestFit="1" customWidth="1"/>
    <col min="14706" max="14706" width="12.140625" bestFit="1" customWidth="1"/>
    <col min="14707" max="14707" width="8" bestFit="1" customWidth="1"/>
    <col min="14708" max="14708" width="12.140625" bestFit="1" customWidth="1"/>
    <col min="14709" max="14709" width="9" bestFit="1" customWidth="1"/>
    <col min="14710" max="14710" width="12.140625" bestFit="1" customWidth="1"/>
    <col min="14711" max="14711" width="8" bestFit="1" customWidth="1"/>
    <col min="14712" max="14712" width="12.7109375" bestFit="1" customWidth="1"/>
    <col min="14713" max="14713" width="8" bestFit="1" customWidth="1"/>
    <col min="14714" max="14714" width="12.140625" bestFit="1" customWidth="1"/>
    <col min="14715" max="14715" width="8" bestFit="1" customWidth="1"/>
    <col min="14716" max="14716" width="12.140625" bestFit="1" customWidth="1"/>
    <col min="14717" max="14717" width="8" bestFit="1" customWidth="1"/>
    <col min="14718" max="14718" width="12.140625" bestFit="1" customWidth="1"/>
    <col min="14719" max="14719" width="8" bestFit="1" customWidth="1"/>
    <col min="14720" max="14720" width="12.140625" bestFit="1" customWidth="1"/>
    <col min="14721" max="14721" width="8" bestFit="1" customWidth="1"/>
    <col min="14722" max="14722" width="12.140625" bestFit="1" customWidth="1"/>
    <col min="14723" max="14723" width="8" bestFit="1" customWidth="1"/>
    <col min="14724" max="14724" width="12.140625" bestFit="1" customWidth="1"/>
    <col min="14725" max="14725" width="8" bestFit="1" customWidth="1"/>
    <col min="14726" max="14726" width="12.140625" bestFit="1" customWidth="1"/>
    <col min="14727" max="14727" width="8" bestFit="1" customWidth="1"/>
    <col min="14728" max="14728" width="12.140625" bestFit="1" customWidth="1"/>
    <col min="14729" max="14729" width="8" bestFit="1" customWidth="1"/>
    <col min="14730" max="14730" width="12.140625" bestFit="1" customWidth="1"/>
    <col min="14731" max="14731" width="8" bestFit="1" customWidth="1"/>
    <col min="14732" max="14732" width="12.140625" bestFit="1" customWidth="1"/>
    <col min="14733" max="14733" width="8" bestFit="1" customWidth="1"/>
    <col min="14734" max="14734" width="12.140625" bestFit="1" customWidth="1"/>
    <col min="14735" max="14735" width="8" bestFit="1" customWidth="1"/>
    <col min="14736" max="14736" width="12.140625" bestFit="1" customWidth="1"/>
    <col min="14737" max="14737" width="8" bestFit="1" customWidth="1"/>
    <col min="14738" max="14738" width="12.140625" bestFit="1" customWidth="1"/>
    <col min="14739" max="14739" width="8" bestFit="1" customWidth="1"/>
    <col min="14740" max="14740" width="12.140625" bestFit="1" customWidth="1"/>
    <col min="14741" max="14741" width="8" bestFit="1" customWidth="1"/>
    <col min="14742" max="14742" width="12.140625" bestFit="1" customWidth="1"/>
    <col min="14743" max="14743" width="7" bestFit="1" customWidth="1"/>
    <col min="14744" max="14744" width="12.140625" bestFit="1" customWidth="1"/>
    <col min="14745" max="14745" width="8" bestFit="1" customWidth="1"/>
    <col min="14746" max="14746" width="12.140625" bestFit="1" customWidth="1"/>
    <col min="14747" max="14747" width="8" bestFit="1" customWidth="1"/>
    <col min="14748" max="14748" width="12.140625" bestFit="1" customWidth="1"/>
    <col min="14749" max="14749" width="8" bestFit="1" customWidth="1"/>
    <col min="14750" max="14750" width="12.7109375" bestFit="1" customWidth="1"/>
    <col min="14751" max="14751" width="8" bestFit="1" customWidth="1"/>
    <col min="14849" max="14849" width="50.7109375" bestFit="1" customWidth="1"/>
    <col min="14850" max="14850" width="12.710937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7" bestFit="1" customWidth="1"/>
    <col min="14856" max="14856" width="10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8" bestFit="1" customWidth="1"/>
    <col min="14876" max="14876" width="11.140625" bestFit="1" customWidth="1"/>
    <col min="14877" max="14877" width="8" bestFit="1" customWidth="1"/>
    <col min="14878" max="14878" width="10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1.140625" bestFit="1" customWidth="1"/>
    <col min="14885" max="14885" width="8" bestFit="1" customWidth="1"/>
    <col min="14886" max="14886" width="11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1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4894" max="14894" width="12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2.140625" bestFit="1" customWidth="1"/>
    <col min="14901" max="14901" width="8" bestFit="1" customWidth="1"/>
    <col min="14902" max="14902" width="12.7109375" bestFit="1" customWidth="1"/>
    <col min="14903" max="14903" width="8" bestFit="1" customWidth="1"/>
    <col min="14904" max="14904" width="12.140625" bestFit="1" customWidth="1"/>
    <col min="14905" max="14905" width="9" bestFit="1" customWidth="1"/>
    <col min="14906" max="14906" width="12.140625" bestFit="1" customWidth="1"/>
    <col min="14907" max="14907" width="8" bestFit="1" customWidth="1"/>
    <col min="14908" max="14908" width="12.140625" bestFit="1" customWidth="1"/>
    <col min="14909" max="14909" width="8" bestFit="1" customWidth="1"/>
    <col min="14910" max="14910" width="12.140625" bestFit="1" customWidth="1"/>
    <col min="14911" max="14911" width="8" bestFit="1" customWidth="1"/>
    <col min="14912" max="14912" width="12.140625" bestFit="1" customWidth="1"/>
    <col min="14913" max="14913" width="8" bestFit="1" customWidth="1"/>
    <col min="14914" max="14914" width="12.140625" bestFit="1" customWidth="1"/>
    <col min="14915" max="14915" width="8" bestFit="1" customWidth="1"/>
    <col min="14916" max="14916" width="12.140625" bestFit="1" customWidth="1"/>
    <col min="14917" max="14917" width="8" bestFit="1" customWidth="1"/>
    <col min="14918" max="14918" width="12.140625" bestFit="1" customWidth="1"/>
    <col min="14919" max="14919" width="8" bestFit="1" customWidth="1"/>
    <col min="14920" max="14920" width="11.140625" bestFit="1" customWidth="1"/>
    <col min="14921" max="14921" width="7" bestFit="1" customWidth="1"/>
    <col min="14922" max="14922" width="11.140625" bestFit="1" customWidth="1"/>
    <col min="14923" max="14923" width="8" bestFit="1" customWidth="1"/>
    <col min="14924" max="14924" width="12.140625" bestFit="1" customWidth="1"/>
    <col min="14925" max="14925" width="8" bestFit="1" customWidth="1"/>
    <col min="14926" max="14926" width="12.140625" bestFit="1" customWidth="1"/>
    <col min="14927" max="14927" width="8" bestFit="1" customWidth="1"/>
    <col min="14928" max="14928" width="12.140625" bestFit="1" customWidth="1"/>
    <col min="14929" max="14929" width="8" bestFit="1" customWidth="1"/>
    <col min="14930" max="14930" width="12.140625" bestFit="1" customWidth="1"/>
    <col min="14931" max="14931" width="8" bestFit="1" customWidth="1"/>
    <col min="14932" max="14932" width="12.140625" bestFit="1" customWidth="1"/>
    <col min="14933" max="14933" width="8" bestFit="1" customWidth="1"/>
    <col min="14934" max="14934" width="12.140625" bestFit="1" customWidth="1"/>
    <col min="14935" max="14935" width="8" bestFit="1" customWidth="1"/>
    <col min="14936" max="14936" width="12.140625" bestFit="1" customWidth="1"/>
    <col min="14937" max="14937" width="8" bestFit="1" customWidth="1"/>
    <col min="14938" max="14938" width="12.140625" bestFit="1" customWidth="1"/>
    <col min="14939" max="14939" width="8" bestFit="1" customWidth="1"/>
    <col min="14940" max="14940" width="12.140625" bestFit="1" customWidth="1"/>
    <col min="14941" max="14941" width="8" bestFit="1" customWidth="1"/>
    <col min="14942" max="14942" width="12.140625" bestFit="1" customWidth="1"/>
    <col min="14943" max="14943" width="8" bestFit="1" customWidth="1"/>
    <col min="14944" max="14944" width="12.140625" bestFit="1" customWidth="1"/>
    <col min="14945" max="14945" width="8" bestFit="1" customWidth="1"/>
    <col min="14946" max="14946" width="12.7109375" bestFit="1" customWidth="1"/>
    <col min="14947" max="14947" width="8" bestFit="1" customWidth="1"/>
    <col min="14948" max="14948" width="12.140625" bestFit="1" customWidth="1"/>
    <col min="14949" max="14949" width="8" bestFit="1" customWidth="1"/>
    <col min="14950" max="14950" width="12.140625" bestFit="1" customWidth="1"/>
    <col min="14951" max="14951" width="8" bestFit="1" customWidth="1"/>
    <col min="14952" max="14952" width="12.140625" bestFit="1" customWidth="1"/>
    <col min="14953" max="14953" width="8" bestFit="1" customWidth="1"/>
    <col min="14954" max="14954" width="12.140625" bestFit="1" customWidth="1"/>
    <col min="14955" max="14955" width="8" bestFit="1" customWidth="1"/>
    <col min="14956" max="14956" width="12.140625" bestFit="1" customWidth="1"/>
    <col min="14957" max="14957" width="8" bestFit="1" customWidth="1"/>
    <col min="14958" max="14958" width="12.140625" bestFit="1" customWidth="1"/>
    <col min="14959" max="14959" width="8" bestFit="1" customWidth="1"/>
    <col min="14960" max="14960" width="12.140625" bestFit="1" customWidth="1"/>
    <col min="14961" max="14961" width="8" bestFit="1" customWidth="1"/>
    <col min="14962" max="14962" width="12.140625" bestFit="1" customWidth="1"/>
    <col min="14963" max="14963" width="8" bestFit="1" customWidth="1"/>
    <col min="14964" max="14964" width="12.140625" bestFit="1" customWidth="1"/>
    <col min="14965" max="14965" width="9" bestFit="1" customWidth="1"/>
    <col min="14966" max="14966" width="12.140625" bestFit="1" customWidth="1"/>
    <col min="14967" max="14967" width="8" bestFit="1" customWidth="1"/>
    <col min="14968" max="14968" width="12.7109375" bestFit="1" customWidth="1"/>
    <col min="14969" max="14969" width="8" bestFit="1" customWidth="1"/>
    <col min="14970" max="14970" width="12.140625" bestFit="1" customWidth="1"/>
    <col min="14971" max="14971" width="8" bestFit="1" customWidth="1"/>
    <col min="14972" max="14972" width="12.140625" bestFit="1" customWidth="1"/>
    <col min="14973" max="14973" width="8" bestFit="1" customWidth="1"/>
    <col min="14974" max="14974" width="12.140625" bestFit="1" customWidth="1"/>
    <col min="14975" max="14975" width="8" bestFit="1" customWidth="1"/>
    <col min="14976" max="14976" width="12.140625" bestFit="1" customWidth="1"/>
    <col min="14977" max="14977" width="8" bestFit="1" customWidth="1"/>
    <col min="14978" max="14978" width="12.140625" bestFit="1" customWidth="1"/>
    <col min="14979" max="14979" width="8" bestFit="1" customWidth="1"/>
    <col min="14980" max="14980" width="12.140625" bestFit="1" customWidth="1"/>
    <col min="14981" max="14981" width="8" bestFit="1" customWidth="1"/>
    <col min="14982" max="14982" width="12.140625" bestFit="1" customWidth="1"/>
    <col min="14983" max="14983" width="8" bestFit="1" customWidth="1"/>
    <col min="14984" max="14984" width="12.140625" bestFit="1" customWidth="1"/>
    <col min="14985" max="14985" width="8" bestFit="1" customWidth="1"/>
    <col min="14986" max="14986" width="12.140625" bestFit="1" customWidth="1"/>
    <col min="14987" max="14987" width="8" bestFit="1" customWidth="1"/>
    <col min="14988" max="14988" width="12.140625" bestFit="1" customWidth="1"/>
    <col min="14989" max="14989" width="8" bestFit="1" customWidth="1"/>
    <col min="14990" max="14990" width="12.140625" bestFit="1" customWidth="1"/>
    <col min="14991" max="14991" width="8" bestFit="1" customWidth="1"/>
    <col min="14992" max="14992" width="12.140625" bestFit="1" customWidth="1"/>
    <col min="14993" max="14993" width="8" bestFit="1" customWidth="1"/>
    <col min="14994" max="14994" width="12.140625" bestFit="1" customWidth="1"/>
    <col min="14995" max="14995" width="8" bestFit="1" customWidth="1"/>
    <col min="14996" max="14996" width="12.140625" bestFit="1" customWidth="1"/>
    <col min="14997" max="14997" width="8" bestFit="1" customWidth="1"/>
    <col min="14998" max="14998" width="12.140625" bestFit="1" customWidth="1"/>
    <col min="14999" max="14999" width="7" bestFit="1" customWidth="1"/>
    <col min="15000" max="15000" width="12.140625" bestFit="1" customWidth="1"/>
    <col min="15001" max="15001" width="8" bestFit="1" customWidth="1"/>
    <col min="15002" max="15002" width="12.140625" bestFit="1" customWidth="1"/>
    <col min="15003" max="15003" width="8" bestFit="1" customWidth="1"/>
    <col min="15004" max="15004" width="12.140625" bestFit="1" customWidth="1"/>
    <col min="15005" max="15005" width="8" bestFit="1" customWidth="1"/>
    <col min="15006" max="15006" width="12.7109375" bestFit="1" customWidth="1"/>
    <col min="15007" max="15007" width="8" bestFit="1" customWidth="1"/>
    <col min="15105" max="15105" width="50.7109375" bestFit="1" customWidth="1"/>
    <col min="15106" max="15106" width="12.710937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7" bestFit="1" customWidth="1"/>
    <col min="15112" max="15112" width="10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8" bestFit="1" customWidth="1"/>
    <col min="15132" max="15132" width="11.140625" bestFit="1" customWidth="1"/>
    <col min="15133" max="15133" width="8" bestFit="1" customWidth="1"/>
    <col min="15134" max="15134" width="10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1.140625" bestFit="1" customWidth="1"/>
    <col min="15141" max="15141" width="8" bestFit="1" customWidth="1"/>
    <col min="15142" max="15142" width="11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1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150" max="15150" width="12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2.140625" bestFit="1" customWidth="1"/>
    <col min="15157" max="15157" width="8" bestFit="1" customWidth="1"/>
    <col min="15158" max="15158" width="12.7109375" bestFit="1" customWidth="1"/>
    <col min="15159" max="15159" width="8" bestFit="1" customWidth="1"/>
    <col min="15160" max="15160" width="12.140625" bestFit="1" customWidth="1"/>
    <col min="15161" max="15161" width="9" bestFit="1" customWidth="1"/>
    <col min="15162" max="15162" width="12.140625" bestFit="1" customWidth="1"/>
    <col min="15163" max="15163" width="8" bestFit="1" customWidth="1"/>
    <col min="15164" max="15164" width="12.140625" bestFit="1" customWidth="1"/>
    <col min="15165" max="15165" width="8" bestFit="1" customWidth="1"/>
    <col min="15166" max="15166" width="12.140625" bestFit="1" customWidth="1"/>
    <col min="15167" max="15167" width="8" bestFit="1" customWidth="1"/>
    <col min="15168" max="15168" width="12.140625" bestFit="1" customWidth="1"/>
    <col min="15169" max="15169" width="8" bestFit="1" customWidth="1"/>
    <col min="15170" max="15170" width="12.140625" bestFit="1" customWidth="1"/>
    <col min="15171" max="15171" width="8" bestFit="1" customWidth="1"/>
    <col min="15172" max="15172" width="12.140625" bestFit="1" customWidth="1"/>
    <col min="15173" max="15173" width="8" bestFit="1" customWidth="1"/>
    <col min="15174" max="15174" width="12.140625" bestFit="1" customWidth="1"/>
    <col min="15175" max="15175" width="8" bestFit="1" customWidth="1"/>
    <col min="15176" max="15176" width="11.140625" bestFit="1" customWidth="1"/>
    <col min="15177" max="15177" width="7" bestFit="1" customWidth="1"/>
    <col min="15178" max="15178" width="11.140625" bestFit="1" customWidth="1"/>
    <col min="15179" max="15179" width="8" bestFit="1" customWidth="1"/>
    <col min="15180" max="15180" width="12.140625" bestFit="1" customWidth="1"/>
    <col min="15181" max="15181" width="8" bestFit="1" customWidth="1"/>
    <col min="15182" max="15182" width="12.140625" bestFit="1" customWidth="1"/>
    <col min="15183" max="15183" width="8" bestFit="1" customWidth="1"/>
    <col min="15184" max="15184" width="12.140625" bestFit="1" customWidth="1"/>
    <col min="15185" max="15185" width="8" bestFit="1" customWidth="1"/>
    <col min="15186" max="15186" width="12.140625" bestFit="1" customWidth="1"/>
    <col min="15187" max="15187" width="8" bestFit="1" customWidth="1"/>
    <col min="15188" max="15188" width="12.140625" bestFit="1" customWidth="1"/>
    <col min="15189" max="15189" width="8" bestFit="1" customWidth="1"/>
    <col min="15190" max="15190" width="12.140625" bestFit="1" customWidth="1"/>
    <col min="15191" max="15191" width="8" bestFit="1" customWidth="1"/>
    <col min="15192" max="15192" width="12.140625" bestFit="1" customWidth="1"/>
    <col min="15193" max="15193" width="8" bestFit="1" customWidth="1"/>
    <col min="15194" max="15194" width="12.140625" bestFit="1" customWidth="1"/>
    <col min="15195" max="15195" width="8" bestFit="1" customWidth="1"/>
    <col min="15196" max="15196" width="12.140625" bestFit="1" customWidth="1"/>
    <col min="15197" max="15197" width="8" bestFit="1" customWidth="1"/>
    <col min="15198" max="15198" width="12.140625" bestFit="1" customWidth="1"/>
    <col min="15199" max="15199" width="8" bestFit="1" customWidth="1"/>
    <col min="15200" max="15200" width="12.140625" bestFit="1" customWidth="1"/>
    <col min="15201" max="15201" width="8" bestFit="1" customWidth="1"/>
    <col min="15202" max="15202" width="12.7109375" bestFit="1" customWidth="1"/>
    <col min="15203" max="15203" width="8" bestFit="1" customWidth="1"/>
    <col min="15204" max="15204" width="12.140625" bestFit="1" customWidth="1"/>
    <col min="15205" max="15205" width="8" bestFit="1" customWidth="1"/>
    <col min="15206" max="15206" width="12.140625" bestFit="1" customWidth="1"/>
    <col min="15207" max="15207" width="8" bestFit="1" customWidth="1"/>
    <col min="15208" max="15208" width="12.140625" bestFit="1" customWidth="1"/>
    <col min="15209" max="15209" width="8" bestFit="1" customWidth="1"/>
    <col min="15210" max="15210" width="12.140625" bestFit="1" customWidth="1"/>
    <col min="15211" max="15211" width="8" bestFit="1" customWidth="1"/>
    <col min="15212" max="15212" width="12.140625" bestFit="1" customWidth="1"/>
    <col min="15213" max="15213" width="8" bestFit="1" customWidth="1"/>
    <col min="15214" max="15214" width="12.140625" bestFit="1" customWidth="1"/>
    <col min="15215" max="15215" width="8" bestFit="1" customWidth="1"/>
    <col min="15216" max="15216" width="12.140625" bestFit="1" customWidth="1"/>
    <col min="15217" max="15217" width="8" bestFit="1" customWidth="1"/>
    <col min="15218" max="15218" width="12.140625" bestFit="1" customWidth="1"/>
    <col min="15219" max="15219" width="8" bestFit="1" customWidth="1"/>
    <col min="15220" max="15220" width="12.140625" bestFit="1" customWidth="1"/>
    <col min="15221" max="15221" width="9" bestFit="1" customWidth="1"/>
    <col min="15222" max="15222" width="12.140625" bestFit="1" customWidth="1"/>
    <col min="15223" max="15223" width="8" bestFit="1" customWidth="1"/>
    <col min="15224" max="15224" width="12.7109375" bestFit="1" customWidth="1"/>
    <col min="15225" max="15225" width="8" bestFit="1" customWidth="1"/>
    <col min="15226" max="15226" width="12.140625" bestFit="1" customWidth="1"/>
    <col min="15227" max="15227" width="8" bestFit="1" customWidth="1"/>
    <col min="15228" max="15228" width="12.140625" bestFit="1" customWidth="1"/>
    <col min="15229" max="15229" width="8" bestFit="1" customWidth="1"/>
    <col min="15230" max="15230" width="12.140625" bestFit="1" customWidth="1"/>
    <col min="15231" max="15231" width="8" bestFit="1" customWidth="1"/>
    <col min="15232" max="15232" width="12.140625" bestFit="1" customWidth="1"/>
    <col min="15233" max="15233" width="8" bestFit="1" customWidth="1"/>
    <col min="15234" max="15234" width="12.140625" bestFit="1" customWidth="1"/>
    <col min="15235" max="15235" width="8" bestFit="1" customWidth="1"/>
    <col min="15236" max="15236" width="12.140625" bestFit="1" customWidth="1"/>
    <col min="15237" max="15237" width="8" bestFit="1" customWidth="1"/>
    <col min="15238" max="15238" width="12.140625" bestFit="1" customWidth="1"/>
    <col min="15239" max="15239" width="8" bestFit="1" customWidth="1"/>
    <col min="15240" max="15240" width="12.140625" bestFit="1" customWidth="1"/>
    <col min="15241" max="15241" width="8" bestFit="1" customWidth="1"/>
    <col min="15242" max="15242" width="12.140625" bestFit="1" customWidth="1"/>
    <col min="15243" max="15243" width="8" bestFit="1" customWidth="1"/>
    <col min="15244" max="15244" width="12.140625" bestFit="1" customWidth="1"/>
    <col min="15245" max="15245" width="8" bestFit="1" customWidth="1"/>
    <col min="15246" max="15246" width="12.140625" bestFit="1" customWidth="1"/>
    <col min="15247" max="15247" width="8" bestFit="1" customWidth="1"/>
    <col min="15248" max="15248" width="12.140625" bestFit="1" customWidth="1"/>
    <col min="15249" max="15249" width="8" bestFit="1" customWidth="1"/>
    <col min="15250" max="15250" width="12.140625" bestFit="1" customWidth="1"/>
    <col min="15251" max="15251" width="8" bestFit="1" customWidth="1"/>
    <col min="15252" max="15252" width="12.140625" bestFit="1" customWidth="1"/>
    <col min="15253" max="15253" width="8" bestFit="1" customWidth="1"/>
    <col min="15254" max="15254" width="12.140625" bestFit="1" customWidth="1"/>
    <col min="15255" max="15255" width="7" bestFit="1" customWidth="1"/>
    <col min="15256" max="15256" width="12.140625" bestFit="1" customWidth="1"/>
    <col min="15257" max="15257" width="8" bestFit="1" customWidth="1"/>
    <col min="15258" max="15258" width="12.140625" bestFit="1" customWidth="1"/>
    <col min="15259" max="15259" width="8" bestFit="1" customWidth="1"/>
    <col min="15260" max="15260" width="12.140625" bestFit="1" customWidth="1"/>
    <col min="15261" max="15261" width="8" bestFit="1" customWidth="1"/>
    <col min="15262" max="15262" width="12.7109375" bestFit="1" customWidth="1"/>
    <col min="15263" max="15263" width="8" bestFit="1" customWidth="1"/>
    <col min="15361" max="15361" width="50.7109375" bestFit="1" customWidth="1"/>
    <col min="15362" max="15362" width="12.710937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7" bestFit="1" customWidth="1"/>
    <col min="15368" max="15368" width="10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8" bestFit="1" customWidth="1"/>
    <col min="15388" max="15388" width="11.140625" bestFit="1" customWidth="1"/>
    <col min="15389" max="15389" width="8" bestFit="1" customWidth="1"/>
    <col min="15390" max="15390" width="10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1.140625" bestFit="1" customWidth="1"/>
    <col min="15397" max="15397" width="8" bestFit="1" customWidth="1"/>
    <col min="15398" max="15398" width="11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1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406" max="15406" width="12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2.140625" bestFit="1" customWidth="1"/>
    <col min="15413" max="15413" width="8" bestFit="1" customWidth="1"/>
    <col min="15414" max="15414" width="12.7109375" bestFit="1" customWidth="1"/>
    <col min="15415" max="15415" width="8" bestFit="1" customWidth="1"/>
    <col min="15416" max="15416" width="12.140625" bestFit="1" customWidth="1"/>
    <col min="15417" max="15417" width="9" bestFit="1" customWidth="1"/>
    <col min="15418" max="15418" width="12.140625" bestFit="1" customWidth="1"/>
    <col min="15419" max="15419" width="8" bestFit="1" customWidth="1"/>
    <col min="15420" max="15420" width="12.140625" bestFit="1" customWidth="1"/>
    <col min="15421" max="15421" width="8" bestFit="1" customWidth="1"/>
    <col min="15422" max="15422" width="12.140625" bestFit="1" customWidth="1"/>
    <col min="15423" max="15423" width="8" bestFit="1" customWidth="1"/>
    <col min="15424" max="15424" width="12.140625" bestFit="1" customWidth="1"/>
    <col min="15425" max="15425" width="8" bestFit="1" customWidth="1"/>
    <col min="15426" max="15426" width="12.140625" bestFit="1" customWidth="1"/>
    <col min="15427" max="15427" width="8" bestFit="1" customWidth="1"/>
    <col min="15428" max="15428" width="12.140625" bestFit="1" customWidth="1"/>
    <col min="15429" max="15429" width="8" bestFit="1" customWidth="1"/>
    <col min="15430" max="15430" width="12.140625" bestFit="1" customWidth="1"/>
    <col min="15431" max="15431" width="8" bestFit="1" customWidth="1"/>
    <col min="15432" max="15432" width="11.140625" bestFit="1" customWidth="1"/>
    <col min="15433" max="15433" width="7" bestFit="1" customWidth="1"/>
    <col min="15434" max="15434" width="11.140625" bestFit="1" customWidth="1"/>
    <col min="15435" max="15435" width="8" bestFit="1" customWidth="1"/>
    <col min="15436" max="15436" width="12.140625" bestFit="1" customWidth="1"/>
    <col min="15437" max="15437" width="8" bestFit="1" customWidth="1"/>
    <col min="15438" max="15438" width="12.140625" bestFit="1" customWidth="1"/>
    <col min="15439" max="15439" width="8" bestFit="1" customWidth="1"/>
    <col min="15440" max="15440" width="12.140625" bestFit="1" customWidth="1"/>
    <col min="15441" max="15441" width="8" bestFit="1" customWidth="1"/>
    <col min="15442" max="15442" width="12.140625" bestFit="1" customWidth="1"/>
    <col min="15443" max="15443" width="8" bestFit="1" customWidth="1"/>
    <col min="15444" max="15444" width="12.140625" bestFit="1" customWidth="1"/>
    <col min="15445" max="15445" width="8" bestFit="1" customWidth="1"/>
    <col min="15446" max="15446" width="12.140625" bestFit="1" customWidth="1"/>
    <col min="15447" max="15447" width="8" bestFit="1" customWidth="1"/>
    <col min="15448" max="15448" width="12.140625" bestFit="1" customWidth="1"/>
    <col min="15449" max="15449" width="8" bestFit="1" customWidth="1"/>
    <col min="15450" max="15450" width="12.140625" bestFit="1" customWidth="1"/>
    <col min="15451" max="15451" width="8" bestFit="1" customWidth="1"/>
    <col min="15452" max="15452" width="12.140625" bestFit="1" customWidth="1"/>
    <col min="15453" max="15453" width="8" bestFit="1" customWidth="1"/>
    <col min="15454" max="15454" width="12.140625" bestFit="1" customWidth="1"/>
    <col min="15455" max="15455" width="8" bestFit="1" customWidth="1"/>
    <col min="15456" max="15456" width="12.140625" bestFit="1" customWidth="1"/>
    <col min="15457" max="15457" width="8" bestFit="1" customWidth="1"/>
    <col min="15458" max="15458" width="12.7109375" bestFit="1" customWidth="1"/>
    <col min="15459" max="15459" width="8" bestFit="1" customWidth="1"/>
    <col min="15460" max="15460" width="12.140625" bestFit="1" customWidth="1"/>
    <col min="15461" max="15461" width="8" bestFit="1" customWidth="1"/>
    <col min="15462" max="15462" width="12.140625" bestFit="1" customWidth="1"/>
    <col min="15463" max="15463" width="8" bestFit="1" customWidth="1"/>
    <col min="15464" max="15464" width="12.140625" bestFit="1" customWidth="1"/>
    <col min="15465" max="15465" width="8" bestFit="1" customWidth="1"/>
    <col min="15466" max="15466" width="12.140625" bestFit="1" customWidth="1"/>
    <col min="15467" max="15467" width="8" bestFit="1" customWidth="1"/>
    <col min="15468" max="15468" width="12.140625" bestFit="1" customWidth="1"/>
    <col min="15469" max="15469" width="8" bestFit="1" customWidth="1"/>
    <col min="15470" max="15470" width="12.140625" bestFit="1" customWidth="1"/>
    <col min="15471" max="15471" width="8" bestFit="1" customWidth="1"/>
    <col min="15472" max="15472" width="12.140625" bestFit="1" customWidth="1"/>
    <col min="15473" max="15473" width="8" bestFit="1" customWidth="1"/>
    <col min="15474" max="15474" width="12.140625" bestFit="1" customWidth="1"/>
    <col min="15475" max="15475" width="8" bestFit="1" customWidth="1"/>
    <col min="15476" max="15476" width="12.140625" bestFit="1" customWidth="1"/>
    <col min="15477" max="15477" width="9" bestFit="1" customWidth="1"/>
    <col min="15478" max="15478" width="12.140625" bestFit="1" customWidth="1"/>
    <col min="15479" max="15479" width="8" bestFit="1" customWidth="1"/>
    <col min="15480" max="15480" width="12.7109375" bestFit="1" customWidth="1"/>
    <col min="15481" max="15481" width="8" bestFit="1" customWidth="1"/>
    <col min="15482" max="15482" width="12.140625" bestFit="1" customWidth="1"/>
    <col min="15483" max="15483" width="8" bestFit="1" customWidth="1"/>
    <col min="15484" max="15484" width="12.140625" bestFit="1" customWidth="1"/>
    <col min="15485" max="15485" width="8" bestFit="1" customWidth="1"/>
    <col min="15486" max="15486" width="12.140625" bestFit="1" customWidth="1"/>
    <col min="15487" max="15487" width="8" bestFit="1" customWidth="1"/>
    <col min="15488" max="15488" width="12.140625" bestFit="1" customWidth="1"/>
    <col min="15489" max="15489" width="8" bestFit="1" customWidth="1"/>
    <col min="15490" max="15490" width="12.140625" bestFit="1" customWidth="1"/>
    <col min="15491" max="15491" width="8" bestFit="1" customWidth="1"/>
    <col min="15492" max="15492" width="12.140625" bestFit="1" customWidth="1"/>
    <col min="15493" max="15493" width="8" bestFit="1" customWidth="1"/>
    <col min="15494" max="15494" width="12.140625" bestFit="1" customWidth="1"/>
    <col min="15495" max="15495" width="8" bestFit="1" customWidth="1"/>
    <col min="15496" max="15496" width="12.140625" bestFit="1" customWidth="1"/>
    <col min="15497" max="15497" width="8" bestFit="1" customWidth="1"/>
    <col min="15498" max="15498" width="12.140625" bestFit="1" customWidth="1"/>
    <col min="15499" max="15499" width="8" bestFit="1" customWidth="1"/>
    <col min="15500" max="15500" width="12.140625" bestFit="1" customWidth="1"/>
    <col min="15501" max="15501" width="8" bestFit="1" customWidth="1"/>
    <col min="15502" max="15502" width="12.140625" bestFit="1" customWidth="1"/>
    <col min="15503" max="15503" width="8" bestFit="1" customWidth="1"/>
    <col min="15504" max="15504" width="12.140625" bestFit="1" customWidth="1"/>
    <col min="15505" max="15505" width="8" bestFit="1" customWidth="1"/>
    <col min="15506" max="15506" width="12.140625" bestFit="1" customWidth="1"/>
    <col min="15507" max="15507" width="8" bestFit="1" customWidth="1"/>
    <col min="15508" max="15508" width="12.140625" bestFit="1" customWidth="1"/>
    <col min="15509" max="15509" width="8" bestFit="1" customWidth="1"/>
    <col min="15510" max="15510" width="12.140625" bestFit="1" customWidth="1"/>
    <col min="15511" max="15511" width="7" bestFit="1" customWidth="1"/>
    <col min="15512" max="15512" width="12.140625" bestFit="1" customWidth="1"/>
    <col min="15513" max="15513" width="8" bestFit="1" customWidth="1"/>
    <col min="15514" max="15514" width="12.140625" bestFit="1" customWidth="1"/>
    <col min="15515" max="15515" width="8" bestFit="1" customWidth="1"/>
    <col min="15516" max="15516" width="12.140625" bestFit="1" customWidth="1"/>
    <col min="15517" max="15517" width="8" bestFit="1" customWidth="1"/>
    <col min="15518" max="15518" width="12.7109375" bestFit="1" customWidth="1"/>
    <col min="15519" max="15519" width="8" bestFit="1" customWidth="1"/>
    <col min="15617" max="15617" width="50.7109375" bestFit="1" customWidth="1"/>
    <col min="15618" max="15618" width="12.710937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7" bestFit="1" customWidth="1"/>
    <col min="15624" max="15624" width="10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8" bestFit="1" customWidth="1"/>
    <col min="15644" max="15644" width="11.140625" bestFit="1" customWidth="1"/>
    <col min="15645" max="15645" width="8" bestFit="1" customWidth="1"/>
    <col min="15646" max="15646" width="10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1.140625" bestFit="1" customWidth="1"/>
    <col min="15653" max="15653" width="8" bestFit="1" customWidth="1"/>
    <col min="15654" max="15654" width="11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1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662" max="15662" width="12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2.140625" bestFit="1" customWidth="1"/>
    <col min="15669" max="15669" width="8" bestFit="1" customWidth="1"/>
    <col min="15670" max="15670" width="12.7109375" bestFit="1" customWidth="1"/>
    <col min="15671" max="15671" width="8" bestFit="1" customWidth="1"/>
    <col min="15672" max="15672" width="12.140625" bestFit="1" customWidth="1"/>
    <col min="15673" max="15673" width="9" bestFit="1" customWidth="1"/>
    <col min="15674" max="15674" width="12.140625" bestFit="1" customWidth="1"/>
    <col min="15675" max="15675" width="8" bestFit="1" customWidth="1"/>
    <col min="15676" max="15676" width="12.140625" bestFit="1" customWidth="1"/>
    <col min="15677" max="15677" width="8" bestFit="1" customWidth="1"/>
    <col min="15678" max="15678" width="12.140625" bestFit="1" customWidth="1"/>
    <col min="15679" max="15679" width="8" bestFit="1" customWidth="1"/>
    <col min="15680" max="15680" width="12.140625" bestFit="1" customWidth="1"/>
    <col min="15681" max="15681" width="8" bestFit="1" customWidth="1"/>
    <col min="15682" max="15682" width="12.140625" bestFit="1" customWidth="1"/>
    <col min="15683" max="15683" width="8" bestFit="1" customWidth="1"/>
    <col min="15684" max="15684" width="12.140625" bestFit="1" customWidth="1"/>
    <col min="15685" max="15685" width="8" bestFit="1" customWidth="1"/>
    <col min="15686" max="15686" width="12.140625" bestFit="1" customWidth="1"/>
    <col min="15687" max="15687" width="8" bestFit="1" customWidth="1"/>
    <col min="15688" max="15688" width="11.140625" bestFit="1" customWidth="1"/>
    <col min="15689" max="15689" width="7" bestFit="1" customWidth="1"/>
    <col min="15690" max="15690" width="11.140625" bestFit="1" customWidth="1"/>
    <col min="15691" max="15691" width="8" bestFit="1" customWidth="1"/>
    <col min="15692" max="15692" width="12.140625" bestFit="1" customWidth="1"/>
    <col min="15693" max="15693" width="8" bestFit="1" customWidth="1"/>
    <col min="15694" max="15694" width="12.140625" bestFit="1" customWidth="1"/>
    <col min="15695" max="15695" width="8" bestFit="1" customWidth="1"/>
    <col min="15696" max="15696" width="12.140625" bestFit="1" customWidth="1"/>
    <col min="15697" max="15697" width="8" bestFit="1" customWidth="1"/>
    <col min="15698" max="15698" width="12.140625" bestFit="1" customWidth="1"/>
    <col min="15699" max="15699" width="8" bestFit="1" customWidth="1"/>
    <col min="15700" max="15700" width="12.140625" bestFit="1" customWidth="1"/>
    <col min="15701" max="15701" width="8" bestFit="1" customWidth="1"/>
    <col min="15702" max="15702" width="12.140625" bestFit="1" customWidth="1"/>
    <col min="15703" max="15703" width="8" bestFit="1" customWidth="1"/>
    <col min="15704" max="15704" width="12.140625" bestFit="1" customWidth="1"/>
    <col min="15705" max="15705" width="8" bestFit="1" customWidth="1"/>
    <col min="15706" max="15706" width="12.140625" bestFit="1" customWidth="1"/>
    <col min="15707" max="15707" width="8" bestFit="1" customWidth="1"/>
    <col min="15708" max="15708" width="12.140625" bestFit="1" customWidth="1"/>
    <col min="15709" max="15709" width="8" bestFit="1" customWidth="1"/>
    <col min="15710" max="15710" width="12.140625" bestFit="1" customWidth="1"/>
    <col min="15711" max="15711" width="8" bestFit="1" customWidth="1"/>
    <col min="15712" max="15712" width="12.140625" bestFit="1" customWidth="1"/>
    <col min="15713" max="15713" width="8" bestFit="1" customWidth="1"/>
    <col min="15714" max="15714" width="12.7109375" bestFit="1" customWidth="1"/>
    <col min="15715" max="15715" width="8" bestFit="1" customWidth="1"/>
    <col min="15716" max="15716" width="12.140625" bestFit="1" customWidth="1"/>
    <col min="15717" max="15717" width="8" bestFit="1" customWidth="1"/>
    <col min="15718" max="15718" width="12.140625" bestFit="1" customWidth="1"/>
    <col min="15719" max="15719" width="8" bestFit="1" customWidth="1"/>
    <col min="15720" max="15720" width="12.140625" bestFit="1" customWidth="1"/>
    <col min="15721" max="15721" width="8" bestFit="1" customWidth="1"/>
    <col min="15722" max="15722" width="12.140625" bestFit="1" customWidth="1"/>
    <col min="15723" max="15723" width="8" bestFit="1" customWidth="1"/>
    <col min="15724" max="15724" width="12.140625" bestFit="1" customWidth="1"/>
    <col min="15725" max="15725" width="8" bestFit="1" customWidth="1"/>
    <col min="15726" max="15726" width="12.140625" bestFit="1" customWidth="1"/>
    <col min="15727" max="15727" width="8" bestFit="1" customWidth="1"/>
    <col min="15728" max="15728" width="12.140625" bestFit="1" customWidth="1"/>
    <col min="15729" max="15729" width="8" bestFit="1" customWidth="1"/>
    <col min="15730" max="15730" width="12.140625" bestFit="1" customWidth="1"/>
    <col min="15731" max="15731" width="8" bestFit="1" customWidth="1"/>
    <col min="15732" max="15732" width="12.140625" bestFit="1" customWidth="1"/>
    <col min="15733" max="15733" width="9" bestFit="1" customWidth="1"/>
    <col min="15734" max="15734" width="12.140625" bestFit="1" customWidth="1"/>
    <col min="15735" max="15735" width="8" bestFit="1" customWidth="1"/>
    <col min="15736" max="15736" width="12.7109375" bestFit="1" customWidth="1"/>
    <col min="15737" max="15737" width="8" bestFit="1" customWidth="1"/>
    <col min="15738" max="15738" width="12.140625" bestFit="1" customWidth="1"/>
    <col min="15739" max="15739" width="8" bestFit="1" customWidth="1"/>
    <col min="15740" max="15740" width="12.140625" bestFit="1" customWidth="1"/>
    <col min="15741" max="15741" width="8" bestFit="1" customWidth="1"/>
    <col min="15742" max="15742" width="12.140625" bestFit="1" customWidth="1"/>
    <col min="15743" max="15743" width="8" bestFit="1" customWidth="1"/>
    <col min="15744" max="15744" width="12.140625" bestFit="1" customWidth="1"/>
    <col min="15745" max="15745" width="8" bestFit="1" customWidth="1"/>
    <col min="15746" max="15746" width="12.140625" bestFit="1" customWidth="1"/>
    <col min="15747" max="15747" width="8" bestFit="1" customWidth="1"/>
    <col min="15748" max="15748" width="12.140625" bestFit="1" customWidth="1"/>
    <col min="15749" max="15749" width="8" bestFit="1" customWidth="1"/>
    <col min="15750" max="15750" width="12.140625" bestFit="1" customWidth="1"/>
    <col min="15751" max="15751" width="8" bestFit="1" customWidth="1"/>
    <col min="15752" max="15752" width="12.140625" bestFit="1" customWidth="1"/>
    <col min="15753" max="15753" width="8" bestFit="1" customWidth="1"/>
    <col min="15754" max="15754" width="12.140625" bestFit="1" customWidth="1"/>
    <col min="15755" max="15755" width="8" bestFit="1" customWidth="1"/>
    <col min="15756" max="15756" width="12.140625" bestFit="1" customWidth="1"/>
    <col min="15757" max="15757" width="8" bestFit="1" customWidth="1"/>
    <col min="15758" max="15758" width="12.140625" bestFit="1" customWidth="1"/>
    <col min="15759" max="15759" width="8" bestFit="1" customWidth="1"/>
    <col min="15760" max="15760" width="12.140625" bestFit="1" customWidth="1"/>
    <col min="15761" max="15761" width="8" bestFit="1" customWidth="1"/>
    <col min="15762" max="15762" width="12.140625" bestFit="1" customWidth="1"/>
    <col min="15763" max="15763" width="8" bestFit="1" customWidth="1"/>
    <col min="15764" max="15764" width="12.140625" bestFit="1" customWidth="1"/>
    <col min="15765" max="15765" width="8" bestFit="1" customWidth="1"/>
    <col min="15766" max="15766" width="12.140625" bestFit="1" customWidth="1"/>
    <col min="15767" max="15767" width="7" bestFit="1" customWidth="1"/>
    <col min="15768" max="15768" width="12.140625" bestFit="1" customWidth="1"/>
    <col min="15769" max="15769" width="8" bestFit="1" customWidth="1"/>
    <col min="15770" max="15770" width="12.140625" bestFit="1" customWidth="1"/>
    <col min="15771" max="15771" width="8" bestFit="1" customWidth="1"/>
    <col min="15772" max="15772" width="12.140625" bestFit="1" customWidth="1"/>
    <col min="15773" max="15773" width="8" bestFit="1" customWidth="1"/>
    <col min="15774" max="15774" width="12.7109375" bestFit="1" customWidth="1"/>
    <col min="15775" max="15775" width="8" bestFit="1" customWidth="1"/>
    <col min="15873" max="15873" width="50.7109375" bestFit="1" customWidth="1"/>
    <col min="15874" max="15874" width="12.710937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7" bestFit="1" customWidth="1"/>
    <col min="15880" max="15880" width="10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8" bestFit="1" customWidth="1"/>
    <col min="15900" max="15900" width="11.140625" bestFit="1" customWidth="1"/>
    <col min="15901" max="15901" width="8" bestFit="1" customWidth="1"/>
    <col min="15902" max="15902" width="10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1.140625" bestFit="1" customWidth="1"/>
    <col min="15909" max="15909" width="8" bestFit="1" customWidth="1"/>
    <col min="15910" max="15910" width="11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1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5918" max="15918" width="12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2.140625" bestFit="1" customWidth="1"/>
    <col min="15925" max="15925" width="8" bestFit="1" customWidth="1"/>
    <col min="15926" max="15926" width="12.7109375" bestFit="1" customWidth="1"/>
    <col min="15927" max="15927" width="8" bestFit="1" customWidth="1"/>
    <col min="15928" max="15928" width="12.140625" bestFit="1" customWidth="1"/>
    <col min="15929" max="15929" width="9" bestFit="1" customWidth="1"/>
    <col min="15930" max="15930" width="12.140625" bestFit="1" customWidth="1"/>
    <col min="15931" max="15931" width="8" bestFit="1" customWidth="1"/>
    <col min="15932" max="15932" width="12.140625" bestFit="1" customWidth="1"/>
    <col min="15933" max="15933" width="8" bestFit="1" customWidth="1"/>
    <col min="15934" max="15934" width="12.140625" bestFit="1" customWidth="1"/>
    <col min="15935" max="15935" width="8" bestFit="1" customWidth="1"/>
    <col min="15936" max="15936" width="12.140625" bestFit="1" customWidth="1"/>
    <col min="15937" max="15937" width="8" bestFit="1" customWidth="1"/>
    <col min="15938" max="15938" width="12.140625" bestFit="1" customWidth="1"/>
    <col min="15939" max="15939" width="8" bestFit="1" customWidth="1"/>
    <col min="15940" max="15940" width="12.140625" bestFit="1" customWidth="1"/>
    <col min="15941" max="15941" width="8" bestFit="1" customWidth="1"/>
    <col min="15942" max="15942" width="12.140625" bestFit="1" customWidth="1"/>
    <col min="15943" max="15943" width="8" bestFit="1" customWidth="1"/>
    <col min="15944" max="15944" width="11.140625" bestFit="1" customWidth="1"/>
    <col min="15945" max="15945" width="7" bestFit="1" customWidth="1"/>
    <col min="15946" max="15946" width="11.140625" bestFit="1" customWidth="1"/>
    <col min="15947" max="15947" width="8" bestFit="1" customWidth="1"/>
    <col min="15948" max="15948" width="12.140625" bestFit="1" customWidth="1"/>
    <col min="15949" max="15949" width="8" bestFit="1" customWidth="1"/>
    <col min="15950" max="15950" width="12.140625" bestFit="1" customWidth="1"/>
    <col min="15951" max="15951" width="8" bestFit="1" customWidth="1"/>
    <col min="15952" max="15952" width="12.140625" bestFit="1" customWidth="1"/>
    <col min="15953" max="15953" width="8" bestFit="1" customWidth="1"/>
    <col min="15954" max="15954" width="12.140625" bestFit="1" customWidth="1"/>
    <col min="15955" max="15955" width="8" bestFit="1" customWidth="1"/>
    <col min="15956" max="15956" width="12.140625" bestFit="1" customWidth="1"/>
    <col min="15957" max="15957" width="8" bestFit="1" customWidth="1"/>
    <col min="15958" max="15958" width="12.140625" bestFit="1" customWidth="1"/>
    <col min="15959" max="15959" width="8" bestFit="1" customWidth="1"/>
    <col min="15960" max="15960" width="12.140625" bestFit="1" customWidth="1"/>
    <col min="15961" max="15961" width="8" bestFit="1" customWidth="1"/>
    <col min="15962" max="15962" width="12.140625" bestFit="1" customWidth="1"/>
    <col min="15963" max="15963" width="8" bestFit="1" customWidth="1"/>
    <col min="15964" max="15964" width="12.140625" bestFit="1" customWidth="1"/>
    <col min="15965" max="15965" width="8" bestFit="1" customWidth="1"/>
    <col min="15966" max="15966" width="12.140625" bestFit="1" customWidth="1"/>
    <col min="15967" max="15967" width="8" bestFit="1" customWidth="1"/>
    <col min="15968" max="15968" width="12.140625" bestFit="1" customWidth="1"/>
    <col min="15969" max="15969" width="8" bestFit="1" customWidth="1"/>
    <col min="15970" max="15970" width="12.7109375" bestFit="1" customWidth="1"/>
    <col min="15971" max="15971" width="8" bestFit="1" customWidth="1"/>
    <col min="15972" max="15972" width="12.140625" bestFit="1" customWidth="1"/>
    <col min="15973" max="15973" width="8" bestFit="1" customWidth="1"/>
    <col min="15974" max="15974" width="12.140625" bestFit="1" customWidth="1"/>
    <col min="15975" max="15975" width="8" bestFit="1" customWidth="1"/>
    <col min="15976" max="15976" width="12.140625" bestFit="1" customWidth="1"/>
    <col min="15977" max="15977" width="8" bestFit="1" customWidth="1"/>
    <col min="15978" max="15978" width="12.140625" bestFit="1" customWidth="1"/>
    <col min="15979" max="15979" width="8" bestFit="1" customWidth="1"/>
    <col min="15980" max="15980" width="12.140625" bestFit="1" customWidth="1"/>
    <col min="15981" max="15981" width="8" bestFit="1" customWidth="1"/>
    <col min="15982" max="15982" width="12.140625" bestFit="1" customWidth="1"/>
    <col min="15983" max="15983" width="8" bestFit="1" customWidth="1"/>
    <col min="15984" max="15984" width="12.140625" bestFit="1" customWidth="1"/>
    <col min="15985" max="15985" width="8" bestFit="1" customWidth="1"/>
    <col min="15986" max="15986" width="12.140625" bestFit="1" customWidth="1"/>
    <col min="15987" max="15987" width="8" bestFit="1" customWidth="1"/>
    <col min="15988" max="15988" width="12.140625" bestFit="1" customWidth="1"/>
    <col min="15989" max="15989" width="9" bestFit="1" customWidth="1"/>
    <col min="15990" max="15990" width="12.140625" bestFit="1" customWidth="1"/>
    <col min="15991" max="15991" width="8" bestFit="1" customWidth="1"/>
    <col min="15992" max="15992" width="12.7109375" bestFit="1" customWidth="1"/>
    <col min="15993" max="15993" width="8" bestFit="1" customWidth="1"/>
    <col min="15994" max="15994" width="12.140625" bestFit="1" customWidth="1"/>
    <col min="15995" max="15995" width="8" bestFit="1" customWidth="1"/>
    <col min="15996" max="15996" width="12.140625" bestFit="1" customWidth="1"/>
    <col min="15997" max="15997" width="8" bestFit="1" customWidth="1"/>
    <col min="15998" max="15998" width="12.140625" bestFit="1" customWidth="1"/>
    <col min="15999" max="15999" width="8" bestFit="1" customWidth="1"/>
    <col min="16000" max="16000" width="12.140625" bestFit="1" customWidth="1"/>
    <col min="16001" max="16001" width="8" bestFit="1" customWidth="1"/>
    <col min="16002" max="16002" width="12.140625" bestFit="1" customWidth="1"/>
    <col min="16003" max="16003" width="8" bestFit="1" customWidth="1"/>
    <col min="16004" max="16004" width="12.140625" bestFit="1" customWidth="1"/>
    <col min="16005" max="16005" width="8" bestFit="1" customWidth="1"/>
    <col min="16006" max="16006" width="12.140625" bestFit="1" customWidth="1"/>
    <col min="16007" max="16007" width="8" bestFit="1" customWidth="1"/>
    <col min="16008" max="16008" width="12.140625" bestFit="1" customWidth="1"/>
    <col min="16009" max="16009" width="8" bestFit="1" customWidth="1"/>
    <col min="16010" max="16010" width="12.140625" bestFit="1" customWidth="1"/>
    <col min="16011" max="16011" width="8" bestFit="1" customWidth="1"/>
    <col min="16012" max="16012" width="12.140625" bestFit="1" customWidth="1"/>
    <col min="16013" max="16013" width="8" bestFit="1" customWidth="1"/>
    <col min="16014" max="16014" width="12.140625" bestFit="1" customWidth="1"/>
    <col min="16015" max="16015" width="8" bestFit="1" customWidth="1"/>
    <col min="16016" max="16016" width="12.140625" bestFit="1" customWidth="1"/>
    <col min="16017" max="16017" width="8" bestFit="1" customWidth="1"/>
    <col min="16018" max="16018" width="12.140625" bestFit="1" customWidth="1"/>
    <col min="16019" max="16019" width="8" bestFit="1" customWidth="1"/>
    <col min="16020" max="16020" width="12.140625" bestFit="1" customWidth="1"/>
    <col min="16021" max="16021" width="8" bestFit="1" customWidth="1"/>
    <col min="16022" max="16022" width="12.140625" bestFit="1" customWidth="1"/>
    <col min="16023" max="16023" width="7" bestFit="1" customWidth="1"/>
    <col min="16024" max="16024" width="12.140625" bestFit="1" customWidth="1"/>
    <col min="16025" max="16025" width="8" bestFit="1" customWidth="1"/>
    <col min="16026" max="16026" width="12.140625" bestFit="1" customWidth="1"/>
    <col min="16027" max="16027" width="8" bestFit="1" customWidth="1"/>
    <col min="16028" max="16028" width="12.140625" bestFit="1" customWidth="1"/>
    <col min="16029" max="16029" width="8" bestFit="1" customWidth="1"/>
    <col min="16030" max="16030" width="12.7109375" bestFit="1" customWidth="1"/>
    <col min="16031" max="16031" width="8" bestFit="1" customWidth="1"/>
    <col min="16129" max="16129" width="50.7109375" bestFit="1" customWidth="1"/>
    <col min="16130" max="16130" width="12.710937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7" bestFit="1" customWidth="1"/>
    <col min="16136" max="16136" width="10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8" bestFit="1" customWidth="1"/>
    <col min="16156" max="16156" width="11.140625" bestFit="1" customWidth="1"/>
    <col min="16157" max="16157" width="8" bestFit="1" customWidth="1"/>
    <col min="16158" max="16158" width="10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1.140625" bestFit="1" customWidth="1"/>
    <col min="16165" max="16165" width="8" bestFit="1" customWidth="1"/>
    <col min="16166" max="16166" width="11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1.140625" bestFit="1" customWidth="1"/>
    <col min="16171" max="16171" width="8" bestFit="1" customWidth="1"/>
    <col min="16172" max="16172" width="12.140625" bestFit="1" customWidth="1"/>
    <col min="16173" max="16173" width="8" bestFit="1" customWidth="1"/>
    <col min="16174" max="16174" width="12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2.140625" bestFit="1" customWidth="1"/>
    <col min="16181" max="16181" width="8" bestFit="1" customWidth="1"/>
    <col min="16182" max="16182" width="12.7109375" bestFit="1" customWidth="1"/>
    <col min="16183" max="16183" width="8" bestFit="1" customWidth="1"/>
    <col min="16184" max="16184" width="12.140625" bestFit="1" customWidth="1"/>
    <col min="16185" max="16185" width="9" bestFit="1" customWidth="1"/>
    <col min="16186" max="16186" width="12.140625" bestFit="1" customWidth="1"/>
    <col min="16187" max="16187" width="8" bestFit="1" customWidth="1"/>
    <col min="16188" max="16188" width="12.140625" bestFit="1" customWidth="1"/>
    <col min="16189" max="16189" width="8" bestFit="1" customWidth="1"/>
    <col min="16190" max="16190" width="12.140625" bestFit="1" customWidth="1"/>
    <col min="16191" max="16191" width="8" bestFit="1" customWidth="1"/>
    <col min="16192" max="16192" width="12.140625" bestFit="1" customWidth="1"/>
    <col min="16193" max="16193" width="8" bestFit="1" customWidth="1"/>
    <col min="16194" max="16194" width="12.140625" bestFit="1" customWidth="1"/>
    <col min="16195" max="16195" width="8" bestFit="1" customWidth="1"/>
    <col min="16196" max="16196" width="12.140625" bestFit="1" customWidth="1"/>
    <col min="16197" max="16197" width="8" bestFit="1" customWidth="1"/>
    <col min="16198" max="16198" width="12.140625" bestFit="1" customWidth="1"/>
    <col min="16199" max="16199" width="8" bestFit="1" customWidth="1"/>
    <col min="16200" max="16200" width="11.140625" bestFit="1" customWidth="1"/>
    <col min="16201" max="16201" width="7" bestFit="1" customWidth="1"/>
    <col min="16202" max="16202" width="11.140625" bestFit="1" customWidth="1"/>
    <col min="16203" max="16203" width="8" bestFit="1" customWidth="1"/>
    <col min="16204" max="16204" width="12.140625" bestFit="1" customWidth="1"/>
    <col min="16205" max="16205" width="8" bestFit="1" customWidth="1"/>
    <col min="16206" max="16206" width="12.140625" bestFit="1" customWidth="1"/>
    <col min="16207" max="16207" width="8" bestFit="1" customWidth="1"/>
    <col min="16208" max="16208" width="12.140625" bestFit="1" customWidth="1"/>
    <col min="16209" max="16209" width="8" bestFit="1" customWidth="1"/>
    <col min="16210" max="16210" width="12.140625" bestFit="1" customWidth="1"/>
    <col min="16211" max="16211" width="8" bestFit="1" customWidth="1"/>
    <col min="16212" max="16212" width="12.140625" bestFit="1" customWidth="1"/>
    <col min="16213" max="16213" width="8" bestFit="1" customWidth="1"/>
    <col min="16214" max="16214" width="12.140625" bestFit="1" customWidth="1"/>
    <col min="16215" max="16215" width="8" bestFit="1" customWidth="1"/>
    <col min="16216" max="16216" width="12.140625" bestFit="1" customWidth="1"/>
    <col min="16217" max="16217" width="8" bestFit="1" customWidth="1"/>
    <col min="16218" max="16218" width="12.140625" bestFit="1" customWidth="1"/>
    <col min="16219" max="16219" width="8" bestFit="1" customWidth="1"/>
    <col min="16220" max="16220" width="12.140625" bestFit="1" customWidth="1"/>
    <col min="16221" max="16221" width="8" bestFit="1" customWidth="1"/>
    <col min="16222" max="16222" width="12.140625" bestFit="1" customWidth="1"/>
    <col min="16223" max="16223" width="8" bestFit="1" customWidth="1"/>
    <col min="16224" max="16224" width="12.140625" bestFit="1" customWidth="1"/>
    <col min="16225" max="16225" width="8" bestFit="1" customWidth="1"/>
    <col min="16226" max="16226" width="12.7109375" bestFit="1" customWidth="1"/>
    <col min="16227" max="16227" width="8" bestFit="1" customWidth="1"/>
    <col min="16228" max="16228" width="12.140625" bestFit="1" customWidth="1"/>
    <col min="16229" max="16229" width="8" bestFit="1" customWidth="1"/>
    <col min="16230" max="16230" width="12.140625" bestFit="1" customWidth="1"/>
    <col min="16231" max="16231" width="8" bestFit="1" customWidth="1"/>
    <col min="16232" max="16232" width="12.140625" bestFit="1" customWidth="1"/>
    <col min="16233" max="16233" width="8" bestFit="1" customWidth="1"/>
    <col min="16234" max="16234" width="12.140625" bestFit="1" customWidth="1"/>
    <col min="16235" max="16235" width="8" bestFit="1" customWidth="1"/>
    <col min="16236" max="16236" width="12.140625" bestFit="1" customWidth="1"/>
    <col min="16237" max="16237" width="8" bestFit="1" customWidth="1"/>
    <col min="16238" max="16238" width="12.140625" bestFit="1" customWidth="1"/>
    <col min="16239" max="16239" width="8" bestFit="1" customWidth="1"/>
    <col min="16240" max="16240" width="12.140625" bestFit="1" customWidth="1"/>
    <col min="16241" max="16241" width="8" bestFit="1" customWidth="1"/>
    <col min="16242" max="16242" width="12.140625" bestFit="1" customWidth="1"/>
    <col min="16243" max="16243" width="8" bestFit="1" customWidth="1"/>
    <col min="16244" max="16244" width="12.140625" bestFit="1" customWidth="1"/>
    <col min="16245" max="16245" width="9" bestFit="1" customWidth="1"/>
    <col min="16246" max="16246" width="12.140625" bestFit="1" customWidth="1"/>
    <col min="16247" max="16247" width="8" bestFit="1" customWidth="1"/>
    <col min="16248" max="16248" width="12.7109375" bestFit="1" customWidth="1"/>
    <col min="16249" max="16249" width="8" bestFit="1" customWidth="1"/>
    <col min="16250" max="16250" width="12.140625" bestFit="1" customWidth="1"/>
    <col min="16251" max="16251" width="8" bestFit="1" customWidth="1"/>
    <col min="16252" max="16252" width="12.140625" bestFit="1" customWidth="1"/>
    <col min="16253" max="16253" width="8" bestFit="1" customWidth="1"/>
    <col min="16254" max="16254" width="12.140625" bestFit="1" customWidth="1"/>
    <col min="16255" max="16255" width="8" bestFit="1" customWidth="1"/>
    <col min="16256" max="16256" width="12.140625" bestFit="1" customWidth="1"/>
    <col min="16257" max="16257" width="8" bestFit="1" customWidth="1"/>
    <col min="16258" max="16258" width="12.140625" bestFit="1" customWidth="1"/>
    <col min="16259" max="16259" width="8" bestFit="1" customWidth="1"/>
    <col min="16260" max="16260" width="12.140625" bestFit="1" customWidth="1"/>
    <col min="16261" max="16261" width="8" bestFit="1" customWidth="1"/>
    <col min="16262" max="16262" width="12.140625" bestFit="1" customWidth="1"/>
    <col min="16263" max="16263" width="8" bestFit="1" customWidth="1"/>
    <col min="16264" max="16264" width="12.140625" bestFit="1" customWidth="1"/>
    <col min="16265" max="16265" width="8" bestFit="1" customWidth="1"/>
    <col min="16266" max="16266" width="12.140625" bestFit="1" customWidth="1"/>
    <col min="16267" max="16267" width="8" bestFit="1" customWidth="1"/>
    <col min="16268" max="16268" width="12.140625" bestFit="1" customWidth="1"/>
    <col min="16269" max="16269" width="8" bestFit="1" customWidth="1"/>
    <col min="16270" max="16270" width="12.140625" bestFit="1" customWidth="1"/>
    <col min="16271" max="16271" width="8" bestFit="1" customWidth="1"/>
    <col min="16272" max="16272" width="12.140625" bestFit="1" customWidth="1"/>
    <col min="16273" max="16273" width="8" bestFit="1" customWidth="1"/>
    <col min="16274" max="16274" width="12.140625" bestFit="1" customWidth="1"/>
    <col min="16275" max="16275" width="8" bestFit="1" customWidth="1"/>
    <col min="16276" max="16276" width="12.140625" bestFit="1" customWidth="1"/>
    <col min="16277" max="16277" width="8" bestFit="1" customWidth="1"/>
    <col min="16278" max="16278" width="12.140625" bestFit="1" customWidth="1"/>
    <col min="16279" max="16279" width="7" bestFit="1" customWidth="1"/>
    <col min="16280" max="16280" width="12.140625" bestFit="1" customWidth="1"/>
    <col min="16281" max="16281" width="8" bestFit="1" customWidth="1"/>
    <col min="16282" max="16282" width="12.140625" bestFit="1" customWidth="1"/>
    <col min="16283" max="16283" width="8" bestFit="1" customWidth="1"/>
    <col min="16284" max="16284" width="12.140625" bestFit="1" customWidth="1"/>
    <col min="16285" max="16285" width="8" bestFit="1" customWidth="1"/>
    <col min="16286" max="16286" width="12.7109375" bestFit="1" customWidth="1"/>
    <col min="16287" max="16287" width="8" bestFit="1" customWidth="1"/>
  </cols>
  <sheetData>
    <row r="1" spans="1:159" x14ac:dyDescent="0.2">
      <c r="A1" s="1" t="s">
        <v>2126</v>
      </c>
      <c r="F1" s="23" t="s">
        <v>237</v>
      </c>
      <c r="BP1" s="23" t="s">
        <v>237</v>
      </c>
      <c r="BT1" s="23" t="s">
        <v>237</v>
      </c>
      <c r="CX1" s="23" t="s">
        <v>237</v>
      </c>
      <c r="DL1" s="23" t="s">
        <v>237</v>
      </c>
      <c r="DV1" s="23" t="s">
        <v>237</v>
      </c>
      <c r="EH1" s="23" t="s">
        <v>237</v>
      </c>
      <c r="EJ1" s="23" t="s">
        <v>237</v>
      </c>
      <c r="EZ1" s="23" t="s">
        <v>237</v>
      </c>
    </row>
    <row r="2" spans="1:159" x14ac:dyDescent="0.2">
      <c r="A2" s="209" t="s">
        <v>149</v>
      </c>
      <c r="B2" s="468" t="s">
        <v>320</v>
      </c>
      <c r="C2" s="468"/>
      <c r="D2" s="468" t="s">
        <v>321</v>
      </c>
      <c r="E2" s="468"/>
      <c r="F2" s="468" t="s">
        <v>322</v>
      </c>
      <c r="G2" s="468"/>
      <c r="H2" s="468" t="s">
        <v>323</v>
      </c>
      <c r="I2" s="468"/>
      <c r="J2" s="468" t="s">
        <v>324</v>
      </c>
      <c r="K2" s="468"/>
      <c r="L2" s="468" t="s">
        <v>325</v>
      </c>
      <c r="M2" s="468"/>
      <c r="N2" s="468" t="s">
        <v>326</v>
      </c>
      <c r="O2" s="468"/>
      <c r="P2" s="468" t="s">
        <v>327</v>
      </c>
      <c r="Q2" s="468"/>
      <c r="R2" s="468" t="s">
        <v>328</v>
      </c>
      <c r="S2" s="468"/>
      <c r="T2" s="468" t="s">
        <v>329</v>
      </c>
      <c r="U2" s="468"/>
      <c r="V2" s="468" t="s">
        <v>330</v>
      </c>
      <c r="W2" s="468"/>
      <c r="X2" s="468" t="s">
        <v>331</v>
      </c>
      <c r="Y2" s="468"/>
      <c r="Z2" s="468" t="s">
        <v>332</v>
      </c>
      <c r="AA2" s="468"/>
      <c r="AB2" s="468" t="s">
        <v>333</v>
      </c>
      <c r="AC2" s="468"/>
      <c r="AD2" s="468" t="s">
        <v>334</v>
      </c>
      <c r="AE2" s="468"/>
      <c r="AF2" s="468" t="s">
        <v>335</v>
      </c>
      <c r="AG2" s="468"/>
      <c r="AH2" s="468" t="s">
        <v>336</v>
      </c>
      <c r="AI2" s="468"/>
      <c r="AJ2" s="468" t="s">
        <v>337</v>
      </c>
      <c r="AK2" s="468"/>
      <c r="AL2" s="468" t="s">
        <v>338</v>
      </c>
      <c r="AM2" s="468"/>
      <c r="AN2" s="468" t="s">
        <v>339</v>
      </c>
      <c r="AO2" s="468"/>
      <c r="AP2" s="468" t="s">
        <v>340</v>
      </c>
      <c r="AQ2" s="468"/>
      <c r="AR2" s="468" t="s">
        <v>341</v>
      </c>
      <c r="AS2" s="468"/>
      <c r="AT2" s="468" t="s">
        <v>342</v>
      </c>
      <c r="AU2" s="468"/>
      <c r="AV2" s="468" t="s">
        <v>343</v>
      </c>
      <c r="AW2" s="468"/>
      <c r="AX2" s="468" t="s">
        <v>344</v>
      </c>
      <c r="AY2" s="468"/>
      <c r="AZ2" s="468" t="s">
        <v>345</v>
      </c>
      <c r="BA2" s="468"/>
      <c r="BB2" s="468" t="s">
        <v>346</v>
      </c>
      <c r="BC2" s="468"/>
      <c r="BD2" s="468" t="s">
        <v>347</v>
      </c>
      <c r="BE2" s="468"/>
      <c r="BF2" s="468" t="s">
        <v>348</v>
      </c>
      <c r="BG2" s="468"/>
      <c r="BH2" s="468" t="s">
        <v>349</v>
      </c>
      <c r="BI2" s="468"/>
      <c r="BJ2" s="468" t="s">
        <v>350</v>
      </c>
      <c r="BK2" s="468"/>
      <c r="BL2" s="468" t="s">
        <v>351</v>
      </c>
      <c r="BM2" s="468"/>
      <c r="BN2" s="468" t="s">
        <v>352</v>
      </c>
      <c r="BO2" s="468"/>
      <c r="BP2" s="468" t="s">
        <v>353</v>
      </c>
      <c r="BQ2" s="468"/>
      <c r="BR2" s="468" t="s">
        <v>354</v>
      </c>
      <c r="BS2" s="468"/>
      <c r="BT2" s="468" t="s">
        <v>355</v>
      </c>
      <c r="BU2" s="468"/>
      <c r="BV2" s="468" t="s">
        <v>356</v>
      </c>
      <c r="BW2" s="468"/>
      <c r="BX2" s="468" t="s">
        <v>357</v>
      </c>
      <c r="BY2" s="468"/>
      <c r="BZ2" s="468" t="s">
        <v>358</v>
      </c>
      <c r="CA2" s="468"/>
      <c r="CB2" s="468" t="s">
        <v>359</v>
      </c>
      <c r="CC2" s="468"/>
      <c r="CD2" s="468" t="s">
        <v>360</v>
      </c>
      <c r="CE2" s="468"/>
      <c r="CF2" s="468" t="s">
        <v>361</v>
      </c>
      <c r="CG2" s="468"/>
      <c r="CH2" s="468" t="s">
        <v>362</v>
      </c>
      <c r="CI2" s="468"/>
      <c r="CJ2" s="468" t="s">
        <v>363</v>
      </c>
      <c r="CK2" s="468"/>
      <c r="CL2" s="468" t="s">
        <v>364</v>
      </c>
      <c r="CM2" s="468"/>
      <c r="CN2" s="468" t="s">
        <v>365</v>
      </c>
      <c r="CO2" s="468"/>
      <c r="CP2" s="468" t="s">
        <v>366</v>
      </c>
      <c r="CQ2" s="468"/>
      <c r="CR2" s="468" t="s">
        <v>367</v>
      </c>
      <c r="CS2" s="468"/>
      <c r="CT2" s="468" t="s">
        <v>368</v>
      </c>
      <c r="CU2" s="468"/>
      <c r="CV2" s="468" t="s">
        <v>369</v>
      </c>
      <c r="CW2" s="468"/>
      <c r="CX2" s="468" t="s">
        <v>370</v>
      </c>
      <c r="CY2" s="468"/>
      <c r="CZ2" s="468" t="s">
        <v>371</v>
      </c>
      <c r="DA2" s="468"/>
      <c r="DB2" s="468" t="s">
        <v>372</v>
      </c>
      <c r="DC2" s="468"/>
      <c r="DD2" s="468" t="s">
        <v>373</v>
      </c>
      <c r="DE2" s="468"/>
      <c r="DF2" s="468" t="s">
        <v>374</v>
      </c>
      <c r="DG2" s="468"/>
      <c r="DH2" s="468" t="s">
        <v>375</v>
      </c>
      <c r="DI2" s="468"/>
      <c r="DJ2" s="468" t="s">
        <v>376</v>
      </c>
      <c r="DK2" s="468"/>
      <c r="DL2" s="468" t="s">
        <v>377</v>
      </c>
      <c r="DM2" s="468"/>
      <c r="DN2" s="468" t="s">
        <v>378</v>
      </c>
      <c r="DO2" s="468"/>
      <c r="DP2" s="468" t="s">
        <v>379</v>
      </c>
      <c r="DQ2" s="468"/>
      <c r="DR2" s="468" t="s">
        <v>380</v>
      </c>
      <c r="DS2" s="468"/>
      <c r="DT2" s="468" t="s">
        <v>381</v>
      </c>
      <c r="DU2" s="468"/>
      <c r="DV2" s="468" t="s">
        <v>382</v>
      </c>
      <c r="DW2" s="468"/>
      <c r="DX2" s="468" t="s">
        <v>383</v>
      </c>
      <c r="DY2" s="468"/>
      <c r="DZ2" s="468" t="s">
        <v>384</v>
      </c>
      <c r="EA2" s="468"/>
      <c r="EB2" s="468" t="s">
        <v>385</v>
      </c>
      <c r="EC2" s="468"/>
      <c r="ED2" s="468" t="s">
        <v>386</v>
      </c>
      <c r="EE2" s="468"/>
      <c r="EF2" s="468" t="s">
        <v>387</v>
      </c>
      <c r="EG2" s="468"/>
      <c r="EH2" s="468" t="s">
        <v>388</v>
      </c>
      <c r="EI2" s="468"/>
      <c r="EJ2" s="468" t="s">
        <v>389</v>
      </c>
      <c r="EK2" s="468"/>
      <c r="EL2" s="468" t="s">
        <v>390</v>
      </c>
      <c r="EM2" s="468"/>
      <c r="EN2" s="468" t="s">
        <v>391</v>
      </c>
      <c r="EO2" s="468"/>
      <c r="EP2" s="468" t="s">
        <v>392</v>
      </c>
      <c r="EQ2" s="468"/>
      <c r="ER2" s="468" t="s">
        <v>393</v>
      </c>
      <c r="ES2" s="468"/>
      <c r="ET2" s="468" t="s">
        <v>394</v>
      </c>
      <c r="EU2" s="468"/>
      <c r="EV2" s="468" t="s">
        <v>395</v>
      </c>
      <c r="EW2" s="468"/>
      <c r="EX2" s="468" t="s">
        <v>396</v>
      </c>
      <c r="EY2" s="468"/>
      <c r="EZ2" s="468" t="s">
        <v>397</v>
      </c>
      <c r="FA2" s="468"/>
      <c r="FB2" s="468" t="s">
        <v>398</v>
      </c>
      <c r="FC2" s="468"/>
    </row>
    <row r="3" spans="1:159" x14ac:dyDescent="0.2">
      <c r="A3" s="212" t="s">
        <v>318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69"/>
      <c r="AR3" s="469"/>
      <c r="AS3" s="469"/>
      <c r="AT3" s="469"/>
      <c r="AU3" s="469"/>
      <c r="AV3" s="469"/>
      <c r="AW3" s="469"/>
      <c r="AX3" s="469"/>
      <c r="AY3" s="469"/>
      <c r="AZ3" s="469"/>
      <c r="BA3" s="469"/>
      <c r="BB3" s="469"/>
      <c r="BC3" s="469"/>
      <c r="BD3" s="469"/>
      <c r="BE3" s="469"/>
      <c r="BF3" s="469"/>
      <c r="BG3" s="469"/>
      <c r="BH3" s="469"/>
      <c r="BI3" s="469"/>
      <c r="BJ3" s="469"/>
      <c r="BK3" s="469"/>
      <c r="BL3" s="469"/>
      <c r="BM3" s="469"/>
      <c r="BN3" s="469"/>
      <c r="BO3" s="469"/>
      <c r="BP3" s="469"/>
      <c r="BQ3" s="469"/>
      <c r="BR3" s="469"/>
      <c r="BS3" s="469"/>
      <c r="BT3" s="469"/>
      <c r="BU3" s="469"/>
      <c r="BV3" s="469"/>
      <c r="BW3" s="469"/>
      <c r="BX3" s="469"/>
      <c r="BY3" s="469"/>
      <c r="BZ3" s="469"/>
      <c r="CA3" s="469"/>
      <c r="CB3" s="469"/>
      <c r="CC3" s="469"/>
      <c r="CD3" s="469"/>
      <c r="CE3" s="469"/>
      <c r="CF3" s="469"/>
      <c r="CG3" s="469"/>
      <c r="CH3" s="469"/>
      <c r="CI3" s="469"/>
      <c r="CJ3" s="469"/>
      <c r="CK3" s="469"/>
      <c r="CL3" s="469"/>
      <c r="CM3" s="469"/>
      <c r="CN3" s="469"/>
      <c r="CO3" s="469"/>
      <c r="CP3" s="469"/>
      <c r="CQ3" s="469"/>
      <c r="CR3" s="469"/>
      <c r="CS3" s="469"/>
      <c r="CT3" s="469"/>
      <c r="CU3" s="469"/>
      <c r="CV3" s="469"/>
      <c r="CW3" s="469"/>
      <c r="CX3" s="469"/>
      <c r="CY3" s="469"/>
      <c r="CZ3" s="469"/>
      <c r="DA3" s="469"/>
      <c r="DB3" s="469"/>
      <c r="DC3" s="469"/>
      <c r="DD3" s="469"/>
      <c r="DE3" s="469"/>
      <c r="DF3" s="469"/>
      <c r="DG3" s="469"/>
      <c r="DH3" s="469"/>
      <c r="DI3" s="469"/>
      <c r="DJ3" s="469"/>
      <c r="DK3" s="469"/>
      <c r="DL3" s="469"/>
      <c r="DM3" s="469"/>
      <c r="DN3" s="469"/>
      <c r="DO3" s="469"/>
      <c r="DP3" s="469"/>
      <c r="DQ3" s="469"/>
      <c r="DR3" s="469"/>
      <c r="DS3" s="469"/>
      <c r="DT3" s="469"/>
      <c r="DU3" s="469"/>
      <c r="DV3" s="469"/>
      <c r="DW3" s="469"/>
      <c r="DX3" s="469"/>
      <c r="DY3" s="469"/>
      <c r="DZ3" s="469"/>
      <c r="EA3" s="469"/>
      <c r="EB3" s="469"/>
      <c r="EC3" s="469"/>
      <c r="ED3" s="469"/>
      <c r="EE3" s="469"/>
      <c r="EF3" s="469"/>
      <c r="EG3" s="469"/>
      <c r="EH3" s="469"/>
      <c r="EI3" s="469"/>
      <c r="EJ3" s="469"/>
      <c r="EK3" s="469"/>
      <c r="EL3" s="469"/>
      <c r="EM3" s="469"/>
      <c r="EN3" s="469"/>
      <c r="EO3" s="469"/>
      <c r="EP3" s="469"/>
      <c r="EQ3" s="469"/>
      <c r="ER3" s="469"/>
      <c r="ES3" s="469"/>
      <c r="ET3" s="469"/>
      <c r="EU3" s="469"/>
      <c r="EV3" s="469"/>
      <c r="EW3" s="469"/>
      <c r="EX3" s="469"/>
      <c r="EY3" s="469"/>
      <c r="EZ3" s="469"/>
      <c r="FA3" s="469"/>
      <c r="FB3" s="469"/>
      <c r="FC3" s="469"/>
    </row>
    <row r="4" spans="1:159" x14ac:dyDescent="0.2">
      <c r="A4" s="215" t="s">
        <v>399</v>
      </c>
      <c r="B4" s="216" t="s">
        <v>4</v>
      </c>
      <c r="C4" s="217" t="s">
        <v>5</v>
      </c>
      <c r="D4" s="216" t="s">
        <v>4</v>
      </c>
      <c r="E4" s="217" t="s">
        <v>5</v>
      </c>
      <c r="F4" s="216" t="s">
        <v>4</v>
      </c>
      <c r="G4" s="217" t="s">
        <v>5</v>
      </c>
      <c r="H4" s="216" t="s">
        <v>4</v>
      </c>
      <c r="I4" s="217" t="s">
        <v>5</v>
      </c>
      <c r="J4" s="216" t="s">
        <v>4</v>
      </c>
      <c r="K4" s="217" t="s">
        <v>5</v>
      </c>
      <c r="L4" s="216" t="s">
        <v>4</v>
      </c>
      <c r="M4" s="217" t="s">
        <v>5</v>
      </c>
      <c r="N4" s="216" t="s">
        <v>4</v>
      </c>
      <c r="O4" s="217" t="s">
        <v>5</v>
      </c>
      <c r="P4" s="216" t="s">
        <v>4</v>
      </c>
      <c r="Q4" s="217" t="s">
        <v>5</v>
      </c>
      <c r="R4" s="216" t="s">
        <v>4</v>
      </c>
      <c r="S4" s="217" t="s">
        <v>5</v>
      </c>
      <c r="T4" s="216" t="s">
        <v>4</v>
      </c>
      <c r="U4" s="217" t="s">
        <v>5</v>
      </c>
      <c r="V4" s="216" t="s">
        <v>4</v>
      </c>
      <c r="W4" s="217" t="s">
        <v>5</v>
      </c>
      <c r="X4" s="216" t="s">
        <v>4</v>
      </c>
      <c r="Y4" s="217" t="s">
        <v>5</v>
      </c>
      <c r="Z4" s="216" t="s">
        <v>4</v>
      </c>
      <c r="AA4" s="217" t="s">
        <v>5</v>
      </c>
      <c r="AB4" s="216" t="s">
        <v>4</v>
      </c>
      <c r="AC4" s="217" t="s">
        <v>5</v>
      </c>
      <c r="AD4" s="216" t="s">
        <v>4</v>
      </c>
      <c r="AE4" s="217" t="s">
        <v>5</v>
      </c>
      <c r="AF4" s="216" t="s">
        <v>4</v>
      </c>
      <c r="AG4" s="217" t="s">
        <v>5</v>
      </c>
      <c r="AH4" s="216" t="s">
        <v>4</v>
      </c>
      <c r="AI4" s="217" t="s">
        <v>5</v>
      </c>
      <c r="AJ4" s="216" t="s">
        <v>4</v>
      </c>
      <c r="AK4" s="217" t="s">
        <v>5</v>
      </c>
      <c r="AL4" s="216" t="s">
        <v>4</v>
      </c>
      <c r="AM4" s="217" t="s">
        <v>5</v>
      </c>
      <c r="AN4" s="216" t="s">
        <v>4</v>
      </c>
      <c r="AO4" s="217" t="s">
        <v>5</v>
      </c>
      <c r="AP4" s="216" t="s">
        <v>4</v>
      </c>
      <c r="AQ4" s="217" t="s">
        <v>5</v>
      </c>
      <c r="AR4" s="216" t="s">
        <v>4</v>
      </c>
      <c r="AS4" s="217" t="s">
        <v>5</v>
      </c>
      <c r="AT4" s="216" t="s">
        <v>4</v>
      </c>
      <c r="AU4" s="217" t="s">
        <v>5</v>
      </c>
      <c r="AV4" s="216" t="s">
        <v>4</v>
      </c>
      <c r="AW4" s="217" t="s">
        <v>5</v>
      </c>
      <c r="AX4" s="216" t="s">
        <v>4</v>
      </c>
      <c r="AY4" s="217" t="s">
        <v>5</v>
      </c>
      <c r="AZ4" s="216" t="s">
        <v>4</v>
      </c>
      <c r="BA4" s="217" t="s">
        <v>5</v>
      </c>
      <c r="BB4" s="216" t="s">
        <v>4</v>
      </c>
      <c r="BC4" s="217" t="s">
        <v>5</v>
      </c>
      <c r="BD4" s="216" t="s">
        <v>4</v>
      </c>
      <c r="BE4" s="217" t="s">
        <v>5</v>
      </c>
      <c r="BF4" s="216" t="s">
        <v>4</v>
      </c>
      <c r="BG4" s="217" t="s">
        <v>5</v>
      </c>
      <c r="BH4" s="216" t="s">
        <v>4</v>
      </c>
      <c r="BI4" s="217" t="s">
        <v>5</v>
      </c>
      <c r="BJ4" s="216" t="s">
        <v>4</v>
      </c>
      <c r="BK4" s="217" t="s">
        <v>5</v>
      </c>
      <c r="BL4" s="216" t="s">
        <v>4</v>
      </c>
      <c r="BM4" s="217" t="s">
        <v>5</v>
      </c>
      <c r="BN4" s="216" t="s">
        <v>4</v>
      </c>
      <c r="BO4" s="217" t="s">
        <v>5</v>
      </c>
      <c r="BP4" s="216" t="s">
        <v>4</v>
      </c>
      <c r="BQ4" s="217" t="s">
        <v>5</v>
      </c>
      <c r="BR4" s="216" t="s">
        <v>4</v>
      </c>
      <c r="BS4" s="217" t="s">
        <v>5</v>
      </c>
      <c r="BT4" s="216" t="s">
        <v>4</v>
      </c>
      <c r="BU4" s="217" t="s">
        <v>5</v>
      </c>
      <c r="BV4" s="216" t="s">
        <v>4</v>
      </c>
      <c r="BW4" s="217" t="s">
        <v>5</v>
      </c>
      <c r="BX4" s="216" t="s">
        <v>4</v>
      </c>
      <c r="BY4" s="217" t="s">
        <v>5</v>
      </c>
      <c r="BZ4" s="216" t="s">
        <v>4</v>
      </c>
      <c r="CA4" s="217" t="s">
        <v>5</v>
      </c>
      <c r="CB4" s="216" t="s">
        <v>4</v>
      </c>
      <c r="CC4" s="217" t="s">
        <v>5</v>
      </c>
      <c r="CD4" s="216" t="s">
        <v>4</v>
      </c>
      <c r="CE4" s="217" t="s">
        <v>5</v>
      </c>
      <c r="CF4" s="216" t="s">
        <v>4</v>
      </c>
      <c r="CG4" s="217" t="s">
        <v>5</v>
      </c>
      <c r="CH4" s="216" t="s">
        <v>4</v>
      </c>
      <c r="CI4" s="217" t="s">
        <v>5</v>
      </c>
      <c r="CJ4" s="216" t="s">
        <v>4</v>
      </c>
      <c r="CK4" s="217" t="s">
        <v>5</v>
      </c>
      <c r="CL4" s="216" t="s">
        <v>4</v>
      </c>
      <c r="CM4" s="217" t="s">
        <v>5</v>
      </c>
      <c r="CN4" s="216" t="s">
        <v>4</v>
      </c>
      <c r="CO4" s="217" t="s">
        <v>5</v>
      </c>
      <c r="CP4" s="216" t="s">
        <v>4</v>
      </c>
      <c r="CQ4" s="217" t="s">
        <v>5</v>
      </c>
      <c r="CR4" s="216" t="s">
        <v>4</v>
      </c>
      <c r="CS4" s="217" t="s">
        <v>5</v>
      </c>
      <c r="CT4" s="216" t="s">
        <v>4</v>
      </c>
      <c r="CU4" s="217" t="s">
        <v>5</v>
      </c>
      <c r="CV4" s="216" t="s">
        <v>4</v>
      </c>
      <c r="CW4" s="217" t="s">
        <v>5</v>
      </c>
      <c r="CX4" s="216" t="s">
        <v>4</v>
      </c>
      <c r="CY4" s="217" t="s">
        <v>5</v>
      </c>
      <c r="CZ4" s="216" t="s">
        <v>4</v>
      </c>
      <c r="DA4" s="217" t="s">
        <v>5</v>
      </c>
      <c r="DB4" s="216" t="s">
        <v>4</v>
      </c>
      <c r="DC4" s="217" t="s">
        <v>5</v>
      </c>
      <c r="DD4" s="216" t="s">
        <v>4</v>
      </c>
      <c r="DE4" s="217" t="s">
        <v>5</v>
      </c>
      <c r="DF4" s="216" t="s">
        <v>4</v>
      </c>
      <c r="DG4" s="217" t="s">
        <v>5</v>
      </c>
      <c r="DH4" s="216" t="s">
        <v>4</v>
      </c>
      <c r="DI4" s="217" t="s">
        <v>5</v>
      </c>
      <c r="DJ4" s="216" t="s">
        <v>4</v>
      </c>
      <c r="DK4" s="217" t="s">
        <v>5</v>
      </c>
      <c r="DL4" s="216" t="s">
        <v>4</v>
      </c>
      <c r="DM4" s="217" t="s">
        <v>5</v>
      </c>
      <c r="DN4" s="216" t="s">
        <v>4</v>
      </c>
      <c r="DO4" s="217" t="s">
        <v>5</v>
      </c>
      <c r="DP4" s="216" t="s">
        <v>4</v>
      </c>
      <c r="DQ4" s="217" t="s">
        <v>5</v>
      </c>
      <c r="DR4" s="216" t="s">
        <v>4</v>
      </c>
      <c r="DS4" s="217" t="s">
        <v>5</v>
      </c>
      <c r="DT4" s="216" t="s">
        <v>4</v>
      </c>
      <c r="DU4" s="217" t="s">
        <v>5</v>
      </c>
      <c r="DV4" s="216" t="s">
        <v>4</v>
      </c>
      <c r="DW4" s="217" t="s">
        <v>5</v>
      </c>
      <c r="DX4" s="216" t="s">
        <v>4</v>
      </c>
      <c r="DY4" s="217" t="s">
        <v>5</v>
      </c>
      <c r="DZ4" s="216" t="s">
        <v>4</v>
      </c>
      <c r="EA4" s="217" t="s">
        <v>5</v>
      </c>
      <c r="EB4" s="216" t="s">
        <v>4</v>
      </c>
      <c r="EC4" s="217" t="s">
        <v>5</v>
      </c>
      <c r="ED4" s="216" t="s">
        <v>4</v>
      </c>
      <c r="EE4" s="217" t="s">
        <v>5</v>
      </c>
      <c r="EF4" s="216" t="s">
        <v>4</v>
      </c>
      <c r="EG4" s="217" t="s">
        <v>5</v>
      </c>
      <c r="EH4" s="216" t="s">
        <v>4</v>
      </c>
      <c r="EI4" s="217" t="s">
        <v>5</v>
      </c>
      <c r="EJ4" s="216" t="s">
        <v>4</v>
      </c>
      <c r="EK4" s="217" t="s">
        <v>5</v>
      </c>
      <c r="EL4" s="216" t="s">
        <v>4</v>
      </c>
      <c r="EM4" s="217" t="s">
        <v>5</v>
      </c>
      <c r="EN4" s="216" t="s">
        <v>4</v>
      </c>
      <c r="EO4" s="217" t="s">
        <v>5</v>
      </c>
      <c r="EP4" s="216" t="s">
        <v>4</v>
      </c>
      <c r="EQ4" s="217" t="s">
        <v>5</v>
      </c>
      <c r="ER4" s="216" t="s">
        <v>4</v>
      </c>
      <c r="ES4" s="217" t="s">
        <v>5</v>
      </c>
      <c r="ET4" s="216" t="s">
        <v>4</v>
      </c>
      <c r="EU4" s="217" t="s">
        <v>5</v>
      </c>
      <c r="EV4" s="216" t="s">
        <v>4</v>
      </c>
      <c r="EW4" s="217" t="s">
        <v>5</v>
      </c>
      <c r="EX4" s="216" t="s">
        <v>4</v>
      </c>
      <c r="EY4" s="217" t="s">
        <v>5</v>
      </c>
      <c r="EZ4" s="216" t="s">
        <v>4</v>
      </c>
      <c r="FA4" s="217" t="s">
        <v>5</v>
      </c>
      <c r="FB4" s="216" t="s">
        <v>4</v>
      </c>
      <c r="FC4" s="217" t="s">
        <v>5</v>
      </c>
    </row>
    <row r="5" spans="1:159" x14ac:dyDescent="0.2">
      <c r="A5" s="1" t="s">
        <v>159</v>
      </c>
    </row>
    <row r="6" spans="1:159" x14ac:dyDescent="0.2">
      <c r="A6" s="1" t="s">
        <v>160</v>
      </c>
      <c r="B6" s="219">
        <v>1326156024.45</v>
      </c>
      <c r="C6" s="220">
        <v>96.595100000000002</v>
      </c>
      <c r="D6" s="219">
        <v>94458190.579999998</v>
      </c>
      <c r="E6" s="220">
        <v>98.1006</v>
      </c>
      <c r="F6" s="219">
        <v>0</v>
      </c>
      <c r="G6" s="220">
        <v>0</v>
      </c>
      <c r="H6" s="219">
        <v>358203095</v>
      </c>
      <c r="I6" s="220">
        <v>92.796400000000006</v>
      </c>
      <c r="J6" s="219">
        <v>327805790</v>
      </c>
      <c r="K6" s="220">
        <v>79.423599999999993</v>
      </c>
      <c r="L6" s="219">
        <v>1200206638.97</v>
      </c>
      <c r="M6" s="220">
        <v>96.4816</v>
      </c>
      <c r="N6" s="219">
        <v>960371490.38</v>
      </c>
      <c r="O6" s="220">
        <v>96.752099999999999</v>
      </c>
      <c r="P6" s="219">
        <v>642089578.14999998</v>
      </c>
      <c r="Q6" s="220">
        <v>94.118200000000002</v>
      </c>
      <c r="R6" s="219">
        <v>14832606351.93</v>
      </c>
      <c r="S6" s="220">
        <v>98.131600000000006</v>
      </c>
      <c r="T6" s="219">
        <v>3852440219.6199999</v>
      </c>
      <c r="U6" s="220">
        <v>95.630300000000005</v>
      </c>
      <c r="V6" s="219">
        <v>37045506.560000002</v>
      </c>
      <c r="W6" s="220">
        <v>82.063400000000001</v>
      </c>
      <c r="X6" s="219">
        <v>49632513</v>
      </c>
      <c r="Y6" s="220">
        <v>100</v>
      </c>
      <c r="Z6" s="219">
        <v>49167004.829999998</v>
      </c>
      <c r="AA6" s="220">
        <v>96.738600000000005</v>
      </c>
      <c r="AB6" s="219">
        <v>3900635239</v>
      </c>
      <c r="AC6" s="220">
        <v>72.244100000000003</v>
      </c>
      <c r="AD6" s="219">
        <v>612688502</v>
      </c>
      <c r="AE6" s="220">
        <v>98.070099999999996</v>
      </c>
      <c r="AF6" s="219">
        <v>289234978</v>
      </c>
      <c r="AG6" s="220">
        <v>96.984999999999999</v>
      </c>
      <c r="AH6" s="219">
        <v>1135677139</v>
      </c>
      <c r="AI6" s="220">
        <v>91.010900000000007</v>
      </c>
      <c r="AJ6" s="219">
        <v>1227315909</v>
      </c>
      <c r="AK6" s="220">
        <v>85.776300000000006</v>
      </c>
      <c r="AL6" s="219">
        <v>2105548888</v>
      </c>
      <c r="AM6" s="220">
        <v>98.540800000000004</v>
      </c>
      <c r="AN6" s="219">
        <v>10066631091</v>
      </c>
      <c r="AO6" s="220">
        <v>99.102699999999999</v>
      </c>
      <c r="AP6" s="219">
        <v>1669299637</v>
      </c>
      <c r="AQ6" s="220">
        <v>93.855199999999996</v>
      </c>
      <c r="AR6" s="219">
        <v>548153735</v>
      </c>
      <c r="AS6" s="220">
        <v>95.100300000000004</v>
      </c>
      <c r="AT6" s="219">
        <v>758619444</v>
      </c>
      <c r="AU6" s="220">
        <v>97.949600000000004</v>
      </c>
      <c r="AV6" s="219">
        <v>788771243.33000004</v>
      </c>
      <c r="AW6" s="220">
        <v>81.075199999999995</v>
      </c>
      <c r="AX6" s="219">
        <v>66408212.460000001</v>
      </c>
      <c r="AY6" s="220">
        <v>79.451800000000006</v>
      </c>
      <c r="AZ6" s="219">
        <v>2088856567.9300001</v>
      </c>
      <c r="BA6" s="220">
        <v>95.892200000000003</v>
      </c>
      <c r="BB6" s="219">
        <v>282616819.73000002</v>
      </c>
      <c r="BC6" s="220">
        <v>93.278099999999995</v>
      </c>
      <c r="BD6" s="219">
        <v>11003643.720000001</v>
      </c>
      <c r="BE6" s="220">
        <v>100.1307</v>
      </c>
      <c r="BF6" s="219">
        <v>115075105.95</v>
      </c>
      <c r="BG6" s="220">
        <v>95.759399999999999</v>
      </c>
      <c r="BH6" s="219">
        <v>211088765.21000001</v>
      </c>
      <c r="BI6" s="220">
        <v>72.980400000000003</v>
      </c>
      <c r="BJ6" s="219">
        <v>2442612300.6999998</v>
      </c>
      <c r="BK6" s="220">
        <v>98.789699999999996</v>
      </c>
      <c r="BL6" s="219">
        <v>2949400278.6999998</v>
      </c>
      <c r="BM6" s="220">
        <v>78.9054</v>
      </c>
      <c r="BN6" s="219">
        <v>1635793918.4000001</v>
      </c>
      <c r="BO6" s="220">
        <v>83.594700000000003</v>
      </c>
      <c r="BP6" s="219">
        <v>0</v>
      </c>
      <c r="BQ6" s="220">
        <v>0</v>
      </c>
      <c r="BR6" s="219">
        <v>823993173.74000001</v>
      </c>
      <c r="BS6" s="220">
        <v>98.825199999999995</v>
      </c>
      <c r="BT6" s="219">
        <v>0</v>
      </c>
      <c r="BU6" s="220">
        <v>0</v>
      </c>
      <c r="BV6" s="219">
        <v>575283275</v>
      </c>
      <c r="BW6" s="220">
        <v>97.184100000000001</v>
      </c>
      <c r="BX6" s="219">
        <v>126599915.70999999</v>
      </c>
      <c r="BY6" s="220">
        <v>98.570400000000006</v>
      </c>
      <c r="BZ6" s="219">
        <v>1382610902.6600001</v>
      </c>
      <c r="CA6" s="220">
        <v>90.471699999999998</v>
      </c>
      <c r="CB6" s="219">
        <v>1890985665.5899999</v>
      </c>
      <c r="CC6" s="220">
        <v>96.923500000000004</v>
      </c>
      <c r="CD6" s="219">
        <v>1854130014.49</v>
      </c>
      <c r="CE6" s="220">
        <v>98.105599999999995</v>
      </c>
      <c r="CF6" s="219">
        <v>365617293.48000002</v>
      </c>
      <c r="CG6" s="220">
        <v>96.277199999999993</v>
      </c>
      <c r="CH6" s="219">
        <v>22260696</v>
      </c>
      <c r="CI6" s="220">
        <v>99.168300000000002</v>
      </c>
      <c r="CJ6" s="219">
        <v>1069281056.12</v>
      </c>
      <c r="CK6" s="220">
        <v>96.124399999999994</v>
      </c>
      <c r="CL6" s="219">
        <v>342587137.49000001</v>
      </c>
      <c r="CM6" s="220">
        <v>98.477699999999999</v>
      </c>
      <c r="CN6" s="219">
        <v>1491800402.0699999</v>
      </c>
      <c r="CO6" s="220">
        <v>98.818600000000004</v>
      </c>
      <c r="CP6" s="219">
        <v>2314541703.1399999</v>
      </c>
      <c r="CQ6" s="220">
        <v>98.301100000000005</v>
      </c>
      <c r="CR6" s="219">
        <v>81816895</v>
      </c>
      <c r="CS6" s="220">
        <v>99.354299999999995</v>
      </c>
      <c r="CT6" s="219">
        <v>1838084019.1900001</v>
      </c>
      <c r="CU6" s="220">
        <v>99.048299999999998</v>
      </c>
      <c r="CV6" s="219">
        <v>789646928.50999999</v>
      </c>
      <c r="CW6" s="220">
        <v>99.241699999999994</v>
      </c>
      <c r="CX6" s="219">
        <v>0</v>
      </c>
      <c r="CY6" s="220">
        <v>0</v>
      </c>
      <c r="CZ6" s="219">
        <v>546824204.22000003</v>
      </c>
      <c r="DA6" s="220">
        <v>99.557100000000005</v>
      </c>
      <c r="DB6" s="219">
        <v>3566949130.9299998</v>
      </c>
      <c r="DC6" s="220">
        <v>96.700299999999999</v>
      </c>
      <c r="DD6" s="219">
        <v>97404207.629999995</v>
      </c>
      <c r="DE6" s="220">
        <v>99.549099999999996</v>
      </c>
      <c r="DF6" s="219">
        <v>503807271.58999997</v>
      </c>
      <c r="DG6" s="220">
        <v>96.2744</v>
      </c>
      <c r="DH6" s="219">
        <v>2825571097.6100001</v>
      </c>
      <c r="DI6" s="220">
        <v>92.658699999999996</v>
      </c>
      <c r="DJ6" s="219">
        <v>10139128019</v>
      </c>
      <c r="DK6" s="220">
        <v>97.055700000000002</v>
      </c>
      <c r="DL6" s="219">
        <v>0</v>
      </c>
      <c r="DM6" s="220">
        <v>0</v>
      </c>
      <c r="DN6" s="219">
        <v>23936668.68</v>
      </c>
      <c r="DO6" s="220">
        <v>77.155699999999996</v>
      </c>
      <c r="DP6" s="219">
        <v>2234932770.2399998</v>
      </c>
      <c r="DQ6" s="220">
        <v>73.193799999999996</v>
      </c>
      <c r="DR6" s="219">
        <v>697145420.04999995</v>
      </c>
      <c r="DS6" s="220">
        <v>97.976799999999997</v>
      </c>
      <c r="DT6" s="219">
        <v>123856264.38</v>
      </c>
      <c r="DU6" s="220">
        <v>94.819800000000001</v>
      </c>
      <c r="DV6" s="219">
        <v>0</v>
      </c>
      <c r="DW6" s="220">
        <v>0</v>
      </c>
      <c r="DX6" s="219">
        <v>928609099.42999995</v>
      </c>
      <c r="DY6" s="220">
        <v>77.899699999999996</v>
      </c>
      <c r="DZ6" s="219">
        <v>169252350</v>
      </c>
      <c r="EA6" s="220">
        <v>88.641599999999997</v>
      </c>
      <c r="EB6" s="219">
        <v>2390876530.3899999</v>
      </c>
      <c r="EC6" s="220">
        <v>96.467799999999997</v>
      </c>
      <c r="ED6" s="219">
        <v>324419362.38999999</v>
      </c>
      <c r="EE6" s="220">
        <v>89.143199999999993</v>
      </c>
      <c r="EF6" s="219">
        <v>1471035697.77</v>
      </c>
      <c r="EG6" s="220">
        <v>96.737099999999998</v>
      </c>
      <c r="EH6" s="219">
        <v>0</v>
      </c>
      <c r="EI6" s="220">
        <v>0</v>
      </c>
      <c r="EJ6" s="219">
        <v>0</v>
      </c>
      <c r="EK6" s="220">
        <v>0</v>
      </c>
      <c r="EL6" s="219">
        <v>2077853459</v>
      </c>
      <c r="EM6" s="220">
        <v>87.352400000000003</v>
      </c>
      <c r="EN6" s="219">
        <v>1809198500</v>
      </c>
      <c r="EO6" s="220">
        <v>98.853700000000003</v>
      </c>
      <c r="EP6" s="219">
        <v>782518187</v>
      </c>
      <c r="EQ6" s="220">
        <v>97.352999999999994</v>
      </c>
      <c r="ER6" s="219">
        <v>2277649207</v>
      </c>
      <c r="ES6" s="220">
        <v>95.891300000000001</v>
      </c>
      <c r="ET6" s="219">
        <v>1257864.47</v>
      </c>
      <c r="EU6" s="220">
        <v>12.385</v>
      </c>
      <c r="EV6" s="219">
        <v>143525992.27000001</v>
      </c>
      <c r="EW6" s="220">
        <v>98.924700000000001</v>
      </c>
      <c r="EX6" s="219">
        <v>574774698</v>
      </c>
      <c r="EY6" s="220">
        <v>96.526399999999995</v>
      </c>
      <c r="EZ6" s="219">
        <v>0</v>
      </c>
      <c r="FA6" s="220">
        <v>0</v>
      </c>
      <c r="FB6" s="219">
        <v>1214044119.9400001</v>
      </c>
      <c r="FC6" s="220">
        <v>86.557400000000001</v>
      </c>
    </row>
    <row r="7" spans="1:159" x14ac:dyDescent="0.2">
      <c r="A7" s="221" t="s">
        <v>161</v>
      </c>
      <c r="B7" s="23">
        <v>1394634.68</v>
      </c>
      <c r="C7" s="218">
        <v>0.1016</v>
      </c>
      <c r="D7" s="23">
        <v>1828855</v>
      </c>
      <c r="E7" s="218">
        <v>1.8994</v>
      </c>
      <c r="F7" s="23">
        <v>10375579</v>
      </c>
      <c r="G7" s="218">
        <v>0.74099999999999999</v>
      </c>
      <c r="H7" s="23">
        <v>27806693</v>
      </c>
      <c r="I7" s="218">
        <v>7.2035999999999998</v>
      </c>
      <c r="J7" s="23">
        <v>4823283</v>
      </c>
      <c r="K7" s="218">
        <v>1.1686000000000001</v>
      </c>
      <c r="L7" s="23">
        <v>43768499.299999997</v>
      </c>
      <c r="M7" s="218">
        <v>3.5184000000000002</v>
      </c>
      <c r="N7" s="23">
        <v>26238668.77</v>
      </c>
      <c r="O7" s="218">
        <v>2.6434000000000002</v>
      </c>
      <c r="P7" s="23">
        <v>37930720.07</v>
      </c>
      <c r="Q7" s="218">
        <v>5.5598999999999998</v>
      </c>
      <c r="R7" s="23">
        <v>28451184.239999998</v>
      </c>
      <c r="S7" s="218">
        <v>0.18820000000000001</v>
      </c>
      <c r="T7" s="23">
        <v>176034036.90000001</v>
      </c>
      <c r="U7" s="218">
        <v>4.3696999999999999</v>
      </c>
      <c r="V7" s="23">
        <v>1400613.41</v>
      </c>
      <c r="W7" s="218">
        <v>3.1025999999999998</v>
      </c>
      <c r="X7" s="23">
        <v>0</v>
      </c>
      <c r="Y7" s="218">
        <v>0</v>
      </c>
      <c r="Z7" s="23">
        <v>1657614.95</v>
      </c>
      <c r="AA7" s="218">
        <v>3.2614000000000001</v>
      </c>
      <c r="AB7" s="23">
        <v>116368145</v>
      </c>
      <c r="AC7" s="218">
        <v>2.1553</v>
      </c>
      <c r="AD7" s="23">
        <v>-876620</v>
      </c>
      <c r="AE7" s="218">
        <v>-0.14030000000000001</v>
      </c>
      <c r="AF7" s="23">
        <v>8996742.7100000009</v>
      </c>
      <c r="AG7" s="218">
        <v>3.0167000000000002</v>
      </c>
      <c r="AH7" s="23">
        <v>21270705.010000002</v>
      </c>
      <c r="AI7" s="218">
        <v>1.7045999999999999</v>
      </c>
      <c r="AJ7" s="23">
        <v>6124617.9500000002</v>
      </c>
      <c r="AK7" s="218">
        <v>0.42799999999999999</v>
      </c>
      <c r="AL7" s="23">
        <v>5179919.17</v>
      </c>
      <c r="AM7" s="218">
        <v>0.2424</v>
      </c>
      <c r="AN7" s="23">
        <v>30147193.75</v>
      </c>
      <c r="AO7" s="218">
        <v>0.29680000000000001</v>
      </c>
      <c r="AP7" s="23">
        <v>9291578.4900000002</v>
      </c>
      <c r="AQ7" s="218">
        <v>0.52239999999999998</v>
      </c>
      <c r="AR7" s="23">
        <v>28077937.510000002</v>
      </c>
      <c r="AS7" s="218">
        <v>4.8712999999999997</v>
      </c>
      <c r="AT7" s="23">
        <v>11880385.65</v>
      </c>
      <c r="AU7" s="218">
        <v>1.5339</v>
      </c>
      <c r="AV7" s="23">
        <v>184116660.96000001</v>
      </c>
      <c r="AW7" s="218">
        <v>18.924800000000001</v>
      </c>
      <c r="AX7" s="23">
        <v>17174754.73</v>
      </c>
      <c r="AY7" s="218">
        <v>20.548200000000001</v>
      </c>
      <c r="AZ7" s="23">
        <v>60020916.100000001</v>
      </c>
      <c r="BA7" s="218">
        <v>2.7553999999999998</v>
      </c>
      <c r="BB7" s="23">
        <v>-14958685.029999999</v>
      </c>
      <c r="BC7" s="218">
        <v>-4.9371</v>
      </c>
      <c r="BD7" s="23">
        <v>-14367.68</v>
      </c>
      <c r="BE7" s="218">
        <v>-0.13070000000000001</v>
      </c>
      <c r="BF7" s="23">
        <v>182277.16</v>
      </c>
      <c r="BG7" s="218">
        <v>0.1517</v>
      </c>
      <c r="BH7" s="23">
        <v>77527287.870000005</v>
      </c>
      <c r="BI7" s="218">
        <v>26.803699999999999</v>
      </c>
      <c r="BJ7" s="23">
        <v>4310644.3</v>
      </c>
      <c r="BK7" s="218">
        <v>0.17430000000000001</v>
      </c>
      <c r="BL7" s="23">
        <v>-19551539.300000001</v>
      </c>
      <c r="BM7" s="218">
        <v>-0.52310000000000001</v>
      </c>
      <c r="BN7" s="23">
        <v>-7448993</v>
      </c>
      <c r="BO7" s="218">
        <v>-0.38069999999999998</v>
      </c>
      <c r="BP7" s="23">
        <v>3643885.54</v>
      </c>
      <c r="BQ7" s="218">
        <v>0.97130000000000005</v>
      </c>
      <c r="BR7" s="23">
        <v>7839394.1699999999</v>
      </c>
      <c r="BS7" s="218">
        <v>0.94020000000000004</v>
      </c>
      <c r="BT7" s="23">
        <v>1337535.8999999999</v>
      </c>
      <c r="BU7" s="218">
        <v>7.0999999999999994E-2</v>
      </c>
      <c r="BV7" s="23">
        <v>16668592</v>
      </c>
      <c r="BW7" s="218">
        <v>2.8159000000000001</v>
      </c>
      <c r="BX7" s="23">
        <v>1836135.61</v>
      </c>
      <c r="BY7" s="218">
        <v>1.4296</v>
      </c>
      <c r="BZ7" s="23">
        <v>145613503.90000001</v>
      </c>
      <c r="CA7" s="218">
        <v>9.5282999999999998</v>
      </c>
      <c r="CB7" s="23">
        <v>12789364.08</v>
      </c>
      <c r="CC7" s="218">
        <v>0.65549999999999997</v>
      </c>
      <c r="CD7" s="23">
        <v>35802452.25</v>
      </c>
      <c r="CE7" s="218">
        <v>1.8944000000000001</v>
      </c>
      <c r="CF7" s="23">
        <v>7238256.9100000001</v>
      </c>
      <c r="CG7" s="218">
        <v>1.9059999999999999</v>
      </c>
      <c r="CH7" s="23">
        <v>186698.21</v>
      </c>
      <c r="CI7" s="218">
        <v>0.83169999999999999</v>
      </c>
      <c r="CJ7" s="23">
        <v>23559526.09</v>
      </c>
      <c r="CK7" s="218">
        <v>2.1179000000000001</v>
      </c>
      <c r="CL7" s="23">
        <v>5295695.1399999997</v>
      </c>
      <c r="CM7" s="218">
        <v>1.5223</v>
      </c>
      <c r="CN7" s="23">
        <v>17835538.079999998</v>
      </c>
      <c r="CO7" s="218">
        <v>1.1814</v>
      </c>
      <c r="CP7" s="23">
        <v>40001589.670000002</v>
      </c>
      <c r="CQ7" s="218">
        <v>1.6989000000000001</v>
      </c>
      <c r="CR7" s="23">
        <v>531709.31000000006</v>
      </c>
      <c r="CS7" s="218">
        <v>0.64570000000000005</v>
      </c>
      <c r="CT7" s="23">
        <v>17661093.32</v>
      </c>
      <c r="CU7" s="218">
        <v>0.95169999999999999</v>
      </c>
      <c r="CV7" s="23">
        <v>6033856.54</v>
      </c>
      <c r="CW7" s="218">
        <v>0.75829999999999997</v>
      </c>
      <c r="CX7" s="23">
        <v>39470.480000000003</v>
      </c>
      <c r="CY7" s="218">
        <v>3.7600000000000001E-2</v>
      </c>
      <c r="CZ7" s="23">
        <v>2432872.0099999998</v>
      </c>
      <c r="DA7" s="218">
        <v>0.44290000000000002</v>
      </c>
      <c r="DB7" s="23">
        <v>120257056.73999999</v>
      </c>
      <c r="DC7" s="218">
        <v>3.2602000000000002</v>
      </c>
      <c r="DD7" s="23">
        <v>441229.62</v>
      </c>
      <c r="DE7" s="218">
        <v>0.45090000000000002</v>
      </c>
      <c r="DF7" s="23">
        <v>19496243.359999999</v>
      </c>
      <c r="DG7" s="218">
        <v>3.7256</v>
      </c>
      <c r="DH7" s="23">
        <v>56968546.57</v>
      </c>
      <c r="DI7" s="218">
        <v>1.8682000000000001</v>
      </c>
      <c r="DJ7" s="23">
        <v>307712023.31999999</v>
      </c>
      <c r="DK7" s="218">
        <v>2.9455</v>
      </c>
      <c r="DL7" s="23">
        <v>-187630.34</v>
      </c>
      <c r="DM7" s="218">
        <v>-0.20780000000000001</v>
      </c>
      <c r="DN7" s="23">
        <v>3444630.11</v>
      </c>
      <c r="DO7" s="218">
        <v>11.103199999999999</v>
      </c>
      <c r="DP7" s="23">
        <v>66097252.200000003</v>
      </c>
      <c r="DQ7" s="218">
        <v>2.1646999999999998</v>
      </c>
      <c r="DR7" s="23">
        <v>14394694.76</v>
      </c>
      <c r="DS7" s="218">
        <v>2.0230000000000001</v>
      </c>
      <c r="DT7" s="23">
        <v>5532687.5999999996</v>
      </c>
      <c r="DU7" s="218">
        <v>4.2355999999999998</v>
      </c>
      <c r="DV7" s="23">
        <v>2240062.33</v>
      </c>
      <c r="DW7" s="218">
        <v>0.6825</v>
      </c>
      <c r="DX7" s="23">
        <v>51396824.439999998</v>
      </c>
      <c r="DY7" s="218">
        <v>4.3116000000000003</v>
      </c>
      <c r="DZ7" s="23">
        <v>2977388.91</v>
      </c>
      <c r="EA7" s="218">
        <v>1.5592999999999999</v>
      </c>
      <c r="EB7" s="23">
        <v>33066110.949999999</v>
      </c>
      <c r="EC7" s="218">
        <v>1.3342000000000001</v>
      </c>
      <c r="ED7" s="23">
        <v>38537061.079999998</v>
      </c>
      <c r="EE7" s="218">
        <v>10.5891</v>
      </c>
      <c r="EF7" s="23">
        <v>19859863.100000001</v>
      </c>
      <c r="EG7" s="218">
        <v>1.306</v>
      </c>
      <c r="EH7" s="23">
        <v>6454578.0999999996</v>
      </c>
      <c r="EI7" s="218">
        <v>2.9237000000000002</v>
      </c>
      <c r="EJ7" s="23">
        <v>258501.59</v>
      </c>
      <c r="EK7" s="218">
        <v>9.5399999999999999E-2</v>
      </c>
      <c r="EL7" s="23">
        <v>300848708.69999999</v>
      </c>
      <c r="EM7" s="218">
        <v>12.647600000000001</v>
      </c>
      <c r="EN7" s="23">
        <v>20980038.350000001</v>
      </c>
      <c r="EO7" s="218">
        <v>1.1463000000000001</v>
      </c>
      <c r="EP7" s="23">
        <v>7761152.6799999997</v>
      </c>
      <c r="EQ7" s="218">
        <v>0.96560000000000001</v>
      </c>
      <c r="ER7" s="23">
        <v>89200470.469999999</v>
      </c>
      <c r="ES7" s="218">
        <v>3.7553999999999998</v>
      </c>
      <c r="ET7" s="23">
        <v>8898471.6799999997</v>
      </c>
      <c r="EU7" s="218">
        <v>87.614999999999995</v>
      </c>
      <c r="EV7" s="23">
        <v>1515061.19</v>
      </c>
      <c r="EW7" s="218">
        <v>1.0443</v>
      </c>
      <c r="EX7" s="23">
        <v>20253130.789999999</v>
      </c>
      <c r="EY7" s="218">
        <v>3.4013</v>
      </c>
      <c r="EZ7" s="23">
        <v>12477450.51</v>
      </c>
      <c r="FA7" s="218">
        <v>10.166399999999999</v>
      </c>
      <c r="FB7" s="23">
        <v>61954300.560000002</v>
      </c>
      <c r="FC7" s="218">
        <v>4.4170999999999996</v>
      </c>
    </row>
    <row r="8" spans="1:159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  <c r="F8" s="23">
        <v>0</v>
      </c>
      <c r="G8" s="218">
        <v>0</v>
      </c>
      <c r="H8" s="23">
        <v>0</v>
      </c>
      <c r="I8" s="218">
        <v>0</v>
      </c>
      <c r="J8" s="23">
        <v>0</v>
      </c>
      <c r="K8" s="218">
        <v>0</v>
      </c>
      <c r="L8" s="23">
        <v>0</v>
      </c>
      <c r="M8" s="218">
        <v>0</v>
      </c>
      <c r="N8" s="23">
        <v>0</v>
      </c>
      <c r="O8" s="218">
        <v>0</v>
      </c>
      <c r="P8" s="23">
        <v>0</v>
      </c>
      <c r="Q8" s="218">
        <v>0</v>
      </c>
      <c r="R8" s="23">
        <v>0</v>
      </c>
      <c r="S8" s="218">
        <v>0</v>
      </c>
      <c r="T8" s="23">
        <v>0</v>
      </c>
      <c r="U8" s="218">
        <v>0</v>
      </c>
      <c r="V8" s="23">
        <v>0</v>
      </c>
      <c r="W8" s="218">
        <v>0</v>
      </c>
      <c r="X8" s="23">
        <v>0</v>
      </c>
      <c r="Y8" s="218">
        <v>0</v>
      </c>
      <c r="Z8" s="23">
        <v>0</v>
      </c>
      <c r="AA8" s="218">
        <v>0</v>
      </c>
      <c r="AB8" s="23">
        <v>0</v>
      </c>
      <c r="AC8" s="218">
        <v>0</v>
      </c>
      <c r="AD8" s="23">
        <v>0</v>
      </c>
      <c r="AE8" s="218">
        <v>0</v>
      </c>
      <c r="AF8" s="23">
        <v>-5320</v>
      </c>
      <c r="AG8" s="218">
        <v>-1.8E-3</v>
      </c>
      <c r="AH8" s="23">
        <v>0</v>
      </c>
      <c r="AI8" s="218">
        <v>0</v>
      </c>
      <c r="AJ8" s="23">
        <v>0</v>
      </c>
      <c r="AK8" s="218">
        <v>0</v>
      </c>
      <c r="AL8" s="23">
        <v>0</v>
      </c>
      <c r="AM8" s="218">
        <v>0</v>
      </c>
      <c r="AN8" s="23">
        <v>0</v>
      </c>
      <c r="AO8" s="218">
        <v>0</v>
      </c>
      <c r="AP8" s="23">
        <v>0</v>
      </c>
      <c r="AQ8" s="218">
        <v>0</v>
      </c>
      <c r="AR8" s="23">
        <v>163786</v>
      </c>
      <c r="AS8" s="218">
        <v>2.8400000000000002E-2</v>
      </c>
      <c r="AT8" s="23">
        <v>0</v>
      </c>
      <c r="AU8" s="218">
        <v>0</v>
      </c>
      <c r="AV8" s="23">
        <v>0</v>
      </c>
      <c r="AW8" s="218">
        <v>0</v>
      </c>
      <c r="AX8" s="23">
        <v>0</v>
      </c>
      <c r="AY8" s="218">
        <v>0</v>
      </c>
      <c r="AZ8" s="23">
        <v>15345380</v>
      </c>
      <c r="BA8" s="218">
        <v>0.70450000000000002</v>
      </c>
      <c r="BB8" s="23">
        <v>20232720</v>
      </c>
      <c r="BC8" s="218">
        <v>6.6778000000000004</v>
      </c>
      <c r="BD8" s="23">
        <v>0</v>
      </c>
      <c r="BE8" s="218">
        <v>0</v>
      </c>
      <c r="BF8" s="23">
        <v>0</v>
      </c>
      <c r="BG8" s="218">
        <v>0</v>
      </c>
      <c r="BH8" s="23">
        <v>32909.019999999997</v>
      </c>
      <c r="BI8" s="218">
        <v>1.14E-2</v>
      </c>
      <c r="BJ8" s="23">
        <v>0</v>
      </c>
      <c r="BK8" s="218">
        <v>0</v>
      </c>
      <c r="BL8" s="23">
        <v>0</v>
      </c>
      <c r="BM8" s="218">
        <v>0</v>
      </c>
      <c r="BN8" s="23">
        <v>0</v>
      </c>
      <c r="BO8" s="218">
        <v>0</v>
      </c>
      <c r="BP8" s="23">
        <v>0</v>
      </c>
      <c r="BQ8" s="218">
        <v>0</v>
      </c>
      <c r="BR8" s="23">
        <v>0</v>
      </c>
      <c r="BS8" s="218">
        <v>0</v>
      </c>
      <c r="BT8" s="23">
        <v>0</v>
      </c>
      <c r="BU8" s="218">
        <v>0</v>
      </c>
      <c r="BV8" s="23">
        <v>0</v>
      </c>
      <c r="BW8" s="218">
        <v>0</v>
      </c>
      <c r="BX8" s="23">
        <v>0</v>
      </c>
      <c r="BY8" s="218">
        <v>0</v>
      </c>
      <c r="BZ8" s="23">
        <v>0</v>
      </c>
      <c r="CA8" s="218">
        <v>0</v>
      </c>
      <c r="CB8" s="23">
        <v>47233620</v>
      </c>
      <c r="CC8" s="218">
        <v>2.4209999999999998</v>
      </c>
      <c r="CD8" s="23">
        <v>0</v>
      </c>
      <c r="CE8" s="218">
        <v>0</v>
      </c>
      <c r="CF8" s="23">
        <v>0</v>
      </c>
      <c r="CG8" s="218">
        <v>0</v>
      </c>
      <c r="CH8" s="23">
        <v>0</v>
      </c>
      <c r="CI8" s="218">
        <v>0</v>
      </c>
      <c r="CJ8" s="23">
        <v>0</v>
      </c>
      <c r="CK8" s="218">
        <v>0</v>
      </c>
      <c r="CL8" s="23">
        <v>0</v>
      </c>
      <c r="CM8" s="218">
        <v>0</v>
      </c>
      <c r="CN8" s="23">
        <v>0</v>
      </c>
      <c r="CO8" s="218">
        <v>0</v>
      </c>
      <c r="CP8" s="23">
        <v>0</v>
      </c>
      <c r="CQ8" s="218">
        <v>0</v>
      </c>
      <c r="CR8" s="23">
        <v>0</v>
      </c>
      <c r="CS8" s="218">
        <v>0</v>
      </c>
      <c r="CT8" s="23">
        <v>0</v>
      </c>
      <c r="CU8" s="218">
        <v>0</v>
      </c>
      <c r="CV8" s="23">
        <v>0</v>
      </c>
      <c r="CW8" s="218">
        <v>0</v>
      </c>
      <c r="CX8" s="23">
        <v>0</v>
      </c>
      <c r="CY8" s="218">
        <v>0</v>
      </c>
      <c r="CZ8" s="23">
        <v>0</v>
      </c>
      <c r="DA8" s="218">
        <v>0</v>
      </c>
      <c r="DB8" s="23">
        <v>0</v>
      </c>
      <c r="DC8" s="218">
        <v>0</v>
      </c>
      <c r="DD8" s="23">
        <v>0</v>
      </c>
      <c r="DE8" s="218">
        <v>0</v>
      </c>
      <c r="DF8" s="23">
        <v>0</v>
      </c>
      <c r="DG8" s="218">
        <v>0</v>
      </c>
      <c r="DH8" s="23">
        <v>0</v>
      </c>
      <c r="DI8" s="218">
        <v>0</v>
      </c>
      <c r="DJ8" s="23">
        <v>-130620</v>
      </c>
      <c r="DK8" s="218">
        <v>-1.2999999999999999E-3</v>
      </c>
      <c r="DL8" s="23">
        <v>0</v>
      </c>
      <c r="DM8" s="218">
        <v>0</v>
      </c>
      <c r="DN8" s="23">
        <v>0</v>
      </c>
      <c r="DO8" s="218">
        <v>0</v>
      </c>
      <c r="DP8" s="23">
        <v>0</v>
      </c>
      <c r="DQ8" s="218">
        <v>0</v>
      </c>
      <c r="DR8" s="23">
        <v>0</v>
      </c>
      <c r="DS8" s="218">
        <v>0</v>
      </c>
      <c r="DT8" s="23">
        <v>-7560</v>
      </c>
      <c r="DU8" s="218">
        <v>-5.7999999999999996E-3</v>
      </c>
      <c r="DV8" s="23">
        <v>0</v>
      </c>
      <c r="DW8" s="218">
        <v>0</v>
      </c>
      <c r="DX8" s="23">
        <v>-15680</v>
      </c>
      <c r="DY8" s="218">
        <v>-1.2999999999999999E-3</v>
      </c>
      <c r="DZ8" s="23">
        <v>0</v>
      </c>
      <c r="EA8" s="218">
        <v>0</v>
      </c>
      <c r="EB8" s="23">
        <v>0</v>
      </c>
      <c r="EC8" s="218">
        <v>0</v>
      </c>
      <c r="ED8" s="23">
        <v>0</v>
      </c>
      <c r="EE8" s="218">
        <v>0</v>
      </c>
      <c r="EF8" s="23">
        <v>0</v>
      </c>
      <c r="EG8" s="218">
        <v>0</v>
      </c>
      <c r="EH8" s="23">
        <v>0</v>
      </c>
      <c r="EI8" s="218">
        <v>0</v>
      </c>
      <c r="EJ8" s="23">
        <v>0</v>
      </c>
      <c r="EK8" s="218">
        <v>0</v>
      </c>
      <c r="EL8" s="23">
        <v>0</v>
      </c>
      <c r="EM8" s="218">
        <v>0</v>
      </c>
      <c r="EN8" s="23">
        <v>0</v>
      </c>
      <c r="EO8" s="218">
        <v>0</v>
      </c>
      <c r="EP8" s="23">
        <v>0</v>
      </c>
      <c r="EQ8" s="218">
        <v>0</v>
      </c>
      <c r="ER8" s="23">
        <v>0</v>
      </c>
      <c r="ES8" s="218">
        <v>0</v>
      </c>
      <c r="ET8" s="23">
        <v>0</v>
      </c>
      <c r="EU8" s="218">
        <v>0</v>
      </c>
      <c r="EV8" s="23">
        <v>0</v>
      </c>
      <c r="EW8" s="218">
        <v>0</v>
      </c>
      <c r="EX8" s="23">
        <v>0</v>
      </c>
      <c r="EY8" s="218">
        <v>0</v>
      </c>
      <c r="EZ8" s="23">
        <v>0</v>
      </c>
      <c r="FA8" s="218">
        <v>0</v>
      </c>
      <c r="FB8" s="23">
        <v>0</v>
      </c>
      <c r="FC8" s="218">
        <v>0</v>
      </c>
    </row>
    <row r="9" spans="1:159" x14ac:dyDescent="0.2">
      <c r="A9" t="s">
        <v>163</v>
      </c>
      <c r="B9" s="23">
        <v>0</v>
      </c>
      <c r="C9" s="218">
        <v>0</v>
      </c>
      <c r="D9" s="23">
        <v>0</v>
      </c>
      <c r="E9" s="218">
        <v>0</v>
      </c>
      <c r="F9" s="23">
        <v>0</v>
      </c>
      <c r="G9" s="218">
        <v>0</v>
      </c>
      <c r="H9" s="23">
        <v>0</v>
      </c>
      <c r="I9" s="218">
        <v>0</v>
      </c>
      <c r="J9" s="23">
        <v>0</v>
      </c>
      <c r="K9" s="218">
        <v>0</v>
      </c>
      <c r="L9" s="23">
        <v>0</v>
      </c>
      <c r="M9" s="218">
        <v>0</v>
      </c>
      <c r="N9" s="23">
        <v>6000000</v>
      </c>
      <c r="O9" s="218">
        <v>0.60450000000000004</v>
      </c>
      <c r="P9" s="23">
        <v>0</v>
      </c>
      <c r="Q9" s="218">
        <v>0</v>
      </c>
      <c r="R9" s="23">
        <v>253956950</v>
      </c>
      <c r="S9" s="218">
        <v>1.6801999999999999</v>
      </c>
      <c r="T9" s="23">
        <v>0</v>
      </c>
      <c r="U9" s="218">
        <v>0</v>
      </c>
      <c r="V9" s="23">
        <v>0</v>
      </c>
      <c r="W9" s="218">
        <v>0</v>
      </c>
      <c r="X9" s="23">
        <v>0</v>
      </c>
      <c r="Y9" s="218">
        <v>0</v>
      </c>
      <c r="Z9" s="23">
        <v>0</v>
      </c>
      <c r="AA9" s="218">
        <v>0</v>
      </c>
      <c r="AB9" s="23">
        <v>0</v>
      </c>
      <c r="AC9" s="218">
        <v>0</v>
      </c>
      <c r="AD9" s="23">
        <v>0</v>
      </c>
      <c r="AE9" s="218">
        <v>0</v>
      </c>
      <c r="AF9" s="23">
        <v>0</v>
      </c>
      <c r="AG9" s="218">
        <v>0</v>
      </c>
      <c r="AH9" s="23">
        <v>0</v>
      </c>
      <c r="AI9" s="218">
        <v>0</v>
      </c>
      <c r="AJ9" s="23">
        <v>0</v>
      </c>
      <c r="AK9" s="218">
        <v>0</v>
      </c>
      <c r="AL9" s="23">
        <v>0</v>
      </c>
      <c r="AM9" s="218">
        <v>0</v>
      </c>
      <c r="AN9" s="23">
        <v>0</v>
      </c>
      <c r="AO9" s="218">
        <v>0</v>
      </c>
      <c r="AP9" s="23">
        <v>0</v>
      </c>
      <c r="AQ9" s="218">
        <v>0</v>
      </c>
      <c r="AR9" s="23">
        <v>0</v>
      </c>
      <c r="AS9" s="218">
        <v>0</v>
      </c>
      <c r="AT9" s="23">
        <v>0</v>
      </c>
      <c r="AU9" s="218">
        <v>0</v>
      </c>
      <c r="AV9" s="23">
        <v>0</v>
      </c>
      <c r="AW9" s="218">
        <v>0</v>
      </c>
      <c r="AX9" s="23">
        <v>0</v>
      </c>
      <c r="AY9" s="218">
        <v>0</v>
      </c>
      <c r="AZ9" s="23">
        <v>1197582.24</v>
      </c>
      <c r="BA9" s="218">
        <v>5.5E-2</v>
      </c>
      <c r="BB9" s="23">
        <v>15092297.029999999</v>
      </c>
      <c r="BC9" s="218">
        <v>4.9812000000000003</v>
      </c>
      <c r="BD9" s="23">
        <v>0</v>
      </c>
      <c r="BE9" s="218">
        <v>0</v>
      </c>
      <c r="BF9" s="23">
        <v>0</v>
      </c>
      <c r="BG9" s="218">
        <v>0</v>
      </c>
      <c r="BH9" s="23">
        <v>591499.47</v>
      </c>
      <c r="BI9" s="218">
        <v>0.20449999999999999</v>
      </c>
      <c r="BJ9" s="23">
        <v>0</v>
      </c>
      <c r="BK9" s="218">
        <v>0</v>
      </c>
      <c r="BL9" s="23">
        <v>34982335.5</v>
      </c>
      <c r="BM9" s="218">
        <v>0.93589999999999995</v>
      </c>
      <c r="BN9" s="23">
        <v>17990915.399999999</v>
      </c>
      <c r="BO9" s="218">
        <v>0.9194</v>
      </c>
      <c r="BP9" s="23">
        <v>0</v>
      </c>
      <c r="BQ9" s="218">
        <v>0</v>
      </c>
      <c r="BR9" s="23">
        <v>0</v>
      </c>
      <c r="BS9" s="218">
        <v>0</v>
      </c>
      <c r="BT9" s="23">
        <v>0</v>
      </c>
      <c r="BU9" s="218">
        <v>0</v>
      </c>
      <c r="BV9" s="23">
        <v>0</v>
      </c>
      <c r="BW9" s="218">
        <v>0</v>
      </c>
      <c r="BX9" s="23">
        <v>0</v>
      </c>
      <c r="BY9" s="218">
        <v>0</v>
      </c>
      <c r="BZ9" s="23">
        <v>0</v>
      </c>
      <c r="CA9" s="218">
        <v>0</v>
      </c>
      <c r="CB9" s="23">
        <v>0</v>
      </c>
      <c r="CC9" s="218">
        <v>0</v>
      </c>
      <c r="CD9" s="23">
        <v>0</v>
      </c>
      <c r="CE9" s="218">
        <v>0</v>
      </c>
      <c r="CF9" s="23">
        <v>6899261.8799999999</v>
      </c>
      <c r="CG9" s="218">
        <v>1.8168</v>
      </c>
      <c r="CH9" s="23">
        <v>0</v>
      </c>
      <c r="CI9" s="218">
        <v>0</v>
      </c>
      <c r="CJ9" s="23">
        <v>19552072.850000001</v>
      </c>
      <c r="CK9" s="218">
        <v>1.7577</v>
      </c>
      <c r="CL9" s="23">
        <v>0</v>
      </c>
      <c r="CM9" s="218">
        <v>0</v>
      </c>
      <c r="CN9" s="23">
        <v>0</v>
      </c>
      <c r="CO9" s="218">
        <v>0</v>
      </c>
      <c r="CP9" s="23">
        <v>0</v>
      </c>
      <c r="CQ9" s="218">
        <v>0</v>
      </c>
      <c r="CR9" s="23">
        <v>0</v>
      </c>
      <c r="CS9" s="218">
        <v>0</v>
      </c>
      <c r="CT9" s="23">
        <v>0</v>
      </c>
      <c r="CU9" s="218">
        <v>0</v>
      </c>
      <c r="CV9" s="23">
        <v>0</v>
      </c>
      <c r="CW9" s="218">
        <v>0</v>
      </c>
      <c r="CX9" s="23">
        <v>0</v>
      </c>
      <c r="CY9" s="218">
        <v>0</v>
      </c>
      <c r="CZ9" s="23">
        <v>0</v>
      </c>
      <c r="DA9" s="218">
        <v>0</v>
      </c>
      <c r="DB9" s="23">
        <v>0</v>
      </c>
      <c r="DC9" s="218">
        <v>0</v>
      </c>
      <c r="DD9" s="23">
        <v>0</v>
      </c>
      <c r="DE9" s="218">
        <v>0</v>
      </c>
      <c r="DF9" s="23">
        <v>0</v>
      </c>
      <c r="DG9" s="218">
        <v>0</v>
      </c>
      <c r="DH9" s="23">
        <v>0</v>
      </c>
      <c r="DI9" s="218">
        <v>0</v>
      </c>
      <c r="DJ9" s="23">
        <v>0</v>
      </c>
      <c r="DK9" s="218">
        <v>0</v>
      </c>
      <c r="DL9" s="23">
        <v>0</v>
      </c>
      <c r="DM9" s="218">
        <v>0</v>
      </c>
      <c r="DN9" s="23">
        <v>0</v>
      </c>
      <c r="DO9" s="218">
        <v>0</v>
      </c>
      <c r="DP9" s="23">
        <v>20797856.73</v>
      </c>
      <c r="DQ9" s="218">
        <v>0.68110000000000004</v>
      </c>
      <c r="DR9" s="23">
        <v>852.62</v>
      </c>
      <c r="DS9" s="218">
        <v>1E-4</v>
      </c>
      <c r="DT9" s="23">
        <v>1241434.6399999999</v>
      </c>
      <c r="DU9" s="218">
        <v>0.95040000000000002</v>
      </c>
      <c r="DV9" s="23">
        <v>0</v>
      </c>
      <c r="DW9" s="218">
        <v>0</v>
      </c>
      <c r="DX9" s="23">
        <v>998965.2</v>
      </c>
      <c r="DY9" s="218">
        <v>8.3799999999999999E-2</v>
      </c>
      <c r="DZ9" s="23">
        <v>18710391.710000001</v>
      </c>
      <c r="EA9" s="218">
        <v>9.7990999999999993</v>
      </c>
      <c r="EB9" s="23">
        <v>54476448.93</v>
      </c>
      <c r="EC9" s="218">
        <v>2.198</v>
      </c>
      <c r="ED9" s="23">
        <v>0</v>
      </c>
      <c r="EE9" s="218">
        <v>0</v>
      </c>
      <c r="EF9" s="23">
        <v>19221590</v>
      </c>
      <c r="EG9" s="218">
        <v>1.264</v>
      </c>
      <c r="EH9" s="23">
        <v>0</v>
      </c>
      <c r="EI9" s="218">
        <v>0</v>
      </c>
      <c r="EJ9" s="23">
        <v>0</v>
      </c>
      <c r="EK9" s="218">
        <v>0</v>
      </c>
      <c r="EL9" s="23">
        <v>0</v>
      </c>
      <c r="EM9" s="218">
        <v>0</v>
      </c>
      <c r="EN9" s="23">
        <v>0</v>
      </c>
      <c r="EO9" s="218">
        <v>0</v>
      </c>
      <c r="EP9" s="23">
        <v>13515207</v>
      </c>
      <c r="EQ9" s="218">
        <v>1.6814</v>
      </c>
      <c r="ER9" s="23">
        <v>8391306</v>
      </c>
      <c r="ES9" s="218">
        <v>0.3533</v>
      </c>
      <c r="ET9" s="23">
        <v>0</v>
      </c>
      <c r="EU9" s="218">
        <v>0</v>
      </c>
      <c r="EV9" s="23">
        <v>45005.04</v>
      </c>
      <c r="EW9" s="218">
        <v>3.1E-2</v>
      </c>
      <c r="EX9" s="23">
        <v>430662.95</v>
      </c>
      <c r="EY9" s="218">
        <v>7.2300000000000003E-2</v>
      </c>
      <c r="EZ9" s="23">
        <v>0</v>
      </c>
      <c r="FA9" s="218">
        <v>0</v>
      </c>
      <c r="FB9" s="23">
        <v>1399273.4</v>
      </c>
      <c r="FC9" s="218">
        <v>9.98E-2</v>
      </c>
    </row>
    <row r="10" spans="1:159" x14ac:dyDescent="0.2">
      <c r="A10" s="221" t="s">
        <v>164</v>
      </c>
      <c r="B10" s="23">
        <v>0</v>
      </c>
      <c r="C10" s="218">
        <v>0</v>
      </c>
      <c r="D10" s="23">
        <v>0</v>
      </c>
      <c r="E10" s="218">
        <v>0</v>
      </c>
      <c r="F10" s="23">
        <v>0</v>
      </c>
      <c r="G10" s="218">
        <v>0</v>
      </c>
      <c r="H10" s="23">
        <v>0</v>
      </c>
      <c r="I10" s="218">
        <v>0</v>
      </c>
      <c r="J10" s="23">
        <v>80101922</v>
      </c>
      <c r="K10" s="218">
        <v>19.407800000000002</v>
      </c>
      <c r="L10" s="23">
        <v>0</v>
      </c>
      <c r="M10" s="218">
        <v>0</v>
      </c>
      <c r="N10" s="23">
        <v>0</v>
      </c>
      <c r="O10" s="218">
        <v>0</v>
      </c>
      <c r="P10" s="23">
        <v>2196112.9</v>
      </c>
      <c r="Q10" s="218">
        <v>0.32190000000000002</v>
      </c>
      <c r="R10" s="23">
        <v>0</v>
      </c>
      <c r="S10" s="218">
        <v>0</v>
      </c>
      <c r="T10" s="23">
        <v>0</v>
      </c>
      <c r="U10" s="218">
        <v>0</v>
      </c>
      <c r="V10" s="23">
        <v>0</v>
      </c>
      <c r="W10" s="218">
        <v>0</v>
      </c>
      <c r="X10" s="23">
        <v>0</v>
      </c>
      <c r="Y10" s="218">
        <v>0</v>
      </c>
      <c r="Z10" s="23">
        <v>0</v>
      </c>
      <c r="AA10" s="218">
        <v>0</v>
      </c>
      <c r="AB10" s="23">
        <v>0</v>
      </c>
      <c r="AC10" s="218">
        <v>0</v>
      </c>
      <c r="AD10" s="23">
        <v>0</v>
      </c>
      <c r="AE10" s="218">
        <v>0</v>
      </c>
      <c r="AF10" s="23">
        <v>0</v>
      </c>
      <c r="AG10" s="218">
        <v>0</v>
      </c>
      <c r="AH10" s="23">
        <v>90899292</v>
      </c>
      <c r="AI10" s="218">
        <v>7.2845000000000004</v>
      </c>
      <c r="AJ10" s="23">
        <v>0</v>
      </c>
      <c r="AK10" s="218">
        <v>0</v>
      </c>
      <c r="AL10" s="23">
        <v>0</v>
      </c>
      <c r="AM10" s="218">
        <v>0</v>
      </c>
      <c r="AN10" s="23">
        <v>0</v>
      </c>
      <c r="AO10" s="218">
        <v>0</v>
      </c>
      <c r="AP10" s="23">
        <v>0</v>
      </c>
      <c r="AQ10" s="218">
        <v>0</v>
      </c>
      <c r="AR10" s="23">
        <v>0</v>
      </c>
      <c r="AS10" s="218">
        <v>0</v>
      </c>
      <c r="AT10" s="23">
        <v>0</v>
      </c>
      <c r="AU10" s="218">
        <v>0</v>
      </c>
      <c r="AV10" s="23">
        <v>0</v>
      </c>
      <c r="AW10" s="218">
        <v>0</v>
      </c>
      <c r="AX10" s="23">
        <v>0</v>
      </c>
      <c r="AY10" s="218">
        <v>0</v>
      </c>
      <c r="AZ10" s="23">
        <v>0</v>
      </c>
      <c r="BA10" s="218">
        <v>0</v>
      </c>
      <c r="BB10" s="23">
        <v>0</v>
      </c>
      <c r="BC10" s="218">
        <v>0</v>
      </c>
      <c r="BD10" s="23">
        <v>0</v>
      </c>
      <c r="BE10" s="218">
        <v>0</v>
      </c>
      <c r="BF10" s="23">
        <v>4913738.2</v>
      </c>
      <c r="BG10" s="218">
        <v>4.0890000000000004</v>
      </c>
      <c r="BH10" s="23">
        <v>0</v>
      </c>
      <c r="BI10" s="218">
        <v>0</v>
      </c>
      <c r="BJ10" s="23">
        <v>0</v>
      </c>
      <c r="BK10" s="218">
        <v>0</v>
      </c>
      <c r="BL10" s="23">
        <v>8333548.5999999996</v>
      </c>
      <c r="BM10" s="218">
        <v>0.22289999999999999</v>
      </c>
      <c r="BN10" s="23">
        <v>68834931.799999997</v>
      </c>
      <c r="BO10" s="218">
        <v>3.5177</v>
      </c>
      <c r="BP10" s="23">
        <v>0</v>
      </c>
      <c r="BQ10" s="218">
        <v>0</v>
      </c>
      <c r="BR10" s="23">
        <v>1955711.1</v>
      </c>
      <c r="BS10" s="218">
        <v>0.2346</v>
      </c>
      <c r="BT10" s="23">
        <v>0</v>
      </c>
      <c r="BU10" s="218">
        <v>0</v>
      </c>
      <c r="BV10" s="23">
        <v>0</v>
      </c>
      <c r="BW10" s="218">
        <v>0</v>
      </c>
      <c r="BX10" s="23">
        <v>0</v>
      </c>
      <c r="BY10" s="218">
        <v>0</v>
      </c>
      <c r="BZ10" s="23">
        <v>0</v>
      </c>
      <c r="CA10" s="218">
        <v>0</v>
      </c>
      <c r="CB10" s="23">
        <v>0</v>
      </c>
      <c r="CC10" s="218">
        <v>0</v>
      </c>
      <c r="CD10" s="23">
        <v>0</v>
      </c>
      <c r="CE10" s="218">
        <v>0</v>
      </c>
      <c r="CF10" s="23">
        <v>0</v>
      </c>
      <c r="CG10" s="218">
        <v>0</v>
      </c>
      <c r="CH10" s="23">
        <v>0</v>
      </c>
      <c r="CI10" s="218">
        <v>0</v>
      </c>
      <c r="CJ10" s="23">
        <v>0</v>
      </c>
      <c r="CK10" s="218">
        <v>0</v>
      </c>
      <c r="CL10" s="23">
        <v>0</v>
      </c>
      <c r="CM10" s="218">
        <v>0</v>
      </c>
      <c r="CN10" s="23">
        <v>0</v>
      </c>
      <c r="CO10" s="218">
        <v>0</v>
      </c>
      <c r="CP10" s="23">
        <v>0</v>
      </c>
      <c r="CQ10" s="218">
        <v>0</v>
      </c>
      <c r="CR10" s="23">
        <v>0</v>
      </c>
      <c r="CS10" s="218">
        <v>0</v>
      </c>
      <c r="CT10" s="23">
        <v>0</v>
      </c>
      <c r="CU10" s="218">
        <v>0</v>
      </c>
      <c r="CV10" s="23">
        <v>0</v>
      </c>
      <c r="CW10" s="218">
        <v>0</v>
      </c>
      <c r="CX10" s="23">
        <v>0</v>
      </c>
      <c r="CY10" s="218">
        <v>0</v>
      </c>
      <c r="CZ10" s="23">
        <v>0</v>
      </c>
      <c r="DA10" s="218">
        <v>0</v>
      </c>
      <c r="DB10" s="23">
        <v>1457115.46</v>
      </c>
      <c r="DC10" s="218">
        <v>3.95E-2</v>
      </c>
      <c r="DD10" s="23">
        <v>0</v>
      </c>
      <c r="DE10" s="218">
        <v>0</v>
      </c>
      <c r="DF10" s="23">
        <v>0</v>
      </c>
      <c r="DG10" s="218">
        <v>0</v>
      </c>
      <c r="DH10" s="23">
        <v>80259182.939999998</v>
      </c>
      <c r="DI10" s="218">
        <v>2.6318999999999999</v>
      </c>
      <c r="DJ10" s="23">
        <v>0</v>
      </c>
      <c r="DK10" s="218">
        <v>0</v>
      </c>
      <c r="DL10" s="23">
        <v>56634.67</v>
      </c>
      <c r="DM10" s="218">
        <v>6.2700000000000006E-2</v>
      </c>
      <c r="DN10" s="23">
        <v>0</v>
      </c>
      <c r="DO10" s="218">
        <v>0</v>
      </c>
      <c r="DP10" s="23">
        <v>83008519.120000005</v>
      </c>
      <c r="DQ10" s="218">
        <v>2.7185000000000001</v>
      </c>
      <c r="DR10" s="23">
        <v>0</v>
      </c>
      <c r="DS10" s="218">
        <v>0</v>
      </c>
      <c r="DT10" s="23">
        <v>0</v>
      </c>
      <c r="DU10" s="218">
        <v>0</v>
      </c>
      <c r="DV10" s="23">
        <v>0</v>
      </c>
      <c r="DW10" s="218">
        <v>0</v>
      </c>
      <c r="DX10" s="23">
        <v>0</v>
      </c>
      <c r="DY10" s="218">
        <v>0</v>
      </c>
      <c r="DZ10" s="23">
        <v>0</v>
      </c>
      <c r="EA10" s="218">
        <v>0</v>
      </c>
      <c r="EB10" s="23">
        <v>0</v>
      </c>
      <c r="EC10" s="218">
        <v>0</v>
      </c>
      <c r="ED10" s="23">
        <v>973994.19</v>
      </c>
      <c r="EE10" s="218">
        <v>0.2676</v>
      </c>
      <c r="EF10" s="23">
        <v>10535267.050000001</v>
      </c>
      <c r="EG10" s="218">
        <v>0.69279999999999997</v>
      </c>
      <c r="EH10" s="23">
        <v>0</v>
      </c>
      <c r="EI10" s="218">
        <v>0</v>
      </c>
      <c r="EJ10" s="23">
        <v>0</v>
      </c>
      <c r="EK10" s="218">
        <v>0</v>
      </c>
      <c r="EL10" s="23">
        <v>0</v>
      </c>
      <c r="EM10" s="218">
        <v>0</v>
      </c>
      <c r="EN10" s="23">
        <v>0</v>
      </c>
      <c r="EO10" s="218">
        <v>0</v>
      </c>
      <c r="EP10" s="23">
        <v>0</v>
      </c>
      <c r="EQ10" s="218">
        <v>0</v>
      </c>
      <c r="ER10" s="23">
        <v>0</v>
      </c>
      <c r="ES10" s="218">
        <v>0</v>
      </c>
      <c r="ET10" s="23">
        <v>0</v>
      </c>
      <c r="EU10" s="218">
        <v>0</v>
      </c>
      <c r="EV10" s="23">
        <v>0</v>
      </c>
      <c r="EW10" s="218">
        <v>0</v>
      </c>
      <c r="EX10" s="23">
        <v>0</v>
      </c>
      <c r="EY10" s="218">
        <v>0</v>
      </c>
      <c r="EZ10" s="23">
        <v>0</v>
      </c>
      <c r="FA10" s="218">
        <v>0</v>
      </c>
      <c r="FB10" s="23">
        <v>0</v>
      </c>
      <c r="FC10" s="218">
        <v>0</v>
      </c>
    </row>
    <row r="11" spans="1:159" ht="13.5" thickBot="1" x14ac:dyDescent="0.25">
      <c r="A11" t="s">
        <v>165</v>
      </c>
      <c r="B11" s="23">
        <v>45351693.219999999</v>
      </c>
      <c r="C11" s="218">
        <v>3.3033000000000001</v>
      </c>
      <c r="D11" s="23">
        <v>0</v>
      </c>
      <c r="E11" s="218">
        <v>0</v>
      </c>
      <c r="F11" s="23">
        <v>1389790900</v>
      </c>
      <c r="G11" s="218">
        <v>99.259</v>
      </c>
      <c r="H11" s="23">
        <v>0</v>
      </c>
      <c r="I11" s="218">
        <v>0</v>
      </c>
      <c r="J11" s="23">
        <v>0</v>
      </c>
      <c r="K11" s="218">
        <v>0</v>
      </c>
      <c r="L11" s="23">
        <v>0</v>
      </c>
      <c r="M11" s="218">
        <v>0</v>
      </c>
      <c r="N11" s="23">
        <v>0</v>
      </c>
      <c r="O11" s="218">
        <v>0</v>
      </c>
      <c r="P11" s="23">
        <v>0</v>
      </c>
      <c r="Q11" s="218">
        <v>0</v>
      </c>
      <c r="R11" s="23">
        <v>0</v>
      </c>
      <c r="S11" s="218">
        <v>0</v>
      </c>
      <c r="T11" s="23">
        <v>0</v>
      </c>
      <c r="U11" s="218">
        <v>0</v>
      </c>
      <c r="V11" s="23">
        <v>6696445.9699999997</v>
      </c>
      <c r="W11" s="218">
        <v>14.834</v>
      </c>
      <c r="X11" s="23">
        <v>0</v>
      </c>
      <c r="Y11" s="218">
        <v>0</v>
      </c>
      <c r="Z11" s="23">
        <v>0</v>
      </c>
      <c r="AA11" s="218">
        <v>0</v>
      </c>
      <c r="AB11" s="23">
        <v>1382242660</v>
      </c>
      <c r="AC11" s="218">
        <v>25.6007</v>
      </c>
      <c r="AD11" s="23">
        <v>12933871</v>
      </c>
      <c r="AE11" s="218">
        <v>2.0703</v>
      </c>
      <c r="AF11" s="23">
        <v>0</v>
      </c>
      <c r="AG11" s="218">
        <v>0</v>
      </c>
      <c r="AH11" s="23">
        <v>0</v>
      </c>
      <c r="AI11" s="218">
        <v>0</v>
      </c>
      <c r="AJ11" s="23">
        <v>197392385</v>
      </c>
      <c r="AK11" s="218">
        <v>13.7956</v>
      </c>
      <c r="AL11" s="23">
        <v>26000000</v>
      </c>
      <c r="AM11" s="218">
        <v>1.2168000000000001</v>
      </c>
      <c r="AN11" s="23">
        <v>61000000</v>
      </c>
      <c r="AO11" s="218">
        <v>0.60050000000000003</v>
      </c>
      <c r="AP11" s="23">
        <v>100000000</v>
      </c>
      <c r="AQ11" s="218">
        <v>5.6223999999999998</v>
      </c>
      <c r="AR11" s="23">
        <v>0</v>
      </c>
      <c r="AS11" s="218">
        <v>0</v>
      </c>
      <c r="AT11" s="23">
        <v>4000000</v>
      </c>
      <c r="AU11" s="218">
        <v>0.51649999999999996</v>
      </c>
      <c r="AV11" s="23">
        <v>0</v>
      </c>
      <c r="AW11" s="218">
        <v>0</v>
      </c>
      <c r="AX11" s="23">
        <v>0</v>
      </c>
      <c r="AY11" s="218">
        <v>0</v>
      </c>
      <c r="AZ11" s="23">
        <v>12918059.619999999</v>
      </c>
      <c r="BA11" s="218">
        <v>0.59299999999999997</v>
      </c>
      <c r="BB11" s="23">
        <v>0</v>
      </c>
      <c r="BC11" s="218">
        <v>0</v>
      </c>
      <c r="BD11" s="23">
        <v>0</v>
      </c>
      <c r="BE11" s="218">
        <v>0</v>
      </c>
      <c r="BF11" s="23">
        <v>0</v>
      </c>
      <c r="BG11" s="218">
        <v>0</v>
      </c>
      <c r="BH11" s="23">
        <v>0</v>
      </c>
      <c r="BI11" s="218">
        <v>0</v>
      </c>
      <c r="BJ11" s="23">
        <v>25615447.199999999</v>
      </c>
      <c r="BK11" s="218">
        <v>1.036</v>
      </c>
      <c r="BL11" s="23">
        <v>764729201.29999995</v>
      </c>
      <c r="BM11" s="218">
        <v>20.4588</v>
      </c>
      <c r="BN11" s="23">
        <v>241645512.59999999</v>
      </c>
      <c r="BO11" s="218">
        <v>12.3489</v>
      </c>
      <c r="BP11" s="23">
        <v>371521134.54000002</v>
      </c>
      <c r="BQ11" s="218">
        <v>99.028700000000001</v>
      </c>
      <c r="BR11" s="23">
        <v>0</v>
      </c>
      <c r="BS11" s="218">
        <v>0</v>
      </c>
      <c r="BT11" s="23">
        <v>1881281959.3800001</v>
      </c>
      <c r="BU11" s="218">
        <v>99.929000000000002</v>
      </c>
      <c r="BV11" s="23">
        <v>0</v>
      </c>
      <c r="BW11" s="218">
        <v>0</v>
      </c>
      <c r="BX11" s="23">
        <v>0</v>
      </c>
      <c r="BY11" s="218">
        <v>0</v>
      </c>
      <c r="BZ11" s="23">
        <v>0</v>
      </c>
      <c r="CA11" s="218">
        <v>0</v>
      </c>
      <c r="CB11" s="23">
        <v>0</v>
      </c>
      <c r="CC11" s="218">
        <v>0</v>
      </c>
      <c r="CD11" s="23">
        <v>0</v>
      </c>
      <c r="CE11" s="218">
        <v>0</v>
      </c>
      <c r="CF11" s="23">
        <v>0</v>
      </c>
      <c r="CG11" s="218">
        <v>0</v>
      </c>
      <c r="CH11" s="23">
        <v>0</v>
      </c>
      <c r="CI11" s="218">
        <v>0</v>
      </c>
      <c r="CJ11" s="23">
        <v>0</v>
      </c>
      <c r="CK11" s="218">
        <v>0</v>
      </c>
      <c r="CL11" s="23">
        <v>0</v>
      </c>
      <c r="CM11" s="218">
        <v>0</v>
      </c>
      <c r="CN11" s="23">
        <v>0</v>
      </c>
      <c r="CO11" s="218">
        <v>0</v>
      </c>
      <c r="CP11" s="23">
        <v>0</v>
      </c>
      <c r="CQ11" s="218">
        <v>0</v>
      </c>
      <c r="CR11" s="23">
        <v>0</v>
      </c>
      <c r="CS11" s="218">
        <v>0</v>
      </c>
      <c r="CT11" s="23">
        <v>0</v>
      </c>
      <c r="CU11" s="218">
        <v>0</v>
      </c>
      <c r="CV11" s="23">
        <v>0</v>
      </c>
      <c r="CW11" s="218">
        <v>0</v>
      </c>
      <c r="CX11" s="23">
        <v>104944670.17</v>
      </c>
      <c r="CY11" s="218">
        <v>99.962400000000002</v>
      </c>
      <c r="CZ11" s="23">
        <v>0</v>
      </c>
      <c r="DA11" s="218">
        <v>0</v>
      </c>
      <c r="DB11" s="23">
        <v>0</v>
      </c>
      <c r="DC11" s="218">
        <v>0</v>
      </c>
      <c r="DD11" s="23">
        <v>0</v>
      </c>
      <c r="DE11" s="218">
        <v>0</v>
      </c>
      <c r="DF11" s="23">
        <v>0</v>
      </c>
      <c r="DG11" s="218">
        <v>0</v>
      </c>
      <c r="DH11" s="23">
        <v>86642098.549999997</v>
      </c>
      <c r="DI11" s="218">
        <v>2.8412000000000002</v>
      </c>
      <c r="DJ11" s="23">
        <v>0</v>
      </c>
      <c r="DK11" s="218">
        <v>0</v>
      </c>
      <c r="DL11" s="23">
        <v>90403980.530000001</v>
      </c>
      <c r="DM11" s="218">
        <v>100.1451</v>
      </c>
      <c r="DN11" s="23">
        <v>3642538.3</v>
      </c>
      <c r="DO11" s="218">
        <v>11.741099999999999</v>
      </c>
      <c r="DP11" s="23">
        <v>648608420.60000002</v>
      </c>
      <c r="DQ11" s="218">
        <v>21.241900000000001</v>
      </c>
      <c r="DR11" s="23">
        <v>0</v>
      </c>
      <c r="DS11" s="218">
        <v>0</v>
      </c>
      <c r="DT11" s="23">
        <v>0</v>
      </c>
      <c r="DU11" s="218">
        <v>0</v>
      </c>
      <c r="DV11" s="23">
        <v>325972950.52999997</v>
      </c>
      <c r="DW11" s="218">
        <v>99.317499999999995</v>
      </c>
      <c r="DX11" s="23">
        <v>211067802.30000001</v>
      </c>
      <c r="DY11" s="218">
        <v>17.706199999999999</v>
      </c>
      <c r="DZ11" s="23">
        <v>0</v>
      </c>
      <c r="EA11" s="218">
        <v>0</v>
      </c>
      <c r="EB11" s="23">
        <v>0</v>
      </c>
      <c r="EC11" s="218">
        <v>0</v>
      </c>
      <c r="ED11" s="23">
        <v>0</v>
      </c>
      <c r="EE11" s="218">
        <v>0</v>
      </c>
      <c r="EF11" s="23">
        <v>0</v>
      </c>
      <c r="EG11" s="218">
        <v>0</v>
      </c>
      <c r="EH11" s="23">
        <v>214313114.61000001</v>
      </c>
      <c r="EI11" s="218">
        <v>97.076300000000003</v>
      </c>
      <c r="EJ11" s="23">
        <v>270846901</v>
      </c>
      <c r="EK11" s="218">
        <v>99.904600000000002</v>
      </c>
      <c r="EL11" s="23">
        <v>0</v>
      </c>
      <c r="EM11" s="218">
        <v>0</v>
      </c>
      <c r="EN11" s="23">
        <v>0</v>
      </c>
      <c r="EO11" s="218">
        <v>0</v>
      </c>
      <c r="EP11" s="23">
        <v>0</v>
      </c>
      <c r="EQ11" s="218">
        <v>0</v>
      </c>
      <c r="ER11" s="23">
        <v>0</v>
      </c>
      <c r="ES11" s="218">
        <v>0</v>
      </c>
      <c r="ET11" s="23">
        <v>0</v>
      </c>
      <c r="EU11" s="218">
        <v>0</v>
      </c>
      <c r="EV11" s="23">
        <v>0</v>
      </c>
      <c r="EW11" s="218">
        <v>0</v>
      </c>
      <c r="EX11" s="23">
        <v>0</v>
      </c>
      <c r="EY11" s="218">
        <v>0</v>
      </c>
      <c r="EZ11" s="23">
        <v>110254774.22</v>
      </c>
      <c r="FA11" s="218">
        <v>89.833600000000004</v>
      </c>
      <c r="FB11" s="23">
        <v>125191507.90000001</v>
      </c>
      <c r="FC11" s="218">
        <v>8.9257000000000009</v>
      </c>
    </row>
    <row r="12" spans="1:159" ht="14.25" thickTop="1" thickBot="1" x14ac:dyDescent="0.25">
      <c r="A12" s="222" t="s">
        <v>2</v>
      </c>
      <c r="B12" s="223">
        <v>1372902352.3499999</v>
      </c>
      <c r="C12" s="224">
        <v>100</v>
      </c>
      <c r="D12" s="223">
        <v>96287045.579999998</v>
      </c>
      <c r="E12" s="224">
        <v>100</v>
      </c>
      <c r="F12" s="223">
        <v>1400166479</v>
      </c>
      <c r="G12" s="224">
        <v>100</v>
      </c>
      <c r="H12" s="223">
        <v>386009788</v>
      </c>
      <c r="I12" s="224">
        <v>100</v>
      </c>
      <c r="J12" s="223">
        <v>412730995</v>
      </c>
      <c r="K12" s="224">
        <v>100</v>
      </c>
      <c r="L12" s="223">
        <v>1243975138.27</v>
      </c>
      <c r="M12" s="224">
        <v>100</v>
      </c>
      <c r="N12" s="223">
        <v>992610159.14999998</v>
      </c>
      <c r="O12" s="224">
        <v>100</v>
      </c>
      <c r="P12" s="223">
        <v>682216411.12</v>
      </c>
      <c r="Q12" s="224">
        <v>100</v>
      </c>
      <c r="R12" s="223">
        <v>15115014486.17</v>
      </c>
      <c r="S12" s="224">
        <v>100</v>
      </c>
      <c r="T12" s="223">
        <v>4028474256.52</v>
      </c>
      <c r="U12" s="224">
        <v>100</v>
      </c>
      <c r="V12" s="223">
        <v>45142565.939999998</v>
      </c>
      <c r="W12" s="224">
        <v>100</v>
      </c>
      <c r="X12" s="223">
        <v>49632513</v>
      </c>
      <c r="Y12" s="224">
        <v>100</v>
      </c>
      <c r="Z12" s="223">
        <v>50824619.780000001</v>
      </c>
      <c r="AA12" s="224">
        <v>100</v>
      </c>
      <c r="AB12" s="223">
        <v>5399246044</v>
      </c>
      <c r="AC12" s="224">
        <v>100</v>
      </c>
      <c r="AD12" s="223">
        <v>624745753</v>
      </c>
      <c r="AE12" s="224">
        <v>100</v>
      </c>
      <c r="AF12" s="223">
        <v>298226400.70999998</v>
      </c>
      <c r="AG12" s="224">
        <v>100</v>
      </c>
      <c r="AH12" s="223">
        <v>1247847136.01</v>
      </c>
      <c r="AI12" s="224">
        <v>100</v>
      </c>
      <c r="AJ12" s="223">
        <v>1430832911.95</v>
      </c>
      <c r="AK12" s="224">
        <v>100</v>
      </c>
      <c r="AL12" s="223">
        <v>2136728807.1700001</v>
      </c>
      <c r="AM12" s="224">
        <v>100</v>
      </c>
      <c r="AN12" s="223">
        <v>10157778284.75</v>
      </c>
      <c r="AO12" s="224">
        <v>100</v>
      </c>
      <c r="AP12" s="223">
        <v>1778591215.49</v>
      </c>
      <c r="AQ12" s="224">
        <v>100</v>
      </c>
      <c r="AR12" s="223">
        <v>576395458.50999999</v>
      </c>
      <c r="AS12" s="224">
        <v>100</v>
      </c>
      <c r="AT12" s="223">
        <v>774499829.64999998</v>
      </c>
      <c r="AU12" s="224">
        <v>100</v>
      </c>
      <c r="AV12" s="223">
        <v>972887904.28999996</v>
      </c>
      <c r="AW12" s="224">
        <v>100</v>
      </c>
      <c r="AX12" s="223">
        <v>83582967.189999998</v>
      </c>
      <c r="AY12" s="224">
        <v>100</v>
      </c>
      <c r="AZ12" s="223">
        <v>2178338505.8899999</v>
      </c>
      <c r="BA12" s="224">
        <v>100</v>
      </c>
      <c r="BB12" s="223">
        <v>302983151.73000002</v>
      </c>
      <c r="BC12" s="224">
        <v>100</v>
      </c>
      <c r="BD12" s="223">
        <v>10989276.039999999</v>
      </c>
      <c r="BE12" s="224">
        <v>100</v>
      </c>
      <c r="BF12" s="223">
        <v>120171121.31</v>
      </c>
      <c r="BG12" s="224">
        <v>100</v>
      </c>
      <c r="BH12" s="223">
        <v>289240461.56999999</v>
      </c>
      <c r="BI12" s="224">
        <v>100</v>
      </c>
      <c r="BJ12" s="223">
        <v>2472538392.1999998</v>
      </c>
      <c r="BK12" s="224">
        <v>100</v>
      </c>
      <c r="BL12" s="223">
        <v>3737893824.8000002</v>
      </c>
      <c r="BM12" s="224">
        <v>100</v>
      </c>
      <c r="BN12" s="223">
        <v>1956816285.2</v>
      </c>
      <c r="BO12" s="224">
        <v>100</v>
      </c>
      <c r="BP12" s="223">
        <v>375165020.07999998</v>
      </c>
      <c r="BQ12" s="224">
        <v>100</v>
      </c>
      <c r="BR12" s="223">
        <v>833788279.00999999</v>
      </c>
      <c r="BS12" s="224">
        <v>100</v>
      </c>
      <c r="BT12" s="223">
        <v>1882619495.28</v>
      </c>
      <c r="BU12" s="224">
        <v>100</v>
      </c>
      <c r="BV12" s="223">
        <v>591951867</v>
      </c>
      <c r="BW12" s="224">
        <v>100</v>
      </c>
      <c r="BX12" s="223">
        <v>128436051.31999999</v>
      </c>
      <c r="BY12" s="224">
        <v>100</v>
      </c>
      <c r="BZ12" s="223">
        <v>1528224406.5599999</v>
      </c>
      <c r="CA12" s="224">
        <v>100</v>
      </c>
      <c r="CB12" s="223">
        <v>1951008649.6700001</v>
      </c>
      <c r="CC12" s="224">
        <v>100</v>
      </c>
      <c r="CD12" s="223">
        <v>1889932466.74</v>
      </c>
      <c r="CE12" s="224">
        <v>100</v>
      </c>
      <c r="CF12" s="223">
        <v>379754812.26999998</v>
      </c>
      <c r="CG12" s="224">
        <v>100</v>
      </c>
      <c r="CH12" s="223">
        <v>22447394.210000001</v>
      </c>
      <c r="CI12" s="224">
        <v>100</v>
      </c>
      <c r="CJ12" s="223">
        <v>1112392655.0599999</v>
      </c>
      <c r="CK12" s="224">
        <v>100</v>
      </c>
      <c r="CL12" s="223">
        <v>347882832.63</v>
      </c>
      <c r="CM12" s="224">
        <v>100</v>
      </c>
      <c r="CN12" s="223">
        <v>1509635940.1500001</v>
      </c>
      <c r="CO12" s="224">
        <v>100</v>
      </c>
      <c r="CP12" s="223">
        <v>2354543292.8099999</v>
      </c>
      <c r="CQ12" s="224">
        <v>100</v>
      </c>
      <c r="CR12" s="223">
        <v>82348604.310000002</v>
      </c>
      <c r="CS12" s="224">
        <v>100</v>
      </c>
      <c r="CT12" s="223">
        <v>1855745112.51</v>
      </c>
      <c r="CU12" s="224">
        <v>100</v>
      </c>
      <c r="CV12" s="223">
        <v>795680785.04999995</v>
      </c>
      <c r="CW12" s="224">
        <v>100</v>
      </c>
      <c r="CX12" s="223">
        <v>104984140.65000001</v>
      </c>
      <c r="CY12" s="224">
        <v>100</v>
      </c>
      <c r="CZ12" s="223">
        <v>549257076.23000002</v>
      </c>
      <c r="DA12" s="224">
        <v>100</v>
      </c>
      <c r="DB12" s="223">
        <v>3688663303.1300001</v>
      </c>
      <c r="DC12" s="224">
        <v>100</v>
      </c>
      <c r="DD12" s="223">
        <v>97845437.25</v>
      </c>
      <c r="DE12" s="224">
        <v>100</v>
      </c>
      <c r="DF12" s="223">
        <v>523303514.94999999</v>
      </c>
      <c r="DG12" s="224">
        <v>100</v>
      </c>
      <c r="DH12" s="223">
        <v>3049440925.6700001</v>
      </c>
      <c r="DI12" s="224">
        <v>100</v>
      </c>
      <c r="DJ12" s="223">
        <v>10446709422.32</v>
      </c>
      <c r="DK12" s="224">
        <v>100</v>
      </c>
      <c r="DL12" s="223">
        <v>90272984.859999999</v>
      </c>
      <c r="DM12" s="224">
        <v>100</v>
      </c>
      <c r="DN12" s="223">
        <v>31023837.09</v>
      </c>
      <c r="DO12" s="224">
        <v>100</v>
      </c>
      <c r="DP12" s="223">
        <v>3053444818.8899999</v>
      </c>
      <c r="DQ12" s="224">
        <v>100</v>
      </c>
      <c r="DR12" s="223">
        <v>711540967.42999995</v>
      </c>
      <c r="DS12" s="224">
        <v>100</v>
      </c>
      <c r="DT12" s="223">
        <v>130622826.62</v>
      </c>
      <c r="DU12" s="224">
        <v>100</v>
      </c>
      <c r="DV12" s="223">
        <v>328213012.86000001</v>
      </c>
      <c r="DW12" s="224">
        <v>100</v>
      </c>
      <c r="DX12" s="223">
        <v>1192057011.3699999</v>
      </c>
      <c r="DY12" s="224">
        <v>100</v>
      </c>
      <c r="DZ12" s="223">
        <v>190940130.62</v>
      </c>
      <c r="EA12" s="224">
        <v>100</v>
      </c>
      <c r="EB12" s="223">
        <v>2478419090.27</v>
      </c>
      <c r="EC12" s="224">
        <v>100</v>
      </c>
      <c r="ED12" s="223">
        <v>363930417.66000003</v>
      </c>
      <c r="EE12" s="224">
        <v>100</v>
      </c>
      <c r="EF12" s="223">
        <v>1520652417.9200001</v>
      </c>
      <c r="EG12" s="224">
        <v>100</v>
      </c>
      <c r="EH12" s="223">
        <v>220767692.71000001</v>
      </c>
      <c r="EI12" s="224">
        <v>100</v>
      </c>
      <c r="EJ12" s="223">
        <v>271105402.58999997</v>
      </c>
      <c r="EK12" s="224">
        <v>100</v>
      </c>
      <c r="EL12" s="223">
        <v>2378702167.6999998</v>
      </c>
      <c r="EM12" s="224">
        <v>100</v>
      </c>
      <c r="EN12" s="223">
        <v>1830178538.3499999</v>
      </c>
      <c r="EO12" s="224">
        <v>100</v>
      </c>
      <c r="EP12" s="223">
        <v>803794546.67999995</v>
      </c>
      <c r="EQ12" s="224">
        <v>100</v>
      </c>
      <c r="ER12" s="223">
        <v>2375240983.4699998</v>
      </c>
      <c r="ES12" s="224">
        <v>100</v>
      </c>
      <c r="ET12" s="223">
        <v>10156336.15</v>
      </c>
      <c r="EU12" s="224">
        <v>100</v>
      </c>
      <c r="EV12" s="223">
        <v>145086058.5</v>
      </c>
      <c r="EW12" s="224">
        <v>100</v>
      </c>
      <c r="EX12" s="223">
        <v>595458491.74000001</v>
      </c>
      <c r="EY12" s="224">
        <v>100</v>
      </c>
      <c r="EZ12" s="223">
        <v>122732224.73</v>
      </c>
      <c r="FA12" s="224">
        <v>100</v>
      </c>
      <c r="FB12" s="223">
        <v>1402589201.8</v>
      </c>
      <c r="FC12" s="224">
        <v>100</v>
      </c>
    </row>
    <row r="13" spans="1:159" ht="13.5" thickTop="1" x14ac:dyDescent="0.2">
      <c r="A13" s="1" t="s">
        <v>166</v>
      </c>
    </row>
    <row r="14" spans="1:159" x14ac:dyDescent="0.2">
      <c r="A14" t="s">
        <v>167</v>
      </c>
      <c r="B14" s="23">
        <v>0</v>
      </c>
      <c r="C14" s="218">
        <v>0</v>
      </c>
      <c r="D14" s="23">
        <v>0</v>
      </c>
      <c r="E14" s="218">
        <v>0</v>
      </c>
      <c r="F14" s="23">
        <v>0</v>
      </c>
      <c r="G14" s="218">
        <v>0</v>
      </c>
      <c r="H14" s="23">
        <v>0</v>
      </c>
      <c r="I14" s="218">
        <v>0</v>
      </c>
      <c r="J14" s="23">
        <v>0</v>
      </c>
      <c r="K14" s="218">
        <v>0</v>
      </c>
      <c r="L14" s="23">
        <v>0</v>
      </c>
      <c r="M14" s="218">
        <v>0</v>
      </c>
      <c r="N14" s="23">
        <v>0</v>
      </c>
      <c r="O14" s="218">
        <v>0</v>
      </c>
      <c r="P14" s="23">
        <v>0</v>
      </c>
      <c r="Q14" s="218">
        <v>0</v>
      </c>
      <c r="R14" s="23">
        <v>0</v>
      </c>
      <c r="S14" s="218">
        <v>0</v>
      </c>
      <c r="T14" s="23">
        <v>0</v>
      </c>
      <c r="U14" s="218">
        <v>0</v>
      </c>
      <c r="V14" s="23">
        <v>0</v>
      </c>
      <c r="W14" s="218">
        <v>0</v>
      </c>
      <c r="X14" s="23">
        <v>0</v>
      </c>
      <c r="Y14" s="218">
        <v>0</v>
      </c>
      <c r="Z14" s="23">
        <v>0</v>
      </c>
      <c r="AA14" s="218">
        <v>0</v>
      </c>
      <c r="AB14" s="23">
        <v>0</v>
      </c>
      <c r="AC14" s="218">
        <v>0</v>
      </c>
      <c r="AD14" s="23">
        <v>0</v>
      </c>
      <c r="AE14" s="218">
        <v>0</v>
      </c>
      <c r="AF14" s="23">
        <v>0</v>
      </c>
      <c r="AG14" s="218">
        <v>0</v>
      </c>
      <c r="AH14" s="23">
        <v>0</v>
      </c>
      <c r="AI14" s="218">
        <v>0</v>
      </c>
      <c r="AJ14" s="23">
        <v>0</v>
      </c>
      <c r="AK14" s="218">
        <v>0</v>
      </c>
      <c r="AL14" s="23">
        <v>0</v>
      </c>
      <c r="AM14" s="218">
        <v>0</v>
      </c>
      <c r="AN14" s="23">
        <v>0</v>
      </c>
      <c r="AO14" s="218">
        <v>0</v>
      </c>
      <c r="AP14" s="23">
        <v>0</v>
      </c>
      <c r="AQ14" s="218">
        <v>0</v>
      </c>
      <c r="AR14" s="23">
        <v>0</v>
      </c>
      <c r="AS14" s="218">
        <v>0</v>
      </c>
      <c r="AT14" s="23">
        <v>0</v>
      </c>
      <c r="AU14" s="218">
        <v>0</v>
      </c>
      <c r="AV14" s="23">
        <v>0</v>
      </c>
      <c r="AW14" s="218">
        <v>0</v>
      </c>
      <c r="AX14" s="23">
        <v>0</v>
      </c>
      <c r="AY14" s="218">
        <v>0</v>
      </c>
      <c r="AZ14" s="23">
        <v>0</v>
      </c>
      <c r="BA14" s="218">
        <v>0</v>
      </c>
      <c r="BB14" s="23">
        <v>0</v>
      </c>
      <c r="BC14" s="218">
        <v>0</v>
      </c>
      <c r="BD14" s="23">
        <v>0</v>
      </c>
      <c r="BE14" s="218">
        <v>0</v>
      </c>
      <c r="BF14" s="23">
        <v>0</v>
      </c>
      <c r="BG14" s="218">
        <v>0</v>
      </c>
      <c r="BH14" s="23">
        <v>0</v>
      </c>
      <c r="BI14" s="218">
        <v>0</v>
      </c>
      <c r="BJ14" s="23">
        <v>0</v>
      </c>
      <c r="BK14" s="218">
        <v>0</v>
      </c>
      <c r="BL14" s="23">
        <v>0</v>
      </c>
      <c r="BM14" s="218">
        <v>0</v>
      </c>
      <c r="BN14" s="23">
        <v>0</v>
      </c>
      <c r="BO14" s="218">
        <v>0</v>
      </c>
      <c r="BP14" s="23">
        <v>0</v>
      </c>
      <c r="BQ14" s="218">
        <v>0</v>
      </c>
      <c r="BR14" s="23">
        <v>0</v>
      </c>
      <c r="BS14" s="218">
        <v>0</v>
      </c>
      <c r="BT14" s="23">
        <v>0</v>
      </c>
      <c r="BU14" s="218">
        <v>0</v>
      </c>
      <c r="BV14" s="23">
        <v>0</v>
      </c>
      <c r="BW14" s="218">
        <v>0</v>
      </c>
      <c r="BX14" s="23">
        <v>0</v>
      </c>
      <c r="BY14" s="218">
        <v>0</v>
      </c>
      <c r="BZ14" s="23">
        <v>0</v>
      </c>
      <c r="CA14" s="218">
        <v>0</v>
      </c>
      <c r="CB14" s="23">
        <v>0</v>
      </c>
      <c r="CC14" s="218">
        <v>0</v>
      </c>
      <c r="CD14" s="23">
        <v>0</v>
      </c>
      <c r="CE14" s="218">
        <v>0</v>
      </c>
      <c r="CF14" s="23">
        <v>0</v>
      </c>
      <c r="CG14" s="218">
        <v>0</v>
      </c>
      <c r="CH14" s="23">
        <v>0</v>
      </c>
      <c r="CI14" s="218">
        <v>0</v>
      </c>
      <c r="CJ14" s="23">
        <v>0</v>
      </c>
      <c r="CK14" s="218">
        <v>0</v>
      </c>
      <c r="CL14" s="23">
        <v>0</v>
      </c>
      <c r="CM14" s="218">
        <v>0</v>
      </c>
      <c r="CN14" s="23">
        <v>0</v>
      </c>
      <c r="CO14" s="218">
        <v>0</v>
      </c>
      <c r="CP14" s="23">
        <v>0</v>
      </c>
      <c r="CQ14" s="218">
        <v>0</v>
      </c>
      <c r="CR14" s="23">
        <v>0</v>
      </c>
      <c r="CS14" s="218">
        <v>0</v>
      </c>
      <c r="CT14" s="23">
        <v>0</v>
      </c>
      <c r="CU14" s="218">
        <v>0</v>
      </c>
      <c r="CV14" s="23">
        <v>0</v>
      </c>
      <c r="CW14" s="218">
        <v>0</v>
      </c>
      <c r="CX14" s="23">
        <v>0</v>
      </c>
      <c r="CY14" s="218">
        <v>0</v>
      </c>
      <c r="CZ14" s="23">
        <v>0</v>
      </c>
      <c r="DA14" s="218">
        <v>0</v>
      </c>
      <c r="DB14" s="23">
        <v>0</v>
      </c>
      <c r="DC14" s="218">
        <v>0</v>
      </c>
      <c r="DD14" s="23">
        <v>0</v>
      </c>
      <c r="DE14" s="218">
        <v>0</v>
      </c>
      <c r="DF14" s="23">
        <v>0</v>
      </c>
      <c r="DG14" s="218">
        <v>0</v>
      </c>
      <c r="DH14" s="23">
        <v>0</v>
      </c>
      <c r="DI14" s="218">
        <v>0</v>
      </c>
      <c r="DJ14" s="23">
        <v>0</v>
      </c>
      <c r="DK14" s="218">
        <v>0</v>
      </c>
      <c r="DL14" s="23">
        <v>0</v>
      </c>
      <c r="DM14" s="218">
        <v>0</v>
      </c>
      <c r="DN14" s="23">
        <v>0</v>
      </c>
      <c r="DO14" s="218">
        <v>0</v>
      </c>
      <c r="DP14" s="23">
        <v>0</v>
      </c>
      <c r="DQ14" s="218">
        <v>0</v>
      </c>
      <c r="DR14" s="23">
        <v>0</v>
      </c>
      <c r="DS14" s="218">
        <v>0</v>
      </c>
      <c r="DT14" s="23">
        <v>0</v>
      </c>
      <c r="DU14" s="218">
        <v>0</v>
      </c>
      <c r="DV14" s="23">
        <v>0</v>
      </c>
      <c r="DW14" s="218">
        <v>0</v>
      </c>
      <c r="DX14" s="23">
        <v>0</v>
      </c>
      <c r="DY14" s="218">
        <v>0</v>
      </c>
      <c r="DZ14" s="23">
        <v>0</v>
      </c>
      <c r="EA14" s="218">
        <v>0</v>
      </c>
      <c r="EB14" s="23">
        <v>0</v>
      </c>
      <c r="EC14" s="218">
        <v>0</v>
      </c>
      <c r="ED14" s="23">
        <v>0</v>
      </c>
      <c r="EE14" s="218">
        <v>0</v>
      </c>
      <c r="EF14" s="23">
        <v>0</v>
      </c>
      <c r="EG14" s="218">
        <v>0</v>
      </c>
      <c r="EH14" s="23">
        <v>0</v>
      </c>
      <c r="EI14" s="218">
        <v>0</v>
      </c>
      <c r="EJ14" s="23">
        <v>0</v>
      </c>
      <c r="EK14" s="218">
        <v>0</v>
      </c>
      <c r="EL14" s="23">
        <v>0</v>
      </c>
      <c r="EM14" s="218">
        <v>0</v>
      </c>
      <c r="EN14" s="23">
        <v>0</v>
      </c>
      <c r="EO14" s="218">
        <v>0</v>
      </c>
      <c r="EP14" s="23">
        <v>0</v>
      </c>
      <c r="EQ14" s="218">
        <v>0</v>
      </c>
      <c r="ER14" s="23">
        <v>0</v>
      </c>
      <c r="ES14" s="218">
        <v>0</v>
      </c>
      <c r="ET14" s="23">
        <v>0</v>
      </c>
      <c r="EU14" s="218">
        <v>0</v>
      </c>
      <c r="EV14" s="23">
        <v>0</v>
      </c>
      <c r="EW14" s="218">
        <v>0</v>
      </c>
      <c r="EX14" s="23">
        <v>0</v>
      </c>
      <c r="EY14" s="218">
        <v>0</v>
      </c>
      <c r="EZ14" s="23">
        <v>0</v>
      </c>
      <c r="FA14" s="218">
        <v>0</v>
      </c>
      <c r="FB14" s="23">
        <v>0</v>
      </c>
      <c r="FC14" s="218">
        <v>0</v>
      </c>
    </row>
    <row r="15" spans="1:159" x14ac:dyDescent="0.2">
      <c r="A15" t="s">
        <v>168</v>
      </c>
      <c r="B15" s="23">
        <v>0</v>
      </c>
      <c r="C15" s="218">
        <v>0</v>
      </c>
      <c r="D15" s="23">
        <v>0</v>
      </c>
      <c r="E15" s="218">
        <v>0</v>
      </c>
      <c r="F15" s="23">
        <v>0</v>
      </c>
      <c r="G15" s="218">
        <v>0</v>
      </c>
      <c r="H15" s="23">
        <v>0</v>
      </c>
      <c r="I15" s="218">
        <v>0</v>
      </c>
      <c r="J15" s="23">
        <v>0</v>
      </c>
      <c r="K15" s="218">
        <v>0</v>
      </c>
      <c r="L15" s="23">
        <v>0</v>
      </c>
      <c r="M15" s="218">
        <v>0</v>
      </c>
      <c r="N15" s="23">
        <v>0</v>
      </c>
      <c r="O15" s="218">
        <v>0</v>
      </c>
      <c r="P15" s="23">
        <v>0</v>
      </c>
      <c r="Q15" s="218">
        <v>0</v>
      </c>
      <c r="R15" s="23">
        <v>0</v>
      </c>
      <c r="S15" s="218">
        <v>0</v>
      </c>
      <c r="T15" s="23">
        <v>0</v>
      </c>
      <c r="U15" s="218">
        <v>0</v>
      </c>
      <c r="V15" s="23">
        <v>0</v>
      </c>
      <c r="W15" s="218">
        <v>0</v>
      </c>
      <c r="X15" s="23">
        <v>0</v>
      </c>
      <c r="Y15" s="218">
        <v>0</v>
      </c>
      <c r="Z15" s="23">
        <v>0</v>
      </c>
      <c r="AA15" s="218">
        <v>0</v>
      </c>
      <c r="AB15" s="23">
        <v>0</v>
      </c>
      <c r="AC15" s="218">
        <v>0</v>
      </c>
      <c r="AD15" s="23">
        <v>0</v>
      </c>
      <c r="AE15" s="218">
        <v>0</v>
      </c>
      <c r="AF15" s="23">
        <v>0</v>
      </c>
      <c r="AG15" s="218">
        <v>0</v>
      </c>
      <c r="AH15" s="23">
        <v>0</v>
      </c>
      <c r="AI15" s="218">
        <v>0</v>
      </c>
      <c r="AJ15" s="23">
        <v>0</v>
      </c>
      <c r="AK15" s="218">
        <v>0</v>
      </c>
      <c r="AL15" s="23">
        <v>0</v>
      </c>
      <c r="AM15" s="218">
        <v>0</v>
      </c>
      <c r="AN15" s="23">
        <v>0</v>
      </c>
      <c r="AO15" s="218">
        <v>0</v>
      </c>
      <c r="AP15" s="23">
        <v>0</v>
      </c>
      <c r="AQ15" s="218">
        <v>0</v>
      </c>
      <c r="AR15" s="23">
        <v>0</v>
      </c>
      <c r="AS15" s="218">
        <v>0</v>
      </c>
      <c r="AT15" s="23">
        <v>0</v>
      </c>
      <c r="AU15" s="218">
        <v>0</v>
      </c>
      <c r="AV15" s="23">
        <v>0</v>
      </c>
      <c r="AW15" s="218">
        <v>0</v>
      </c>
      <c r="AX15" s="23">
        <v>0</v>
      </c>
      <c r="AY15" s="218">
        <v>0</v>
      </c>
      <c r="AZ15" s="23">
        <v>0</v>
      </c>
      <c r="BA15" s="218">
        <v>0</v>
      </c>
      <c r="BB15" s="23">
        <v>0</v>
      </c>
      <c r="BC15" s="218">
        <v>0</v>
      </c>
      <c r="BD15" s="23">
        <v>0</v>
      </c>
      <c r="BE15" s="218">
        <v>0</v>
      </c>
      <c r="BF15" s="23">
        <v>0</v>
      </c>
      <c r="BG15" s="218">
        <v>0</v>
      </c>
      <c r="BH15" s="23">
        <v>0</v>
      </c>
      <c r="BI15" s="218">
        <v>0</v>
      </c>
      <c r="BJ15" s="23">
        <v>0</v>
      </c>
      <c r="BK15" s="218">
        <v>0</v>
      </c>
      <c r="BL15" s="23">
        <v>0</v>
      </c>
      <c r="BM15" s="218">
        <v>0</v>
      </c>
      <c r="BN15" s="23">
        <v>0</v>
      </c>
      <c r="BO15" s="218">
        <v>0</v>
      </c>
      <c r="BP15" s="23">
        <v>0</v>
      </c>
      <c r="BQ15" s="218">
        <v>0</v>
      </c>
      <c r="BR15" s="23">
        <v>0</v>
      </c>
      <c r="BS15" s="218">
        <v>0</v>
      </c>
      <c r="BT15" s="23">
        <v>0</v>
      </c>
      <c r="BU15" s="218">
        <v>0</v>
      </c>
      <c r="BV15" s="23">
        <v>0</v>
      </c>
      <c r="BW15" s="218">
        <v>0</v>
      </c>
      <c r="BX15" s="23">
        <v>0</v>
      </c>
      <c r="BY15" s="218">
        <v>0</v>
      </c>
      <c r="BZ15" s="23">
        <v>0</v>
      </c>
      <c r="CA15" s="218">
        <v>0</v>
      </c>
      <c r="CB15" s="23">
        <v>0</v>
      </c>
      <c r="CC15" s="218">
        <v>0</v>
      </c>
      <c r="CD15" s="23">
        <v>0</v>
      </c>
      <c r="CE15" s="218">
        <v>0</v>
      </c>
      <c r="CF15" s="23">
        <v>0</v>
      </c>
      <c r="CG15" s="218">
        <v>0</v>
      </c>
      <c r="CH15" s="23">
        <v>0</v>
      </c>
      <c r="CI15" s="218">
        <v>0</v>
      </c>
      <c r="CJ15" s="23">
        <v>0</v>
      </c>
      <c r="CK15" s="218">
        <v>0</v>
      </c>
      <c r="CL15" s="23">
        <v>0</v>
      </c>
      <c r="CM15" s="218">
        <v>0</v>
      </c>
      <c r="CN15" s="23">
        <v>0</v>
      </c>
      <c r="CO15" s="218">
        <v>0</v>
      </c>
      <c r="CP15" s="23">
        <v>0</v>
      </c>
      <c r="CQ15" s="218">
        <v>0</v>
      </c>
      <c r="CR15" s="23">
        <v>0</v>
      </c>
      <c r="CS15" s="218">
        <v>0</v>
      </c>
      <c r="CT15" s="23">
        <v>0</v>
      </c>
      <c r="CU15" s="218">
        <v>0</v>
      </c>
      <c r="CV15" s="23">
        <v>0</v>
      </c>
      <c r="CW15" s="218">
        <v>0</v>
      </c>
      <c r="CX15" s="23">
        <v>0</v>
      </c>
      <c r="CY15" s="218">
        <v>0</v>
      </c>
      <c r="CZ15" s="23">
        <v>0</v>
      </c>
      <c r="DA15" s="218">
        <v>0</v>
      </c>
      <c r="DB15" s="23">
        <v>0</v>
      </c>
      <c r="DC15" s="218">
        <v>0</v>
      </c>
      <c r="DD15" s="23">
        <v>0</v>
      </c>
      <c r="DE15" s="218">
        <v>0</v>
      </c>
      <c r="DF15" s="23">
        <v>0</v>
      </c>
      <c r="DG15" s="218">
        <v>0</v>
      </c>
      <c r="DH15" s="23">
        <v>0</v>
      </c>
      <c r="DI15" s="218">
        <v>0</v>
      </c>
      <c r="DJ15" s="23">
        <v>0</v>
      </c>
      <c r="DK15" s="218">
        <v>0</v>
      </c>
      <c r="DL15" s="23">
        <v>0</v>
      </c>
      <c r="DM15" s="218">
        <v>0</v>
      </c>
      <c r="DN15" s="23">
        <v>0</v>
      </c>
      <c r="DO15" s="218">
        <v>0</v>
      </c>
      <c r="DP15" s="23">
        <v>0</v>
      </c>
      <c r="DQ15" s="218">
        <v>0</v>
      </c>
      <c r="DR15" s="23">
        <v>0</v>
      </c>
      <c r="DS15" s="218">
        <v>0</v>
      </c>
      <c r="DT15" s="23">
        <v>0</v>
      </c>
      <c r="DU15" s="218">
        <v>0</v>
      </c>
      <c r="DV15" s="23">
        <v>0</v>
      </c>
      <c r="DW15" s="218">
        <v>0</v>
      </c>
      <c r="DX15" s="23">
        <v>0</v>
      </c>
      <c r="DY15" s="218">
        <v>0</v>
      </c>
      <c r="DZ15" s="23">
        <v>0</v>
      </c>
      <c r="EA15" s="218">
        <v>0</v>
      </c>
      <c r="EB15" s="23">
        <v>0</v>
      </c>
      <c r="EC15" s="218">
        <v>0</v>
      </c>
      <c r="ED15" s="23">
        <v>0</v>
      </c>
      <c r="EE15" s="218">
        <v>0</v>
      </c>
      <c r="EF15" s="23">
        <v>0</v>
      </c>
      <c r="EG15" s="218">
        <v>0</v>
      </c>
      <c r="EH15" s="23">
        <v>0</v>
      </c>
      <c r="EI15" s="218">
        <v>0</v>
      </c>
      <c r="EJ15" s="23">
        <v>0</v>
      </c>
      <c r="EK15" s="218">
        <v>0</v>
      </c>
      <c r="EL15" s="23">
        <v>0</v>
      </c>
      <c r="EM15" s="218">
        <v>0</v>
      </c>
      <c r="EN15" s="23">
        <v>0</v>
      </c>
      <c r="EO15" s="218">
        <v>0</v>
      </c>
      <c r="EP15" s="23">
        <v>0</v>
      </c>
      <c r="EQ15" s="218">
        <v>0</v>
      </c>
      <c r="ER15" s="23">
        <v>0</v>
      </c>
      <c r="ES15" s="218">
        <v>0</v>
      </c>
      <c r="ET15" s="23">
        <v>0</v>
      </c>
      <c r="EU15" s="218">
        <v>0</v>
      </c>
      <c r="EV15" s="23">
        <v>0</v>
      </c>
      <c r="EW15" s="218">
        <v>0</v>
      </c>
      <c r="EX15" s="23">
        <v>0</v>
      </c>
      <c r="EY15" s="218">
        <v>0</v>
      </c>
      <c r="EZ15" s="23">
        <v>0</v>
      </c>
      <c r="FA15" s="218">
        <v>0</v>
      </c>
      <c r="FB15" s="23">
        <v>0</v>
      </c>
      <c r="FC15" s="218">
        <v>0</v>
      </c>
    </row>
    <row r="16" spans="1:159" x14ac:dyDescent="0.2">
      <c r="A16" t="s">
        <v>169</v>
      </c>
      <c r="B16" s="23">
        <v>0</v>
      </c>
      <c r="C16" s="218">
        <v>0</v>
      </c>
      <c r="D16" s="23">
        <v>0</v>
      </c>
      <c r="E16" s="218">
        <v>0</v>
      </c>
      <c r="F16" s="23">
        <v>0</v>
      </c>
      <c r="G16" s="218">
        <v>0</v>
      </c>
      <c r="H16" s="23">
        <v>0</v>
      </c>
      <c r="I16" s="218">
        <v>0</v>
      </c>
      <c r="J16" s="23">
        <v>0</v>
      </c>
      <c r="K16" s="218">
        <v>0</v>
      </c>
      <c r="L16" s="23">
        <v>0</v>
      </c>
      <c r="M16" s="218">
        <v>0</v>
      </c>
      <c r="N16" s="23">
        <v>0</v>
      </c>
      <c r="O16" s="218">
        <v>0</v>
      </c>
      <c r="P16" s="23">
        <v>0</v>
      </c>
      <c r="Q16" s="218">
        <v>0</v>
      </c>
      <c r="R16" s="23">
        <v>0</v>
      </c>
      <c r="S16" s="218">
        <v>0</v>
      </c>
      <c r="T16" s="23">
        <v>0</v>
      </c>
      <c r="U16" s="218">
        <v>0</v>
      </c>
      <c r="V16" s="23">
        <v>0</v>
      </c>
      <c r="W16" s="218">
        <v>0</v>
      </c>
      <c r="X16" s="23">
        <v>0</v>
      </c>
      <c r="Y16" s="218">
        <v>0</v>
      </c>
      <c r="Z16" s="23">
        <v>0</v>
      </c>
      <c r="AA16" s="218">
        <v>0</v>
      </c>
      <c r="AB16" s="23">
        <v>0</v>
      </c>
      <c r="AC16" s="218">
        <v>0</v>
      </c>
      <c r="AD16" s="23">
        <v>0</v>
      </c>
      <c r="AE16" s="218">
        <v>0</v>
      </c>
      <c r="AF16" s="23">
        <v>0</v>
      </c>
      <c r="AG16" s="218">
        <v>0</v>
      </c>
      <c r="AH16" s="23">
        <v>0</v>
      </c>
      <c r="AI16" s="218">
        <v>0</v>
      </c>
      <c r="AJ16" s="23">
        <v>0</v>
      </c>
      <c r="AK16" s="218">
        <v>0</v>
      </c>
      <c r="AL16" s="23">
        <v>0</v>
      </c>
      <c r="AM16" s="218">
        <v>0</v>
      </c>
      <c r="AN16" s="23">
        <v>0</v>
      </c>
      <c r="AO16" s="218">
        <v>0</v>
      </c>
      <c r="AP16" s="23">
        <v>0</v>
      </c>
      <c r="AQ16" s="218">
        <v>0</v>
      </c>
      <c r="AR16" s="23">
        <v>0</v>
      </c>
      <c r="AS16" s="218">
        <v>0</v>
      </c>
      <c r="AT16" s="23">
        <v>0</v>
      </c>
      <c r="AU16" s="218">
        <v>0</v>
      </c>
      <c r="AV16" s="23">
        <v>0</v>
      </c>
      <c r="AW16" s="218">
        <v>0</v>
      </c>
      <c r="AX16" s="23">
        <v>0</v>
      </c>
      <c r="AY16" s="218">
        <v>0</v>
      </c>
      <c r="AZ16" s="23">
        <v>0</v>
      </c>
      <c r="BA16" s="218">
        <v>0</v>
      </c>
      <c r="BB16" s="23">
        <v>0</v>
      </c>
      <c r="BC16" s="218">
        <v>0</v>
      </c>
      <c r="BD16" s="23">
        <v>0</v>
      </c>
      <c r="BE16" s="218">
        <v>0</v>
      </c>
      <c r="BF16" s="23">
        <v>0</v>
      </c>
      <c r="BG16" s="218">
        <v>0</v>
      </c>
      <c r="BH16" s="23">
        <v>0</v>
      </c>
      <c r="BI16" s="218">
        <v>0</v>
      </c>
      <c r="BJ16" s="23">
        <v>0</v>
      </c>
      <c r="BK16" s="218">
        <v>0</v>
      </c>
      <c r="BL16" s="23">
        <v>0</v>
      </c>
      <c r="BM16" s="218">
        <v>0</v>
      </c>
      <c r="BN16" s="23">
        <v>0</v>
      </c>
      <c r="BO16" s="218">
        <v>0</v>
      </c>
      <c r="BP16" s="23">
        <v>0</v>
      </c>
      <c r="BQ16" s="218">
        <v>0</v>
      </c>
      <c r="BR16" s="23">
        <v>0</v>
      </c>
      <c r="BS16" s="218">
        <v>0</v>
      </c>
      <c r="BT16" s="23">
        <v>0</v>
      </c>
      <c r="BU16" s="218">
        <v>0</v>
      </c>
      <c r="BV16" s="23">
        <v>0</v>
      </c>
      <c r="BW16" s="218">
        <v>0</v>
      </c>
      <c r="BX16" s="23">
        <v>0</v>
      </c>
      <c r="BY16" s="218">
        <v>0</v>
      </c>
      <c r="BZ16" s="23">
        <v>0</v>
      </c>
      <c r="CA16" s="218">
        <v>0</v>
      </c>
      <c r="CB16" s="23">
        <v>0</v>
      </c>
      <c r="CC16" s="218">
        <v>0</v>
      </c>
      <c r="CD16" s="23">
        <v>0</v>
      </c>
      <c r="CE16" s="218">
        <v>0</v>
      </c>
      <c r="CF16" s="23">
        <v>0</v>
      </c>
      <c r="CG16" s="218">
        <v>0</v>
      </c>
      <c r="CH16" s="23">
        <v>0</v>
      </c>
      <c r="CI16" s="218">
        <v>0</v>
      </c>
      <c r="CJ16" s="23">
        <v>0</v>
      </c>
      <c r="CK16" s="218">
        <v>0</v>
      </c>
      <c r="CL16" s="23">
        <v>0</v>
      </c>
      <c r="CM16" s="218">
        <v>0</v>
      </c>
      <c r="CN16" s="23">
        <v>0</v>
      </c>
      <c r="CO16" s="218">
        <v>0</v>
      </c>
      <c r="CP16" s="23">
        <v>0</v>
      </c>
      <c r="CQ16" s="218">
        <v>0</v>
      </c>
      <c r="CR16" s="23">
        <v>0</v>
      </c>
      <c r="CS16" s="218">
        <v>0</v>
      </c>
      <c r="CT16" s="23">
        <v>0</v>
      </c>
      <c r="CU16" s="218">
        <v>0</v>
      </c>
      <c r="CV16" s="23">
        <v>0</v>
      </c>
      <c r="CW16" s="218">
        <v>0</v>
      </c>
      <c r="CX16" s="23">
        <v>0</v>
      </c>
      <c r="CY16" s="218">
        <v>0</v>
      </c>
      <c r="CZ16" s="23">
        <v>0</v>
      </c>
      <c r="DA16" s="218">
        <v>0</v>
      </c>
      <c r="DB16" s="23">
        <v>0</v>
      </c>
      <c r="DC16" s="218">
        <v>0</v>
      </c>
      <c r="DD16" s="23">
        <v>0</v>
      </c>
      <c r="DE16" s="218">
        <v>0</v>
      </c>
      <c r="DF16" s="23">
        <v>0</v>
      </c>
      <c r="DG16" s="218">
        <v>0</v>
      </c>
      <c r="DH16" s="23">
        <v>0</v>
      </c>
      <c r="DI16" s="218">
        <v>0</v>
      </c>
      <c r="DJ16" s="23">
        <v>0</v>
      </c>
      <c r="DK16" s="218">
        <v>0</v>
      </c>
      <c r="DL16" s="23">
        <v>0</v>
      </c>
      <c r="DM16" s="218">
        <v>0</v>
      </c>
      <c r="DN16" s="23">
        <v>0</v>
      </c>
      <c r="DO16" s="218">
        <v>0</v>
      </c>
      <c r="DP16" s="23">
        <v>0</v>
      </c>
      <c r="DQ16" s="218">
        <v>0</v>
      </c>
      <c r="DR16" s="23">
        <v>0</v>
      </c>
      <c r="DS16" s="218">
        <v>0</v>
      </c>
      <c r="DT16" s="23">
        <v>0</v>
      </c>
      <c r="DU16" s="218">
        <v>0</v>
      </c>
      <c r="DV16" s="23">
        <v>0</v>
      </c>
      <c r="DW16" s="218">
        <v>0</v>
      </c>
      <c r="DX16" s="23">
        <v>0</v>
      </c>
      <c r="DY16" s="218">
        <v>0</v>
      </c>
      <c r="DZ16" s="23">
        <v>0</v>
      </c>
      <c r="EA16" s="218">
        <v>0</v>
      </c>
      <c r="EB16" s="23">
        <v>0</v>
      </c>
      <c r="EC16" s="218">
        <v>0</v>
      </c>
      <c r="ED16" s="23">
        <v>0</v>
      </c>
      <c r="EE16" s="218">
        <v>0</v>
      </c>
      <c r="EF16" s="23">
        <v>0</v>
      </c>
      <c r="EG16" s="218">
        <v>0</v>
      </c>
      <c r="EH16" s="23">
        <v>0</v>
      </c>
      <c r="EI16" s="218">
        <v>0</v>
      </c>
      <c r="EJ16" s="23">
        <v>0</v>
      </c>
      <c r="EK16" s="218">
        <v>0</v>
      </c>
      <c r="EL16" s="23">
        <v>0</v>
      </c>
      <c r="EM16" s="218">
        <v>0</v>
      </c>
      <c r="EN16" s="23">
        <v>0</v>
      </c>
      <c r="EO16" s="218">
        <v>0</v>
      </c>
      <c r="EP16" s="23">
        <v>0</v>
      </c>
      <c r="EQ16" s="218">
        <v>0</v>
      </c>
      <c r="ER16" s="23">
        <v>0</v>
      </c>
      <c r="ES16" s="218">
        <v>0</v>
      </c>
      <c r="ET16" s="23">
        <v>0</v>
      </c>
      <c r="EU16" s="218">
        <v>0</v>
      </c>
      <c r="EV16" s="23">
        <v>0</v>
      </c>
      <c r="EW16" s="218">
        <v>0</v>
      </c>
      <c r="EX16" s="23">
        <v>0</v>
      </c>
      <c r="EY16" s="218">
        <v>0</v>
      </c>
      <c r="EZ16" s="23">
        <v>0</v>
      </c>
      <c r="FA16" s="218">
        <v>0</v>
      </c>
      <c r="FB16" s="23">
        <v>0</v>
      </c>
      <c r="FC16" s="218">
        <v>0</v>
      </c>
    </row>
    <row r="17" spans="1:159" x14ac:dyDescent="0.2">
      <c r="A17" t="s">
        <v>170</v>
      </c>
      <c r="B17" s="23">
        <v>0</v>
      </c>
      <c r="C17" s="218">
        <v>0</v>
      </c>
      <c r="D17" s="23">
        <v>0</v>
      </c>
      <c r="E17" s="218">
        <v>0</v>
      </c>
      <c r="F17" s="23">
        <v>0</v>
      </c>
      <c r="G17" s="218">
        <v>0</v>
      </c>
      <c r="H17" s="23">
        <v>0</v>
      </c>
      <c r="I17" s="218">
        <v>0</v>
      </c>
      <c r="J17" s="23">
        <v>25385301</v>
      </c>
      <c r="K17" s="218">
        <v>6.1505999999999998</v>
      </c>
      <c r="L17" s="23">
        <v>0</v>
      </c>
      <c r="M17" s="218">
        <v>0</v>
      </c>
      <c r="N17" s="23">
        <v>0</v>
      </c>
      <c r="O17" s="218">
        <v>0</v>
      </c>
      <c r="P17" s="23">
        <v>0</v>
      </c>
      <c r="Q17" s="218">
        <v>0</v>
      </c>
      <c r="R17" s="23">
        <v>0</v>
      </c>
      <c r="S17" s="218">
        <v>0</v>
      </c>
      <c r="T17" s="23">
        <v>0</v>
      </c>
      <c r="U17" s="218">
        <v>0</v>
      </c>
      <c r="V17" s="23">
        <v>0</v>
      </c>
      <c r="W17" s="218">
        <v>0</v>
      </c>
      <c r="X17" s="23">
        <v>0</v>
      </c>
      <c r="Y17" s="218">
        <v>0</v>
      </c>
      <c r="Z17" s="23">
        <v>0</v>
      </c>
      <c r="AA17" s="218">
        <v>0</v>
      </c>
      <c r="AB17" s="23">
        <v>0</v>
      </c>
      <c r="AC17" s="218">
        <v>0</v>
      </c>
      <c r="AD17" s="23">
        <v>0</v>
      </c>
      <c r="AE17" s="218">
        <v>0</v>
      </c>
      <c r="AF17" s="23">
        <v>0</v>
      </c>
      <c r="AG17" s="218">
        <v>0</v>
      </c>
      <c r="AH17" s="23">
        <v>0</v>
      </c>
      <c r="AI17" s="218">
        <v>0</v>
      </c>
      <c r="AJ17" s="23">
        <v>0</v>
      </c>
      <c r="AK17" s="218">
        <v>0</v>
      </c>
      <c r="AL17" s="23">
        <v>0</v>
      </c>
      <c r="AM17" s="218">
        <v>0</v>
      </c>
      <c r="AN17" s="23">
        <v>0</v>
      </c>
      <c r="AO17" s="218">
        <v>0</v>
      </c>
      <c r="AP17" s="23">
        <v>0</v>
      </c>
      <c r="AQ17" s="218">
        <v>0</v>
      </c>
      <c r="AR17" s="23">
        <v>0</v>
      </c>
      <c r="AS17" s="218">
        <v>0</v>
      </c>
      <c r="AT17" s="23">
        <v>0</v>
      </c>
      <c r="AU17" s="218">
        <v>0</v>
      </c>
      <c r="AV17" s="23">
        <v>0</v>
      </c>
      <c r="AW17" s="218">
        <v>0</v>
      </c>
      <c r="AX17" s="23">
        <v>0</v>
      </c>
      <c r="AY17" s="218">
        <v>0</v>
      </c>
      <c r="AZ17" s="23">
        <v>0</v>
      </c>
      <c r="BA17" s="218">
        <v>0</v>
      </c>
      <c r="BB17" s="23">
        <v>0</v>
      </c>
      <c r="BC17" s="218">
        <v>0</v>
      </c>
      <c r="BD17" s="23">
        <v>0</v>
      </c>
      <c r="BE17" s="218">
        <v>0</v>
      </c>
      <c r="BF17" s="23">
        <v>0</v>
      </c>
      <c r="BG17" s="218">
        <v>0</v>
      </c>
      <c r="BH17" s="23">
        <v>0</v>
      </c>
      <c r="BI17" s="218">
        <v>0</v>
      </c>
      <c r="BJ17" s="23">
        <v>0</v>
      </c>
      <c r="BK17" s="218">
        <v>0</v>
      </c>
      <c r="BL17" s="23">
        <v>0</v>
      </c>
      <c r="BM17" s="218">
        <v>0</v>
      </c>
      <c r="BN17" s="23">
        <v>0</v>
      </c>
      <c r="BO17" s="218">
        <v>0</v>
      </c>
      <c r="BP17" s="23">
        <v>0</v>
      </c>
      <c r="BQ17" s="218">
        <v>0</v>
      </c>
      <c r="BR17" s="23">
        <v>0</v>
      </c>
      <c r="BS17" s="218">
        <v>0</v>
      </c>
      <c r="BT17" s="23">
        <v>0</v>
      </c>
      <c r="BU17" s="218">
        <v>0</v>
      </c>
      <c r="BV17" s="23">
        <v>0</v>
      </c>
      <c r="BW17" s="218">
        <v>0</v>
      </c>
      <c r="BX17" s="23">
        <v>0</v>
      </c>
      <c r="BY17" s="218">
        <v>0</v>
      </c>
      <c r="BZ17" s="23">
        <v>7354549.46</v>
      </c>
      <c r="CA17" s="218">
        <v>0.48120000000000002</v>
      </c>
      <c r="CB17" s="23">
        <v>18379967</v>
      </c>
      <c r="CC17" s="218">
        <v>0.94210000000000005</v>
      </c>
      <c r="CD17" s="23">
        <v>0</v>
      </c>
      <c r="CE17" s="218">
        <v>0</v>
      </c>
      <c r="CF17" s="23">
        <v>1252856</v>
      </c>
      <c r="CG17" s="218">
        <v>0.32990000000000003</v>
      </c>
      <c r="CH17" s="23">
        <v>0</v>
      </c>
      <c r="CI17" s="218">
        <v>0</v>
      </c>
      <c r="CJ17" s="23">
        <v>0</v>
      </c>
      <c r="CK17" s="218">
        <v>0</v>
      </c>
      <c r="CL17" s="23">
        <v>0</v>
      </c>
      <c r="CM17" s="218">
        <v>0</v>
      </c>
      <c r="CN17" s="23">
        <v>0</v>
      </c>
      <c r="CO17" s="218">
        <v>0</v>
      </c>
      <c r="CP17" s="23">
        <v>0</v>
      </c>
      <c r="CQ17" s="218">
        <v>0</v>
      </c>
      <c r="CR17" s="23">
        <v>0</v>
      </c>
      <c r="CS17" s="218">
        <v>0</v>
      </c>
      <c r="CT17" s="23">
        <v>0</v>
      </c>
      <c r="CU17" s="218">
        <v>0</v>
      </c>
      <c r="CV17" s="23">
        <v>0</v>
      </c>
      <c r="CW17" s="218">
        <v>0</v>
      </c>
      <c r="CX17" s="23">
        <v>0</v>
      </c>
      <c r="CY17" s="218">
        <v>0</v>
      </c>
      <c r="CZ17" s="23">
        <v>0</v>
      </c>
      <c r="DA17" s="218">
        <v>0</v>
      </c>
      <c r="DB17" s="23">
        <v>0</v>
      </c>
      <c r="DC17" s="218">
        <v>0</v>
      </c>
      <c r="DD17" s="23">
        <v>0</v>
      </c>
      <c r="DE17" s="218">
        <v>0</v>
      </c>
      <c r="DF17" s="23">
        <v>0</v>
      </c>
      <c r="DG17" s="218">
        <v>0</v>
      </c>
      <c r="DH17" s="23">
        <v>0</v>
      </c>
      <c r="DI17" s="218">
        <v>0</v>
      </c>
      <c r="DJ17" s="23">
        <v>50000344</v>
      </c>
      <c r="DK17" s="218">
        <v>0.47860000000000003</v>
      </c>
      <c r="DL17" s="23">
        <v>0</v>
      </c>
      <c r="DM17" s="218">
        <v>0</v>
      </c>
      <c r="DN17" s="23">
        <v>0</v>
      </c>
      <c r="DO17" s="218">
        <v>0</v>
      </c>
      <c r="DP17" s="23">
        <v>77218460.730000004</v>
      </c>
      <c r="DQ17" s="218">
        <v>2.5289000000000001</v>
      </c>
      <c r="DR17" s="23">
        <v>0</v>
      </c>
      <c r="DS17" s="218">
        <v>0</v>
      </c>
      <c r="DT17" s="23">
        <v>0</v>
      </c>
      <c r="DU17" s="218">
        <v>0</v>
      </c>
      <c r="DV17" s="23">
        <v>0</v>
      </c>
      <c r="DW17" s="218">
        <v>0</v>
      </c>
      <c r="DX17" s="23">
        <v>0</v>
      </c>
      <c r="DY17" s="218">
        <v>0</v>
      </c>
      <c r="DZ17" s="23">
        <v>0</v>
      </c>
      <c r="EA17" s="218">
        <v>0</v>
      </c>
      <c r="EB17" s="23">
        <v>65210160.530000001</v>
      </c>
      <c r="EC17" s="218">
        <v>2.6311</v>
      </c>
      <c r="ED17" s="23">
        <v>10570249.77</v>
      </c>
      <c r="EE17" s="218">
        <v>2.9045000000000001</v>
      </c>
      <c r="EF17" s="23">
        <v>0</v>
      </c>
      <c r="EG17" s="218">
        <v>0</v>
      </c>
      <c r="EH17" s="23">
        <v>0</v>
      </c>
      <c r="EI17" s="218">
        <v>0</v>
      </c>
      <c r="EJ17" s="23">
        <v>0</v>
      </c>
      <c r="EK17" s="218">
        <v>0</v>
      </c>
      <c r="EL17" s="23">
        <v>0</v>
      </c>
      <c r="EM17" s="218">
        <v>0</v>
      </c>
      <c r="EN17" s="23">
        <v>0</v>
      </c>
      <c r="EO17" s="218">
        <v>0</v>
      </c>
      <c r="EP17" s="23">
        <v>0</v>
      </c>
      <c r="EQ17" s="218">
        <v>0</v>
      </c>
      <c r="ER17" s="23">
        <v>0</v>
      </c>
      <c r="ES17" s="218">
        <v>0</v>
      </c>
      <c r="ET17" s="23">
        <v>0</v>
      </c>
      <c r="EU17" s="218">
        <v>0</v>
      </c>
      <c r="EV17" s="23">
        <v>0</v>
      </c>
      <c r="EW17" s="218">
        <v>0</v>
      </c>
      <c r="EX17" s="23">
        <v>0</v>
      </c>
      <c r="EY17" s="218">
        <v>0</v>
      </c>
      <c r="EZ17" s="23">
        <v>0</v>
      </c>
      <c r="FA17" s="218">
        <v>0</v>
      </c>
      <c r="FB17" s="23">
        <v>0</v>
      </c>
      <c r="FC17" s="218">
        <v>0</v>
      </c>
    </row>
    <row r="18" spans="1:159" x14ac:dyDescent="0.2">
      <c r="A18" t="s">
        <v>171</v>
      </c>
      <c r="B18" s="23">
        <v>0</v>
      </c>
      <c r="C18" s="218">
        <v>0</v>
      </c>
      <c r="D18" s="23">
        <v>0</v>
      </c>
      <c r="E18" s="218">
        <v>0</v>
      </c>
      <c r="F18" s="23">
        <v>0</v>
      </c>
      <c r="G18" s="218">
        <v>0</v>
      </c>
      <c r="H18" s="23">
        <v>0</v>
      </c>
      <c r="I18" s="218">
        <v>0</v>
      </c>
      <c r="J18" s="23">
        <v>0</v>
      </c>
      <c r="K18" s="218">
        <v>0</v>
      </c>
      <c r="L18" s="23">
        <v>0</v>
      </c>
      <c r="M18" s="218">
        <v>0</v>
      </c>
      <c r="N18" s="23">
        <v>0</v>
      </c>
      <c r="O18" s="218">
        <v>0</v>
      </c>
      <c r="P18" s="23">
        <v>0</v>
      </c>
      <c r="Q18" s="218">
        <v>0</v>
      </c>
      <c r="R18" s="23">
        <v>0</v>
      </c>
      <c r="S18" s="218">
        <v>0</v>
      </c>
      <c r="T18" s="23">
        <v>0</v>
      </c>
      <c r="U18" s="218">
        <v>0</v>
      </c>
      <c r="V18" s="23">
        <v>0</v>
      </c>
      <c r="W18" s="218">
        <v>0</v>
      </c>
      <c r="X18" s="23">
        <v>0</v>
      </c>
      <c r="Y18" s="218">
        <v>0</v>
      </c>
      <c r="Z18" s="23">
        <v>0</v>
      </c>
      <c r="AA18" s="218">
        <v>0</v>
      </c>
      <c r="AB18" s="23">
        <v>0</v>
      </c>
      <c r="AC18" s="218">
        <v>0</v>
      </c>
      <c r="AD18" s="23">
        <v>0</v>
      </c>
      <c r="AE18" s="218">
        <v>0</v>
      </c>
      <c r="AF18" s="23">
        <v>0</v>
      </c>
      <c r="AG18" s="218">
        <v>0</v>
      </c>
      <c r="AH18" s="23">
        <v>0</v>
      </c>
      <c r="AI18" s="218">
        <v>0</v>
      </c>
      <c r="AJ18" s="23">
        <v>0</v>
      </c>
      <c r="AK18" s="218">
        <v>0</v>
      </c>
      <c r="AL18" s="23">
        <v>0</v>
      </c>
      <c r="AM18" s="218">
        <v>0</v>
      </c>
      <c r="AN18" s="23">
        <v>0</v>
      </c>
      <c r="AO18" s="218">
        <v>0</v>
      </c>
      <c r="AP18" s="23">
        <v>0</v>
      </c>
      <c r="AQ18" s="218">
        <v>0</v>
      </c>
      <c r="AR18" s="23">
        <v>0</v>
      </c>
      <c r="AS18" s="218">
        <v>0</v>
      </c>
      <c r="AT18" s="23">
        <v>0</v>
      </c>
      <c r="AU18" s="218">
        <v>0</v>
      </c>
      <c r="AV18" s="23">
        <v>0</v>
      </c>
      <c r="AW18" s="218">
        <v>0</v>
      </c>
      <c r="AX18" s="23">
        <v>0</v>
      </c>
      <c r="AY18" s="218">
        <v>0</v>
      </c>
      <c r="AZ18" s="23">
        <v>0</v>
      </c>
      <c r="BA18" s="218">
        <v>0</v>
      </c>
      <c r="BB18" s="23">
        <v>0</v>
      </c>
      <c r="BC18" s="218">
        <v>0</v>
      </c>
      <c r="BD18" s="23">
        <v>0</v>
      </c>
      <c r="BE18" s="218">
        <v>0</v>
      </c>
      <c r="BF18" s="23">
        <v>0</v>
      </c>
      <c r="BG18" s="218">
        <v>0</v>
      </c>
      <c r="BH18" s="23">
        <v>0</v>
      </c>
      <c r="BI18" s="218">
        <v>0</v>
      </c>
      <c r="BJ18" s="23">
        <v>0</v>
      </c>
      <c r="BK18" s="218">
        <v>0</v>
      </c>
      <c r="BL18" s="23">
        <v>0</v>
      </c>
      <c r="BM18" s="218">
        <v>0</v>
      </c>
      <c r="BN18" s="23">
        <v>0</v>
      </c>
      <c r="BO18" s="218">
        <v>0</v>
      </c>
      <c r="BP18" s="23">
        <v>0</v>
      </c>
      <c r="BQ18" s="218">
        <v>0</v>
      </c>
      <c r="BR18" s="23">
        <v>0</v>
      </c>
      <c r="BS18" s="218">
        <v>0</v>
      </c>
      <c r="BT18" s="23">
        <v>0</v>
      </c>
      <c r="BU18" s="218">
        <v>0</v>
      </c>
      <c r="BV18" s="23">
        <v>0</v>
      </c>
      <c r="BW18" s="218">
        <v>0</v>
      </c>
      <c r="BX18" s="23">
        <v>0</v>
      </c>
      <c r="BY18" s="218">
        <v>0</v>
      </c>
      <c r="BZ18" s="23">
        <v>0</v>
      </c>
      <c r="CA18" s="218">
        <v>0</v>
      </c>
      <c r="CB18" s="23">
        <v>0</v>
      </c>
      <c r="CC18" s="218">
        <v>0</v>
      </c>
      <c r="CD18" s="23">
        <v>0</v>
      </c>
      <c r="CE18" s="218">
        <v>0</v>
      </c>
      <c r="CF18" s="23">
        <v>0</v>
      </c>
      <c r="CG18" s="218">
        <v>0</v>
      </c>
      <c r="CH18" s="23">
        <v>0</v>
      </c>
      <c r="CI18" s="218">
        <v>0</v>
      </c>
      <c r="CJ18" s="23">
        <v>0</v>
      </c>
      <c r="CK18" s="218">
        <v>0</v>
      </c>
      <c r="CL18" s="23">
        <v>0</v>
      </c>
      <c r="CM18" s="218">
        <v>0</v>
      </c>
      <c r="CN18" s="23">
        <v>0</v>
      </c>
      <c r="CO18" s="218">
        <v>0</v>
      </c>
      <c r="CP18" s="23">
        <v>0</v>
      </c>
      <c r="CQ18" s="218">
        <v>0</v>
      </c>
      <c r="CR18" s="23">
        <v>0</v>
      </c>
      <c r="CS18" s="218">
        <v>0</v>
      </c>
      <c r="CT18" s="23">
        <v>0</v>
      </c>
      <c r="CU18" s="218">
        <v>0</v>
      </c>
      <c r="CV18" s="23">
        <v>0</v>
      </c>
      <c r="CW18" s="218">
        <v>0</v>
      </c>
      <c r="CX18" s="23">
        <v>0</v>
      </c>
      <c r="CY18" s="218">
        <v>0</v>
      </c>
      <c r="CZ18" s="23">
        <v>0</v>
      </c>
      <c r="DA18" s="218">
        <v>0</v>
      </c>
      <c r="DB18" s="23">
        <v>0</v>
      </c>
      <c r="DC18" s="218">
        <v>0</v>
      </c>
      <c r="DD18" s="23">
        <v>0</v>
      </c>
      <c r="DE18" s="218">
        <v>0</v>
      </c>
      <c r="DF18" s="23">
        <v>0</v>
      </c>
      <c r="DG18" s="218">
        <v>0</v>
      </c>
      <c r="DH18" s="23">
        <v>0</v>
      </c>
      <c r="DI18" s="218">
        <v>0</v>
      </c>
      <c r="DJ18" s="23">
        <v>0</v>
      </c>
      <c r="DK18" s="218">
        <v>0</v>
      </c>
      <c r="DL18" s="23">
        <v>0</v>
      </c>
      <c r="DM18" s="218">
        <v>0</v>
      </c>
      <c r="DN18" s="23">
        <v>0</v>
      </c>
      <c r="DO18" s="218">
        <v>0</v>
      </c>
      <c r="DP18" s="23">
        <v>0</v>
      </c>
      <c r="DQ18" s="218">
        <v>0</v>
      </c>
      <c r="DR18" s="23">
        <v>0</v>
      </c>
      <c r="DS18" s="218">
        <v>0</v>
      </c>
      <c r="DT18" s="23">
        <v>0</v>
      </c>
      <c r="DU18" s="218">
        <v>0</v>
      </c>
      <c r="DV18" s="23">
        <v>0</v>
      </c>
      <c r="DW18" s="218">
        <v>0</v>
      </c>
      <c r="DX18" s="23">
        <v>0</v>
      </c>
      <c r="DY18" s="218">
        <v>0</v>
      </c>
      <c r="DZ18" s="23">
        <v>0</v>
      </c>
      <c r="EA18" s="218">
        <v>0</v>
      </c>
      <c r="EB18" s="23">
        <v>0</v>
      </c>
      <c r="EC18" s="218">
        <v>0</v>
      </c>
      <c r="ED18" s="23">
        <v>0</v>
      </c>
      <c r="EE18" s="218">
        <v>0</v>
      </c>
      <c r="EF18" s="23">
        <v>0</v>
      </c>
      <c r="EG18" s="218">
        <v>0</v>
      </c>
      <c r="EH18" s="23">
        <v>0</v>
      </c>
      <c r="EI18" s="218">
        <v>0</v>
      </c>
      <c r="EJ18" s="23">
        <v>0</v>
      </c>
      <c r="EK18" s="218">
        <v>0</v>
      </c>
      <c r="EL18" s="23">
        <v>0</v>
      </c>
      <c r="EM18" s="218">
        <v>0</v>
      </c>
      <c r="EN18" s="23">
        <v>0</v>
      </c>
      <c r="EO18" s="218">
        <v>0</v>
      </c>
      <c r="EP18" s="23">
        <v>0</v>
      </c>
      <c r="EQ18" s="218">
        <v>0</v>
      </c>
      <c r="ER18" s="23">
        <v>0</v>
      </c>
      <c r="ES18" s="218">
        <v>0</v>
      </c>
      <c r="ET18" s="23">
        <v>0</v>
      </c>
      <c r="EU18" s="218">
        <v>0</v>
      </c>
      <c r="EV18" s="23">
        <v>0</v>
      </c>
      <c r="EW18" s="218">
        <v>0</v>
      </c>
      <c r="EX18" s="23">
        <v>0</v>
      </c>
      <c r="EY18" s="218">
        <v>0</v>
      </c>
      <c r="EZ18" s="23">
        <v>0</v>
      </c>
      <c r="FA18" s="218">
        <v>0</v>
      </c>
      <c r="FB18" s="23">
        <v>0</v>
      </c>
      <c r="FC18" s="218">
        <v>0</v>
      </c>
    </row>
    <row r="19" spans="1:159" x14ac:dyDescent="0.2">
      <c r="A19" t="s">
        <v>172</v>
      </c>
      <c r="B19" s="23">
        <v>0</v>
      </c>
      <c r="C19" s="218">
        <v>0</v>
      </c>
      <c r="D19" s="23">
        <v>4248109.8899999997</v>
      </c>
      <c r="E19" s="218">
        <v>4.4119000000000002</v>
      </c>
      <c r="F19" s="23">
        <v>0</v>
      </c>
      <c r="G19" s="218">
        <v>0</v>
      </c>
      <c r="H19" s="23">
        <v>0</v>
      </c>
      <c r="I19" s="218">
        <v>0</v>
      </c>
      <c r="J19" s="23">
        <v>0</v>
      </c>
      <c r="K19" s="218">
        <v>0</v>
      </c>
      <c r="L19" s="23">
        <v>0</v>
      </c>
      <c r="M19" s="218">
        <v>0</v>
      </c>
      <c r="N19" s="23">
        <v>0</v>
      </c>
      <c r="O19" s="218">
        <v>0</v>
      </c>
      <c r="P19" s="23">
        <v>0</v>
      </c>
      <c r="Q19" s="218">
        <v>0</v>
      </c>
      <c r="R19" s="23">
        <v>0</v>
      </c>
      <c r="S19" s="218">
        <v>0</v>
      </c>
      <c r="T19" s="23">
        <v>0</v>
      </c>
      <c r="U19" s="218">
        <v>0</v>
      </c>
      <c r="V19" s="23">
        <v>0</v>
      </c>
      <c r="W19" s="218">
        <v>0</v>
      </c>
      <c r="X19" s="23">
        <v>0</v>
      </c>
      <c r="Y19" s="218">
        <v>0</v>
      </c>
      <c r="Z19" s="23">
        <v>0</v>
      </c>
      <c r="AA19" s="218">
        <v>0</v>
      </c>
      <c r="AB19" s="23">
        <v>0</v>
      </c>
      <c r="AC19" s="218">
        <v>0</v>
      </c>
      <c r="AD19" s="23">
        <v>0</v>
      </c>
      <c r="AE19" s="218">
        <v>0</v>
      </c>
      <c r="AF19" s="23">
        <v>0</v>
      </c>
      <c r="AG19" s="218">
        <v>0</v>
      </c>
      <c r="AH19" s="23">
        <v>0</v>
      </c>
      <c r="AI19" s="218">
        <v>0</v>
      </c>
      <c r="AJ19" s="23">
        <v>0</v>
      </c>
      <c r="AK19" s="218">
        <v>0</v>
      </c>
      <c r="AL19" s="23">
        <v>0</v>
      </c>
      <c r="AM19" s="218">
        <v>0</v>
      </c>
      <c r="AN19" s="23">
        <v>0</v>
      </c>
      <c r="AO19" s="218">
        <v>0</v>
      </c>
      <c r="AP19" s="23">
        <v>0</v>
      </c>
      <c r="AQ19" s="218">
        <v>0</v>
      </c>
      <c r="AR19" s="23">
        <v>0</v>
      </c>
      <c r="AS19" s="218">
        <v>0</v>
      </c>
      <c r="AT19" s="23">
        <v>0</v>
      </c>
      <c r="AU19" s="218">
        <v>0</v>
      </c>
      <c r="AV19" s="23">
        <v>0</v>
      </c>
      <c r="AW19" s="218">
        <v>0</v>
      </c>
      <c r="AX19" s="23">
        <v>0</v>
      </c>
      <c r="AY19" s="218">
        <v>0</v>
      </c>
      <c r="AZ19" s="23">
        <v>8862002.8900000006</v>
      </c>
      <c r="BA19" s="218">
        <v>0.40679999999999999</v>
      </c>
      <c r="BB19" s="23">
        <v>0</v>
      </c>
      <c r="BC19" s="218">
        <v>0</v>
      </c>
      <c r="BD19" s="23">
        <v>0</v>
      </c>
      <c r="BE19" s="218">
        <v>0</v>
      </c>
      <c r="BF19" s="23">
        <v>0</v>
      </c>
      <c r="BG19" s="218">
        <v>0</v>
      </c>
      <c r="BH19" s="23">
        <v>0</v>
      </c>
      <c r="BI19" s="218">
        <v>0</v>
      </c>
      <c r="BJ19" s="23">
        <v>0</v>
      </c>
      <c r="BK19" s="218">
        <v>0</v>
      </c>
      <c r="BL19" s="23">
        <v>0</v>
      </c>
      <c r="BM19" s="218">
        <v>0</v>
      </c>
      <c r="BN19" s="23">
        <v>0</v>
      </c>
      <c r="BO19" s="218">
        <v>0</v>
      </c>
      <c r="BP19" s="23">
        <v>0</v>
      </c>
      <c r="BQ19" s="218">
        <v>0</v>
      </c>
      <c r="BR19" s="23">
        <v>0</v>
      </c>
      <c r="BS19" s="218">
        <v>0</v>
      </c>
      <c r="BT19" s="23">
        <v>0</v>
      </c>
      <c r="BU19" s="218">
        <v>0</v>
      </c>
      <c r="BV19" s="23">
        <v>0</v>
      </c>
      <c r="BW19" s="218">
        <v>0</v>
      </c>
      <c r="BX19" s="23">
        <v>0</v>
      </c>
      <c r="BY19" s="218">
        <v>0</v>
      </c>
      <c r="BZ19" s="23">
        <v>0</v>
      </c>
      <c r="CA19" s="218">
        <v>0</v>
      </c>
      <c r="CB19" s="23">
        <v>2205860.7999999998</v>
      </c>
      <c r="CC19" s="218">
        <v>0.11310000000000001</v>
      </c>
      <c r="CD19" s="23">
        <v>0</v>
      </c>
      <c r="CE19" s="218">
        <v>0</v>
      </c>
      <c r="CF19" s="23">
        <v>2894481.69</v>
      </c>
      <c r="CG19" s="218">
        <v>0.76219999999999999</v>
      </c>
      <c r="CH19" s="23">
        <v>0</v>
      </c>
      <c r="CI19" s="218">
        <v>0</v>
      </c>
      <c r="CJ19" s="23">
        <v>0</v>
      </c>
      <c r="CK19" s="218">
        <v>0</v>
      </c>
      <c r="CL19" s="23">
        <v>0</v>
      </c>
      <c r="CM19" s="218">
        <v>0</v>
      </c>
      <c r="CN19" s="23">
        <v>62241939.689999998</v>
      </c>
      <c r="CO19" s="218">
        <v>4.1230000000000002</v>
      </c>
      <c r="CP19" s="23">
        <v>20062425.780000001</v>
      </c>
      <c r="CQ19" s="218">
        <v>0.85209999999999997</v>
      </c>
      <c r="CR19" s="23">
        <v>0</v>
      </c>
      <c r="CS19" s="218">
        <v>0</v>
      </c>
      <c r="CT19" s="23">
        <v>0</v>
      </c>
      <c r="CU19" s="218">
        <v>0</v>
      </c>
      <c r="CV19" s="23">
        <v>0</v>
      </c>
      <c r="CW19" s="218">
        <v>0</v>
      </c>
      <c r="CX19" s="23">
        <v>0</v>
      </c>
      <c r="CY19" s="218">
        <v>0</v>
      </c>
      <c r="CZ19" s="23">
        <v>0</v>
      </c>
      <c r="DA19" s="218">
        <v>0</v>
      </c>
      <c r="DB19" s="23">
        <v>0</v>
      </c>
      <c r="DC19" s="218">
        <v>0</v>
      </c>
      <c r="DD19" s="23">
        <v>0</v>
      </c>
      <c r="DE19" s="218">
        <v>0</v>
      </c>
      <c r="DF19" s="23">
        <v>0</v>
      </c>
      <c r="DG19" s="218">
        <v>0</v>
      </c>
      <c r="DH19" s="23">
        <v>128117102.40000001</v>
      </c>
      <c r="DI19" s="218">
        <v>4.2012999999999998</v>
      </c>
      <c r="DJ19" s="23">
        <v>5981951</v>
      </c>
      <c r="DK19" s="218">
        <v>5.7299999999999997E-2</v>
      </c>
      <c r="DL19" s="23">
        <v>0</v>
      </c>
      <c r="DM19" s="218">
        <v>0</v>
      </c>
      <c r="DN19" s="23">
        <v>0</v>
      </c>
      <c r="DO19" s="218">
        <v>0</v>
      </c>
      <c r="DP19" s="23">
        <v>0</v>
      </c>
      <c r="DQ19" s="218">
        <v>0</v>
      </c>
      <c r="DR19" s="23">
        <v>0</v>
      </c>
      <c r="DS19" s="218">
        <v>0</v>
      </c>
      <c r="DT19" s="23">
        <v>0</v>
      </c>
      <c r="DU19" s="218">
        <v>0</v>
      </c>
      <c r="DV19" s="23">
        <v>0</v>
      </c>
      <c r="DW19" s="218">
        <v>0</v>
      </c>
      <c r="DX19" s="23">
        <v>1025802.4</v>
      </c>
      <c r="DY19" s="218">
        <v>8.6099999999999996E-2</v>
      </c>
      <c r="DZ19" s="23">
        <v>0</v>
      </c>
      <c r="EA19" s="218">
        <v>0</v>
      </c>
      <c r="EB19" s="23">
        <v>0</v>
      </c>
      <c r="EC19" s="218">
        <v>0</v>
      </c>
      <c r="ED19" s="23">
        <v>0</v>
      </c>
      <c r="EE19" s="218">
        <v>0</v>
      </c>
      <c r="EF19" s="23">
        <v>0</v>
      </c>
      <c r="EG19" s="218">
        <v>0</v>
      </c>
      <c r="EH19" s="23">
        <v>0</v>
      </c>
      <c r="EI19" s="218">
        <v>0</v>
      </c>
      <c r="EJ19" s="23">
        <v>0</v>
      </c>
      <c r="EK19" s="218">
        <v>0</v>
      </c>
      <c r="EL19" s="23">
        <v>0</v>
      </c>
      <c r="EM19" s="218">
        <v>0</v>
      </c>
      <c r="EN19" s="23">
        <v>37185581</v>
      </c>
      <c r="EO19" s="218">
        <v>2.0318000000000001</v>
      </c>
      <c r="EP19" s="23">
        <v>0</v>
      </c>
      <c r="EQ19" s="218">
        <v>0</v>
      </c>
      <c r="ER19" s="23">
        <v>0</v>
      </c>
      <c r="ES19" s="218">
        <v>0</v>
      </c>
      <c r="ET19" s="23">
        <v>0</v>
      </c>
      <c r="EU19" s="218">
        <v>0</v>
      </c>
      <c r="EV19" s="23">
        <v>3310757.6</v>
      </c>
      <c r="EW19" s="218">
        <v>2.2818999999999998</v>
      </c>
      <c r="EX19" s="23">
        <v>11268453.699999999</v>
      </c>
      <c r="EY19" s="218">
        <v>1.8924000000000001</v>
      </c>
      <c r="EZ19" s="23">
        <v>0</v>
      </c>
      <c r="FA19" s="218">
        <v>0</v>
      </c>
      <c r="FB19" s="23">
        <v>0</v>
      </c>
      <c r="FC19" s="218">
        <v>0</v>
      </c>
    </row>
    <row r="20" spans="1:159" x14ac:dyDescent="0.2">
      <c r="A20" t="s">
        <v>173</v>
      </c>
      <c r="B20" s="23">
        <v>0</v>
      </c>
      <c r="C20" s="218">
        <v>0</v>
      </c>
      <c r="D20" s="23">
        <v>0</v>
      </c>
      <c r="E20" s="218">
        <v>0</v>
      </c>
      <c r="F20" s="23">
        <v>0</v>
      </c>
      <c r="G20" s="218">
        <v>0</v>
      </c>
      <c r="H20" s="23">
        <v>0</v>
      </c>
      <c r="I20" s="218">
        <v>0</v>
      </c>
      <c r="J20" s="23">
        <v>0</v>
      </c>
      <c r="K20" s="218">
        <v>0</v>
      </c>
      <c r="L20" s="23">
        <v>0</v>
      </c>
      <c r="M20" s="218">
        <v>0</v>
      </c>
      <c r="N20" s="23">
        <v>0</v>
      </c>
      <c r="O20" s="218">
        <v>0</v>
      </c>
      <c r="P20" s="23">
        <v>0</v>
      </c>
      <c r="Q20" s="218">
        <v>0</v>
      </c>
      <c r="R20" s="23">
        <v>0</v>
      </c>
      <c r="S20" s="218">
        <v>0</v>
      </c>
      <c r="T20" s="23">
        <v>0</v>
      </c>
      <c r="U20" s="218">
        <v>0</v>
      </c>
      <c r="V20" s="23">
        <v>0</v>
      </c>
      <c r="W20" s="218">
        <v>0</v>
      </c>
      <c r="X20" s="23">
        <v>0</v>
      </c>
      <c r="Y20" s="218">
        <v>0</v>
      </c>
      <c r="Z20" s="23">
        <v>0</v>
      </c>
      <c r="AA20" s="218">
        <v>0</v>
      </c>
      <c r="AB20" s="23">
        <v>0</v>
      </c>
      <c r="AC20" s="218">
        <v>0</v>
      </c>
      <c r="AD20" s="23">
        <v>0</v>
      </c>
      <c r="AE20" s="218">
        <v>0</v>
      </c>
      <c r="AF20" s="23">
        <v>0</v>
      </c>
      <c r="AG20" s="218">
        <v>0</v>
      </c>
      <c r="AH20" s="23">
        <v>0</v>
      </c>
      <c r="AI20" s="218">
        <v>0</v>
      </c>
      <c r="AJ20" s="23">
        <v>0</v>
      </c>
      <c r="AK20" s="218">
        <v>0</v>
      </c>
      <c r="AL20" s="23">
        <v>0</v>
      </c>
      <c r="AM20" s="218">
        <v>0</v>
      </c>
      <c r="AN20" s="23">
        <v>0</v>
      </c>
      <c r="AO20" s="218">
        <v>0</v>
      </c>
      <c r="AP20" s="23">
        <v>0</v>
      </c>
      <c r="AQ20" s="218">
        <v>0</v>
      </c>
      <c r="AR20" s="23">
        <v>0</v>
      </c>
      <c r="AS20" s="218">
        <v>0</v>
      </c>
      <c r="AT20" s="23">
        <v>0</v>
      </c>
      <c r="AU20" s="218">
        <v>0</v>
      </c>
      <c r="AV20" s="23">
        <v>0</v>
      </c>
      <c r="AW20" s="218">
        <v>0</v>
      </c>
      <c r="AX20" s="23">
        <v>0</v>
      </c>
      <c r="AY20" s="218">
        <v>0</v>
      </c>
      <c r="AZ20" s="23">
        <v>0</v>
      </c>
      <c r="BA20" s="218">
        <v>0</v>
      </c>
      <c r="BB20" s="23">
        <v>0</v>
      </c>
      <c r="BC20" s="218">
        <v>0</v>
      </c>
      <c r="BD20" s="23">
        <v>0</v>
      </c>
      <c r="BE20" s="218">
        <v>0</v>
      </c>
      <c r="BF20" s="23">
        <v>0</v>
      </c>
      <c r="BG20" s="218">
        <v>0</v>
      </c>
      <c r="BH20" s="23">
        <v>0</v>
      </c>
      <c r="BI20" s="218">
        <v>0</v>
      </c>
      <c r="BJ20" s="23">
        <v>0</v>
      </c>
      <c r="BK20" s="218">
        <v>0</v>
      </c>
      <c r="BL20" s="23">
        <v>0</v>
      </c>
      <c r="BM20" s="218">
        <v>0</v>
      </c>
      <c r="BN20" s="23">
        <v>0</v>
      </c>
      <c r="BO20" s="218">
        <v>0</v>
      </c>
      <c r="BP20" s="23">
        <v>0</v>
      </c>
      <c r="BQ20" s="218">
        <v>0</v>
      </c>
      <c r="BR20" s="23">
        <v>0</v>
      </c>
      <c r="BS20" s="218">
        <v>0</v>
      </c>
      <c r="BT20" s="23">
        <v>0</v>
      </c>
      <c r="BU20" s="218">
        <v>0</v>
      </c>
      <c r="BV20" s="23">
        <v>0</v>
      </c>
      <c r="BW20" s="218">
        <v>0</v>
      </c>
      <c r="BX20" s="23">
        <v>0</v>
      </c>
      <c r="BY20" s="218">
        <v>0</v>
      </c>
      <c r="BZ20" s="23">
        <v>0</v>
      </c>
      <c r="CA20" s="218">
        <v>0</v>
      </c>
      <c r="CB20" s="23">
        <v>0</v>
      </c>
      <c r="CC20" s="218">
        <v>0</v>
      </c>
      <c r="CD20" s="23">
        <v>0</v>
      </c>
      <c r="CE20" s="218">
        <v>0</v>
      </c>
      <c r="CF20" s="23">
        <v>0</v>
      </c>
      <c r="CG20" s="218">
        <v>0</v>
      </c>
      <c r="CH20" s="23">
        <v>0</v>
      </c>
      <c r="CI20" s="218">
        <v>0</v>
      </c>
      <c r="CJ20" s="23">
        <v>0</v>
      </c>
      <c r="CK20" s="218">
        <v>0</v>
      </c>
      <c r="CL20" s="23">
        <v>0</v>
      </c>
      <c r="CM20" s="218">
        <v>0</v>
      </c>
      <c r="CN20" s="23">
        <v>0</v>
      </c>
      <c r="CO20" s="218">
        <v>0</v>
      </c>
      <c r="CP20" s="23">
        <v>0</v>
      </c>
      <c r="CQ20" s="218">
        <v>0</v>
      </c>
      <c r="CR20" s="23">
        <v>0</v>
      </c>
      <c r="CS20" s="218">
        <v>0</v>
      </c>
      <c r="CT20" s="23">
        <v>0</v>
      </c>
      <c r="CU20" s="218">
        <v>0</v>
      </c>
      <c r="CV20" s="23">
        <v>0</v>
      </c>
      <c r="CW20" s="218">
        <v>0</v>
      </c>
      <c r="CX20" s="23">
        <v>0</v>
      </c>
      <c r="CY20" s="218">
        <v>0</v>
      </c>
      <c r="CZ20" s="23">
        <v>0</v>
      </c>
      <c r="DA20" s="218">
        <v>0</v>
      </c>
      <c r="DB20" s="23">
        <v>0</v>
      </c>
      <c r="DC20" s="218">
        <v>0</v>
      </c>
      <c r="DD20" s="23">
        <v>0</v>
      </c>
      <c r="DE20" s="218">
        <v>0</v>
      </c>
      <c r="DF20" s="23">
        <v>0</v>
      </c>
      <c r="DG20" s="218">
        <v>0</v>
      </c>
      <c r="DH20" s="23">
        <v>0</v>
      </c>
      <c r="DI20" s="218">
        <v>0</v>
      </c>
      <c r="DJ20" s="23">
        <v>0</v>
      </c>
      <c r="DK20" s="218">
        <v>0</v>
      </c>
      <c r="DL20" s="23">
        <v>0</v>
      </c>
      <c r="DM20" s="218">
        <v>0</v>
      </c>
      <c r="DN20" s="23">
        <v>0</v>
      </c>
      <c r="DO20" s="218">
        <v>0</v>
      </c>
      <c r="DP20" s="23">
        <v>0</v>
      </c>
      <c r="DQ20" s="218">
        <v>0</v>
      </c>
      <c r="DR20" s="23">
        <v>0</v>
      </c>
      <c r="DS20" s="218">
        <v>0</v>
      </c>
      <c r="DT20" s="23">
        <v>0</v>
      </c>
      <c r="DU20" s="218">
        <v>0</v>
      </c>
      <c r="DV20" s="23">
        <v>0</v>
      </c>
      <c r="DW20" s="218">
        <v>0</v>
      </c>
      <c r="DX20" s="23">
        <v>0</v>
      </c>
      <c r="DY20" s="218">
        <v>0</v>
      </c>
      <c r="DZ20" s="23">
        <v>0</v>
      </c>
      <c r="EA20" s="218">
        <v>0</v>
      </c>
      <c r="EB20" s="23">
        <v>0</v>
      </c>
      <c r="EC20" s="218">
        <v>0</v>
      </c>
      <c r="ED20" s="23">
        <v>0</v>
      </c>
      <c r="EE20" s="218">
        <v>0</v>
      </c>
      <c r="EF20" s="23">
        <v>0</v>
      </c>
      <c r="EG20" s="218">
        <v>0</v>
      </c>
      <c r="EH20" s="23">
        <v>0</v>
      </c>
      <c r="EI20" s="218">
        <v>0</v>
      </c>
      <c r="EJ20" s="23">
        <v>0</v>
      </c>
      <c r="EK20" s="218">
        <v>0</v>
      </c>
      <c r="EL20" s="23">
        <v>0</v>
      </c>
      <c r="EM20" s="218">
        <v>0</v>
      </c>
      <c r="EN20" s="23">
        <v>0</v>
      </c>
      <c r="EO20" s="218">
        <v>0</v>
      </c>
      <c r="EP20" s="23">
        <v>0</v>
      </c>
      <c r="EQ20" s="218">
        <v>0</v>
      </c>
      <c r="ER20" s="23">
        <v>0</v>
      </c>
      <c r="ES20" s="218">
        <v>0</v>
      </c>
      <c r="ET20" s="23">
        <v>0</v>
      </c>
      <c r="EU20" s="218">
        <v>0</v>
      </c>
      <c r="EV20" s="23">
        <v>0</v>
      </c>
      <c r="EW20" s="218">
        <v>0</v>
      </c>
      <c r="EX20" s="23">
        <v>0</v>
      </c>
      <c r="EY20" s="218">
        <v>0</v>
      </c>
      <c r="EZ20" s="23">
        <v>0</v>
      </c>
      <c r="FA20" s="218">
        <v>0</v>
      </c>
      <c r="FB20" s="23">
        <v>0</v>
      </c>
      <c r="FC20" s="218">
        <v>0</v>
      </c>
    </row>
    <row r="21" spans="1:159" x14ac:dyDescent="0.2">
      <c r="A21" t="s">
        <v>174</v>
      </c>
      <c r="B21" s="23">
        <v>0</v>
      </c>
      <c r="C21" s="218">
        <v>0</v>
      </c>
      <c r="D21" s="23">
        <v>0</v>
      </c>
      <c r="E21" s="218">
        <v>0</v>
      </c>
      <c r="F21" s="23">
        <v>0</v>
      </c>
      <c r="G21" s="218">
        <v>0</v>
      </c>
      <c r="H21" s="23">
        <v>0</v>
      </c>
      <c r="I21" s="218">
        <v>0</v>
      </c>
      <c r="J21" s="23">
        <v>0</v>
      </c>
      <c r="K21" s="218">
        <v>0</v>
      </c>
      <c r="L21" s="23">
        <v>0</v>
      </c>
      <c r="M21" s="218">
        <v>0</v>
      </c>
      <c r="N21" s="23">
        <v>0</v>
      </c>
      <c r="O21" s="218">
        <v>0</v>
      </c>
      <c r="P21" s="23">
        <v>5675527.2599999998</v>
      </c>
      <c r="Q21" s="218">
        <v>0.83189999999999997</v>
      </c>
      <c r="R21" s="23">
        <v>114144145.59999999</v>
      </c>
      <c r="S21" s="218">
        <v>0.75519999999999998</v>
      </c>
      <c r="T21" s="23">
        <v>16122600</v>
      </c>
      <c r="U21" s="218">
        <v>0.4002</v>
      </c>
      <c r="V21" s="23">
        <v>0</v>
      </c>
      <c r="W21" s="218">
        <v>0</v>
      </c>
      <c r="X21" s="23">
        <v>0</v>
      </c>
      <c r="Y21" s="218">
        <v>0</v>
      </c>
      <c r="Z21" s="23">
        <v>0</v>
      </c>
      <c r="AA21" s="218">
        <v>0</v>
      </c>
      <c r="AB21" s="23">
        <v>0</v>
      </c>
      <c r="AC21" s="218">
        <v>0</v>
      </c>
      <c r="AD21" s="23">
        <v>0</v>
      </c>
      <c r="AE21" s="218">
        <v>0</v>
      </c>
      <c r="AF21" s="23">
        <v>0</v>
      </c>
      <c r="AG21" s="218">
        <v>0</v>
      </c>
      <c r="AH21" s="23">
        <v>0</v>
      </c>
      <c r="AI21" s="218">
        <v>0</v>
      </c>
      <c r="AJ21" s="23">
        <v>0</v>
      </c>
      <c r="AK21" s="218">
        <v>0</v>
      </c>
      <c r="AL21" s="23">
        <v>0</v>
      </c>
      <c r="AM21" s="218">
        <v>0</v>
      </c>
      <c r="AN21" s="23">
        <v>0</v>
      </c>
      <c r="AO21" s="218">
        <v>0</v>
      </c>
      <c r="AP21" s="23">
        <v>0</v>
      </c>
      <c r="AQ21" s="218">
        <v>0</v>
      </c>
      <c r="AR21" s="23">
        <v>0</v>
      </c>
      <c r="AS21" s="218">
        <v>0</v>
      </c>
      <c r="AT21" s="23">
        <v>0</v>
      </c>
      <c r="AU21" s="218">
        <v>0</v>
      </c>
      <c r="AV21" s="23">
        <v>173187722.31</v>
      </c>
      <c r="AW21" s="218">
        <v>17.801400000000001</v>
      </c>
      <c r="AX21" s="23">
        <v>950000</v>
      </c>
      <c r="AY21" s="218">
        <v>1.1366000000000001</v>
      </c>
      <c r="AZ21" s="23">
        <v>0</v>
      </c>
      <c r="BA21" s="218">
        <v>0</v>
      </c>
      <c r="BB21" s="23">
        <v>0</v>
      </c>
      <c r="BC21" s="218">
        <v>0</v>
      </c>
      <c r="BD21" s="23">
        <v>0</v>
      </c>
      <c r="BE21" s="218">
        <v>0</v>
      </c>
      <c r="BF21" s="23">
        <v>0</v>
      </c>
      <c r="BG21" s="218">
        <v>0</v>
      </c>
      <c r="BH21" s="23">
        <v>0</v>
      </c>
      <c r="BI21" s="218">
        <v>0</v>
      </c>
      <c r="BJ21" s="23">
        <v>0</v>
      </c>
      <c r="BK21" s="218">
        <v>0</v>
      </c>
      <c r="BL21" s="23">
        <v>0</v>
      </c>
      <c r="BM21" s="218">
        <v>0</v>
      </c>
      <c r="BN21" s="23">
        <v>0</v>
      </c>
      <c r="BO21" s="218">
        <v>0</v>
      </c>
      <c r="BP21" s="23">
        <v>0</v>
      </c>
      <c r="BQ21" s="218">
        <v>0</v>
      </c>
      <c r="BR21" s="23">
        <v>0</v>
      </c>
      <c r="BS21" s="218">
        <v>0</v>
      </c>
      <c r="BT21" s="23">
        <v>0</v>
      </c>
      <c r="BU21" s="218">
        <v>0</v>
      </c>
      <c r="BV21" s="23">
        <v>0</v>
      </c>
      <c r="BW21" s="218">
        <v>0</v>
      </c>
      <c r="BX21" s="23">
        <v>0</v>
      </c>
      <c r="BY21" s="218">
        <v>0</v>
      </c>
      <c r="BZ21" s="23">
        <v>0</v>
      </c>
      <c r="CA21" s="218">
        <v>0</v>
      </c>
      <c r="CB21" s="23">
        <v>0</v>
      </c>
      <c r="CC21" s="218">
        <v>0</v>
      </c>
      <c r="CD21" s="23">
        <v>0</v>
      </c>
      <c r="CE21" s="218">
        <v>0</v>
      </c>
      <c r="CF21" s="23">
        <v>0</v>
      </c>
      <c r="CG21" s="218">
        <v>0</v>
      </c>
      <c r="CH21" s="23">
        <v>0</v>
      </c>
      <c r="CI21" s="218">
        <v>0</v>
      </c>
      <c r="CJ21" s="23">
        <v>0</v>
      </c>
      <c r="CK21" s="218">
        <v>0</v>
      </c>
      <c r="CL21" s="23">
        <v>0</v>
      </c>
      <c r="CM21" s="218">
        <v>0</v>
      </c>
      <c r="CN21" s="23">
        <v>0</v>
      </c>
      <c r="CO21" s="218">
        <v>0</v>
      </c>
      <c r="CP21" s="23">
        <v>0</v>
      </c>
      <c r="CQ21" s="218">
        <v>0</v>
      </c>
      <c r="CR21" s="23">
        <v>0</v>
      </c>
      <c r="CS21" s="218">
        <v>0</v>
      </c>
      <c r="CT21" s="23">
        <v>0</v>
      </c>
      <c r="CU21" s="218">
        <v>0</v>
      </c>
      <c r="CV21" s="23">
        <v>0</v>
      </c>
      <c r="CW21" s="218">
        <v>0</v>
      </c>
      <c r="CX21" s="23">
        <v>0</v>
      </c>
      <c r="CY21" s="218">
        <v>0</v>
      </c>
      <c r="CZ21" s="23">
        <v>0</v>
      </c>
      <c r="DA21" s="218">
        <v>0</v>
      </c>
      <c r="DB21" s="23">
        <v>0</v>
      </c>
      <c r="DC21" s="218">
        <v>0</v>
      </c>
      <c r="DD21" s="23">
        <v>0</v>
      </c>
      <c r="DE21" s="218">
        <v>0</v>
      </c>
      <c r="DF21" s="23">
        <v>0</v>
      </c>
      <c r="DG21" s="218">
        <v>0</v>
      </c>
      <c r="DH21" s="23">
        <v>0</v>
      </c>
      <c r="DI21" s="218">
        <v>0</v>
      </c>
      <c r="DJ21" s="23">
        <v>0</v>
      </c>
      <c r="DK21" s="218">
        <v>0</v>
      </c>
      <c r="DL21" s="23">
        <v>0</v>
      </c>
      <c r="DM21" s="218">
        <v>0</v>
      </c>
      <c r="DN21" s="23">
        <v>0</v>
      </c>
      <c r="DO21" s="218">
        <v>0</v>
      </c>
      <c r="DP21" s="23">
        <v>0</v>
      </c>
      <c r="DQ21" s="218">
        <v>0</v>
      </c>
      <c r="DR21" s="23">
        <v>0</v>
      </c>
      <c r="DS21" s="218">
        <v>0</v>
      </c>
      <c r="DT21" s="23">
        <v>0</v>
      </c>
      <c r="DU21" s="218">
        <v>0</v>
      </c>
      <c r="DV21" s="23">
        <v>0</v>
      </c>
      <c r="DW21" s="218">
        <v>0</v>
      </c>
      <c r="DX21" s="23">
        <v>0</v>
      </c>
      <c r="DY21" s="218">
        <v>0</v>
      </c>
      <c r="DZ21" s="23">
        <v>0</v>
      </c>
      <c r="EA21" s="218">
        <v>0</v>
      </c>
      <c r="EB21" s="23">
        <v>0</v>
      </c>
      <c r="EC21" s="218">
        <v>0</v>
      </c>
      <c r="ED21" s="23">
        <v>0</v>
      </c>
      <c r="EE21" s="218">
        <v>0</v>
      </c>
      <c r="EF21" s="23">
        <v>0</v>
      </c>
      <c r="EG21" s="218">
        <v>0</v>
      </c>
      <c r="EH21" s="23">
        <v>0</v>
      </c>
      <c r="EI21" s="218">
        <v>0</v>
      </c>
      <c r="EJ21" s="23">
        <v>0</v>
      </c>
      <c r="EK21" s="218">
        <v>0</v>
      </c>
      <c r="EL21" s="23">
        <v>0</v>
      </c>
      <c r="EM21" s="218">
        <v>0</v>
      </c>
      <c r="EN21" s="23">
        <v>0</v>
      </c>
      <c r="EO21" s="218">
        <v>0</v>
      </c>
      <c r="EP21" s="23">
        <v>0</v>
      </c>
      <c r="EQ21" s="218">
        <v>0</v>
      </c>
      <c r="ER21" s="23">
        <v>0</v>
      </c>
      <c r="ES21" s="218">
        <v>0</v>
      </c>
      <c r="ET21" s="23">
        <v>0</v>
      </c>
      <c r="EU21" s="218">
        <v>0</v>
      </c>
      <c r="EV21" s="23">
        <v>0</v>
      </c>
      <c r="EW21" s="218">
        <v>0</v>
      </c>
      <c r="EX21" s="23">
        <v>0</v>
      </c>
      <c r="EY21" s="218">
        <v>0</v>
      </c>
      <c r="EZ21" s="23">
        <v>0</v>
      </c>
      <c r="FA21" s="218">
        <v>0</v>
      </c>
      <c r="FB21" s="23">
        <v>0</v>
      </c>
      <c r="FC21" s="218">
        <v>0</v>
      </c>
    </row>
    <row r="22" spans="1:159" ht="13.5" thickBot="1" x14ac:dyDescent="0.25">
      <c r="A22" t="s">
        <v>175</v>
      </c>
      <c r="B22" s="23">
        <v>0</v>
      </c>
      <c r="C22" s="218">
        <v>0</v>
      </c>
      <c r="D22" s="23">
        <v>0</v>
      </c>
      <c r="E22" s="218">
        <v>0</v>
      </c>
      <c r="F22" s="23">
        <v>0</v>
      </c>
      <c r="G22" s="218">
        <v>0</v>
      </c>
      <c r="H22" s="23">
        <v>0</v>
      </c>
      <c r="I22" s="218">
        <v>0</v>
      </c>
      <c r="J22" s="23">
        <v>0</v>
      </c>
      <c r="K22" s="218">
        <v>0</v>
      </c>
      <c r="L22" s="23">
        <v>0</v>
      </c>
      <c r="M22" s="218">
        <v>0</v>
      </c>
      <c r="N22" s="23">
        <v>0</v>
      </c>
      <c r="O22" s="218">
        <v>0</v>
      </c>
      <c r="P22" s="23">
        <v>0</v>
      </c>
      <c r="Q22" s="218">
        <v>0</v>
      </c>
      <c r="R22" s="23">
        <v>0</v>
      </c>
      <c r="S22" s="218">
        <v>0</v>
      </c>
      <c r="T22" s="23">
        <v>0</v>
      </c>
      <c r="U22" s="218">
        <v>0</v>
      </c>
      <c r="V22" s="23">
        <v>0</v>
      </c>
      <c r="W22" s="218">
        <v>0</v>
      </c>
      <c r="X22" s="23">
        <v>0</v>
      </c>
      <c r="Y22" s="218">
        <v>0</v>
      </c>
      <c r="Z22" s="23">
        <v>0</v>
      </c>
      <c r="AA22" s="218">
        <v>0</v>
      </c>
      <c r="AB22" s="23">
        <v>0</v>
      </c>
      <c r="AC22" s="218">
        <v>0</v>
      </c>
      <c r="AD22" s="23">
        <v>0</v>
      </c>
      <c r="AE22" s="218">
        <v>0</v>
      </c>
      <c r="AF22" s="23">
        <v>0</v>
      </c>
      <c r="AG22" s="218">
        <v>0</v>
      </c>
      <c r="AH22" s="23">
        <v>0</v>
      </c>
      <c r="AI22" s="218">
        <v>0</v>
      </c>
      <c r="AJ22" s="23">
        <v>0</v>
      </c>
      <c r="AK22" s="218">
        <v>0</v>
      </c>
      <c r="AL22" s="23">
        <v>0</v>
      </c>
      <c r="AM22" s="218">
        <v>0</v>
      </c>
      <c r="AN22" s="23">
        <v>0</v>
      </c>
      <c r="AO22" s="218">
        <v>0</v>
      </c>
      <c r="AP22" s="23">
        <v>0</v>
      </c>
      <c r="AQ22" s="218">
        <v>0</v>
      </c>
      <c r="AR22" s="23">
        <v>0</v>
      </c>
      <c r="AS22" s="218">
        <v>0</v>
      </c>
      <c r="AT22" s="23">
        <v>0</v>
      </c>
      <c r="AU22" s="218">
        <v>0</v>
      </c>
      <c r="AV22" s="23">
        <v>0</v>
      </c>
      <c r="AW22" s="218">
        <v>0</v>
      </c>
      <c r="AX22" s="23">
        <v>0</v>
      </c>
      <c r="AY22" s="218">
        <v>0</v>
      </c>
      <c r="AZ22" s="23">
        <v>0</v>
      </c>
      <c r="BA22" s="218">
        <v>0</v>
      </c>
      <c r="BB22" s="23">
        <v>0</v>
      </c>
      <c r="BC22" s="218">
        <v>0</v>
      </c>
      <c r="BD22" s="23">
        <v>0</v>
      </c>
      <c r="BE22" s="218">
        <v>0</v>
      </c>
      <c r="BF22" s="23">
        <v>0</v>
      </c>
      <c r="BG22" s="218">
        <v>0</v>
      </c>
      <c r="BH22" s="23">
        <v>0</v>
      </c>
      <c r="BI22" s="218">
        <v>0</v>
      </c>
      <c r="BJ22" s="23">
        <v>0</v>
      </c>
      <c r="BK22" s="218">
        <v>0</v>
      </c>
      <c r="BL22" s="23">
        <v>0</v>
      </c>
      <c r="BM22" s="218">
        <v>0</v>
      </c>
      <c r="BN22" s="23">
        <v>0</v>
      </c>
      <c r="BO22" s="218">
        <v>0</v>
      </c>
      <c r="BP22" s="23">
        <v>0</v>
      </c>
      <c r="BQ22" s="218">
        <v>0</v>
      </c>
      <c r="BR22" s="23">
        <v>0</v>
      </c>
      <c r="BS22" s="218">
        <v>0</v>
      </c>
      <c r="BT22" s="23">
        <v>0</v>
      </c>
      <c r="BU22" s="218">
        <v>0</v>
      </c>
      <c r="BV22" s="23">
        <v>0</v>
      </c>
      <c r="BW22" s="218">
        <v>0</v>
      </c>
      <c r="BX22" s="23">
        <v>0</v>
      </c>
      <c r="BY22" s="218">
        <v>0</v>
      </c>
      <c r="BZ22" s="23">
        <v>0</v>
      </c>
      <c r="CA22" s="218">
        <v>0</v>
      </c>
      <c r="CB22" s="23">
        <v>0</v>
      </c>
      <c r="CC22" s="218">
        <v>0</v>
      </c>
      <c r="CD22" s="23">
        <v>0</v>
      </c>
      <c r="CE22" s="218">
        <v>0</v>
      </c>
      <c r="CF22" s="23">
        <v>0</v>
      </c>
      <c r="CG22" s="218">
        <v>0</v>
      </c>
      <c r="CH22" s="23">
        <v>0</v>
      </c>
      <c r="CI22" s="218">
        <v>0</v>
      </c>
      <c r="CJ22" s="23">
        <v>0</v>
      </c>
      <c r="CK22" s="218">
        <v>0</v>
      </c>
      <c r="CL22" s="23">
        <v>0</v>
      </c>
      <c r="CM22" s="218">
        <v>0</v>
      </c>
      <c r="CN22" s="23">
        <v>0</v>
      </c>
      <c r="CO22" s="218">
        <v>0</v>
      </c>
      <c r="CP22" s="23">
        <v>0</v>
      </c>
      <c r="CQ22" s="218">
        <v>0</v>
      </c>
      <c r="CR22" s="23">
        <v>0</v>
      </c>
      <c r="CS22" s="218">
        <v>0</v>
      </c>
      <c r="CT22" s="23">
        <v>0</v>
      </c>
      <c r="CU22" s="218">
        <v>0</v>
      </c>
      <c r="CV22" s="23">
        <v>0</v>
      </c>
      <c r="CW22" s="218">
        <v>0</v>
      </c>
      <c r="CX22" s="23">
        <v>0</v>
      </c>
      <c r="CY22" s="218">
        <v>0</v>
      </c>
      <c r="CZ22" s="23">
        <v>0</v>
      </c>
      <c r="DA22" s="218">
        <v>0</v>
      </c>
      <c r="DB22" s="23">
        <v>0</v>
      </c>
      <c r="DC22" s="218">
        <v>0</v>
      </c>
      <c r="DD22" s="23">
        <v>0</v>
      </c>
      <c r="DE22" s="218">
        <v>0</v>
      </c>
      <c r="DF22" s="23">
        <v>0</v>
      </c>
      <c r="DG22" s="218">
        <v>0</v>
      </c>
      <c r="DH22" s="23">
        <v>0</v>
      </c>
      <c r="DI22" s="218">
        <v>0</v>
      </c>
      <c r="DJ22" s="23">
        <v>0</v>
      </c>
      <c r="DK22" s="218">
        <v>0</v>
      </c>
      <c r="DL22" s="23">
        <v>0</v>
      </c>
      <c r="DM22" s="218">
        <v>0</v>
      </c>
      <c r="DN22" s="23">
        <v>0</v>
      </c>
      <c r="DO22" s="218">
        <v>0</v>
      </c>
      <c r="DP22" s="23">
        <v>0</v>
      </c>
      <c r="DQ22" s="218">
        <v>0</v>
      </c>
      <c r="DR22" s="23">
        <v>0</v>
      </c>
      <c r="DS22" s="218">
        <v>0</v>
      </c>
      <c r="DT22" s="23">
        <v>0</v>
      </c>
      <c r="DU22" s="218">
        <v>0</v>
      </c>
      <c r="DV22" s="23">
        <v>0</v>
      </c>
      <c r="DW22" s="218">
        <v>0</v>
      </c>
      <c r="DX22" s="23">
        <v>0</v>
      </c>
      <c r="DY22" s="218">
        <v>0</v>
      </c>
      <c r="DZ22" s="23">
        <v>0</v>
      </c>
      <c r="EA22" s="218">
        <v>0</v>
      </c>
      <c r="EB22" s="23">
        <v>0</v>
      </c>
      <c r="EC22" s="218">
        <v>0</v>
      </c>
      <c r="ED22" s="23">
        <v>0</v>
      </c>
      <c r="EE22" s="218">
        <v>0</v>
      </c>
      <c r="EF22" s="23">
        <v>0</v>
      </c>
      <c r="EG22" s="218">
        <v>0</v>
      </c>
      <c r="EH22" s="23">
        <v>0</v>
      </c>
      <c r="EI22" s="218">
        <v>0</v>
      </c>
      <c r="EJ22" s="23">
        <v>0</v>
      </c>
      <c r="EK22" s="218">
        <v>0</v>
      </c>
      <c r="EL22" s="23">
        <v>0</v>
      </c>
      <c r="EM22" s="218">
        <v>0</v>
      </c>
      <c r="EN22" s="23">
        <v>0</v>
      </c>
      <c r="EO22" s="218">
        <v>0</v>
      </c>
      <c r="EP22" s="23">
        <v>0</v>
      </c>
      <c r="EQ22" s="218">
        <v>0</v>
      </c>
      <c r="ER22" s="23">
        <v>0</v>
      </c>
      <c r="ES22" s="218">
        <v>0</v>
      </c>
      <c r="ET22" s="23">
        <v>0</v>
      </c>
      <c r="EU22" s="218">
        <v>0</v>
      </c>
      <c r="EV22" s="23">
        <v>0</v>
      </c>
      <c r="EW22" s="218">
        <v>0</v>
      </c>
      <c r="EX22" s="23">
        <v>0</v>
      </c>
      <c r="EY22" s="218">
        <v>0</v>
      </c>
      <c r="EZ22" s="23">
        <v>0</v>
      </c>
      <c r="FA22" s="218">
        <v>0</v>
      </c>
      <c r="FB22" s="23">
        <v>0</v>
      </c>
      <c r="FC22" s="218">
        <v>0</v>
      </c>
    </row>
    <row r="23" spans="1:159" ht="14.25" thickTop="1" thickBot="1" x14ac:dyDescent="0.25">
      <c r="A23" s="222" t="s">
        <v>176</v>
      </c>
      <c r="B23" s="223">
        <v>0</v>
      </c>
      <c r="C23" s="224">
        <v>0</v>
      </c>
      <c r="D23" s="223">
        <v>4248109.8899999997</v>
      </c>
      <c r="E23" s="224">
        <v>4.4119000000000002</v>
      </c>
      <c r="F23" s="223">
        <v>0</v>
      </c>
      <c r="G23" s="224">
        <v>0</v>
      </c>
      <c r="H23" s="223">
        <v>0</v>
      </c>
      <c r="I23" s="224">
        <v>0</v>
      </c>
      <c r="J23" s="223">
        <v>25385301</v>
      </c>
      <c r="K23" s="224">
        <v>6.1505999999999998</v>
      </c>
      <c r="L23" s="223">
        <v>0</v>
      </c>
      <c r="M23" s="224">
        <v>0</v>
      </c>
      <c r="N23" s="223">
        <v>0</v>
      </c>
      <c r="O23" s="224">
        <v>0</v>
      </c>
      <c r="P23" s="223">
        <v>5675527.2599999998</v>
      </c>
      <c r="Q23" s="224">
        <v>0.83189999999999997</v>
      </c>
      <c r="R23" s="223">
        <v>114144145.59999999</v>
      </c>
      <c r="S23" s="224">
        <v>0.75519999999999998</v>
      </c>
      <c r="T23" s="223">
        <v>16122600</v>
      </c>
      <c r="U23" s="224">
        <v>0.4002</v>
      </c>
      <c r="V23" s="223">
        <v>0</v>
      </c>
      <c r="W23" s="224">
        <v>0</v>
      </c>
      <c r="X23" s="223">
        <v>0</v>
      </c>
      <c r="Y23" s="224">
        <v>0</v>
      </c>
      <c r="Z23" s="223">
        <v>0</v>
      </c>
      <c r="AA23" s="224">
        <v>0</v>
      </c>
      <c r="AB23" s="223">
        <v>0</v>
      </c>
      <c r="AC23" s="224">
        <v>0</v>
      </c>
      <c r="AD23" s="223">
        <v>0</v>
      </c>
      <c r="AE23" s="224">
        <v>0</v>
      </c>
      <c r="AF23" s="223">
        <v>0</v>
      </c>
      <c r="AG23" s="224">
        <v>0</v>
      </c>
      <c r="AH23" s="223">
        <v>0</v>
      </c>
      <c r="AI23" s="224">
        <v>0</v>
      </c>
      <c r="AJ23" s="223">
        <v>0</v>
      </c>
      <c r="AK23" s="224">
        <v>0</v>
      </c>
      <c r="AL23" s="223">
        <v>0</v>
      </c>
      <c r="AM23" s="224">
        <v>0</v>
      </c>
      <c r="AN23" s="223">
        <v>0</v>
      </c>
      <c r="AO23" s="224">
        <v>0</v>
      </c>
      <c r="AP23" s="223">
        <v>0</v>
      </c>
      <c r="AQ23" s="224">
        <v>0</v>
      </c>
      <c r="AR23" s="223">
        <v>0</v>
      </c>
      <c r="AS23" s="224">
        <v>0</v>
      </c>
      <c r="AT23" s="223">
        <v>0</v>
      </c>
      <c r="AU23" s="224">
        <v>0</v>
      </c>
      <c r="AV23" s="223">
        <v>173187722.31</v>
      </c>
      <c r="AW23" s="224">
        <v>17.801400000000001</v>
      </c>
      <c r="AX23" s="223">
        <v>950000</v>
      </c>
      <c r="AY23" s="224">
        <v>1.1366000000000001</v>
      </c>
      <c r="AZ23" s="223">
        <v>8862002.8900000006</v>
      </c>
      <c r="BA23" s="224">
        <v>0.40679999999999999</v>
      </c>
      <c r="BB23" s="223">
        <v>0</v>
      </c>
      <c r="BC23" s="224">
        <v>0</v>
      </c>
      <c r="BD23" s="223">
        <v>0</v>
      </c>
      <c r="BE23" s="224">
        <v>0</v>
      </c>
      <c r="BF23" s="223">
        <v>0</v>
      </c>
      <c r="BG23" s="224">
        <v>0</v>
      </c>
      <c r="BH23" s="223">
        <v>0</v>
      </c>
      <c r="BI23" s="224">
        <v>0</v>
      </c>
      <c r="BJ23" s="223">
        <v>0</v>
      </c>
      <c r="BK23" s="224">
        <v>0</v>
      </c>
      <c r="BL23" s="223">
        <v>0</v>
      </c>
      <c r="BM23" s="224">
        <v>0</v>
      </c>
      <c r="BN23" s="223">
        <v>0</v>
      </c>
      <c r="BO23" s="224">
        <v>0</v>
      </c>
      <c r="BP23" s="223">
        <v>0</v>
      </c>
      <c r="BQ23" s="224">
        <v>0</v>
      </c>
      <c r="BR23" s="223">
        <v>0</v>
      </c>
      <c r="BS23" s="224">
        <v>0</v>
      </c>
      <c r="BT23" s="223">
        <v>0</v>
      </c>
      <c r="BU23" s="224">
        <v>0</v>
      </c>
      <c r="BV23" s="223">
        <v>0</v>
      </c>
      <c r="BW23" s="224">
        <v>0</v>
      </c>
      <c r="BX23" s="223">
        <v>0</v>
      </c>
      <c r="BY23" s="224">
        <v>0</v>
      </c>
      <c r="BZ23" s="223">
        <v>7354549.46</v>
      </c>
      <c r="CA23" s="224">
        <v>0.48120000000000002</v>
      </c>
      <c r="CB23" s="223">
        <v>20585827.800000001</v>
      </c>
      <c r="CC23" s="224">
        <v>1.0550999999999999</v>
      </c>
      <c r="CD23" s="223">
        <v>0</v>
      </c>
      <c r="CE23" s="224">
        <v>0</v>
      </c>
      <c r="CF23" s="223">
        <v>4147337.69</v>
      </c>
      <c r="CG23" s="224">
        <v>1.0921000000000001</v>
      </c>
      <c r="CH23" s="223">
        <v>0</v>
      </c>
      <c r="CI23" s="224">
        <v>0</v>
      </c>
      <c r="CJ23" s="223">
        <v>0</v>
      </c>
      <c r="CK23" s="224">
        <v>0</v>
      </c>
      <c r="CL23" s="223">
        <v>0</v>
      </c>
      <c r="CM23" s="224">
        <v>0</v>
      </c>
      <c r="CN23" s="223">
        <v>62241939.689999998</v>
      </c>
      <c r="CO23" s="224">
        <v>4.1230000000000002</v>
      </c>
      <c r="CP23" s="223">
        <v>20062425.780000001</v>
      </c>
      <c r="CQ23" s="224">
        <v>0.85209999999999997</v>
      </c>
      <c r="CR23" s="223">
        <v>0</v>
      </c>
      <c r="CS23" s="224">
        <v>0</v>
      </c>
      <c r="CT23" s="223">
        <v>0</v>
      </c>
      <c r="CU23" s="224">
        <v>0</v>
      </c>
      <c r="CV23" s="223">
        <v>0</v>
      </c>
      <c r="CW23" s="224">
        <v>0</v>
      </c>
      <c r="CX23" s="223">
        <v>0</v>
      </c>
      <c r="CY23" s="224">
        <v>0</v>
      </c>
      <c r="CZ23" s="223">
        <v>0</v>
      </c>
      <c r="DA23" s="224">
        <v>0</v>
      </c>
      <c r="DB23" s="223">
        <v>0</v>
      </c>
      <c r="DC23" s="224">
        <v>0</v>
      </c>
      <c r="DD23" s="223">
        <v>0</v>
      </c>
      <c r="DE23" s="224">
        <v>0</v>
      </c>
      <c r="DF23" s="223">
        <v>0</v>
      </c>
      <c r="DG23" s="224">
        <v>0</v>
      </c>
      <c r="DH23" s="223">
        <v>128117102.40000001</v>
      </c>
      <c r="DI23" s="224">
        <v>4.2012999999999998</v>
      </c>
      <c r="DJ23" s="223">
        <v>55982295</v>
      </c>
      <c r="DK23" s="224">
        <v>0.53590000000000004</v>
      </c>
      <c r="DL23" s="223">
        <v>0</v>
      </c>
      <c r="DM23" s="224">
        <v>0</v>
      </c>
      <c r="DN23" s="223">
        <v>0</v>
      </c>
      <c r="DO23" s="224">
        <v>0</v>
      </c>
      <c r="DP23" s="223">
        <v>77218460.730000004</v>
      </c>
      <c r="DQ23" s="224">
        <v>2.5289000000000001</v>
      </c>
      <c r="DR23" s="223">
        <v>0</v>
      </c>
      <c r="DS23" s="224">
        <v>0</v>
      </c>
      <c r="DT23" s="223">
        <v>0</v>
      </c>
      <c r="DU23" s="224">
        <v>0</v>
      </c>
      <c r="DV23" s="223">
        <v>0</v>
      </c>
      <c r="DW23" s="224">
        <v>0</v>
      </c>
      <c r="DX23" s="223">
        <v>1025802.4</v>
      </c>
      <c r="DY23" s="224">
        <v>8.6099999999999996E-2</v>
      </c>
      <c r="DZ23" s="223">
        <v>0</v>
      </c>
      <c r="EA23" s="224">
        <v>0</v>
      </c>
      <c r="EB23" s="223">
        <v>65210160.530000001</v>
      </c>
      <c r="EC23" s="224">
        <v>2.6311</v>
      </c>
      <c r="ED23" s="223">
        <v>10570249.77</v>
      </c>
      <c r="EE23" s="224">
        <v>2.9045000000000001</v>
      </c>
      <c r="EF23" s="223">
        <v>0</v>
      </c>
      <c r="EG23" s="224">
        <v>0</v>
      </c>
      <c r="EH23" s="223">
        <v>0</v>
      </c>
      <c r="EI23" s="224">
        <v>0</v>
      </c>
      <c r="EJ23" s="223">
        <v>0</v>
      </c>
      <c r="EK23" s="224">
        <v>0</v>
      </c>
      <c r="EL23" s="223">
        <v>0</v>
      </c>
      <c r="EM23" s="224">
        <v>0</v>
      </c>
      <c r="EN23" s="223">
        <v>37185581</v>
      </c>
      <c r="EO23" s="224">
        <v>2.0318000000000001</v>
      </c>
      <c r="EP23" s="223">
        <v>0</v>
      </c>
      <c r="EQ23" s="224">
        <v>0</v>
      </c>
      <c r="ER23" s="223">
        <v>0</v>
      </c>
      <c r="ES23" s="224">
        <v>0</v>
      </c>
      <c r="ET23" s="223">
        <v>0</v>
      </c>
      <c r="EU23" s="224">
        <v>0</v>
      </c>
      <c r="EV23" s="223">
        <v>3310757.6</v>
      </c>
      <c r="EW23" s="224">
        <v>2.2818999999999998</v>
      </c>
      <c r="EX23" s="223">
        <v>11268453.699999999</v>
      </c>
      <c r="EY23" s="224">
        <v>1.8924000000000001</v>
      </c>
      <c r="EZ23" s="223">
        <v>0</v>
      </c>
      <c r="FA23" s="224">
        <v>0</v>
      </c>
      <c r="FB23" s="223">
        <v>0</v>
      </c>
      <c r="FC23" s="224">
        <v>0</v>
      </c>
    </row>
    <row r="24" spans="1:159" ht="13.5" thickTop="1" x14ac:dyDescent="0.2">
      <c r="A24" t="s">
        <v>177</v>
      </c>
      <c r="B24" s="23">
        <v>21497176.07</v>
      </c>
      <c r="C24" s="218">
        <v>1.5658000000000001</v>
      </c>
      <c r="D24" s="23">
        <v>1415944.04</v>
      </c>
      <c r="E24" s="218">
        <v>1.4704999999999999</v>
      </c>
      <c r="F24" s="23">
        <v>0</v>
      </c>
      <c r="G24" s="218">
        <v>0</v>
      </c>
      <c r="H24" s="23">
        <v>0</v>
      </c>
      <c r="I24" s="218">
        <v>0</v>
      </c>
      <c r="J24" s="23">
        <v>0</v>
      </c>
      <c r="K24" s="218">
        <v>0</v>
      </c>
      <c r="L24" s="23">
        <v>78739651.75</v>
      </c>
      <c r="M24" s="218">
        <v>6.3296999999999999</v>
      </c>
      <c r="N24" s="23">
        <v>0</v>
      </c>
      <c r="O24" s="218">
        <v>0</v>
      </c>
      <c r="P24" s="23">
        <v>7144779.5</v>
      </c>
      <c r="Q24" s="218">
        <v>1.0472999999999999</v>
      </c>
      <c r="R24" s="23">
        <v>0</v>
      </c>
      <c r="S24" s="218">
        <v>0</v>
      </c>
      <c r="T24" s="23">
        <v>0</v>
      </c>
      <c r="U24" s="218">
        <v>0</v>
      </c>
      <c r="V24" s="23">
        <v>316000</v>
      </c>
      <c r="W24" s="218">
        <v>0.7</v>
      </c>
      <c r="X24" s="23">
        <v>0</v>
      </c>
      <c r="Y24" s="218">
        <v>0</v>
      </c>
      <c r="Z24" s="23">
        <v>0</v>
      </c>
      <c r="AA24" s="218">
        <v>0</v>
      </c>
      <c r="AB24" s="23">
        <v>204216908</v>
      </c>
      <c r="AC24" s="218">
        <v>3.7823000000000002</v>
      </c>
      <c r="AD24" s="23">
        <v>25258500</v>
      </c>
      <c r="AE24" s="218">
        <v>4.0430000000000001</v>
      </c>
      <c r="AF24" s="23">
        <v>0</v>
      </c>
      <c r="AG24" s="218">
        <v>0</v>
      </c>
      <c r="AH24" s="23">
        <v>8428036</v>
      </c>
      <c r="AI24" s="218">
        <v>0.6754</v>
      </c>
      <c r="AJ24" s="23">
        <v>48144059</v>
      </c>
      <c r="AK24" s="218">
        <v>3.3647999999999998</v>
      </c>
      <c r="AL24" s="23">
        <v>17778105</v>
      </c>
      <c r="AM24" s="218">
        <v>0.83199999999999996</v>
      </c>
      <c r="AN24" s="23">
        <v>139096109</v>
      </c>
      <c r="AO24" s="218">
        <v>1.3694</v>
      </c>
      <c r="AP24" s="23">
        <v>79490125</v>
      </c>
      <c r="AQ24" s="218">
        <v>4.4692999999999996</v>
      </c>
      <c r="AR24" s="23">
        <v>0</v>
      </c>
      <c r="AS24" s="218">
        <v>0</v>
      </c>
      <c r="AT24" s="23">
        <v>15470118</v>
      </c>
      <c r="AU24" s="218">
        <v>1.9974000000000001</v>
      </c>
      <c r="AV24" s="23">
        <v>2621632.5</v>
      </c>
      <c r="AW24" s="218">
        <v>0.26950000000000002</v>
      </c>
      <c r="AX24" s="23">
        <v>1227000</v>
      </c>
      <c r="AY24" s="218">
        <v>1.468</v>
      </c>
      <c r="AZ24" s="23">
        <v>40564049.32</v>
      </c>
      <c r="BA24" s="218">
        <v>1.8622000000000001</v>
      </c>
      <c r="BB24" s="23">
        <v>3607298</v>
      </c>
      <c r="BC24" s="218">
        <v>1.1906000000000001</v>
      </c>
      <c r="BD24" s="23">
        <v>162679.75</v>
      </c>
      <c r="BE24" s="218">
        <v>1.4803999999999999</v>
      </c>
      <c r="BF24" s="23">
        <v>5005596</v>
      </c>
      <c r="BG24" s="218">
        <v>4.1654</v>
      </c>
      <c r="BH24" s="23">
        <v>6241253.3700000001</v>
      </c>
      <c r="BI24" s="218">
        <v>2.1577999999999999</v>
      </c>
      <c r="BJ24" s="23">
        <v>15832232</v>
      </c>
      <c r="BK24" s="218">
        <v>0.64029999999999998</v>
      </c>
      <c r="BL24" s="23">
        <v>43940906</v>
      </c>
      <c r="BM24" s="218">
        <v>1.1756</v>
      </c>
      <c r="BN24" s="23">
        <v>32263463.100000001</v>
      </c>
      <c r="BO24" s="218">
        <v>1.6488</v>
      </c>
      <c r="BP24" s="23">
        <v>0</v>
      </c>
      <c r="BQ24" s="218">
        <v>0</v>
      </c>
      <c r="BR24" s="23">
        <v>0</v>
      </c>
      <c r="BS24" s="218">
        <v>0</v>
      </c>
      <c r="BT24" s="23">
        <v>0</v>
      </c>
      <c r="BU24" s="218">
        <v>0</v>
      </c>
      <c r="BV24" s="23">
        <v>0</v>
      </c>
      <c r="BW24" s="218">
        <v>0</v>
      </c>
      <c r="BX24" s="23">
        <v>591431.48</v>
      </c>
      <c r="BY24" s="218">
        <v>0.46050000000000002</v>
      </c>
      <c r="BZ24" s="23">
        <v>0</v>
      </c>
      <c r="CA24" s="218">
        <v>0</v>
      </c>
      <c r="CB24" s="23">
        <v>61898225</v>
      </c>
      <c r="CC24" s="218">
        <v>3.1726000000000001</v>
      </c>
      <c r="CD24" s="23">
        <v>0</v>
      </c>
      <c r="CE24" s="218">
        <v>0</v>
      </c>
      <c r="CF24" s="23">
        <v>6634857.8799999999</v>
      </c>
      <c r="CG24" s="218">
        <v>1.7471000000000001</v>
      </c>
      <c r="CH24" s="23">
        <v>0</v>
      </c>
      <c r="CI24" s="218">
        <v>0</v>
      </c>
      <c r="CJ24" s="23">
        <v>17197036</v>
      </c>
      <c r="CK24" s="218">
        <v>1.546</v>
      </c>
      <c r="CL24" s="23">
        <v>2249929.4</v>
      </c>
      <c r="CM24" s="218">
        <v>0.64670000000000005</v>
      </c>
      <c r="CN24" s="23">
        <v>22102817.760000002</v>
      </c>
      <c r="CO24" s="218">
        <v>1.4641</v>
      </c>
      <c r="CP24" s="23">
        <v>11364942.539999999</v>
      </c>
      <c r="CQ24" s="218">
        <v>0.48270000000000002</v>
      </c>
      <c r="CR24" s="23">
        <v>4582000</v>
      </c>
      <c r="CS24" s="218">
        <v>5.5641999999999996</v>
      </c>
      <c r="CT24" s="23">
        <v>0</v>
      </c>
      <c r="CU24" s="218">
        <v>0</v>
      </c>
      <c r="CV24" s="23">
        <v>0</v>
      </c>
      <c r="CW24" s="218">
        <v>0</v>
      </c>
      <c r="CX24" s="23">
        <v>0</v>
      </c>
      <c r="CY24" s="218">
        <v>0</v>
      </c>
      <c r="CZ24" s="23">
        <v>0</v>
      </c>
      <c r="DA24" s="218">
        <v>0</v>
      </c>
      <c r="DB24" s="23">
        <v>33186847.920000002</v>
      </c>
      <c r="DC24" s="218">
        <v>0.89970000000000006</v>
      </c>
      <c r="DD24" s="23">
        <v>0</v>
      </c>
      <c r="DE24" s="218">
        <v>0</v>
      </c>
      <c r="DF24" s="23">
        <v>0</v>
      </c>
      <c r="DG24" s="218">
        <v>0</v>
      </c>
      <c r="DH24" s="23">
        <v>7903814.3200000003</v>
      </c>
      <c r="DI24" s="218">
        <v>0.25919999999999999</v>
      </c>
      <c r="DJ24" s="23">
        <v>253445962</v>
      </c>
      <c r="DK24" s="218">
        <v>2.4260999999999999</v>
      </c>
      <c r="DL24" s="23">
        <v>0</v>
      </c>
      <c r="DM24" s="218">
        <v>0</v>
      </c>
      <c r="DN24" s="23">
        <v>0</v>
      </c>
      <c r="DO24" s="218">
        <v>0</v>
      </c>
      <c r="DP24" s="23">
        <v>0</v>
      </c>
      <c r="DQ24" s="218">
        <v>0</v>
      </c>
      <c r="DR24" s="23">
        <v>19740204</v>
      </c>
      <c r="DS24" s="218">
        <v>2.7743000000000002</v>
      </c>
      <c r="DT24" s="23">
        <v>797697.6</v>
      </c>
      <c r="DU24" s="218">
        <v>0.61070000000000002</v>
      </c>
      <c r="DV24" s="23">
        <v>0</v>
      </c>
      <c r="DW24" s="218">
        <v>0</v>
      </c>
      <c r="DX24" s="23">
        <v>12896357.199999999</v>
      </c>
      <c r="DY24" s="218">
        <v>1.0819000000000001</v>
      </c>
      <c r="DZ24" s="23">
        <v>0</v>
      </c>
      <c r="EA24" s="218">
        <v>0</v>
      </c>
      <c r="EB24" s="23">
        <v>0</v>
      </c>
      <c r="EC24" s="218">
        <v>0</v>
      </c>
      <c r="ED24" s="23">
        <v>0</v>
      </c>
      <c r="EE24" s="218">
        <v>0</v>
      </c>
      <c r="EF24" s="23">
        <v>0</v>
      </c>
      <c r="EG24" s="218">
        <v>0</v>
      </c>
      <c r="EH24" s="23">
        <v>0</v>
      </c>
      <c r="EI24" s="218">
        <v>0</v>
      </c>
      <c r="EJ24" s="23">
        <v>0</v>
      </c>
      <c r="EK24" s="218">
        <v>0</v>
      </c>
      <c r="EL24" s="23">
        <v>0</v>
      </c>
      <c r="EM24" s="218">
        <v>0</v>
      </c>
      <c r="EN24" s="23">
        <v>18981277</v>
      </c>
      <c r="EO24" s="218">
        <v>1.0370999999999999</v>
      </c>
      <c r="EP24" s="23">
        <v>0</v>
      </c>
      <c r="EQ24" s="218">
        <v>0</v>
      </c>
      <c r="ER24" s="23">
        <v>117119675</v>
      </c>
      <c r="ES24" s="218">
        <v>4.9309000000000003</v>
      </c>
      <c r="ET24" s="23">
        <v>0</v>
      </c>
      <c r="EU24" s="218">
        <v>0</v>
      </c>
      <c r="EV24" s="23">
        <v>0</v>
      </c>
      <c r="EW24" s="218">
        <v>0</v>
      </c>
      <c r="EX24" s="23">
        <v>0</v>
      </c>
      <c r="EY24" s="218">
        <v>0</v>
      </c>
      <c r="EZ24" s="23">
        <v>0</v>
      </c>
      <c r="FA24" s="218">
        <v>0</v>
      </c>
      <c r="FB24" s="23">
        <v>35792458.479999997</v>
      </c>
      <c r="FC24" s="218">
        <v>2.5518999999999998</v>
      </c>
    </row>
    <row r="25" spans="1:159" x14ac:dyDescent="0.2">
      <c r="A25" t="s">
        <v>178</v>
      </c>
      <c r="B25" s="23">
        <v>35311827</v>
      </c>
      <c r="C25" s="218">
        <v>2.5720999999999998</v>
      </c>
      <c r="D25" s="23">
        <v>949339.6</v>
      </c>
      <c r="E25" s="218">
        <v>0.9859</v>
      </c>
      <c r="F25" s="23">
        <v>0</v>
      </c>
      <c r="G25" s="218">
        <v>0</v>
      </c>
      <c r="H25" s="23">
        <v>4110566</v>
      </c>
      <c r="I25" s="218">
        <v>1.0649</v>
      </c>
      <c r="J25" s="23">
        <v>0</v>
      </c>
      <c r="K25" s="218">
        <v>0</v>
      </c>
      <c r="L25" s="23">
        <v>0</v>
      </c>
      <c r="M25" s="218">
        <v>0</v>
      </c>
      <c r="N25" s="23">
        <v>0</v>
      </c>
      <c r="O25" s="218">
        <v>0</v>
      </c>
      <c r="P25" s="23">
        <v>12713864.83</v>
      </c>
      <c r="Q25" s="218">
        <v>1.8635999999999999</v>
      </c>
      <c r="R25" s="23">
        <v>86010000</v>
      </c>
      <c r="S25" s="218">
        <v>0.56899999999999995</v>
      </c>
      <c r="T25" s="23">
        <v>0</v>
      </c>
      <c r="U25" s="218">
        <v>0</v>
      </c>
      <c r="V25" s="23">
        <v>0</v>
      </c>
      <c r="W25" s="218">
        <v>0</v>
      </c>
      <c r="X25" s="23">
        <v>0</v>
      </c>
      <c r="Y25" s="218">
        <v>0</v>
      </c>
      <c r="Z25" s="23">
        <v>0</v>
      </c>
      <c r="AA25" s="218">
        <v>0</v>
      </c>
      <c r="AB25" s="23">
        <v>28161942</v>
      </c>
      <c r="AC25" s="218">
        <v>0.52159999999999995</v>
      </c>
      <c r="AD25" s="23">
        <v>3055119</v>
      </c>
      <c r="AE25" s="218">
        <v>0.48899999999999999</v>
      </c>
      <c r="AF25" s="23">
        <v>2491163</v>
      </c>
      <c r="AG25" s="218">
        <v>0.83530000000000004</v>
      </c>
      <c r="AH25" s="23">
        <v>48646142</v>
      </c>
      <c r="AI25" s="218">
        <v>3.8984000000000001</v>
      </c>
      <c r="AJ25" s="23">
        <v>0</v>
      </c>
      <c r="AK25" s="218">
        <v>0</v>
      </c>
      <c r="AL25" s="23">
        <v>0</v>
      </c>
      <c r="AM25" s="218">
        <v>0</v>
      </c>
      <c r="AN25" s="23">
        <v>291115534</v>
      </c>
      <c r="AO25" s="218">
        <v>2.8658999999999999</v>
      </c>
      <c r="AP25" s="23">
        <v>0</v>
      </c>
      <c r="AQ25" s="218">
        <v>0</v>
      </c>
      <c r="AR25" s="23">
        <v>17878235</v>
      </c>
      <c r="AS25" s="218">
        <v>3.1017000000000001</v>
      </c>
      <c r="AT25" s="23">
        <v>0</v>
      </c>
      <c r="AU25" s="218">
        <v>0</v>
      </c>
      <c r="AV25" s="23">
        <v>0</v>
      </c>
      <c r="AW25" s="218">
        <v>0</v>
      </c>
      <c r="AX25" s="23">
        <v>0</v>
      </c>
      <c r="AY25" s="218">
        <v>0</v>
      </c>
      <c r="AZ25" s="23">
        <v>75464179</v>
      </c>
      <c r="BA25" s="218">
        <v>3.4643000000000002</v>
      </c>
      <c r="BB25" s="23">
        <v>10581213.76</v>
      </c>
      <c r="BC25" s="218">
        <v>3.4923000000000002</v>
      </c>
      <c r="BD25" s="23">
        <v>285206.59000000003</v>
      </c>
      <c r="BE25" s="218">
        <v>2.5952999999999999</v>
      </c>
      <c r="BF25" s="23">
        <v>580144</v>
      </c>
      <c r="BG25" s="218">
        <v>0.48280000000000001</v>
      </c>
      <c r="BH25" s="23">
        <v>2791945.8</v>
      </c>
      <c r="BI25" s="218">
        <v>0.96530000000000005</v>
      </c>
      <c r="BJ25" s="23">
        <v>79783616.099999994</v>
      </c>
      <c r="BK25" s="218">
        <v>3.2267999999999999</v>
      </c>
      <c r="BL25" s="23">
        <v>96987142.400000006</v>
      </c>
      <c r="BM25" s="218">
        <v>2.5947</v>
      </c>
      <c r="BN25" s="23">
        <v>30618387.899999999</v>
      </c>
      <c r="BO25" s="218">
        <v>1.5647</v>
      </c>
      <c r="BP25" s="23">
        <v>0</v>
      </c>
      <c r="BQ25" s="218">
        <v>0</v>
      </c>
      <c r="BR25" s="23">
        <v>0</v>
      </c>
      <c r="BS25" s="218">
        <v>0</v>
      </c>
      <c r="BT25" s="23">
        <v>0</v>
      </c>
      <c r="BU25" s="218">
        <v>0</v>
      </c>
      <c r="BV25" s="23">
        <v>0</v>
      </c>
      <c r="BW25" s="218">
        <v>0</v>
      </c>
      <c r="BX25" s="23">
        <v>1826587.88</v>
      </c>
      <c r="BY25" s="218">
        <v>1.4221999999999999</v>
      </c>
      <c r="BZ25" s="23">
        <v>77671344.450000003</v>
      </c>
      <c r="CA25" s="218">
        <v>5.0824999999999996</v>
      </c>
      <c r="CB25" s="23">
        <v>152905911</v>
      </c>
      <c r="CC25" s="218">
        <v>7.8372999999999999</v>
      </c>
      <c r="CD25" s="23">
        <v>8292844.4100000001</v>
      </c>
      <c r="CE25" s="218">
        <v>0.43880000000000002</v>
      </c>
      <c r="CF25" s="23">
        <v>17726748.969999999</v>
      </c>
      <c r="CG25" s="218">
        <v>4.6679000000000004</v>
      </c>
      <c r="CH25" s="23">
        <v>1182750</v>
      </c>
      <c r="CI25" s="218">
        <v>5.2690000000000001</v>
      </c>
      <c r="CJ25" s="23">
        <v>18787110.699999999</v>
      </c>
      <c r="CK25" s="218">
        <v>1.6889000000000001</v>
      </c>
      <c r="CL25" s="23">
        <v>4883731.8</v>
      </c>
      <c r="CM25" s="218">
        <v>1.4037999999999999</v>
      </c>
      <c r="CN25" s="23">
        <v>15109592</v>
      </c>
      <c r="CO25" s="218">
        <v>1.0008999999999999</v>
      </c>
      <c r="CP25" s="23">
        <v>55382023.18</v>
      </c>
      <c r="CQ25" s="218">
        <v>2.3521000000000001</v>
      </c>
      <c r="CR25" s="23">
        <v>0</v>
      </c>
      <c r="CS25" s="218">
        <v>0</v>
      </c>
      <c r="CT25" s="23">
        <v>0</v>
      </c>
      <c r="CU25" s="218">
        <v>0</v>
      </c>
      <c r="CV25" s="23">
        <v>24937845.940000001</v>
      </c>
      <c r="CW25" s="218">
        <v>3.1341999999999999</v>
      </c>
      <c r="CX25" s="23">
        <v>0</v>
      </c>
      <c r="CY25" s="218">
        <v>0</v>
      </c>
      <c r="CZ25" s="23">
        <v>0</v>
      </c>
      <c r="DA25" s="218">
        <v>0</v>
      </c>
      <c r="DB25" s="23">
        <v>50421765</v>
      </c>
      <c r="DC25" s="218">
        <v>1.3669</v>
      </c>
      <c r="DD25" s="23">
        <v>3076106.54</v>
      </c>
      <c r="DE25" s="218">
        <v>3.1438000000000001</v>
      </c>
      <c r="DF25" s="23">
        <v>22330942.5</v>
      </c>
      <c r="DG25" s="218">
        <v>4.2672999999999996</v>
      </c>
      <c r="DH25" s="23">
        <v>28240376</v>
      </c>
      <c r="DI25" s="218">
        <v>0.92610000000000003</v>
      </c>
      <c r="DJ25" s="23">
        <v>485922794</v>
      </c>
      <c r="DK25" s="218">
        <v>4.6513999999999998</v>
      </c>
      <c r="DL25" s="23">
        <v>0</v>
      </c>
      <c r="DM25" s="218">
        <v>0</v>
      </c>
      <c r="DN25" s="23">
        <v>0</v>
      </c>
      <c r="DO25" s="218">
        <v>0</v>
      </c>
      <c r="DP25" s="23">
        <v>0</v>
      </c>
      <c r="DQ25" s="218">
        <v>0</v>
      </c>
      <c r="DR25" s="23">
        <v>0</v>
      </c>
      <c r="DS25" s="218">
        <v>0</v>
      </c>
      <c r="DT25" s="23">
        <v>1695776.18</v>
      </c>
      <c r="DU25" s="218">
        <v>1.2982</v>
      </c>
      <c r="DV25" s="23">
        <v>0</v>
      </c>
      <c r="DW25" s="218">
        <v>0</v>
      </c>
      <c r="DX25" s="23">
        <v>34596296.289999999</v>
      </c>
      <c r="DY25" s="218">
        <v>2.9022000000000001</v>
      </c>
      <c r="DZ25" s="23">
        <v>0</v>
      </c>
      <c r="EA25" s="218">
        <v>0</v>
      </c>
      <c r="EB25" s="23">
        <v>0</v>
      </c>
      <c r="EC25" s="218">
        <v>0</v>
      </c>
      <c r="ED25" s="23">
        <v>0</v>
      </c>
      <c r="EE25" s="218">
        <v>0</v>
      </c>
      <c r="EF25" s="23">
        <v>0</v>
      </c>
      <c r="EG25" s="218">
        <v>0</v>
      </c>
      <c r="EH25" s="23">
        <v>0</v>
      </c>
      <c r="EI25" s="218">
        <v>0</v>
      </c>
      <c r="EJ25" s="23">
        <v>0</v>
      </c>
      <c r="EK25" s="218">
        <v>0</v>
      </c>
      <c r="EL25" s="23">
        <v>54476732</v>
      </c>
      <c r="EM25" s="218">
        <v>2.2902</v>
      </c>
      <c r="EN25" s="23">
        <v>31299602</v>
      </c>
      <c r="EO25" s="218">
        <v>1.7101999999999999</v>
      </c>
      <c r="EP25" s="23">
        <v>4887139</v>
      </c>
      <c r="EQ25" s="218">
        <v>0.60799999999999998</v>
      </c>
      <c r="ER25" s="23">
        <v>109086403</v>
      </c>
      <c r="ES25" s="218">
        <v>4.5926</v>
      </c>
      <c r="ET25" s="23">
        <v>0</v>
      </c>
      <c r="EU25" s="218">
        <v>0</v>
      </c>
      <c r="EV25" s="23">
        <v>0</v>
      </c>
      <c r="EW25" s="218">
        <v>0</v>
      </c>
      <c r="EX25" s="23">
        <v>0</v>
      </c>
      <c r="EY25" s="218">
        <v>0</v>
      </c>
      <c r="EZ25" s="23">
        <v>0</v>
      </c>
      <c r="FA25" s="218">
        <v>0</v>
      </c>
      <c r="FB25" s="23">
        <v>41477996.340000004</v>
      </c>
      <c r="FC25" s="218">
        <v>2.9571999999999998</v>
      </c>
    </row>
    <row r="26" spans="1:159" x14ac:dyDescent="0.2">
      <c r="A26" t="s">
        <v>179</v>
      </c>
      <c r="B26" s="23">
        <v>0</v>
      </c>
      <c r="C26" s="218">
        <v>0</v>
      </c>
      <c r="D26" s="23">
        <v>0</v>
      </c>
      <c r="E26" s="218">
        <v>0</v>
      </c>
      <c r="F26" s="23">
        <v>0</v>
      </c>
      <c r="G26" s="218">
        <v>0</v>
      </c>
      <c r="H26" s="23">
        <v>0</v>
      </c>
      <c r="I26" s="218">
        <v>0</v>
      </c>
      <c r="J26" s="23">
        <v>4097156</v>
      </c>
      <c r="K26" s="218">
        <v>0.99270000000000003</v>
      </c>
      <c r="L26" s="23">
        <v>0</v>
      </c>
      <c r="M26" s="218">
        <v>0</v>
      </c>
      <c r="N26" s="23">
        <v>0</v>
      </c>
      <c r="O26" s="218">
        <v>0</v>
      </c>
      <c r="P26" s="23">
        <v>7381205.6900000004</v>
      </c>
      <c r="Q26" s="218">
        <v>1.0819000000000001</v>
      </c>
      <c r="R26" s="23">
        <v>0</v>
      </c>
      <c r="S26" s="218">
        <v>0</v>
      </c>
      <c r="T26" s="23">
        <v>88558200</v>
      </c>
      <c r="U26" s="218">
        <v>2.1983000000000001</v>
      </c>
      <c r="V26" s="23">
        <v>0</v>
      </c>
      <c r="W26" s="218">
        <v>0</v>
      </c>
      <c r="X26" s="23">
        <v>0</v>
      </c>
      <c r="Y26" s="218">
        <v>0</v>
      </c>
      <c r="Z26" s="23">
        <v>0</v>
      </c>
      <c r="AA26" s="218">
        <v>0</v>
      </c>
      <c r="AB26" s="23">
        <v>48471307</v>
      </c>
      <c r="AC26" s="218">
        <v>0.89770000000000005</v>
      </c>
      <c r="AD26" s="23">
        <v>2326836</v>
      </c>
      <c r="AE26" s="218">
        <v>0.37240000000000001</v>
      </c>
      <c r="AF26" s="23">
        <v>4022100</v>
      </c>
      <c r="AG26" s="218">
        <v>1.3487</v>
      </c>
      <c r="AH26" s="23">
        <v>9414661</v>
      </c>
      <c r="AI26" s="218">
        <v>0.75449999999999995</v>
      </c>
      <c r="AJ26" s="23">
        <v>8683752</v>
      </c>
      <c r="AK26" s="218">
        <v>0.6069</v>
      </c>
      <c r="AL26" s="23">
        <v>0</v>
      </c>
      <c r="AM26" s="218">
        <v>0</v>
      </c>
      <c r="AN26" s="23">
        <v>0</v>
      </c>
      <c r="AO26" s="218">
        <v>0</v>
      </c>
      <c r="AP26" s="23">
        <v>6962760</v>
      </c>
      <c r="AQ26" s="218">
        <v>0.39150000000000001</v>
      </c>
      <c r="AR26" s="23">
        <v>4534487</v>
      </c>
      <c r="AS26" s="218">
        <v>0.78669999999999995</v>
      </c>
      <c r="AT26" s="23">
        <v>9362388</v>
      </c>
      <c r="AU26" s="218">
        <v>1.2088000000000001</v>
      </c>
      <c r="AV26" s="23">
        <v>0</v>
      </c>
      <c r="AW26" s="218">
        <v>0</v>
      </c>
      <c r="AX26" s="23">
        <v>0</v>
      </c>
      <c r="AY26" s="218">
        <v>0</v>
      </c>
      <c r="AZ26" s="23">
        <v>1041216</v>
      </c>
      <c r="BA26" s="218">
        <v>4.7800000000000002E-2</v>
      </c>
      <c r="BB26" s="23">
        <v>0</v>
      </c>
      <c r="BC26" s="218">
        <v>0</v>
      </c>
      <c r="BD26" s="23">
        <v>0</v>
      </c>
      <c r="BE26" s="218">
        <v>0</v>
      </c>
      <c r="BF26" s="23">
        <v>0</v>
      </c>
      <c r="BG26" s="218">
        <v>0</v>
      </c>
      <c r="BH26" s="23">
        <v>0</v>
      </c>
      <c r="BI26" s="218">
        <v>0</v>
      </c>
      <c r="BJ26" s="23">
        <v>0</v>
      </c>
      <c r="BK26" s="218">
        <v>0</v>
      </c>
      <c r="BL26" s="23">
        <v>0</v>
      </c>
      <c r="BM26" s="218">
        <v>0</v>
      </c>
      <c r="BN26" s="23">
        <v>0</v>
      </c>
      <c r="BO26" s="218">
        <v>0</v>
      </c>
      <c r="BP26" s="23">
        <v>0</v>
      </c>
      <c r="BQ26" s="218">
        <v>0</v>
      </c>
      <c r="BR26" s="23">
        <v>7511317.3499999996</v>
      </c>
      <c r="BS26" s="218">
        <v>0.90090000000000003</v>
      </c>
      <c r="BT26" s="23">
        <v>0</v>
      </c>
      <c r="BU26" s="218">
        <v>0</v>
      </c>
      <c r="BV26" s="23">
        <v>0</v>
      </c>
      <c r="BW26" s="218">
        <v>0</v>
      </c>
      <c r="BX26" s="23">
        <v>1039532.61</v>
      </c>
      <c r="BY26" s="218">
        <v>0.80940000000000001</v>
      </c>
      <c r="BZ26" s="23">
        <v>26112568.309999999</v>
      </c>
      <c r="CA26" s="218">
        <v>1.7087000000000001</v>
      </c>
      <c r="CB26" s="23">
        <v>13766865.01</v>
      </c>
      <c r="CC26" s="218">
        <v>0.7056</v>
      </c>
      <c r="CD26" s="23">
        <v>0</v>
      </c>
      <c r="CE26" s="218">
        <v>0</v>
      </c>
      <c r="CF26" s="23">
        <v>2501007.98</v>
      </c>
      <c r="CG26" s="218">
        <v>0.65859999999999996</v>
      </c>
      <c r="CH26" s="23">
        <v>0</v>
      </c>
      <c r="CI26" s="218">
        <v>0</v>
      </c>
      <c r="CJ26" s="23">
        <v>0</v>
      </c>
      <c r="CK26" s="218">
        <v>0</v>
      </c>
      <c r="CL26" s="23">
        <v>3842972.88</v>
      </c>
      <c r="CM26" s="218">
        <v>1.1047</v>
      </c>
      <c r="CN26" s="23">
        <v>0</v>
      </c>
      <c r="CO26" s="218">
        <v>0</v>
      </c>
      <c r="CP26" s="23">
        <v>4490912.5199999996</v>
      </c>
      <c r="CQ26" s="218">
        <v>0.19070000000000001</v>
      </c>
      <c r="CR26" s="23">
        <v>3443790</v>
      </c>
      <c r="CS26" s="218">
        <v>4.1820000000000004</v>
      </c>
      <c r="CT26" s="23">
        <v>77465596.200000003</v>
      </c>
      <c r="CU26" s="218">
        <v>4.1744000000000003</v>
      </c>
      <c r="CV26" s="23">
        <v>6347396.9400000004</v>
      </c>
      <c r="CW26" s="218">
        <v>0.79769999999999996</v>
      </c>
      <c r="CX26" s="23">
        <v>0</v>
      </c>
      <c r="CY26" s="218">
        <v>0</v>
      </c>
      <c r="CZ26" s="23">
        <v>23045842.68</v>
      </c>
      <c r="DA26" s="218">
        <v>4.1958000000000002</v>
      </c>
      <c r="DB26" s="23">
        <v>4507635.88</v>
      </c>
      <c r="DC26" s="218">
        <v>0.1222</v>
      </c>
      <c r="DD26" s="23">
        <v>782724.27</v>
      </c>
      <c r="DE26" s="218">
        <v>0.8</v>
      </c>
      <c r="DF26" s="23">
        <v>0</v>
      </c>
      <c r="DG26" s="218">
        <v>0</v>
      </c>
      <c r="DH26" s="23">
        <v>0</v>
      </c>
      <c r="DI26" s="218">
        <v>0</v>
      </c>
      <c r="DJ26" s="23">
        <v>37494831</v>
      </c>
      <c r="DK26" s="218">
        <v>0.3589</v>
      </c>
      <c r="DL26" s="23">
        <v>0</v>
      </c>
      <c r="DM26" s="218">
        <v>0</v>
      </c>
      <c r="DN26" s="23">
        <v>0</v>
      </c>
      <c r="DO26" s="218">
        <v>0</v>
      </c>
      <c r="DP26" s="23">
        <v>0</v>
      </c>
      <c r="DQ26" s="218">
        <v>0</v>
      </c>
      <c r="DR26" s="23">
        <v>0</v>
      </c>
      <c r="DS26" s="218">
        <v>0</v>
      </c>
      <c r="DT26" s="23">
        <v>797092.09</v>
      </c>
      <c r="DU26" s="218">
        <v>0.61019999999999996</v>
      </c>
      <c r="DV26" s="23">
        <v>0</v>
      </c>
      <c r="DW26" s="218">
        <v>0</v>
      </c>
      <c r="DX26" s="23">
        <v>1636402.45</v>
      </c>
      <c r="DY26" s="218">
        <v>0.13730000000000001</v>
      </c>
      <c r="DZ26" s="23">
        <v>0</v>
      </c>
      <c r="EA26" s="218">
        <v>0</v>
      </c>
      <c r="EB26" s="23">
        <v>0</v>
      </c>
      <c r="EC26" s="218">
        <v>0</v>
      </c>
      <c r="ED26" s="23">
        <v>3647061</v>
      </c>
      <c r="EE26" s="218">
        <v>1.0021</v>
      </c>
      <c r="EF26" s="23">
        <v>0</v>
      </c>
      <c r="EG26" s="218">
        <v>0</v>
      </c>
      <c r="EH26" s="23">
        <v>0</v>
      </c>
      <c r="EI26" s="218">
        <v>0</v>
      </c>
      <c r="EJ26" s="23">
        <v>0</v>
      </c>
      <c r="EK26" s="218">
        <v>0</v>
      </c>
      <c r="EL26" s="23">
        <v>0</v>
      </c>
      <c r="EM26" s="218">
        <v>0</v>
      </c>
      <c r="EN26" s="23">
        <v>0</v>
      </c>
      <c r="EO26" s="218">
        <v>0</v>
      </c>
      <c r="EP26" s="23">
        <v>0</v>
      </c>
      <c r="EQ26" s="218">
        <v>0</v>
      </c>
      <c r="ER26" s="23">
        <v>1655111</v>
      </c>
      <c r="ES26" s="218">
        <v>6.9699999999999998E-2</v>
      </c>
      <c r="ET26" s="23">
        <v>0</v>
      </c>
      <c r="EU26" s="218">
        <v>0</v>
      </c>
      <c r="EV26" s="23">
        <v>0</v>
      </c>
      <c r="EW26" s="218">
        <v>0</v>
      </c>
      <c r="EX26" s="23">
        <v>0</v>
      </c>
      <c r="EY26" s="218">
        <v>0</v>
      </c>
      <c r="EZ26" s="23">
        <v>0</v>
      </c>
      <c r="FA26" s="218">
        <v>0</v>
      </c>
      <c r="FB26" s="23">
        <v>9233691.5199999996</v>
      </c>
      <c r="FC26" s="218">
        <v>0.6583</v>
      </c>
    </row>
    <row r="27" spans="1:159" ht="13.5" thickBot="1" x14ac:dyDescent="0.25">
      <c r="A27" t="s">
        <v>180</v>
      </c>
      <c r="B27" s="23">
        <v>198152085.62</v>
      </c>
      <c r="C27" s="218">
        <v>14.4331</v>
      </c>
      <c r="D27" s="23">
        <v>14067954.07</v>
      </c>
      <c r="E27" s="218">
        <v>14.6104</v>
      </c>
      <c r="F27" s="23">
        <v>0</v>
      </c>
      <c r="G27" s="218">
        <v>0</v>
      </c>
      <c r="H27" s="23">
        <v>64692080</v>
      </c>
      <c r="I27" s="218">
        <v>16.7592</v>
      </c>
      <c r="J27" s="23">
        <v>157710961</v>
      </c>
      <c r="K27" s="218">
        <v>38.211599999999997</v>
      </c>
      <c r="L27" s="23">
        <v>152639407.31999999</v>
      </c>
      <c r="M27" s="218">
        <v>12.270300000000001</v>
      </c>
      <c r="N27" s="23">
        <v>93147899.280000001</v>
      </c>
      <c r="O27" s="218">
        <v>9.3841000000000001</v>
      </c>
      <c r="P27" s="23">
        <v>186065491.19999999</v>
      </c>
      <c r="Q27" s="218">
        <v>27.273700000000002</v>
      </c>
      <c r="R27" s="23">
        <v>3493891151.6999998</v>
      </c>
      <c r="S27" s="218">
        <v>23.115400000000001</v>
      </c>
      <c r="T27" s="23">
        <v>493400069.69999999</v>
      </c>
      <c r="U27" s="218">
        <v>12.2478</v>
      </c>
      <c r="V27" s="23">
        <v>8423019.1999999993</v>
      </c>
      <c r="W27" s="218">
        <v>18.6587</v>
      </c>
      <c r="X27" s="23">
        <v>0</v>
      </c>
      <c r="Y27" s="218">
        <v>0</v>
      </c>
      <c r="Z27" s="23">
        <v>9751712.4499999993</v>
      </c>
      <c r="AA27" s="218">
        <v>19.187000000000001</v>
      </c>
      <c r="AB27" s="23">
        <v>1157853740</v>
      </c>
      <c r="AC27" s="218">
        <v>21.444700000000001</v>
      </c>
      <c r="AD27" s="23">
        <v>153334921</v>
      </c>
      <c r="AE27" s="218">
        <v>24.543600000000001</v>
      </c>
      <c r="AF27" s="23">
        <v>27245280</v>
      </c>
      <c r="AG27" s="218">
        <v>9.1357999999999997</v>
      </c>
      <c r="AH27" s="23">
        <v>186313528</v>
      </c>
      <c r="AI27" s="218">
        <v>14.9308</v>
      </c>
      <c r="AJ27" s="23">
        <v>264387529</v>
      </c>
      <c r="AK27" s="218">
        <v>18.477900000000002</v>
      </c>
      <c r="AL27" s="23">
        <v>307389959</v>
      </c>
      <c r="AM27" s="218">
        <v>14.385999999999999</v>
      </c>
      <c r="AN27" s="23">
        <v>1110056460</v>
      </c>
      <c r="AO27" s="218">
        <v>10.928100000000001</v>
      </c>
      <c r="AP27" s="23">
        <v>350123372</v>
      </c>
      <c r="AQ27" s="218">
        <v>19.685400000000001</v>
      </c>
      <c r="AR27" s="23">
        <v>163815083</v>
      </c>
      <c r="AS27" s="218">
        <v>28.4206</v>
      </c>
      <c r="AT27" s="23">
        <v>179836686</v>
      </c>
      <c r="AU27" s="218">
        <v>23.2197</v>
      </c>
      <c r="AV27" s="23">
        <v>88823809.620000005</v>
      </c>
      <c r="AW27" s="218">
        <v>9.1298999999999992</v>
      </c>
      <c r="AX27" s="23">
        <v>20069017.75</v>
      </c>
      <c r="AY27" s="218">
        <v>24.010899999999999</v>
      </c>
      <c r="AZ27" s="23">
        <v>388506391.22000003</v>
      </c>
      <c r="BA27" s="218">
        <v>17.835000000000001</v>
      </c>
      <c r="BB27" s="23">
        <v>24763637.960000001</v>
      </c>
      <c r="BC27" s="218">
        <v>8.1732999999999993</v>
      </c>
      <c r="BD27" s="23">
        <v>730634.76</v>
      </c>
      <c r="BE27" s="218">
        <v>6.6486000000000001</v>
      </c>
      <c r="BF27" s="23">
        <v>38987603.939999998</v>
      </c>
      <c r="BG27" s="218">
        <v>32.443399999999997</v>
      </c>
      <c r="BH27" s="23">
        <v>18164914.010000002</v>
      </c>
      <c r="BI27" s="218">
        <v>6.2801999999999998</v>
      </c>
      <c r="BJ27" s="23">
        <v>590435059.39999998</v>
      </c>
      <c r="BK27" s="218">
        <v>23.8797</v>
      </c>
      <c r="BL27" s="23">
        <v>504923484.19999999</v>
      </c>
      <c r="BM27" s="218">
        <v>13.5082</v>
      </c>
      <c r="BN27" s="23">
        <v>282421560.5</v>
      </c>
      <c r="BO27" s="218">
        <v>14.432700000000001</v>
      </c>
      <c r="BP27" s="23">
        <v>0</v>
      </c>
      <c r="BQ27" s="218">
        <v>0</v>
      </c>
      <c r="BR27" s="23">
        <v>100697392.48</v>
      </c>
      <c r="BS27" s="218">
        <v>12.0771</v>
      </c>
      <c r="BT27" s="23">
        <v>0</v>
      </c>
      <c r="BU27" s="218">
        <v>0</v>
      </c>
      <c r="BV27" s="23">
        <v>105267294</v>
      </c>
      <c r="BW27" s="218">
        <v>17.783100000000001</v>
      </c>
      <c r="BX27" s="23">
        <v>28936270.300000001</v>
      </c>
      <c r="BY27" s="218">
        <v>22.529699999999998</v>
      </c>
      <c r="BZ27" s="23">
        <v>459853922.74000001</v>
      </c>
      <c r="CA27" s="218">
        <v>30.090699999999998</v>
      </c>
      <c r="CB27" s="23">
        <v>282062243.95999998</v>
      </c>
      <c r="CC27" s="218">
        <v>14.4573</v>
      </c>
      <c r="CD27" s="23">
        <v>33779282.689999998</v>
      </c>
      <c r="CE27" s="218">
        <v>1.7873000000000001</v>
      </c>
      <c r="CF27" s="23">
        <v>62708294.659999996</v>
      </c>
      <c r="CG27" s="218">
        <v>16.512799999999999</v>
      </c>
      <c r="CH27" s="23">
        <v>3186150</v>
      </c>
      <c r="CI27" s="218">
        <v>14.193899999999999</v>
      </c>
      <c r="CJ27" s="23">
        <v>148567376.34</v>
      </c>
      <c r="CK27" s="218">
        <v>13.355700000000001</v>
      </c>
      <c r="CL27" s="23">
        <v>45602468.549999997</v>
      </c>
      <c r="CM27" s="218">
        <v>13.108599999999999</v>
      </c>
      <c r="CN27" s="23">
        <v>226480217.61000001</v>
      </c>
      <c r="CO27" s="218">
        <v>15.0023</v>
      </c>
      <c r="CP27" s="23">
        <v>236010084.91</v>
      </c>
      <c r="CQ27" s="218">
        <v>10.0236</v>
      </c>
      <c r="CR27" s="23">
        <v>0</v>
      </c>
      <c r="CS27" s="218">
        <v>0</v>
      </c>
      <c r="CT27" s="23">
        <v>130885572.2</v>
      </c>
      <c r="CU27" s="218">
        <v>7.0529999999999999</v>
      </c>
      <c r="CV27" s="23">
        <v>228581914.49000001</v>
      </c>
      <c r="CW27" s="218">
        <v>28.727799999999998</v>
      </c>
      <c r="CX27" s="23">
        <v>0</v>
      </c>
      <c r="CY27" s="218">
        <v>0</v>
      </c>
      <c r="CZ27" s="23">
        <v>38938023.799999997</v>
      </c>
      <c r="DA27" s="218">
        <v>7.0891999999999999</v>
      </c>
      <c r="DB27" s="23">
        <v>473333638.49000001</v>
      </c>
      <c r="DC27" s="218">
        <v>12.832100000000001</v>
      </c>
      <c r="DD27" s="23">
        <v>26448780.18</v>
      </c>
      <c r="DE27" s="218">
        <v>27.031199999999998</v>
      </c>
      <c r="DF27" s="23">
        <v>77815225.200000003</v>
      </c>
      <c r="DG27" s="218">
        <v>14.87</v>
      </c>
      <c r="DH27" s="23">
        <v>402974174.39999998</v>
      </c>
      <c r="DI27" s="218">
        <v>13.214700000000001</v>
      </c>
      <c r="DJ27" s="23">
        <v>1504835228</v>
      </c>
      <c r="DK27" s="218">
        <v>14.4049</v>
      </c>
      <c r="DL27" s="23">
        <v>0</v>
      </c>
      <c r="DM27" s="218">
        <v>0</v>
      </c>
      <c r="DN27" s="23">
        <v>4227943.8</v>
      </c>
      <c r="DO27" s="218">
        <v>13.628</v>
      </c>
      <c r="DP27" s="23">
        <v>318860157.13999999</v>
      </c>
      <c r="DQ27" s="218">
        <v>10.442600000000001</v>
      </c>
      <c r="DR27" s="23">
        <v>150646748.96000001</v>
      </c>
      <c r="DS27" s="218">
        <v>21.171900000000001</v>
      </c>
      <c r="DT27" s="23">
        <v>29438082.129999999</v>
      </c>
      <c r="DU27" s="218">
        <v>22.5367</v>
      </c>
      <c r="DV27" s="23">
        <v>0</v>
      </c>
      <c r="DW27" s="218">
        <v>0</v>
      </c>
      <c r="DX27" s="23">
        <v>158737584.83000001</v>
      </c>
      <c r="DY27" s="218">
        <v>13.3163</v>
      </c>
      <c r="DZ27" s="23">
        <v>35031500</v>
      </c>
      <c r="EA27" s="218">
        <v>18.346900000000002</v>
      </c>
      <c r="EB27" s="23">
        <v>349918820.10000002</v>
      </c>
      <c r="EC27" s="218">
        <v>14.118600000000001</v>
      </c>
      <c r="ED27" s="23">
        <v>98803847.959999993</v>
      </c>
      <c r="EE27" s="218">
        <v>27.149100000000001</v>
      </c>
      <c r="EF27" s="23">
        <v>250946096.27000001</v>
      </c>
      <c r="EG27" s="218">
        <v>16.502500000000001</v>
      </c>
      <c r="EH27" s="23">
        <v>0</v>
      </c>
      <c r="EI27" s="218">
        <v>0</v>
      </c>
      <c r="EJ27" s="23">
        <v>0</v>
      </c>
      <c r="EK27" s="218">
        <v>0</v>
      </c>
      <c r="EL27" s="23">
        <v>267100413</v>
      </c>
      <c r="EM27" s="218">
        <v>11.2288</v>
      </c>
      <c r="EN27" s="23">
        <v>495205363</v>
      </c>
      <c r="EO27" s="218">
        <v>27.0578</v>
      </c>
      <c r="EP27" s="23">
        <v>182602235</v>
      </c>
      <c r="EQ27" s="218">
        <v>22.717500000000001</v>
      </c>
      <c r="ER27" s="23">
        <v>581375827</v>
      </c>
      <c r="ES27" s="218">
        <v>24.476500000000001</v>
      </c>
      <c r="ET27" s="23">
        <v>188993</v>
      </c>
      <c r="EU27" s="218">
        <v>1.8608</v>
      </c>
      <c r="EV27" s="23">
        <v>24236407.460000001</v>
      </c>
      <c r="EW27" s="218">
        <v>16.704799999999999</v>
      </c>
      <c r="EX27" s="23">
        <v>71068304.859999999</v>
      </c>
      <c r="EY27" s="218">
        <v>11.9351</v>
      </c>
      <c r="EZ27" s="23">
        <v>0</v>
      </c>
      <c r="FA27" s="218">
        <v>0</v>
      </c>
      <c r="FB27" s="23">
        <v>313301363.70999998</v>
      </c>
      <c r="FC27" s="218">
        <v>22.337399999999999</v>
      </c>
    </row>
    <row r="28" spans="1:159" ht="14.25" thickTop="1" thickBot="1" x14ac:dyDescent="0.25">
      <c r="A28" s="222" t="s">
        <v>181</v>
      </c>
      <c r="B28" s="223">
        <v>254961088.69</v>
      </c>
      <c r="C28" s="224">
        <v>18.571000000000002</v>
      </c>
      <c r="D28" s="223">
        <v>16433237.710000001</v>
      </c>
      <c r="E28" s="224">
        <v>17.0669</v>
      </c>
      <c r="F28" s="223">
        <v>0</v>
      </c>
      <c r="G28" s="224">
        <v>0</v>
      </c>
      <c r="H28" s="223">
        <v>68802646</v>
      </c>
      <c r="I28" s="224">
        <v>17.824100000000001</v>
      </c>
      <c r="J28" s="223">
        <v>161808117</v>
      </c>
      <c r="K28" s="224">
        <v>39.204300000000003</v>
      </c>
      <c r="L28" s="223">
        <v>231379059.06999999</v>
      </c>
      <c r="M28" s="224">
        <v>18.600000000000001</v>
      </c>
      <c r="N28" s="223">
        <v>93147899.280000001</v>
      </c>
      <c r="O28" s="224">
        <v>9.3841000000000001</v>
      </c>
      <c r="P28" s="223">
        <v>213305341.22</v>
      </c>
      <c r="Q28" s="224">
        <v>31.266500000000001</v>
      </c>
      <c r="R28" s="223">
        <v>3579901151.6999998</v>
      </c>
      <c r="S28" s="224">
        <v>23.6844</v>
      </c>
      <c r="T28" s="223">
        <v>581958269.70000005</v>
      </c>
      <c r="U28" s="224">
        <v>14.446099999999999</v>
      </c>
      <c r="V28" s="223">
        <v>8739019.1999999993</v>
      </c>
      <c r="W28" s="224">
        <v>19.358699999999999</v>
      </c>
      <c r="X28" s="223">
        <v>0</v>
      </c>
      <c r="Y28" s="224">
        <v>0</v>
      </c>
      <c r="Z28" s="223">
        <v>9751712.4499999993</v>
      </c>
      <c r="AA28" s="224">
        <v>19.187000000000001</v>
      </c>
      <c r="AB28" s="223">
        <v>1438703897</v>
      </c>
      <c r="AC28" s="224">
        <v>26.6464</v>
      </c>
      <c r="AD28" s="223">
        <v>183975376</v>
      </c>
      <c r="AE28" s="224">
        <v>29.448</v>
      </c>
      <c r="AF28" s="223">
        <v>33758543</v>
      </c>
      <c r="AG28" s="224">
        <v>11.319800000000001</v>
      </c>
      <c r="AH28" s="223">
        <v>252802367</v>
      </c>
      <c r="AI28" s="224">
        <v>20.2591</v>
      </c>
      <c r="AJ28" s="223">
        <v>321215340</v>
      </c>
      <c r="AK28" s="224">
        <v>22.4495</v>
      </c>
      <c r="AL28" s="223">
        <v>325168064</v>
      </c>
      <c r="AM28" s="224">
        <v>15.218</v>
      </c>
      <c r="AN28" s="223">
        <v>1540268103</v>
      </c>
      <c r="AO28" s="224">
        <v>15.163399999999999</v>
      </c>
      <c r="AP28" s="223">
        <v>436576257</v>
      </c>
      <c r="AQ28" s="224">
        <v>24.546199999999999</v>
      </c>
      <c r="AR28" s="223">
        <v>186227805</v>
      </c>
      <c r="AS28" s="224">
        <v>32.308999999999997</v>
      </c>
      <c r="AT28" s="223">
        <v>204669192</v>
      </c>
      <c r="AU28" s="224">
        <v>26.425999999999998</v>
      </c>
      <c r="AV28" s="223">
        <v>91445442.120000005</v>
      </c>
      <c r="AW28" s="224">
        <v>9.3994</v>
      </c>
      <c r="AX28" s="223">
        <v>21296017.75</v>
      </c>
      <c r="AY28" s="224">
        <v>25.478899999999999</v>
      </c>
      <c r="AZ28" s="223">
        <v>505575835.54000002</v>
      </c>
      <c r="BA28" s="224">
        <v>23.209199999999999</v>
      </c>
      <c r="BB28" s="223">
        <v>38952149.719999999</v>
      </c>
      <c r="BC28" s="224">
        <v>12.856199999999999</v>
      </c>
      <c r="BD28" s="223">
        <v>1178521.1000000001</v>
      </c>
      <c r="BE28" s="224">
        <v>10.724299999999999</v>
      </c>
      <c r="BF28" s="223">
        <v>44573343.939999998</v>
      </c>
      <c r="BG28" s="224">
        <v>37.0916</v>
      </c>
      <c r="BH28" s="223">
        <v>27198113.18</v>
      </c>
      <c r="BI28" s="224">
        <v>9.4032999999999998</v>
      </c>
      <c r="BJ28" s="223">
        <v>686050907.5</v>
      </c>
      <c r="BK28" s="224">
        <v>27.7468</v>
      </c>
      <c r="BL28" s="223">
        <v>645851532.60000002</v>
      </c>
      <c r="BM28" s="224">
        <v>17.278500000000001</v>
      </c>
      <c r="BN28" s="223">
        <v>345303411.5</v>
      </c>
      <c r="BO28" s="224">
        <v>17.6462</v>
      </c>
      <c r="BP28" s="223">
        <v>0</v>
      </c>
      <c r="BQ28" s="224">
        <v>0</v>
      </c>
      <c r="BR28" s="223">
        <v>108208709.83</v>
      </c>
      <c r="BS28" s="224">
        <v>12.978</v>
      </c>
      <c r="BT28" s="223">
        <v>0</v>
      </c>
      <c r="BU28" s="224">
        <v>0</v>
      </c>
      <c r="BV28" s="223">
        <v>105267294</v>
      </c>
      <c r="BW28" s="224">
        <v>17.783100000000001</v>
      </c>
      <c r="BX28" s="223">
        <v>32393822.27</v>
      </c>
      <c r="BY28" s="224">
        <v>25.221800000000002</v>
      </c>
      <c r="BZ28" s="223">
        <v>563637835.5</v>
      </c>
      <c r="CA28" s="224">
        <v>36.881900000000002</v>
      </c>
      <c r="CB28" s="223">
        <v>510633244.97000003</v>
      </c>
      <c r="CC28" s="224">
        <v>26.172799999999999</v>
      </c>
      <c r="CD28" s="223">
        <v>42072127.100000001</v>
      </c>
      <c r="CE28" s="224">
        <v>2.2261000000000002</v>
      </c>
      <c r="CF28" s="223">
        <v>89570909.489999995</v>
      </c>
      <c r="CG28" s="224">
        <v>23.586500000000001</v>
      </c>
      <c r="CH28" s="223">
        <v>4368900</v>
      </c>
      <c r="CI28" s="224">
        <v>19.462800000000001</v>
      </c>
      <c r="CJ28" s="223">
        <v>184551523.03999999</v>
      </c>
      <c r="CK28" s="224">
        <v>16.590499999999999</v>
      </c>
      <c r="CL28" s="223">
        <v>56579102.630000003</v>
      </c>
      <c r="CM28" s="224">
        <v>16.2638</v>
      </c>
      <c r="CN28" s="223">
        <v>263692627.37</v>
      </c>
      <c r="CO28" s="224">
        <v>17.467300000000002</v>
      </c>
      <c r="CP28" s="223">
        <v>307247963.14999998</v>
      </c>
      <c r="CQ28" s="224">
        <v>13.049200000000001</v>
      </c>
      <c r="CR28" s="223">
        <v>8025790</v>
      </c>
      <c r="CS28" s="224">
        <v>9.7461000000000002</v>
      </c>
      <c r="CT28" s="223">
        <v>208351168.40000001</v>
      </c>
      <c r="CU28" s="224">
        <v>11.227399999999999</v>
      </c>
      <c r="CV28" s="223">
        <v>259867157.37</v>
      </c>
      <c r="CW28" s="224">
        <v>32.659700000000001</v>
      </c>
      <c r="CX28" s="223">
        <v>0</v>
      </c>
      <c r="CY28" s="224">
        <v>0</v>
      </c>
      <c r="CZ28" s="223">
        <v>61983866.479999997</v>
      </c>
      <c r="DA28" s="224">
        <v>11.285</v>
      </c>
      <c r="DB28" s="223">
        <v>561449887.28999996</v>
      </c>
      <c r="DC28" s="224">
        <v>15.221</v>
      </c>
      <c r="DD28" s="223">
        <v>30307610.989999998</v>
      </c>
      <c r="DE28" s="224">
        <v>30.975000000000001</v>
      </c>
      <c r="DF28" s="223">
        <v>100146167.7</v>
      </c>
      <c r="DG28" s="224">
        <v>19.1373</v>
      </c>
      <c r="DH28" s="223">
        <v>439118364.72000003</v>
      </c>
      <c r="DI28" s="224">
        <v>14.4</v>
      </c>
      <c r="DJ28" s="223">
        <v>2281698815</v>
      </c>
      <c r="DK28" s="224">
        <v>21.8413</v>
      </c>
      <c r="DL28" s="223">
        <v>0</v>
      </c>
      <c r="DM28" s="224">
        <v>0</v>
      </c>
      <c r="DN28" s="223">
        <v>4227943.8</v>
      </c>
      <c r="DO28" s="224">
        <v>13.628</v>
      </c>
      <c r="DP28" s="223">
        <v>318860157.13999999</v>
      </c>
      <c r="DQ28" s="224">
        <v>10.442600000000001</v>
      </c>
      <c r="DR28" s="223">
        <v>170386952.96000001</v>
      </c>
      <c r="DS28" s="224">
        <v>23.946200000000001</v>
      </c>
      <c r="DT28" s="223">
        <v>32728648</v>
      </c>
      <c r="DU28" s="224">
        <v>25.055800000000001</v>
      </c>
      <c r="DV28" s="223">
        <v>0</v>
      </c>
      <c r="DW28" s="224">
        <v>0</v>
      </c>
      <c r="DX28" s="223">
        <v>207866640.77000001</v>
      </c>
      <c r="DY28" s="224">
        <v>17.4376</v>
      </c>
      <c r="DZ28" s="223">
        <v>35031500</v>
      </c>
      <c r="EA28" s="224">
        <v>18.346900000000002</v>
      </c>
      <c r="EB28" s="223">
        <v>349918820.10000002</v>
      </c>
      <c r="EC28" s="224">
        <v>14.118600000000001</v>
      </c>
      <c r="ED28" s="223">
        <v>102450908.95999999</v>
      </c>
      <c r="EE28" s="224">
        <v>28.151199999999999</v>
      </c>
      <c r="EF28" s="223">
        <v>250946096.27000001</v>
      </c>
      <c r="EG28" s="224">
        <v>16.502500000000001</v>
      </c>
      <c r="EH28" s="223">
        <v>0</v>
      </c>
      <c r="EI28" s="224">
        <v>0</v>
      </c>
      <c r="EJ28" s="223">
        <v>0</v>
      </c>
      <c r="EK28" s="224">
        <v>0</v>
      </c>
      <c r="EL28" s="223">
        <v>321577145</v>
      </c>
      <c r="EM28" s="224">
        <v>13.519</v>
      </c>
      <c r="EN28" s="223">
        <v>545486242</v>
      </c>
      <c r="EO28" s="224">
        <v>29.805099999999999</v>
      </c>
      <c r="EP28" s="223">
        <v>187489374</v>
      </c>
      <c r="EQ28" s="224">
        <v>23.325500000000002</v>
      </c>
      <c r="ER28" s="223">
        <v>809237016</v>
      </c>
      <c r="ES28" s="224">
        <v>34.069699999999997</v>
      </c>
      <c r="ET28" s="223">
        <v>188993</v>
      </c>
      <c r="EU28" s="224">
        <v>1.8608</v>
      </c>
      <c r="EV28" s="223">
        <v>24236407.460000001</v>
      </c>
      <c r="EW28" s="224">
        <v>16.704799999999999</v>
      </c>
      <c r="EX28" s="223">
        <v>71068304.859999999</v>
      </c>
      <c r="EY28" s="224">
        <v>11.9351</v>
      </c>
      <c r="EZ28" s="223">
        <v>0</v>
      </c>
      <c r="FA28" s="224">
        <v>0</v>
      </c>
      <c r="FB28" s="223">
        <v>399805510.05000001</v>
      </c>
      <c r="FC28" s="224">
        <v>28.504799999999999</v>
      </c>
    </row>
    <row r="29" spans="1:159" ht="13.5" thickTop="1" x14ac:dyDescent="0.2">
      <c r="A29" t="s">
        <v>182</v>
      </c>
      <c r="B29" s="23">
        <v>0</v>
      </c>
      <c r="C29" s="218">
        <v>0</v>
      </c>
      <c r="D29" s="23">
        <v>0</v>
      </c>
      <c r="E29" s="218">
        <v>0</v>
      </c>
      <c r="F29" s="23">
        <v>0</v>
      </c>
      <c r="G29" s="218">
        <v>0</v>
      </c>
      <c r="H29" s="23">
        <v>0</v>
      </c>
      <c r="I29" s="218">
        <v>0</v>
      </c>
      <c r="J29" s="23">
        <v>0</v>
      </c>
      <c r="K29" s="218">
        <v>0</v>
      </c>
      <c r="L29" s="23">
        <v>0</v>
      </c>
      <c r="M29" s="218">
        <v>0</v>
      </c>
      <c r="N29" s="23">
        <v>0</v>
      </c>
      <c r="O29" s="218">
        <v>0</v>
      </c>
      <c r="P29" s="23">
        <v>1368802.6</v>
      </c>
      <c r="Q29" s="218">
        <v>0.2006</v>
      </c>
      <c r="R29" s="23">
        <v>0</v>
      </c>
      <c r="S29" s="218">
        <v>0</v>
      </c>
      <c r="T29" s="23">
        <v>0</v>
      </c>
      <c r="U29" s="218">
        <v>0</v>
      </c>
      <c r="V29" s="23">
        <v>547984.80000000005</v>
      </c>
      <c r="W29" s="218">
        <v>1.2139</v>
      </c>
      <c r="X29" s="23">
        <v>0</v>
      </c>
      <c r="Y29" s="218">
        <v>0</v>
      </c>
      <c r="Z29" s="23">
        <v>0</v>
      </c>
      <c r="AA29" s="218">
        <v>0</v>
      </c>
      <c r="AB29" s="23">
        <v>0</v>
      </c>
      <c r="AC29" s="218">
        <v>0</v>
      </c>
      <c r="AD29" s="23">
        <v>0</v>
      </c>
      <c r="AE29" s="218">
        <v>0</v>
      </c>
      <c r="AF29" s="23">
        <v>2973412</v>
      </c>
      <c r="AG29" s="218">
        <v>0.997</v>
      </c>
      <c r="AH29" s="23">
        <v>52628831</v>
      </c>
      <c r="AI29" s="218">
        <v>4.2176</v>
      </c>
      <c r="AJ29" s="23">
        <v>0</v>
      </c>
      <c r="AK29" s="218">
        <v>0</v>
      </c>
      <c r="AL29" s="23">
        <v>0</v>
      </c>
      <c r="AM29" s="218">
        <v>0</v>
      </c>
      <c r="AN29" s="23">
        <v>0</v>
      </c>
      <c r="AO29" s="218">
        <v>0</v>
      </c>
      <c r="AP29" s="23">
        <v>0</v>
      </c>
      <c r="AQ29" s="218">
        <v>0</v>
      </c>
      <c r="AR29" s="23">
        <v>0</v>
      </c>
      <c r="AS29" s="218">
        <v>0</v>
      </c>
      <c r="AT29" s="23">
        <v>0</v>
      </c>
      <c r="AU29" s="218">
        <v>0</v>
      </c>
      <c r="AV29" s="23">
        <v>0</v>
      </c>
      <c r="AW29" s="218">
        <v>0</v>
      </c>
      <c r="AX29" s="23">
        <v>0</v>
      </c>
      <c r="AY29" s="218">
        <v>0</v>
      </c>
      <c r="AZ29" s="23">
        <v>1807953.4</v>
      </c>
      <c r="BA29" s="218">
        <v>8.3000000000000004E-2</v>
      </c>
      <c r="BB29" s="23">
        <v>0</v>
      </c>
      <c r="BC29" s="218">
        <v>0</v>
      </c>
      <c r="BD29" s="23">
        <v>0</v>
      </c>
      <c r="BE29" s="218">
        <v>0</v>
      </c>
      <c r="BF29" s="23">
        <v>0</v>
      </c>
      <c r="BG29" s="218">
        <v>0</v>
      </c>
      <c r="BH29" s="23">
        <v>0</v>
      </c>
      <c r="BI29" s="218">
        <v>0</v>
      </c>
      <c r="BJ29" s="23">
        <v>0</v>
      </c>
      <c r="BK29" s="218">
        <v>0</v>
      </c>
      <c r="BL29" s="23">
        <v>0</v>
      </c>
      <c r="BM29" s="218">
        <v>0</v>
      </c>
      <c r="BN29" s="23">
        <v>0</v>
      </c>
      <c r="BO29" s="218">
        <v>0</v>
      </c>
      <c r="BP29" s="23">
        <v>0</v>
      </c>
      <c r="BQ29" s="218">
        <v>0</v>
      </c>
      <c r="BR29" s="23">
        <v>0</v>
      </c>
      <c r="BS29" s="218">
        <v>0</v>
      </c>
      <c r="BT29" s="23">
        <v>0</v>
      </c>
      <c r="BU29" s="218">
        <v>0</v>
      </c>
      <c r="BV29" s="23">
        <v>0</v>
      </c>
      <c r="BW29" s="218">
        <v>0</v>
      </c>
      <c r="BX29" s="23">
        <v>0</v>
      </c>
      <c r="BY29" s="218">
        <v>0</v>
      </c>
      <c r="BZ29" s="23">
        <v>1545181</v>
      </c>
      <c r="CA29" s="218">
        <v>0.1011</v>
      </c>
      <c r="CB29" s="23">
        <v>0</v>
      </c>
      <c r="CC29" s="218">
        <v>0</v>
      </c>
      <c r="CD29" s="23">
        <v>40940284</v>
      </c>
      <c r="CE29" s="218">
        <v>2.1661999999999999</v>
      </c>
      <c r="CF29" s="23">
        <v>0</v>
      </c>
      <c r="CG29" s="218">
        <v>0</v>
      </c>
      <c r="CH29" s="23">
        <v>0</v>
      </c>
      <c r="CI29" s="218">
        <v>0</v>
      </c>
      <c r="CJ29" s="23">
        <v>0</v>
      </c>
      <c r="CK29" s="218">
        <v>0</v>
      </c>
      <c r="CL29" s="23">
        <v>239360</v>
      </c>
      <c r="CM29" s="218">
        <v>6.88E-2</v>
      </c>
      <c r="CN29" s="23">
        <v>0</v>
      </c>
      <c r="CO29" s="218">
        <v>0</v>
      </c>
      <c r="CP29" s="23">
        <v>0</v>
      </c>
      <c r="CQ29" s="218">
        <v>0</v>
      </c>
      <c r="CR29" s="23">
        <v>0</v>
      </c>
      <c r="CS29" s="218">
        <v>0</v>
      </c>
      <c r="CT29" s="23">
        <v>0</v>
      </c>
      <c r="CU29" s="218">
        <v>0</v>
      </c>
      <c r="CV29" s="23">
        <v>0</v>
      </c>
      <c r="CW29" s="218">
        <v>0</v>
      </c>
      <c r="CX29" s="23">
        <v>0</v>
      </c>
      <c r="CY29" s="218">
        <v>0</v>
      </c>
      <c r="CZ29" s="23">
        <v>0</v>
      </c>
      <c r="DA29" s="218">
        <v>0</v>
      </c>
      <c r="DB29" s="23">
        <v>0</v>
      </c>
      <c r="DC29" s="218">
        <v>0</v>
      </c>
      <c r="DD29" s="23">
        <v>0</v>
      </c>
      <c r="DE29" s="218">
        <v>0</v>
      </c>
      <c r="DF29" s="23">
        <v>0</v>
      </c>
      <c r="DG29" s="218">
        <v>0</v>
      </c>
      <c r="DH29" s="23">
        <v>0</v>
      </c>
      <c r="DI29" s="218">
        <v>0</v>
      </c>
      <c r="DJ29" s="23">
        <v>0</v>
      </c>
      <c r="DK29" s="218">
        <v>0</v>
      </c>
      <c r="DL29" s="23">
        <v>0</v>
      </c>
      <c r="DM29" s="218">
        <v>0</v>
      </c>
      <c r="DN29" s="23">
        <v>0</v>
      </c>
      <c r="DO29" s="218">
        <v>0</v>
      </c>
      <c r="DP29" s="23">
        <v>0</v>
      </c>
      <c r="DQ29" s="218">
        <v>0</v>
      </c>
      <c r="DR29" s="23">
        <v>0</v>
      </c>
      <c r="DS29" s="218">
        <v>0</v>
      </c>
      <c r="DT29" s="23">
        <v>0</v>
      </c>
      <c r="DU29" s="218">
        <v>0</v>
      </c>
      <c r="DV29" s="23">
        <v>0</v>
      </c>
      <c r="DW29" s="218">
        <v>0</v>
      </c>
      <c r="DX29" s="23">
        <v>0</v>
      </c>
      <c r="DY29" s="218">
        <v>0</v>
      </c>
      <c r="DZ29" s="23">
        <v>0</v>
      </c>
      <c r="EA29" s="218">
        <v>0</v>
      </c>
      <c r="EB29" s="23">
        <v>0</v>
      </c>
      <c r="EC29" s="218">
        <v>0</v>
      </c>
      <c r="ED29" s="23">
        <v>0</v>
      </c>
      <c r="EE29" s="218">
        <v>0</v>
      </c>
      <c r="EF29" s="23">
        <v>0</v>
      </c>
      <c r="EG29" s="218">
        <v>0</v>
      </c>
      <c r="EH29" s="23">
        <v>0</v>
      </c>
      <c r="EI29" s="218">
        <v>0</v>
      </c>
      <c r="EJ29" s="23">
        <v>0</v>
      </c>
      <c r="EK29" s="218">
        <v>0</v>
      </c>
      <c r="EL29" s="23">
        <v>0</v>
      </c>
      <c r="EM29" s="218">
        <v>0</v>
      </c>
      <c r="EN29" s="23">
        <v>0</v>
      </c>
      <c r="EO29" s="218">
        <v>0</v>
      </c>
      <c r="EP29" s="23">
        <v>0</v>
      </c>
      <c r="EQ29" s="218">
        <v>0</v>
      </c>
      <c r="ER29" s="23">
        <v>13368892</v>
      </c>
      <c r="ES29" s="218">
        <v>0.56279999999999997</v>
      </c>
      <c r="ET29" s="23">
        <v>0</v>
      </c>
      <c r="EU29" s="218">
        <v>0</v>
      </c>
      <c r="EV29" s="23">
        <v>0</v>
      </c>
      <c r="EW29" s="218">
        <v>0</v>
      </c>
      <c r="EX29" s="23">
        <v>0</v>
      </c>
      <c r="EY29" s="218">
        <v>0</v>
      </c>
      <c r="EZ29" s="23">
        <v>0</v>
      </c>
      <c r="FA29" s="218">
        <v>0</v>
      </c>
      <c r="FB29" s="23">
        <v>16212600.800000001</v>
      </c>
      <c r="FC29" s="218">
        <v>1.1558999999999999</v>
      </c>
    </row>
    <row r="30" spans="1:159" x14ac:dyDescent="0.2">
      <c r="A30" t="s">
        <v>183</v>
      </c>
      <c r="B30" s="23">
        <v>45930727.5</v>
      </c>
      <c r="C30" s="218">
        <v>3.3454999999999999</v>
      </c>
      <c r="D30" s="23">
        <v>5938973.5</v>
      </c>
      <c r="E30" s="218">
        <v>6.1680000000000001</v>
      </c>
      <c r="F30" s="23">
        <v>0</v>
      </c>
      <c r="G30" s="218">
        <v>0</v>
      </c>
      <c r="H30" s="23">
        <v>11922880</v>
      </c>
      <c r="I30" s="218">
        <v>3.0888</v>
      </c>
      <c r="J30" s="23">
        <v>0</v>
      </c>
      <c r="K30" s="218">
        <v>0</v>
      </c>
      <c r="L30" s="23">
        <v>28077681.690000001</v>
      </c>
      <c r="M30" s="218">
        <v>2.2570999999999999</v>
      </c>
      <c r="N30" s="23">
        <v>88890174.840000004</v>
      </c>
      <c r="O30" s="218">
        <v>8.9551999999999996</v>
      </c>
      <c r="P30" s="23">
        <v>6924945.25</v>
      </c>
      <c r="Q30" s="218">
        <v>1.0150999999999999</v>
      </c>
      <c r="R30" s="23">
        <v>475407800</v>
      </c>
      <c r="S30" s="218">
        <v>3.1453000000000002</v>
      </c>
      <c r="T30" s="23">
        <v>0</v>
      </c>
      <c r="U30" s="218">
        <v>0</v>
      </c>
      <c r="V30" s="23">
        <v>1703619.5</v>
      </c>
      <c r="W30" s="218">
        <v>3.7738999999999998</v>
      </c>
      <c r="X30" s="23">
        <v>0</v>
      </c>
      <c r="Y30" s="218">
        <v>0</v>
      </c>
      <c r="Z30" s="23">
        <v>0</v>
      </c>
      <c r="AA30" s="218">
        <v>0</v>
      </c>
      <c r="AB30" s="23">
        <v>0</v>
      </c>
      <c r="AC30" s="218">
        <v>0</v>
      </c>
      <c r="AD30" s="23">
        <v>0</v>
      </c>
      <c r="AE30" s="218">
        <v>0</v>
      </c>
      <c r="AF30" s="23">
        <v>8571879</v>
      </c>
      <c r="AG30" s="218">
        <v>2.8742999999999999</v>
      </c>
      <c r="AH30" s="23">
        <v>0</v>
      </c>
      <c r="AI30" s="218">
        <v>0</v>
      </c>
      <c r="AJ30" s="23">
        <v>0</v>
      </c>
      <c r="AK30" s="218">
        <v>0</v>
      </c>
      <c r="AL30" s="23">
        <v>0</v>
      </c>
      <c r="AM30" s="218">
        <v>0</v>
      </c>
      <c r="AN30" s="23">
        <v>257664721</v>
      </c>
      <c r="AO30" s="218">
        <v>2.5366</v>
      </c>
      <c r="AP30" s="23">
        <v>0</v>
      </c>
      <c r="AQ30" s="218">
        <v>0</v>
      </c>
      <c r="AR30" s="23">
        <v>36656707</v>
      </c>
      <c r="AS30" s="218">
        <v>6.3596000000000004</v>
      </c>
      <c r="AT30" s="23">
        <v>0</v>
      </c>
      <c r="AU30" s="218">
        <v>0</v>
      </c>
      <c r="AV30" s="23">
        <v>13457971.800000001</v>
      </c>
      <c r="AW30" s="218">
        <v>1.3833</v>
      </c>
      <c r="AX30" s="23">
        <v>0</v>
      </c>
      <c r="AY30" s="218">
        <v>0</v>
      </c>
      <c r="AZ30" s="23">
        <v>53576578.5</v>
      </c>
      <c r="BA30" s="218">
        <v>2.4594999999999998</v>
      </c>
      <c r="BB30" s="23">
        <v>2570112.7799999998</v>
      </c>
      <c r="BC30" s="218">
        <v>0.84830000000000005</v>
      </c>
      <c r="BD30" s="23">
        <v>0</v>
      </c>
      <c r="BE30" s="218">
        <v>0</v>
      </c>
      <c r="BF30" s="23">
        <v>0</v>
      </c>
      <c r="BG30" s="218">
        <v>0</v>
      </c>
      <c r="BH30" s="23">
        <v>2789983.56</v>
      </c>
      <c r="BI30" s="218">
        <v>0.96460000000000001</v>
      </c>
      <c r="BJ30" s="23">
        <v>211374562.5</v>
      </c>
      <c r="BK30" s="218">
        <v>8.5488999999999997</v>
      </c>
      <c r="BL30" s="23">
        <v>89101873</v>
      </c>
      <c r="BM30" s="218">
        <v>2.3837000000000002</v>
      </c>
      <c r="BN30" s="23">
        <v>44483937.5</v>
      </c>
      <c r="BO30" s="218">
        <v>2.2732999999999999</v>
      </c>
      <c r="BP30" s="23">
        <v>0</v>
      </c>
      <c r="BQ30" s="218">
        <v>0</v>
      </c>
      <c r="BR30" s="23">
        <v>15196057.119999999</v>
      </c>
      <c r="BS30" s="218">
        <v>1.8225</v>
      </c>
      <c r="BT30" s="23">
        <v>0</v>
      </c>
      <c r="BU30" s="218">
        <v>0</v>
      </c>
      <c r="BV30" s="23">
        <v>40788647</v>
      </c>
      <c r="BW30" s="218">
        <v>6.8905000000000003</v>
      </c>
      <c r="BX30" s="23">
        <v>12117594.5</v>
      </c>
      <c r="BY30" s="218">
        <v>9.4346999999999994</v>
      </c>
      <c r="BZ30" s="23">
        <v>0</v>
      </c>
      <c r="CA30" s="218">
        <v>0</v>
      </c>
      <c r="CB30" s="23">
        <v>141182087</v>
      </c>
      <c r="CC30" s="218">
        <v>7.2363999999999997</v>
      </c>
      <c r="CD30" s="23">
        <v>50610436.5</v>
      </c>
      <c r="CE30" s="218">
        <v>2.6779000000000002</v>
      </c>
      <c r="CF30" s="23">
        <v>16616043.199999999</v>
      </c>
      <c r="CG30" s="218">
        <v>4.3754999999999997</v>
      </c>
      <c r="CH30" s="23">
        <v>0</v>
      </c>
      <c r="CI30" s="218">
        <v>0</v>
      </c>
      <c r="CJ30" s="23">
        <v>41462185.5</v>
      </c>
      <c r="CK30" s="218">
        <v>3.7273000000000001</v>
      </c>
      <c r="CL30" s="23">
        <v>14902422.5</v>
      </c>
      <c r="CM30" s="218">
        <v>4.2836999999999996</v>
      </c>
      <c r="CN30" s="23">
        <v>94516050.900000006</v>
      </c>
      <c r="CO30" s="218">
        <v>6.2609000000000004</v>
      </c>
      <c r="CP30" s="23">
        <v>132136848.59999999</v>
      </c>
      <c r="CQ30" s="218">
        <v>5.6120000000000001</v>
      </c>
      <c r="CR30" s="23">
        <v>4855000</v>
      </c>
      <c r="CS30" s="218">
        <v>5.8956999999999997</v>
      </c>
      <c r="CT30" s="23">
        <v>0</v>
      </c>
      <c r="CU30" s="218">
        <v>0</v>
      </c>
      <c r="CV30" s="23">
        <v>51164417.5</v>
      </c>
      <c r="CW30" s="218">
        <v>6.4302999999999999</v>
      </c>
      <c r="CX30" s="23">
        <v>0</v>
      </c>
      <c r="CY30" s="218">
        <v>0</v>
      </c>
      <c r="CZ30" s="23">
        <v>0</v>
      </c>
      <c r="DA30" s="218">
        <v>0</v>
      </c>
      <c r="DB30" s="23">
        <v>136192460</v>
      </c>
      <c r="DC30" s="218">
        <v>3.6922000000000001</v>
      </c>
      <c r="DD30" s="23">
        <v>6311014.5</v>
      </c>
      <c r="DE30" s="218">
        <v>6.45</v>
      </c>
      <c r="DF30" s="23">
        <v>0</v>
      </c>
      <c r="DG30" s="218">
        <v>0</v>
      </c>
      <c r="DH30" s="23">
        <v>38718395.100000001</v>
      </c>
      <c r="DI30" s="218">
        <v>1.2697000000000001</v>
      </c>
      <c r="DJ30" s="23">
        <v>563101173</v>
      </c>
      <c r="DK30" s="218">
        <v>5.3902000000000001</v>
      </c>
      <c r="DL30" s="23">
        <v>0</v>
      </c>
      <c r="DM30" s="218">
        <v>0</v>
      </c>
      <c r="DN30" s="23">
        <v>0</v>
      </c>
      <c r="DO30" s="218">
        <v>0</v>
      </c>
      <c r="DP30" s="23">
        <v>171738766.80000001</v>
      </c>
      <c r="DQ30" s="218">
        <v>5.6243999999999996</v>
      </c>
      <c r="DR30" s="23">
        <v>10883969.82</v>
      </c>
      <c r="DS30" s="218">
        <v>1.5296000000000001</v>
      </c>
      <c r="DT30" s="23">
        <v>12106239</v>
      </c>
      <c r="DU30" s="218">
        <v>9.2681000000000004</v>
      </c>
      <c r="DV30" s="23">
        <v>0</v>
      </c>
      <c r="DW30" s="218">
        <v>0</v>
      </c>
      <c r="DX30" s="23">
        <v>37279094.609999999</v>
      </c>
      <c r="DY30" s="218">
        <v>3.1273</v>
      </c>
      <c r="DZ30" s="23">
        <v>0</v>
      </c>
      <c r="EA30" s="218">
        <v>0</v>
      </c>
      <c r="EB30" s="23">
        <v>191250433.40000001</v>
      </c>
      <c r="EC30" s="218">
        <v>7.7165999999999997</v>
      </c>
      <c r="ED30" s="23">
        <v>0</v>
      </c>
      <c r="EE30" s="218">
        <v>0</v>
      </c>
      <c r="EF30" s="23">
        <v>102709913.90000001</v>
      </c>
      <c r="EG30" s="218">
        <v>6.7542999999999997</v>
      </c>
      <c r="EH30" s="23">
        <v>0</v>
      </c>
      <c r="EI30" s="218">
        <v>0</v>
      </c>
      <c r="EJ30" s="23">
        <v>0</v>
      </c>
      <c r="EK30" s="218">
        <v>0</v>
      </c>
      <c r="EL30" s="23">
        <v>191627801</v>
      </c>
      <c r="EM30" s="218">
        <v>8.0559999999999992</v>
      </c>
      <c r="EN30" s="23">
        <v>0</v>
      </c>
      <c r="EO30" s="218">
        <v>0</v>
      </c>
      <c r="EP30" s="23">
        <v>29372750</v>
      </c>
      <c r="EQ30" s="218">
        <v>3.6543000000000001</v>
      </c>
      <c r="ER30" s="23">
        <v>12151580</v>
      </c>
      <c r="ES30" s="218">
        <v>0.51160000000000005</v>
      </c>
      <c r="ET30" s="23">
        <v>0</v>
      </c>
      <c r="EU30" s="218">
        <v>0</v>
      </c>
      <c r="EV30" s="23">
        <v>9099241</v>
      </c>
      <c r="EW30" s="218">
        <v>6.2716000000000003</v>
      </c>
      <c r="EX30" s="23">
        <v>18060600</v>
      </c>
      <c r="EY30" s="218">
        <v>3.0331000000000001</v>
      </c>
      <c r="EZ30" s="23">
        <v>0</v>
      </c>
      <c r="FA30" s="218">
        <v>0</v>
      </c>
      <c r="FB30" s="23">
        <v>27132653</v>
      </c>
      <c r="FC30" s="218">
        <v>1.9345000000000001</v>
      </c>
    </row>
    <row r="31" spans="1:159" x14ac:dyDescent="0.2">
      <c r="A31" t="s">
        <v>184</v>
      </c>
      <c r="B31" s="23">
        <v>34727002.350000001</v>
      </c>
      <c r="C31" s="218">
        <v>2.5295000000000001</v>
      </c>
      <c r="D31" s="23">
        <v>2132214.7999999998</v>
      </c>
      <c r="E31" s="218">
        <v>2.2143999999999999</v>
      </c>
      <c r="F31" s="23">
        <v>0</v>
      </c>
      <c r="G31" s="218">
        <v>0</v>
      </c>
      <c r="H31" s="23">
        <v>0</v>
      </c>
      <c r="I31" s="218">
        <v>0</v>
      </c>
      <c r="J31" s="23">
        <v>17651334</v>
      </c>
      <c r="K31" s="218">
        <v>4.2766999999999999</v>
      </c>
      <c r="L31" s="23">
        <v>19552815</v>
      </c>
      <c r="M31" s="218">
        <v>1.5718000000000001</v>
      </c>
      <c r="N31" s="23">
        <v>0</v>
      </c>
      <c r="O31" s="218">
        <v>0</v>
      </c>
      <c r="P31" s="23">
        <v>19793837.780000001</v>
      </c>
      <c r="Q31" s="218">
        <v>2.9014000000000002</v>
      </c>
      <c r="R31" s="23">
        <v>439723569.5</v>
      </c>
      <c r="S31" s="218">
        <v>2.9091999999999998</v>
      </c>
      <c r="T31" s="23">
        <v>102664013.2</v>
      </c>
      <c r="U31" s="218">
        <v>2.5485000000000002</v>
      </c>
      <c r="V31" s="23">
        <v>0</v>
      </c>
      <c r="W31" s="218">
        <v>0</v>
      </c>
      <c r="X31" s="23">
        <v>0</v>
      </c>
      <c r="Y31" s="218">
        <v>0</v>
      </c>
      <c r="Z31" s="23">
        <v>3700169</v>
      </c>
      <c r="AA31" s="218">
        <v>7.2803000000000004</v>
      </c>
      <c r="AB31" s="23">
        <v>655420873</v>
      </c>
      <c r="AC31" s="218">
        <v>12.139099999999999</v>
      </c>
      <c r="AD31" s="23">
        <v>56666406</v>
      </c>
      <c r="AE31" s="218">
        <v>9.0702999999999996</v>
      </c>
      <c r="AF31" s="23">
        <v>7739696</v>
      </c>
      <c r="AG31" s="218">
        <v>2.5952000000000002</v>
      </c>
      <c r="AH31" s="23">
        <v>150984657</v>
      </c>
      <c r="AI31" s="218">
        <v>12.099600000000001</v>
      </c>
      <c r="AJ31" s="23">
        <v>13919340</v>
      </c>
      <c r="AK31" s="218">
        <v>0.9728</v>
      </c>
      <c r="AL31" s="23">
        <v>37572101</v>
      </c>
      <c r="AM31" s="218">
        <v>1.7584</v>
      </c>
      <c r="AN31" s="23">
        <v>0</v>
      </c>
      <c r="AO31" s="218">
        <v>0</v>
      </c>
      <c r="AP31" s="23">
        <v>13309975</v>
      </c>
      <c r="AQ31" s="218">
        <v>0.74829999999999997</v>
      </c>
      <c r="AR31" s="23">
        <v>4097772</v>
      </c>
      <c r="AS31" s="218">
        <v>0.71089999999999998</v>
      </c>
      <c r="AT31" s="23">
        <v>16073863</v>
      </c>
      <c r="AU31" s="218">
        <v>2.0754000000000001</v>
      </c>
      <c r="AV31" s="23">
        <v>63430268.780000001</v>
      </c>
      <c r="AW31" s="218">
        <v>6.5198</v>
      </c>
      <c r="AX31" s="23">
        <v>5491875.1600000001</v>
      </c>
      <c r="AY31" s="218">
        <v>6.5705999999999998</v>
      </c>
      <c r="AZ31" s="23">
        <v>66781175.170000002</v>
      </c>
      <c r="BA31" s="218">
        <v>3.0657000000000001</v>
      </c>
      <c r="BB31" s="23">
        <v>0</v>
      </c>
      <c r="BC31" s="218">
        <v>0</v>
      </c>
      <c r="BD31" s="23">
        <v>0</v>
      </c>
      <c r="BE31" s="218">
        <v>0</v>
      </c>
      <c r="BF31" s="23">
        <v>4412768</v>
      </c>
      <c r="BG31" s="218">
        <v>3.6720999999999999</v>
      </c>
      <c r="BH31" s="23">
        <v>20399674.969999999</v>
      </c>
      <c r="BI31" s="218">
        <v>7.0528000000000004</v>
      </c>
      <c r="BJ31" s="23">
        <v>42663637.899999999</v>
      </c>
      <c r="BK31" s="218">
        <v>1.7255</v>
      </c>
      <c r="BL31" s="23">
        <v>100014907.3</v>
      </c>
      <c r="BM31" s="218">
        <v>2.6757</v>
      </c>
      <c r="BN31" s="23">
        <v>69633464.200000003</v>
      </c>
      <c r="BO31" s="218">
        <v>3.5585</v>
      </c>
      <c r="BP31" s="23">
        <v>0</v>
      </c>
      <c r="BQ31" s="218">
        <v>0</v>
      </c>
      <c r="BR31" s="23">
        <v>2720000</v>
      </c>
      <c r="BS31" s="218">
        <v>0.32619999999999999</v>
      </c>
      <c r="BT31" s="23">
        <v>0</v>
      </c>
      <c r="BU31" s="218">
        <v>0</v>
      </c>
      <c r="BV31" s="23">
        <v>8887200</v>
      </c>
      <c r="BW31" s="218">
        <v>1.5013000000000001</v>
      </c>
      <c r="BX31" s="23">
        <v>2004649.49</v>
      </c>
      <c r="BY31" s="218">
        <v>1.5608</v>
      </c>
      <c r="BZ31" s="23">
        <v>10252386.25</v>
      </c>
      <c r="CA31" s="218">
        <v>0.67090000000000005</v>
      </c>
      <c r="CB31" s="23">
        <v>55512226.060000002</v>
      </c>
      <c r="CC31" s="218">
        <v>2.8452999999999999</v>
      </c>
      <c r="CD31" s="23">
        <v>138426749.81999999</v>
      </c>
      <c r="CE31" s="218">
        <v>7.3243999999999998</v>
      </c>
      <c r="CF31" s="23">
        <v>9410589.6400000006</v>
      </c>
      <c r="CG31" s="218">
        <v>2.4781</v>
      </c>
      <c r="CH31" s="23">
        <v>1544992</v>
      </c>
      <c r="CI31" s="218">
        <v>6.8826999999999998</v>
      </c>
      <c r="CJ31" s="23">
        <v>42199360.869999997</v>
      </c>
      <c r="CK31" s="218">
        <v>3.7936000000000001</v>
      </c>
      <c r="CL31" s="23">
        <v>9067642.5800000001</v>
      </c>
      <c r="CM31" s="218">
        <v>2.6065</v>
      </c>
      <c r="CN31" s="23">
        <v>32734476.5</v>
      </c>
      <c r="CO31" s="218">
        <v>2.1684000000000001</v>
      </c>
      <c r="CP31" s="23">
        <v>117807297.42</v>
      </c>
      <c r="CQ31" s="218">
        <v>5.0034000000000001</v>
      </c>
      <c r="CR31" s="23">
        <v>3898000</v>
      </c>
      <c r="CS31" s="218">
        <v>4.7335000000000003</v>
      </c>
      <c r="CT31" s="23">
        <v>102749689.06</v>
      </c>
      <c r="CU31" s="218">
        <v>5.5368000000000004</v>
      </c>
      <c r="CV31" s="23">
        <v>5746230</v>
      </c>
      <c r="CW31" s="218">
        <v>0.72219999999999995</v>
      </c>
      <c r="CX31" s="23">
        <v>0</v>
      </c>
      <c r="CY31" s="218">
        <v>0</v>
      </c>
      <c r="CZ31" s="23">
        <v>30567719.170000002</v>
      </c>
      <c r="DA31" s="218">
        <v>5.5652999999999997</v>
      </c>
      <c r="DB31" s="23">
        <v>26178780.600000001</v>
      </c>
      <c r="DC31" s="218">
        <v>0.7097</v>
      </c>
      <c r="DD31" s="23">
        <v>708834</v>
      </c>
      <c r="DE31" s="218">
        <v>0.72440000000000004</v>
      </c>
      <c r="DF31" s="23">
        <v>0</v>
      </c>
      <c r="DG31" s="218">
        <v>0</v>
      </c>
      <c r="DH31" s="23">
        <v>49523689.950000003</v>
      </c>
      <c r="DI31" s="218">
        <v>1.6240000000000001</v>
      </c>
      <c r="DJ31" s="23">
        <v>302937551</v>
      </c>
      <c r="DK31" s="218">
        <v>2.8997999999999999</v>
      </c>
      <c r="DL31" s="23">
        <v>0</v>
      </c>
      <c r="DM31" s="218">
        <v>0</v>
      </c>
      <c r="DN31" s="23">
        <v>0</v>
      </c>
      <c r="DO31" s="218">
        <v>0</v>
      </c>
      <c r="DP31" s="23">
        <v>102055611.72</v>
      </c>
      <c r="DQ31" s="218">
        <v>3.3422999999999998</v>
      </c>
      <c r="DR31" s="23">
        <v>14995696.800000001</v>
      </c>
      <c r="DS31" s="218">
        <v>2.1074999999999999</v>
      </c>
      <c r="DT31" s="23">
        <v>2251644.29</v>
      </c>
      <c r="DU31" s="218">
        <v>1.7238</v>
      </c>
      <c r="DV31" s="23">
        <v>0</v>
      </c>
      <c r="DW31" s="218">
        <v>0</v>
      </c>
      <c r="DX31" s="23">
        <v>22749034.539999999</v>
      </c>
      <c r="DY31" s="218">
        <v>1.9084000000000001</v>
      </c>
      <c r="DZ31" s="23">
        <v>15329000</v>
      </c>
      <c r="EA31" s="218">
        <v>8.0282</v>
      </c>
      <c r="EB31" s="23">
        <v>113823450.90000001</v>
      </c>
      <c r="EC31" s="218">
        <v>4.5926</v>
      </c>
      <c r="ED31" s="23">
        <v>24461978.539999999</v>
      </c>
      <c r="EE31" s="218">
        <v>6.7215999999999996</v>
      </c>
      <c r="EF31" s="23">
        <v>69780735.469999999</v>
      </c>
      <c r="EG31" s="218">
        <v>4.5888999999999998</v>
      </c>
      <c r="EH31" s="23">
        <v>0</v>
      </c>
      <c r="EI31" s="218">
        <v>0</v>
      </c>
      <c r="EJ31" s="23">
        <v>0</v>
      </c>
      <c r="EK31" s="218">
        <v>0</v>
      </c>
      <c r="EL31" s="23">
        <v>69405588</v>
      </c>
      <c r="EM31" s="218">
        <v>2.9178000000000002</v>
      </c>
      <c r="EN31" s="23">
        <v>131139541</v>
      </c>
      <c r="EO31" s="218">
        <v>7.1654</v>
      </c>
      <c r="EP31" s="23">
        <v>24619232</v>
      </c>
      <c r="EQ31" s="218">
        <v>3.0629</v>
      </c>
      <c r="ER31" s="23">
        <v>142794689</v>
      </c>
      <c r="ES31" s="218">
        <v>6.0118</v>
      </c>
      <c r="ET31" s="23">
        <v>0</v>
      </c>
      <c r="EU31" s="218">
        <v>0</v>
      </c>
      <c r="EV31" s="23">
        <v>2963246.65</v>
      </c>
      <c r="EW31" s="218">
        <v>2.0424000000000002</v>
      </c>
      <c r="EX31" s="23">
        <v>12384038.5</v>
      </c>
      <c r="EY31" s="218">
        <v>2.0796999999999999</v>
      </c>
      <c r="EZ31" s="23">
        <v>0</v>
      </c>
      <c r="FA31" s="218">
        <v>0</v>
      </c>
      <c r="FB31" s="23">
        <v>33478064.5</v>
      </c>
      <c r="FC31" s="218">
        <v>2.3868999999999998</v>
      </c>
    </row>
    <row r="32" spans="1:159" x14ac:dyDescent="0.2">
      <c r="A32" t="s">
        <v>185</v>
      </c>
      <c r="B32" s="23">
        <v>0</v>
      </c>
      <c r="C32" s="218">
        <v>0</v>
      </c>
      <c r="D32" s="23">
        <v>4982242.0999999996</v>
      </c>
      <c r="E32" s="218">
        <v>5.1744000000000003</v>
      </c>
      <c r="F32" s="23">
        <v>0</v>
      </c>
      <c r="G32" s="218">
        <v>0</v>
      </c>
      <c r="H32" s="23">
        <v>6203726</v>
      </c>
      <c r="I32" s="218">
        <v>1.6071</v>
      </c>
      <c r="J32" s="23">
        <v>0</v>
      </c>
      <c r="K32" s="218">
        <v>0</v>
      </c>
      <c r="L32" s="23">
        <v>0</v>
      </c>
      <c r="M32" s="218">
        <v>0</v>
      </c>
      <c r="N32" s="23">
        <v>0</v>
      </c>
      <c r="O32" s="218">
        <v>0</v>
      </c>
      <c r="P32" s="23">
        <v>10745033.9</v>
      </c>
      <c r="Q32" s="218">
        <v>1.575</v>
      </c>
      <c r="R32" s="23">
        <v>401600000</v>
      </c>
      <c r="S32" s="218">
        <v>2.657</v>
      </c>
      <c r="T32" s="23">
        <v>178678140.09999999</v>
      </c>
      <c r="U32" s="218">
        <v>4.4353999999999996</v>
      </c>
      <c r="V32" s="23">
        <v>1294967.78</v>
      </c>
      <c r="W32" s="218">
        <v>2.8685999999999998</v>
      </c>
      <c r="X32" s="23">
        <v>0</v>
      </c>
      <c r="Y32" s="218">
        <v>0</v>
      </c>
      <c r="Z32" s="23">
        <v>4461633.9400000004</v>
      </c>
      <c r="AA32" s="218">
        <v>8.7784999999999993</v>
      </c>
      <c r="AB32" s="23">
        <v>0</v>
      </c>
      <c r="AC32" s="218">
        <v>0</v>
      </c>
      <c r="AD32" s="23">
        <v>0</v>
      </c>
      <c r="AE32" s="218">
        <v>0</v>
      </c>
      <c r="AF32" s="23">
        <v>3895696</v>
      </c>
      <c r="AG32" s="218">
        <v>1.3063</v>
      </c>
      <c r="AH32" s="23">
        <v>0</v>
      </c>
      <c r="AI32" s="218">
        <v>0</v>
      </c>
      <c r="AJ32" s="23">
        <v>0</v>
      </c>
      <c r="AK32" s="218">
        <v>0</v>
      </c>
      <c r="AL32" s="23">
        <v>0</v>
      </c>
      <c r="AM32" s="218">
        <v>0</v>
      </c>
      <c r="AN32" s="23">
        <v>209760575</v>
      </c>
      <c r="AO32" s="218">
        <v>2.0649999999999999</v>
      </c>
      <c r="AP32" s="23">
        <v>0</v>
      </c>
      <c r="AQ32" s="218">
        <v>0</v>
      </c>
      <c r="AR32" s="23">
        <v>9808447</v>
      </c>
      <c r="AS32" s="218">
        <v>1.7017</v>
      </c>
      <c r="AT32" s="23">
        <v>19737561</v>
      </c>
      <c r="AU32" s="218">
        <v>2.5484</v>
      </c>
      <c r="AV32" s="23">
        <v>0</v>
      </c>
      <c r="AW32" s="218">
        <v>0</v>
      </c>
      <c r="AX32" s="23">
        <v>0</v>
      </c>
      <c r="AY32" s="218">
        <v>0</v>
      </c>
      <c r="AZ32" s="23">
        <v>13989493.560000001</v>
      </c>
      <c r="BA32" s="218">
        <v>0.64219999999999999</v>
      </c>
      <c r="BB32" s="23">
        <v>4969373.3</v>
      </c>
      <c r="BC32" s="218">
        <v>1.6400999999999999</v>
      </c>
      <c r="BD32" s="23">
        <v>0</v>
      </c>
      <c r="BE32" s="218">
        <v>0</v>
      </c>
      <c r="BF32" s="23">
        <v>0</v>
      </c>
      <c r="BG32" s="218">
        <v>0</v>
      </c>
      <c r="BH32" s="23">
        <v>5204247.09</v>
      </c>
      <c r="BI32" s="218">
        <v>1.7992999999999999</v>
      </c>
      <c r="BJ32" s="23">
        <v>0</v>
      </c>
      <c r="BK32" s="218">
        <v>0</v>
      </c>
      <c r="BL32" s="23">
        <v>0</v>
      </c>
      <c r="BM32" s="218">
        <v>0</v>
      </c>
      <c r="BN32" s="23">
        <v>0</v>
      </c>
      <c r="BO32" s="218">
        <v>0</v>
      </c>
      <c r="BP32" s="23">
        <v>0</v>
      </c>
      <c r="BQ32" s="218">
        <v>0</v>
      </c>
      <c r="BR32" s="23">
        <v>83048746.5</v>
      </c>
      <c r="BS32" s="218">
        <v>9.9603999999999999</v>
      </c>
      <c r="BT32" s="23">
        <v>0</v>
      </c>
      <c r="BU32" s="218">
        <v>0</v>
      </c>
      <c r="BV32" s="23">
        <v>0</v>
      </c>
      <c r="BW32" s="218">
        <v>0</v>
      </c>
      <c r="BX32" s="23">
        <v>1144807.74</v>
      </c>
      <c r="BY32" s="218">
        <v>0.89129999999999998</v>
      </c>
      <c r="BZ32" s="23">
        <v>137888808.47</v>
      </c>
      <c r="CA32" s="218">
        <v>9.0228000000000002</v>
      </c>
      <c r="CB32" s="23">
        <v>0</v>
      </c>
      <c r="CC32" s="218">
        <v>0</v>
      </c>
      <c r="CD32" s="23">
        <v>0</v>
      </c>
      <c r="CE32" s="218">
        <v>0</v>
      </c>
      <c r="CF32" s="23">
        <v>11421016.58</v>
      </c>
      <c r="CG32" s="218">
        <v>3.0074999999999998</v>
      </c>
      <c r="CH32" s="23">
        <v>0</v>
      </c>
      <c r="CI32" s="218">
        <v>0</v>
      </c>
      <c r="CJ32" s="23">
        <v>0</v>
      </c>
      <c r="CK32" s="218">
        <v>0</v>
      </c>
      <c r="CL32" s="23">
        <v>4022033.17</v>
      </c>
      <c r="CM32" s="218">
        <v>1.1560999999999999</v>
      </c>
      <c r="CN32" s="23">
        <v>79366884.060000002</v>
      </c>
      <c r="CO32" s="218">
        <v>5.2573999999999996</v>
      </c>
      <c r="CP32" s="23">
        <v>0</v>
      </c>
      <c r="CQ32" s="218">
        <v>0</v>
      </c>
      <c r="CR32" s="23">
        <v>0</v>
      </c>
      <c r="CS32" s="218">
        <v>0</v>
      </c>
      <c r="CT32" s="23">
        <v>0</v>
      </c>
      <c r="CU32" s="218">
        <v>0</v>
      </c>
      <c r="CV32" s="23">
        <v>13682870.960000001</v>
      </c>
      <c r="CW32" s="218">
        <v>1.7196</v>
      </c>
      <c r="CX32" s="23">
        <v>0</v>
      </c>
      <c r="CY32" s="218">
        <v>0</v>
      </c>
      <c r="CZ32" s="23">
        <v>0</v>
      </c>
      <c r="DA32" s="218">
        <v>0</v>
      </c>
      <c r="DB32" s="23">
        <v>102669751.48</v>
      </c>
      <c r="DC32" s="218">
        <v>2.7833999999999999</v>
      </c>
      <c r="DD32" s="23">
        <v>1687799.85</v>
      </c>
      <c r="DE32" s="218">
        <v>1.7250000000000001</v>
      </c>
      <c r="DF32" s="23">
        <v>26102686.899999999</v>
      </c>
      <c r="DG32" s="218">
        <v>4.9881000000000002</v>
      </c>
      <c r="DH32" s="23">
        <v>149446129.55000001</v>
      </c>
      <c r="DI32" s="218">
        <v>4.9008000000000003</v>
      </c>
      <c r="DJ32" s="23">
        <v>0</v>
      </c>
      <c r="DK32" s="218">
        <v>0</v>
      </c>
      <c r="DL32" s="23">
        <v>0</v>
      </c>
      <c r="DM32" s="218">
        <v>0</v>
      </c>
      <c r="DN32" s="23">
        <v>1037664.9</v>
      </c>
      <c r="DO32" s="218">
        <v>3.3447</v>
      </c>
      <c r="DP32" s="23">
        <v>0</v>
      </c>
      <c r="DQ32" s="218">
        <v>0</v>
      </c>
      <c r="DR32" s="23">
        <v>0</v>
      </c>
      <c r="DS32" s="218">
        <v>0</v>
      </c>
      <c r="DT32" s="23">
        <v>1074330.2</v>
      </c>
      <c r="DU32" s="218">
        <v>0.82250000000000001</v>
      </c>
      <c r="DV32" s="23">
        <v>0</v>
      </c>
      <c r="DW32" s="218">
        <v>0</v>
      </c>
      <c r="DX32" s="23">
        <v>4508110.5999999996</v>
      </c>
      <c r="DY32" s="218">
        <v>0.37819999999999998</v>
      </c>
      <c r="DZ32" s="23">
        <v>0</v>
      </c>
      <c r="EA32" s="218">
        <v>0</v>
      </c>
      <c r="EB32" s="23">
        <v>0</v>
      </c>
      <c r="EC32" s="218">
        <v>0</v>
      </c>
      <c r="ED32" s="23">
        <v>0</v>
      </c>
      <c r="EE32" s="218">
        <v>0</v>
      </c>
      <c r="EF32" s="23">
        <v>0</v>
      </c>
      <c r="EG32" s="218">
        <v>0</v>
      </c>
      <c r="EH32" s="23">
        <v>0</v>
      </c>
      <c r="EI32" s="218">
        <v>0</v>
      </c>
      <c r="EJ32" s="23">
        <v>0</v>
      </c>
      <c r="EK32" s="218">
        <v>0</v>
      </c>
      <c r="EL32" s="23">
        <v>13338658</v>
      </c>
      <c r="EM32" s="218">
        <v>0.56079999999999997</v>
      </c>
      <c r="EN32" s="23">
        <v>0</v>
      </c>
      <c r="EO32" s="218">
        <v>0</v>
      </c>
      <c r="EP32" s="23">
        <v>21258500</v>
      </c>
      <c r="EQ32" s="218">
        <v>2.6448</v>
      </c>
      <c r="ER32" s="23">
        <v>0</v>
      </c>
      <c r="ES32" s="218">
        <v>0</v>
      </c>
      <c r="ET32" s="23">
        <v>0</v>
      </c>
      <c r="EU32" s="218">
        <v>0</v>
      </c>
      <c r="EV32" s="23">
        <v>4921467.8</v>
      </c>
      <c r="EW32" s="218">
        <v>3.3921000000000001</v>
      </c>
      <c r="EX32" s="23">
        <v>20140903.140000001</v>
      </c>
      <c r="EY32" s="218">
        <v>3.3824000000000001</v>
      </c>
      <c r="EZ32" s="23">
        <v>0</v>
      </c>
      <c r="FA32" s="218">
        <v>0</v>
      </c>
      <c r="FB32" s="23">
        <v>50600707.189999998</v>
      </c>
      <c r="FC32" s="218">
        <v>3.6076999999999999</v>
      </c>
    </row>
    <row r="33" spans="1:159" x14ac:dyDescent="0.2">
      <c r="A33" t="s">
        <v>186</v>
      </c>
      <c r="B33" s="23">
        <v>0</v>
      </c>
      <c r="C33" s="218">
        <v>0</v>
      </c>
      <c r="D33" s="23">
        <v>0</v>
      </c>
      <c r="E33" s="218">
        <v>0</v>
      </c>
      <c r="F33" s="23">
        <v>0</v>
      </c>
      <c r="G33" s="218">
        <v>0</v>
      </c>
      <c r="H33" s="23">
        <v>0</v>
      </c>
      <c r="I33" s="218">
        <v>0</v>
      </c>
      <c r="J33" s="23">
        <v>0</v>
      </c>
      <c r="K33" s="218">
        <v>0</v>
      </c>
      <c r="L33" s="23">
        <v>22621880</v>
      </c>
      <c r="M33" s="218">
        <v>1.8185</v>
      </c>
      <c r="N33" s="23">
        <v>0</v>
      </c>
      <c r="O33" s="218">
        <v>0</v>
      </c>
      <c r="P33" s="23">
        <v>1562884.96</v>
      </c>
      <c r="Q33" s="218">
        <v>0.2291</v>
      </c>
      <c r="R33" s="23">
        <v>0</v>
      </c>
      <c r="S33" s="218">
        <v>0</v>
      </c>
      <c r="T33" s="23">
        <v>0</v>
      </c>
      <c r="U33" s="218">
        <v>0</v>
      </c>
      <c r="V33" s="23">
        <v>0</v>
      </c>
      <c r="W33" s="218">
        <v>0</v>
      </c>
      <c r="X33" s="23">
        <v>0</v>
      </c>
      <c r="Y33" s="218">
        <v>0</v>
      </c>
      <c r="Z33" s="23">
        <v>0</v>
      </c>
      <c r="AA33" s="218">
        <v>0</v>
      </c>
      <c r="AB33" s="23">
        <v>0</v>
      </c>
      <c r="AC33" s="218">
        <v>0</v>
      </c>
      <c r="AD33" s="23">
        <v>0</v>
      </c>
      <c r="AE33" s="218">
        <v>0</v>
      </c>
      <c r="AF33" s="23">
        <v>0</v>
      </c>
      <c r="AG33" s="218">
        <v>0</v>
      </c>
      <c r="AH33" s="23">
        <v>13828900</v>
      </c>
      <c r="AI33" s="218">
        <v>1.1082000000000001</v>
      </c>
      <c r="AJ33" s="23">
        <v>17214440</v>
      </c>
      <c r="AK33" s="218">
        <v>1.2031000000000001</v>
      </c>
      <c r="AL33" s="23">
        <v>0</v>
      </c>
      <c r="AM33" s="218">
        <v>0</v>
      </c>
      <c r="AN33" s="23">
        <v>0</v>
      </c>
      <c r="AO33" s="218">
        <v>0</v>
      </c>
      <c r="AP33" s="23">
        <v>21082300</v>
      </c>
      <c r="AQ33" s="218">
        <v>1.1853</v>
      </c>
      <c r="AR33" s="23">
        <v>0</v>
      </c>
      <c r="AS33" s="218">
        <v>0</v>
      </c>
      <c r="AT33" s="23">
        <v>0</v>
      </c>
      <c r="AU33" s="218">
        <v>0</v>
      </c>
      <c r="AV33" s="23">
        <v>6965831.5999999996</v>
      </c>
      <c r="AW33" s="218">
        <v>0.71599999999999997</v>
      </c>
      <c r="AX33" s="23">
        <v>0</v>
      </c>
      <c r="AY33" s="218">
        <v>0</v>
      </c>
      <c r="AZ33" s="23">
        <v>0</v>
      </c>
      <c r="BA33" s="218">
        <v>0</v>
      </c>
      <c r="BB33" s="23">
        <v>0</v>
      </c>
      <c r="BC33" s="218">
        <v>0</v>
      </c>
      <c r="BD33" s="23">
        <v>0</v>
      </c>
      <c r="BE33" s="218">
        <v>0</v>
      </c>
      <c r="BF33" s="23">
        <v>0</v>
      </c>
      <c r="BG33" s="218">
        <v>0</v>
      </c>
      <c r="BH33" s="23">
        <v>0</v>
      </c>
      <c r="BI33" s="218">
        <v>0</v>
      </c>
      <c r="BJ33" s="23">
        <v>0</v>
      </c>
      <c r="BK33" s="218">
        <v>0</v>
      </c>
      <c r="BL33" s="23">
        <v>0</v>
      </c>
      <c r="BM33" s="218">
        <v>0</v>
      </c>
      <c r="BN33" s="23">
        <v>0</v>
      </c>
      <c r="BO33" s="218">
        <v>0</v>
      </c>
      <c r="BP33" s="23">
        <v>0</v>
      </c>
      <c r="BQ33" s="218">
        <v>0</v>
      </c>
      <c r="BR33" s="23">
        <v>0</v>
      </c>
      <c r="BS33" s="218">
        <v>0</v>
      </c>
      <c r="BT33" s="23">
        <v>0</v>
      </c>
      <c r="BU33" s="218">
        <v>0</v>
      </c>
      <c r="BV33" s="23">
        <v>0</v>
      </c>
      <c r="BW33" s="218">
        <v>0</v>
      </c>
      <c r="BX33" s="23">
        <v>0</v>
      </c>
      <c r="BY33" s="218">
        <v>0</v>
      </c>
      <c r="BZ33" s="23">
        <v>1672172.32</v>
      </c>
      <c r="CA33" s="218">
        <v>0.1094</v>
      </c>
      <c r="CB33" s="23">
        <v>2995872.88</v>
      </c>
      <c r="CC33" s="218">
        <v>0.15359999999999999</v>
      </c>
      <c r="CD33" s="23">
        <v>0</v>
      </c>
      <c r="CE33" s="218">
        <v>0</v>
      </c>
      <c r="CF33" s="23">
        <v>205296</v>
      </c>
      <c r="CG33" s="218">
        <v>5.4100000000000002E-2</v>
      </c>
      <c r="CH33" s="23">
        <v>0</v>
      </c>
      <c r="CI33" s="218">
        <v>0</v>
      </c>
      <c r="CJ33" s="23">
        <v>0</v>
      </c>
      <c r="CK33" s="218">
        <v>0</v>
      </c>
      <c r="CL33" s="23">
        <v>0</v>
      </c>
      <c r="CM33" s="218">
        <v>0</v>
      </c>
      <c r="CN33" s="23">
        <v>0</v>
      </c>
      <c r="CO33" s="218">
        <v>0</v>
      </c>
      <c r="CP33" s="23">
        <v>0</v>
      </c>
      <c r="CQ33" s="218">
        <v>0</v>
      </c>
      <c r="CR33" s="23">
        <v>0</v>
      </c>
      <c r="CS33" s="218">
        <v>0</v>
      </c>
      <c r="CT33" s="23">
        <v>0</v>
      </c>
      <c r="CU33" s="218">
        <v>0</v>
      </c>
      <c r="CV33" s="23">
        <v>0</v>
      </c>
      <c r="CW33" s="218">
        <v>0</v>
      </c>
      <c r="CX33" s="23">
        <v>0</v>
      </c>
      <c r="CY33" s="218">
        <v>0</v>
      </c>
      <c r="CZ33" s="23">
        <v>0</v>
      </c>
      <c r="DA33" s="218">
        <v>0</v>
      </c>
      <c r="DB33" s="23">
        <v>0</v>
      </c>
      <c r="DC33" s="218">
        <v>0</v>
      </c>
      <c r="DD33" s="23">
        <v>0</v>
      </c>
      <c r="DE33" s="218">
        <v>0</v>
      </c>
      <c r="DF33" s="23">
        <v>0</v>
      </c>
      <c r="DG33" s="218">
        <v>0</v>
      </c>
      <c r="DH33" s="23">
        <v>0</v>
      </c>
      <c r="DI33" s="218">
        <v>0</v>
      </c>
      <c r="DJ33" s="23">
        <v>8343444</v>
      </c>
      <c r="DK33" s="218">
        <v>7.9899999999999999E-2</v>
      </c>
      <c r="DL33" s="23">
        <v>0</v>
      </c>
      <c r="DM33" s="218">
        <v>0</v>
      </c>
      <c r="DN33" s="23">
        <v>0</v>
      </c>
      <c r="DO33" s="218">
        <v>0</v>
      </c>
      <c r="DP33" s="23">
        <v>0</v>
      </c>
      <c r="DQ33" s="218">
        <v>0</v>
      </c>
      <c r="DR33" s="23">
        <v>0</v>
      </c>
      <c r="DS33" s="218">
        <v>0</v>
      </c>
      <c r="DT33" s="23">
        <v>0</v>
      </c>
      <c r="DU33" s="218">
        <v>0</v>
      </c>
      <c r="DV33" s="23">
        <v>0</v>
      </c>
      <c r="DW33" s="218">
        <v>0</v>
      </c>
      <c r="DX33" s="23">
        <v>3980680</v>
      </c>
      <c r="DY33" s="218">
        <v>0.33389999999999997</v>
      </c>
      <c r="DZ33" s="23">
        <v>0</v>
      </c>
      <c r="EA33" s="218">
        <v>0</v>
      </c>
      <c r="EB33" s="23">
        <v>0</v>
      </c>
      <c r="EC33" s="218">
        <v>0</v>
      </c>
      <c r="ED33" s="23">
        <v>0</v>
      </c>
      <c r="EE33" s="218">
        <v>0</v>
      </c>
      <c r="EF33" s="23">
        <v>0</v>
      </c>
      <c r="EG33" s="218">
        <v>0</v>
      </c>
      <c r="EH33" s="23">
        <v>0</v>
      </c>
      <c r="EI33" s="218">
        <v>0</v>
      </c>
      <c r="EJ33" s="23">
        <v>0</v>
      </c>
      <c r="EK33" s="218">
        <v>0</v>
      </c>
      <c r="EL33" s="23">
        <v>0</v>
      </c>
      <c r="EM33" s="218">
        <v>0</v>
      </c>
      <c r="EN33" s="23">
        <v>0</v>
      </c>
      <c r="EO33" s="218">
        <v>0</v>
      </c>
      <c r="EP33" s="23">
        <v>0</v>
      </c>
      <c r="EQ33" s="218">
        <v>0</v>
      </c>
      <c r="ER33" s="23">
        <v>0</v>
      </c>
      <c r="ES33" s="218">
        <v>0</v>
      </c>
      <c r="ET33" s="23">
        <v>0</v>
      </c>
      <c r="EU33" s="218">
        <v>0</v>
      </c>
      <c r="EV33" s="23">
        <v>4243322.72</v>
      </c>
      <c r="EW33" s="218">
        <v>2.9247000000000001</v>
      </c>
      <c r="EX33" s="23">
        <v>7253511.7199999997</v>
      </c>
      <c r="EY33" s="218">
        <v>1.2181</v>
      </c>
      <c r="EZ33" s="23">
        <v>0</v>
      </c>
      <c r="FA33" s="218">
        <v>0</v>
      </c>
      <c r="FB33" s="23">
        <v>645372</v>
      </c>
      <c r="FC33" s="218">
        <v>4.5999999999999999E-2</v>
      </c>
    </row>
    <row r="34" spans="1:159" x14ac:dyDescent="0.2">
      <c r="A34" t="s">
        <v>187</v>
      </c>
      <c r="B34" s="23">
        <v>51046431.840000004</v>
      </c>
      <c r="C34" s="218">
        <v>3.7181000000000002</v>
      </c>
      <c r="D34" s="23">
        <v>0</v>
      </c>
      <c r="E34" s="218">
        <v>0</v>
      </c>
      <c r="F34" s="23">
        <v>0</v>
      </c>
      <c r="G34" s="218">
        <v>0</v>
      </c>
      <c r="H34" s="23">
        <v>6800782</v>
      </c>
      <c r="I34" s="218">
        <v>1.7618</v>
      </c>
      <c r="J34" s="23">
        <v>0</v>
      </c>
      <c r="K34" s="218">
        <v>0</v>
      </c>
      <c r="L34" s="23">
        <v>32726736</v>
      </c>
      <c r="M34" s="218">
        <v>2.6307999999999998</v>
      </c>
      <c r="N34" s="23">
        <v>61821019.359999999</v>
      </c>
      <c r="O34" s="218">
        <v>6.2281000000000004</v>
      </c>
      <c r="P34" s="23">
        <v>6555216</v>
      </c>
      <c r="Q34" s="218">
        <v>0.96089999999999998</v>
      </c>
      <c r="R34" s="23">
        <v>647029152</v>
      </c>
      <c r="S34" s="218">
        <v>4.2807000000000004</v>
      </c>
      <c r="T34" s="23">
        <v>0</v>
      </c>
      <c r="U34" s="218">
        <v>0</v>
      </c>
      <c r="V34" s="23">
        <v>746544</v>
      </c>
      <c r="W34" s="218">
        <v>1.6536999999999999</v>
      </c>
      <c r="X34" s="23">
        <v>0</v>
      </c>
      <c r="Y34" s="218">
        <v>0</v>
      </c>
      <c r="Z34" s="23">
        <v>2362848</v>
      </c>
      <c r="AA34" s="218">
        <v>4.649</v>
      </c>
      <c r="AB34" s="23">
        <v>129109856</v>
      </c>
      <c r="AC34" s="218">
        <v>2.3913000000000002</v>
      </c>
      <c r="AD34" s="23">
        <v>16333513</v>
      </c>
      <c r="AE34" s="218">
        <v>2.6143999999999998</v>
      </c>
      <c r="AF34" s="23">
        <v>9029808</v>
      </c>
      <c r="AG34" s="218">
        <v>3.0278</v>
      </c>
      <c r="AH34" s="23">
        <v>50472360</v>
      </c>
      <c r="AI34" s="218">
        <v>4.0448000000000004</v>
      </c>
      <c r="AJ34" s="23">
        <v>29533176</v>
      </c>
      <c r="AK34" s="218">
        <v>2.0640999999999998</v>
      </c>
      <c r="AL34" s="23">
        <v>0</v>
      </c>
      <c r="AM34" s="218">
        <v>0</v>
      </c>
      <c r="AN34" s="23">
        <v>355734144</v>
      </c>
      <c r="AO34" s="218">
        <v>3.5021</v>
      </c>
      <c r="AP34" s="23">
        <v>36843408</v>
      </c>
      <c r="AQ34" s="218">
        <v>2.0714999999999999</v>
      </c>
      <c r="AR34" s="23">
        <v>17677727</v>
      </c>
      <c r="AS34" s="218">
        <v>3.0669</v>
      </c>
      <c r="AT34" s="23">
        <v>0</v>
      </c>
      <c r="AU34" s="218">
        <v>0</v>
      </c>
      <c r="AV34" s="23">
        <v>0</v>
      </c>
      <c r="AW34" s="218">
        <v>0</v>
      </c>
      <c r="AX34" s="23">
        <v>0</v>
      </c>
      <c r="AY34" s="218">
        <v>0</v>
      </c>
      <c r="AZ34" s="23">
        <v>52572280.799999997</v>
      </c>
      <c r="BA34" s="218">
        <v>2.4134000000000002</v>
      </c>
      <c r="BB34" s="23">
        <v>955296</v>
      </c>
      <c r="BC34" s="218">
        <v>0.31530000000000002</v>
      </c>
      <c r="BD34" s="23">
        <v>0</v>
      </c>
      <c r="BE34" s="218">
        <v>0</v>
      </c>
      <c r="BF34" s="23">
        <v>0</v>
      </c>
      <c r="BG34" s="218">
        <v>0</v>
      </c>
      <c r="BH34" s="23">
        <v>3142505</v>
      </c>
      <c r="BI34" s="218">
        <v>1.0865</v>
      </c>
      <c r="BJ34" s="23">
        <v>172260022.09999999</v>
      </c>
      <c r="BK34" s="218">
        <v>6.9668999999999999</v>
      </c>
      <c r="BL34" s="23">
        <v>129693205.90000001</v>
      </c>
      <c r="BM34" s="218">
        <v>3.4697</v>
      </c>
      <c r="BN34" s="23">
        <v>72342940.299999997</v>
      </c>
      <c r="BO34" s="218">
        <v>3.6970000000000001</v>
      </c>
      <c r="BP34" s="23">
        <v>0</v>
      </c>
      <c r="BQ34" s="218">
        <v>0</v>
      </c>
      <c r="BR34" s="23">
        <v>0</v>
      </c>
      <c r="BS34" s="218">
        <v>0</v>
      </c>
      <c r="BT34" s="23">
        <v>0</v>
      </c>
      <c r="BU34" s="218">
        <v>0</v>
      </c>
      <c r="BV34" s="23">
        <v>38128948</v>
      </c>
      <c r="BW34" s="218">
        <v>6.4412000000000003</v>
      </c>
      <c r="BX34" s="23">
        <v>7285109.7599999998</v>
      </c>
      <c r="BY34" s="218">
        <v>5.6722000000000001</v>
      </c>
      <c r="BZ34" s="23">
        <v>0</v>
      </c>
      <c r="CA34" s="218">
        <v>0</v>
      </c>
      <c r="CB34" s="23">
        <v>49119696</v>
      </c>
      <c r="CC34" s="218">
        <v>2.5177</v>
      </c>
      <c r="CD34" s="23">
        <v>0</v>
      </c>
      <c r="CE34" s="218">
        <v>0</v>
      </c>
      <c r="CF34" s="23">
        <v>6883353.1200000001</v>
      </c>
      <c r="CG34" s="218">
        <v>1.8126</v>
      </c>
      <c r="CH34" s="23">
        <v>1543824</v>
      </c>
      <c r="CI34" s="218">
        <v>6.8775000000000004</v>
      </c>
      <c r="CJ34" s="23">
        <v>44267522.399999999</v>
      </c>
      <c r="CK34" s="218">
        <v>3.9794999999999998</v>
      </c>
      <c r="CL34" s="23">
        <v>7717597.9199999999</v>
      </c>
      <c r="CM34" s="218">
        <v>2.2183999999999999</v>
      </c>
      <c r="CN34" s="23">
        <v>0</v>
      </c>
      <c r="CO34" s="218">
        <v>0</v>
      </c>
      <c r="CP34" s="23">
        <v>10565192.16</v>
      </c>
      <c r="CQ34" s="218">
        <v>0.44869999999999999</v>
      </c>
      <c r="CR34" s="23">
        <v>0</v>
      </c>
      <c r="CS34" s="218">
        <v>0</v>
      </c>
      <c r="CT34" s="23">
        <v>0</v>
      </c>
      <c r="CU34" s="218">
        <v>0</v>
      </c>
      <c r="CV34" s="23">
        <v>24670380</v>
      </c>
      <c r="CW34" s="218">
        <v>3.1004999999999998</v>
      </c>
      <c r="CX34" s="23">
        <v>0</v>
      </c>
      <c r="CY34" s="218">
        <v>0</v>
      </c>
      <c r="CZ34" s="23">
        <v>0</v>
      </c>
      <c r="DA34" s="218">
        <v>0</v>
      </c>
      <c r="DB34" s="23">
        <v>93744907.200000003</v>
      </c>
      <c r="DC34" s="218">
        <v>2.5413999999999999</v>
      </c>
      <c r="DD34" s="23">
        <v>3043145.28</v>
      </c>
      <c r="DE34" s="218">
        <v>3.1101999999999999</v>
      </c>
      <c r="DF34" s="23">
        <v>0</v>
      </c>
      <c r="DG34" s="218">
        <v>0</v>
      </c>
      <c r="DH34" s="23">
        <v>0</v>
      </c>
      <c r="DI34" s="218">
        <v>0</v>
      </c>
      <c r="DJ34" s="23">
        <v>332673705</v>
      </c>
      <c r="DK34" s="218">
        <v>3.1844999999999999</v>
      </c>
      <c r="DL34" s="23">
        <v>0</v>
      </c>
      <c r="DM34" s="218">
        <v>0</v>
      </c>
      <c r="DN34" s="23">
        <v>1833744</v>
      </c>
      <c r="DO34" s="218">
        <v>5.9108000000000001</v>
      </c>
      <c r="DP34" s="23">
        <v>123373016.3</v>
      </c>
      <c r="DQ34" s="218">
        <v>4.0404999999999998</v>
      </c>
      <c r="DR34" s="23">
        <v>0</v>
      </c>
      <c r="DS34" s="218">
        <v>0</v>
      </c>
      <c r="DT34" s="23">
        <v>7043896.2000000002</v>
      </c>
      <c r="DU34" s="218">
        <v>5.3925000000000001</v>
      </c>
      <c r="DV34" s="23">
        <v>0</v>
      </c>
      <c r="DW34" s="218">
        <v>0</v>
      </c>
      <c r="DX34" s="23">
        <v>14088080.6</v>
      </c>
      <c r="DY34" s="218">
        <v>1.1818</v>
      </c>
      <c r="DZ34" s="23">
        <v>0</v>
      </c>
      <c r="EA34" s="218">
        <v>0</v>
      </c>
      <c r="EB34" s="23">
        <v>137832946.90000001</v>
      </c>
      <c r="EC34" s="218">
        <v>5.5613000000000001</v>
      </c>
      <c r="ED34" s="23">
        <v>23678512</v>
      </c>
      <c r="EE34" s="218">
        <v>6.5063000000000004</v>
      </c>
      <c r="EF34" s="23">
        <v>0</v>
      </c>
      <c r="EG34" s="218">
        <v>0</v>
      </c>
      <c r="EH34" s="23">
        <v>0</v>
      </c>
      <c r="EI34" s="218">
        <v>0</v>
      </c>
      <c r="EJ34" s="23">
        <v>0</v>
      </c>
      <c r="EK34" s="218">
        <v>0</v>
      </c>
      <c r="EL34" s="23">
        <v>74750798</v>
      </c>
      <c r="EM34" s="218">
        <v>3.1425000000000001</v>
      </c>
      <c r="EN34" s="23">
        <v>0</v>
      </c>
      <c r="EO34" s="218">
        <v>0</v>
      </c>
      <c r="EP34" s="23">
        <v>33636881</v>
      </c>
      <c r="EQ34" s="218">
        <v>4.1848000000000001</v>
      </c>
      <c r="ER34" s="23">
        <v>0</v>
      </c>
      <c r="ES34" s="218">
        <v>0</v>
      </c>
      <c r="ET34" s="23">
        <v>0</v>
      </c>
      <c r="EU34" s="218">
        <v>0</v>
      </c>
      <c r="EV34" s="23">
        <v>3025242.72</v>
      </c>
      <c r="EW34" s="218">
        <v>2.0851000000000002</v>
      </c>
      <c r="EX34" s="23">
        <v>3836004</v>
      </c>
      <c r="EY34" s="218">
        <v>0.64419999999999999</v>
      </c>
      <c r="EZ34" s="23">
        <v>0</v>
      </c>
      <c r="FA34" s="218">
        <v>0</v>
      </c>
      <c r="FB34" s="23">
        <v>15006549.119999999</v>
      </c>
      <c r="FC34" s="218">
        <v>1.0699000000000001</v>
      </c>
    </row>
    <row r="35" spans="1:159" ht="13.5" thickBot="1" x14ac:dyDescent="0.25">
      <c r="A35" t="s">
        <v>188</v>
      </c>
      <c r="B35" s="23">
        <v>54561912.579999998</v>
      </c>
      <c r="C35" s="218">
        <v>3.9742000000000002</v>
      </c>
      <c r="D35" s="23">
        <v>3539298</v>
      </c>
      <c r="E35" s="218">
        <v>3.6758000000000002</v>
      </c>
      <c r="F35" s="23">
        <v>0</v>
      </c>
      <c r="G35" s="218">
        <v>0</v>
      </c>
      <c r="H35" s="23">
        <v>17264008</v>
      </c>
      <c r="I35" s="218">
        <v>4.4724000000000004</v>
      </c>
      <c r="J35" s="23">
        <v>0</v>
      </c>
      <c r="K35" s="218">
        <v>0</v>
      </c>
      <c r="L35" s="23">
        <v>49177925.719999999</v>
      </c>
      <c r="M35" s="218">
        <v>3.9533</v>
      </c>
      <c r="N35" s="23">
        <v>58959334.240000002</v>
      </c>
      <c r="O35" s="218">
        <v>5.9398</v>
      </c>
      <c r="P35" s="23">
        <v>16631238.52</v>
      </c>
      <c r="Q35" s="218">
        <v>2.4378000000000002</v>
      </c>
      <c r="R35" s="23">
        <v>440828015.39999998</v>
      </c>
      <c r="S35" s="218">
        <v>2.9165000000000001</v>
      </c>
      <c r="T35" s="23">
        <v>204162420</v>
      </c>
      <c r="U35" s="218">
        <v>5.0679999999999996</v>
      </c>
      <c r="V35" s="23">
        <v>3359358.9</v>
      </c>
      <c r="W35" s="218">
        <v>7.4417</v>
      </c>
      <c r="X35" s="23">
        <v>0</v>
      </c>
      <c r="Y35" s="218">
        <v>0</v>
      </c>
      <c r="Z35" s="23">
        <v>0</v>
      </c>
      <c r="AA35" s="218">
        <v>0</v>
      </c>
      <c r="AB35" s="23">
        <v>0</v>
      </c>
      <c r="AC35" s="218">
        <v>0</v>
      </c>
      <c r="AD35" s="23">
        <v>16154558</v>
      </c>
      <c r="AE35" s="218">
        <v>2.5857999999999999</v>
      </c>
      <c r="AF35" s="23">
        <v>9035858</v>
      </c>
      <c r="AG35" s="218">
        <v>3.0299</v>
      </c>
      <c r="AH35" s="23">
        <v>0</v>
      </c>
      <c r="AI35" s="218">
        <v>0</v>
      </c>
      <c r="AJ35" s="23">
        <v>0</v>
      </c>
      <c r="AK35" s="218">
        <v>0</v>
      </c>
      <c r="AL35" s="23">
        <v>110273653</v>
      </c>
      <c r="AM35" s="218">
        <v>5.1608999999999998</v>
      </c>
      <c r="AN35" s="23">
        <v>642878142</v>
      </c>
      <c r="AO35" s="218">
        <v>6.3289</v>
      </c>
      <c r="AP35" s="23">
        <v>58489126</v>
      </c>
      <c r="AQ35" s="218">
        <v>3.2885</v>
      </c>
      <c r="AR35" s="23">
        <v>10503883</v>
      </c>
      <c r="AS35" s="218">
        <v>1.8223</v>
      </c>
      <c r="AT35" s="23">
        <v>36140961</v>
      </c>
      <c r="AU35" s="218">
        <v>4.6664000000000003</v>
      </c>
      <c r="AV35" s="23">
        <v>32131450</v>
      </c>
      <c r="AW35" s="218">
        <v>3.3027000000000002</v>
      </c>
      <c r="AX35" s="23">
        <v>2471650</v>
      </c>
      <c r="AY35" s="218">
        <v>2.9571000000000001</v>
      </c>
      <c r="AZ35" s="23">
        <v>91550868.909999996</v>
      </c>
      <c r="BA35" s="218">
        <v>4.2027999999999999</v>
      </c>
      <c r="BB35" s="23">
        <v>8786715.75</v>
      </c>
      <c r="BC35" s="218">
        <v>2.9001000000000001</v>
      </c>
      <c r="BD35" s="23">
        <v>529921.76</v>
      </c>
      <c r="BE35" s="218">
        <v>4.8221999999999996</v>
      </c>
      <c r="BF35" s="23">
        <v>0</v>
      </c>
      <c r="BG35" s="218">
        <v>0</v>
      </c>
      <c r="BH35" s="23">
        <v>3177437</v>
      </c>
      <c r="BI35" s="218">
        <v>1.0985</v>
      </c>
      <c r="BJ35" s="23">
        <v>74710381</v>
      </c>
      <c r="BK35" s="218">
        <v>3.0215999999999998</v>
      </c>
      <c r="BL35" s="23">
        <v>120828938.3</v>
      </c>
      <c r="BM35" s="218">
        <v>3.2324999999999999</v>
      </c>
      <c r="BN35" s="23">
        <v>69811447.799999997</v>
      </c>
      <c r="BO35" s="218">
        <v>3.5676000000000001</v>
      </c>
      <c r="BP35" s="23">
        <v>0</v>
      </c>
      <c r="BQ35" s="218">
        <v>0</v>
      </c>
      <c r="BR35" s="23">
        <v>0</v>
      </c>
      <c r="BS35" s="218">
        <v>0</v>
      </c>
      <c r="BT35" s="23">
        <v>0</v>
      </c>
      <c r="BU35" s="218">
        <v>0</v>
      </c>
      <c r="BV35" s="23">
        <v>31237726</v>
      </c>
      <c r="BW35" s="218">
        <v>5.2770999999999999</v>
      </c>
      <c r="BX35" s="23">
        <v>0</v>
      </c>
      <c r="BY35" s="218">
        <v>0</v>
      </c>
      <c r="BZ35" s="23">
        <v>0</v>
      </c>
      <c r="CA35" s="218">
        <v>0</v>
      </c>
      <c r="CB35" s="23">
        <v>140285157.74000001</v>
      </c>
      <c r="CC35" s="218">
        <v>7.1904000000000003</v>
      </c>
      <c r="CD35" s="23">
        <v>0</v>
      </c>
      <c r="CE35" s="218">
        <v>0</v>
      </c>
      <c r="CF35" s="23">
        <v>0</v>
      </c>
      <c r="CG35" s="218">
        <v>0</v>
      </c>
      <c r="CH35" s="23">
        <v>0</v>
      </c>
      <c r="CI35" s="218">
        <v>0</v>
      </c>
      <c r="CJ35" s="23">
        <v>0</v>
      </c>
      <c r="CK35" s="218">
        <v>0</v>
      </c>
      <c r="CL35" s="23">
        <v>0</v>
      </c>
      <c r="CM35" s="218">
        <v>0</v>
      </c>
      <c r="CN35" s="23">
        <v>0</v>
      </c>
      <c r="CO35" s="218">
        <v>0</v>
      </c>
      <c r="CP35" s="23">
        <v>0</v>
      </c>
      <c r="CQ35" s="218">
        <v>0</v>
      </c>
      <c r="CR35" s="23">
        <v>0</v>
      </c>
      <c r="CS35" s="218">
        <v>0</v>
      </c>
      <c r="CT35" s="23">
        <v>50457798.700000003</v>
      </c>
      <c r="CU35" s="218">
        <v>2.7189999999999999</v>
      </c>
      <c r="CV35" s="23">
        <v>14706427.6</v>
      </c>
      <c r="CW35" s="218">
        <v>1.8483000000000001</v>
      </c>
      <c r="CX35" s="23">
        <v>0</v>
      </c>
      <c r="CY35" s="218">
        <v>0</v>
      </c>
      <c r="CZ35" s="23">
        <v>0</v>
      </c>
      <c r="DA35" s="218">
        <v>0</v>
      </c>
      <c r="DB35" s="23">
        <v>0</v>
      </c>
      <c r="DC35" s="218">
        <v>0</v>
      </c>
      <c r="DD35" s="23">
        <v>0</v>
      </c>
      <c r="DE35" s="218">
        <v>0</v>
      </c>
      <c r="DF35" s="23">
        <v>0</v>
      </c>
      <c r="DG35" s="218">
        <v>0</v>
      </c>
      <c r="DH35" s="23">
        <v>0</v>
      </c>
      <c r="DI35" s="218">
        <v>0</v>
      </c>
      <c r="DJ35" s="23">
        <v>569335244</v>
      </c>
      <c r="DK35" s="218">
        <v>5.4499000000000004</v>
      </c>
      <c r="DL35" s="23">
        <v>0</v>
      </c>
      <c r="DM35" s="218">
        <v>0</v>
      </c>
      <c r="DN35" s="23">
        <v>0</v>
      </c>
      <c r="DO35" s="218">
        <v>0</v>
      </c>
      <c r="DP35" s="23">
        <v>100064092.5</v>
      </c>
      <c r="DQ35" s="218">
        <v>3.2770999999999999</v>
      </c>
      <c r="DR35" s="23">
        <v>0</v>
      </c>
      <c r="DS35" s="218">
        <v>0</v>
      </c>
      <c r="DT35" s="23">
        <v>2871686.16</v>
      </c>
      <c r="DU35" s="218">
        <v>2.1985000000000001</v>
      </c>
      <c r="DV35" s="23">
        <v>0</v>
      </c>
      <c r="DW35" s="218">
        <v>0</v>
      </c>
      <c r="DX35" s="23">
        <v>25706942.100000001</v>
      </c>
      <c r="DY35" s="218">
        <v>2.1564999999999999</v>
      </c>
      <c r="DZ35" s="23">
        <v>0</v>
      </c>
      <c r="EA35" s="218">
        <v>0</v>
      </c>
      <c r="EB35" s="23">
        <v>106396071.3</v>
      </c>
      <c r="EC35" s="218">
        <v>4.2929000000000004</v>
      </c>
      <c r="ED35" s="23">
        <v>0</v>
      </c>
      <c r="EE35" s="218">
        <v>0</v>
      </c>
      <c r="EF35" s="23">
        <v>98115943.799999997</v>
      </c>
      <c r="EG35" s="218">
        <v>6.4522000000000004</v>
      </c>
      <c r="EH35" s="23">
        <v>0</v>
      </c>
      <c r="EI35" s="218">
        <v>0</v>
      </c>
      <c r="EJ35" s="23">
        <v>0</v>
      </c>
      <c r="EK35" s="218">
        <v>0</v>
      </c>
      <c r="EL35" s="23">
        <v>52544200</v>
      </c>
      <c r="EM35" s="218">
        <v>2.2088999999999999</v>
      </c>
      <c r="EN35" s="23">
        <v>0</v>
      </c>
      <c r="EO35" s="218">
        <v>0</v>
      </c>
      <c r="EP35" s="23">
        <v>22570708</v>
      </c>
      <c r="EQ35" s="218">
        <v>2.8079999999999998</v>
      </c>
      <c r="ER35" s="23">
        <v>106427781</v>
      </c>
      <c r="ES35" s="218">
        <v>4.4806999999999997</v>
      </c>
      <c r="ET35" s="23">
        <v>0</v>
      </c>
      <c r="EU35" s="218">
        <v>0</v>
      </c>
      <c r="EV35" s="23">
        <v>6574964.7999999998</v>
      </c>
      <c r="EW35" s="218">
        <v>4.5317999999999996</v>
      </c>
      <c r="EX35" s="23">
        <v>28076448</v>
      </c>
      <c r="EY35" s="218">
        <v>4.7150999999999996</v>
      </c>
      <c r="EZ35" s="23">
        <v>0</v>
      </c>
      <c r="FA35" s="218">
        <v>0</v>
      </c>
      <c r="FB35" s="23">
        <v>22639114.699999999</v>
      </c>
      <c r="FC35" s="218">
        <v>1.6141000000000001</v>
      </c>
    </row>
    <row r="36" spans="1:159" ht="14.25" thickTop="1" thickBot="1" x14ac:dyDescent="0.25">
      <c r="A36" s="222" t="s">
        <v>189</v>
      </c>
      <c r="B36" s="223">
        <v>186266074.27000001</v>
      </c>
      <c r="C36" s="224">
        <v>13.567299999999999</v>
      </c>
      <c r="D36" s="223">
        <v>16592728.4</v>
      </c>
      <c r="E36" s="224">
        <v>17.232600000000001</v>
      </c>
      <c r="F36" s="223">
        <v>0</v>
      </c>
      <c r="G36" s="224">
        <v>0</v>
      </c>
      <c r="H36" s="223">
        <v>42191396</v>
      </c>
      <c r="I36" s="224">
        <v>10.930099999999999</v>
      </c>
      <c r="J36" s="223">
        <v>17651334</v>
      </c>
      <c r="K36" s="224">
        <v>4.2766999999999999</v>
      </c>
      <c r="L36" s="223">
        <v>152157038.41</v>
      </c>
      <c r="M36" s="224">
        <v>12.2315</v>
      </c>
      <c r="N36" s="223">
        <v>209670528.44</v>
      </c>
      <c r="O36" s="224">
        <v>21.123100000000001</v>
      </c>
      <c r="P36" s="223">
        <v>63581959.009999998</v>
      </c>
      <c r="Q36" s="224">
        <v>9.3199000000000005</v>
      </c>
      <c r="R36" s="223">
        <v>2404588536.9000001</v>
      </c>
      <c r="S36" s="224">
        <v>15.9086</v>
      </c>
      <c r="T36" s="223">
        <v>485504573.30000001</v>
      </c>
      <c r="U36" s="224">
        <v>12.0518</v>
      </c>
      <c r="V36" s="223">
        <v>7652474.9800000004</v>
      </c>
      <c r="W36" s="224">
        <v>16.951799999999999</v>
      </c>
      <c r="X36" s="223">
        <v>0</v>
      </c>
      <c r="Y36" s="224">
        <v>0</v>
      </c>
      <c r="Z36" s="223">
        <v>10524650.939999999</v>
      </c>
      <c r="AA36" s="224">
        <v>20.707799999999999</v>
      </c>
      <c r="AB36" s="223">
        <v>784530729</v>
      </c>
      <c r="AC36" s="224">
        <v>14.5304</v>
      </c>
      <c r="AD36" s="223">
        <v>89154477</v>
      </c>
      <c r="AE36" s="224">
        <v>14.2705</v>
      </c>
      <c r="AF36" s="223">
        <v>41246349</v>
      </c>
      <c r="AG36" s="224">
        <v>13.830500000000001</v>
      </c>
      <c r="AH36" s="223">
        <v>267914748</v>
      </c>
      <c r="AI36" s="224">
        <v>21.470199999999998</v>
      </c>
      <c r="AJ36" s="223">
        <v>60666956</v>
      </c>
      <c r="AK36" s="224">
        <v>4.24</v>
      </c>
      <c r="AL36" s="223">
        <v>147845754</v>
      </c>
      <c r="AM36" s="224">
        <v>6.9192999999999998</v>
      </c>
      <c r="AN36" s="223">
        <v>1466037582</v>
      </c>
      <c r="AO36" s="224">
        <v>14.432700000000001</v>
      </c>
      <c r="AP36" s="223">
        <v>129724809</v>
      </c>
      <c r="AQ36" s="224">
        <v>7.2937000000000003</v>
      </c>
      <c r="AR36" s="223">
        <v>78744536</v>
      </c>
      <c r="AS36" s="224">
        <v>13.6615</v>
      </c>
      <c r="AT36" s="223">
        <v>71952385</v>
      </c>
      <c r="AU36" s="224">
        <v>9.2902000000000005</v>
      </c>
      <c r="AV36" s="223">
        <v>115985522.18000001</v>
      </c>
      <c r="AW36" s="224">
        <v>11.921799999999999</v>
      </c>
      <c r="AX36" s="223">
        <v>7963525.1600000001</v>
      </c>
      <c r="AY36" s="224">
        <v>9.5276999999999994</v>
      </c>
      <c r="AZ36" s="223">
        <v>280278350.33999997</v>
      </c>
      <c r="BA36" s="224">
        <v>12.8666</v>
      </c>
      <c r="BB36" s="223">
        <v>17281497.829999998</v>
      </c>
      <c r="BC36" s="224">
        <v>5.7038000000000002</v>
      </c>
      <c r="BD36" s="223">
        <v>529921.76</v>
      </c>
      <c r="BE36" s="224">
        <v>4.8221999999999996</v>
      </c>
      <c r="BF36" s="223">
        <v>4412768</v>
      </c>
      <c r="BG36" s="224">
        <v>3.6720999999999999</v>
      </c>
      <c r="BH36" s="223">
        <v>34713847.619999997</v>
      </c>
      <c r="BI36" s="224">
        <v>12.0017</v>
      </c>
      <c r="BJ36" s="223">
        <v>501008603.5</v>
      </c>
      <c r="BK36" s="224">
        <v>20.262899999999998</v>
      </c>
      <c r="BL36" s="223">
        <v>439638924.5</v>
      </c>
      <c r="BM36" s="224">
        <v>11.761699999999999</v>
      </c>
      <c r="BN36" s="223">
        <v>256271789.80000001</v>
      </c>
      <c r="BO36" s="224">
        <v>13.096399999999999</v>
      </c>
      <c r="BP36" s="223">
        <v>0</v>
      </c>
      <c r="BQ36" s="224">
        <v>0</v>
      </c>
      <c r="BR36" s="223">
        <v>100964803.62</v>
      </c>
      <c r="BS36" s="224">
        <v>12.1092</v>
      </c>
      <c r="BT36" s="223">
        <v>0</v>
      </c>
      <c r="BU36" s="224">
        <v>0</v>
      </c>
      <c r="BV36" s="223">
        <v>119042521</v>
      </c>
      <c r="BW36" s="224">
        <v>20.110199999999999</v>
      </c>
      <c r="BX36" s="223">
        <v>22552161.489999998</v>
      </c>
      <c r="BY36" s="224">
        <v>17.559100000000001</v>
      </c>
      <c r="BZ36" s="223">
        <v>151358548.03999999</v>
      </c>
      <c r="CA36" s="224">
        <v>9.9041999999999994</v>
      </c>
      <c r="CB36" s="223">
        <v>389095039.68000001</v>
      </c>
      <c r="CC36" s="224">
        <v>19.943300000000001</v>
      </c>
      <c r="CD36" s="223">
        <v>229977470.31999999</v>
      </c>
      <c r="CE36" s="224">
        <v>12.1686</v>
      </c>
      <c r="CF36" s="223">
        <v>44536298.539999999</v>
      </c>
      <c r="CG36" s="224">
        <v>11.727600000000001</v>
      </c>
      <c r="CH36" s="223">
        <v>3088816</v>
      </c>
      <c r="CI36" s="224">
        <v>13.760199999999999</v>
      </c>
      <c r="CJ36" s="223">
        <v>127929068.77</v>
      </c>
      <c r="CK36" s="224">
        <v>11.500400000000001</v>
      </c>
      <c r="CL36" s="223">
        <v>35949056.170000002</v>
      </c>
      <c r="CM36" s="224">
        <v>10.3337</v>
      </c>
      <c r="CN36" s="223">
        <v>206617411.46000001</v>
      </c>
      <c r="CO36" s="224">
        <v>13.6866</v>
      </c>
      <c r="CP36" s="223">
        <v>260509338.18000001</v>
      </c>
      <c r="CQ36" s="224">
        <v>11.0641</v>
      </c>
      <c r="CR36" s="223">
        <v>8753000</v>
      </c>
      <c r="CS36" s="224">
        <v>10.629200000000001</v>
      </c>
      <c r="CT36" s="223">
        <v>153207487.75999999</v>
      </c>
      <c r="CU36" s="224">
        <v>8.2558000000000007</v>
      </c>
      <c r="CV36" s="223">
        <v>109970326.06</v>
      </c>
      <c r="CW36" s="224">
        <v>13.8209</v>
      </c>
      <c r="CX36" s="223">
        <v>0</v>
      </c>
      <c r="CY36" s="224">
        <v>0</v>
      </c>
      <c r="CZ36" s="223">
        <v>30567719.170000002</v>
      </c>
      <c r="DA36" s="224">
        <v>5.5652999999999997</v>
      </c>
      <c r="DB36" s="223">
        <v>358785899.27999997</v>
      </c>
      <c r="DC36" s="224">
        <v>9.7266999999999992</v>
      </c>
      <c r="DD36" s="223">
        <v>11750793.630000001</v>
      </c>
      <c r="DE36" s="224">
        <v>12.009499999999999</v>
      </c>
      <c r="DF36" s="223">
        <v>26102686.899999999</v>
      </c>
      <c r="DG36" s="224">
        <v>4.9881000000000002</v>
      </c>
      <c r="DH36" s="223">
        <v>237688214.59999999</v>
      </c>
      <c r="DI36" s="224">
        <v>7.7945000000000002</v>
      </c>
      <c r="DJ36" s="223">
        <v>1776391117</v>
      </c>
      <c r="DK36" s="224">
        <v>17.004300000000001</v>
      </c>
      <c r="DL36" s="223">
        <v>0</v>
      </c>
      <c r="DM36" s="224">
        <v>0</v>
      </c>
      <c r="DN36" s="223">
        <v>2871408.9</v>
      </c>
      <c r="DO36" s="224">
        <v>9.2554999999999996</v>
      </c>
      <c r="DP36" s="223">
        <v>497231487.31999999</v>
      </c>
      <c r="DQ36" s="224">
        <v>16.284300000000002</v>
      </c>
      <c r="DR36" s="223">
        <v>25879666.620000001</v>
      </c>
      <c r="DS36" s="224">
        <v>3.6371000000000002</v>
      </c>
      <c r="DT36" s="223">
        <v>25347795.850000001</v>
      </c>
      <c r="DU36" s="224">
        <v>19.4053</v>
      </c>
      <c r="DV36" s="223">
        <v>0</v>
      </c>
      <c r="DW36" s="224">
        <v>0</v>
      </c>
      <c r="DX36" s="223">
        <v>108311942.45</v>
      </c>
      <c r="DY36" s="224">
        <v>9.0861000000000001</v>
      </c>
      <c r="DZ36" s="223">
        <v>15329000</v>
      </c>
      <c r="EA36" s="224">
        <v>8.0282</v>
      </c>
      <c r="EB36" s="223">
        <v>549302902.5</v>
      </c>
      <c r="EC36" s="224">
        <v>22.163399999999999</v>
      </c>
      <c r="ED36" s="223">
        <v>48140490.539999999</v>
      </c>
      <c r="EE36" s="224">
        <v>13.2279</v>
      </c>
      <c r="EF36" s="223">
        <v>270606593.17000002</v>
      </c>
      <c r="EG36" s="224">
        <v>17.795400000000001</v>
      </c>
      <c r="EH36" s="223">
        <v>0</v>
      </c>
      <c r="EI36" s="224">
        <v>0</v>
      </c>
      <c r="EJ36" s="223">
        <v>0</v>
      </c>
      <c r="EK36" s="224">
        <v>0</v>
      </c>
      <c r="EL36" s="223">
        <v>401667045</v>
      </c>
      <c r="EM36" s="224">
        <v>16.885999999999999</v>
      </c>
      <c r="EN36" s="223">
        <v>131139541</v>
      </c>
      <c r="EO36" s="224">
        <v>7.1654</v>
      </c>
      <c r="EP36" s="223">
        <v>131458071</v>
      </c>
      <c r="EQ36" s="224">
        <v>16.354700000000001</v>
      </c>
      <c r="ER36" s="223">
        <v>274742942</v>
      </c>
      <c r="ES36" s="224">
        <v>11.567</v>
      </c>
      <c r="ET36" s="223">
        <v>0</v>
      </c>
      <c r="EU36" s="224">
        <v>0</v>
      </c>
      <c r="EV36" s="223">
        <v>30827485.690000001</v>
      </c>
      <c r="EW36" s="224">
        <v>21.247699999999998</v>
      </c>
      <c r="EX36" s="223">
        <v>89751505.359999999</v>
      </c>
      <c r="EY36" s="224">
        <v>15.072699999999999</v>
      </c>
      <c r="EZ36" s="223">
        <v>0</v>
      </c>
      <c r="FA36" s="224">
        <v>0</v>
      </c>
      <c r="FB36" s="223">
        <v>165715061.31</v>
      </c>
      <c r="FC36" s="224">
        <v>11.8149</v>
      </c>
    </row>
    <row r="37" spans="1:159" ht="13.5" thickTop="1" x14ac:dyDescent="0.2">
      <c r="A37" t="s">
        <v>190</v>
      </c>
      <c r="B37" s="23">
        <v>5687479.71</v>
      </c>
      <c r="C37" s="218">
        <v>0.4143</v>
      </c>
      <c r="D37" s="23">
        <v>0</v>
      </c>
      <c r="E37" s="218">
        <v>0</v>
      </c>
      <c r="F37" s="23">
        <v>0</v>
      </c>
      <c r="G37" s="218">
        <v>0</v>
      </c>
      <c r="H37" s="23">
        <v>0</v>
      </c>
      <c r="I37" s="218">
        <v>0</v>
      </c>
      <c r="J37" s="23">
        <v>0</v>
      </c>
      <c r="K37" s="218">
        <v>0</v>
      </c>
      <c r="L37" s="23">
        <v>0</v>
      </c>
      <c r="M37" s="218">
        <v>0</v>
      </c>
      <c r="N37" s="23">
        <v>22693900</v>
      </c>
      <c r="O37" s="218">
        <v>2.2863000000000002</v>
      </c>
      <c r="P37" s="23">
        <v>6714189.0300000003</v>
      </c>
      <c r="Q37" s="218">
        <v>0.98419999999999996</v>
      </c>
      <c r="R37" s="23">
        <v>0</v>
      </c>
      <c r="S37" s="218">
        <v>0</v>
      </c>
      <c r="T37" s="23">
        <v>0</v>
      </c>
      <c r="U37" s="218">
        <v>0</v>
      </c>
      <c r="V37" s="23">
        <v>0</v>
      </c>
      <c r="W37" s="218">
        <v>0</v>
      </c>
      <c r="X37" s="23">
        <v>0</v>
      </c>
      <c r="Y37" s="218">
        <v>0</v>
      </c>
      <c r="Z37" s="23">
        <v>0</v>
      </c>
      <c r="AA37" s="218">
        <v>0</v>
      </c>
      <c r="AB37" s="23">
        <v>88132042</v>
      </c>
      <c r="AC37" s="218">
        <v>1.6323000000000001</v>
      </c>
      <c r="AD37" s="23">
        <v>10494392</v>
      </c>
      <c r="AE37" s="218">
        <v>1.6798</v>
      </c>
      <c r="AF37" s="23">
        <v>13291564</v>
      </c>
      <c r="AG37" s="218">
        <v>4.4569000000000001</v>
      </c>
      <c r="AH37" s="23">
        <v>0</v>
      </c>
      <c r="AI37" s="218">
        <v>0</v>
      </c>
      <c r="AJ37" s="23">
        <v>0</v>
      </c>
      <c r="AK37" s="218">
        <v>0</v>
      </c>
      <c r="AL37" s="23">
        <v>0</v>
      </c>
      <c r="AM37" s="218">
        <v>0</v>
      </c>
      <c r="AN37" s="23">
        <v>0</v>
      </c>
      <c r="AO37" s="218">
        <v>0</v>
      </c>
      <c r="AP37" s="23">
        <v>0</v>
      </c>
      <c r="AQ37" s="218">
        <v>0</v>
      </c>
      <c r="AR37" s="23">
        <v>11497248</v>
      </c>
      <c r="AS37" s="218">
        <v>1.9946999999999999</v>
      </c>
      <c r="AT37" s="23">
        <v>0</v>
      </c>
      <c r="AU37" s="218">
        <v>0</v>
      </c>
      <c r="AV37" s="23">
        <v>0</v>
      </c>
      <c r="AW37" s="218">
        <v>0</v>
      </c>
      <c r="AX37" s="23">
        <v>0</v>
      </c>
      <c r="AY37" s="218">
        <v>0</v>
      </c>
      <c r="AZ37" s="23">
        <v>15279705.48</v>
      </c>
      <c r="BA37" s="218">
        <v>0.70140000000000002</v>
      </c>
      <c r="BB37" s="23">
        <v>0</v>
      </c>
      <c r="BC37" s="218">
        <v>0</v>
      </c>
      <c r="BD37" s="23">
        <v>0</v>
      </c>
      <c r="BE37" s="218">
        <v>0</v>
      </c>
      <c r="BF37" s="23">
        <v>0</v>
      </c>
      <c r="BG37" s="218">
        <v>0</v>
      </c>
      <c r="BH37" s="23">
        <v>0</v>
      </c>
      <c r="BI37" s="218">
        <v>0</v>
      </c>
      <c r="BJ37" s="23">
        <v>5768745.7999999998</v>
      </c>
      <c r="BK37" s="218">
        <v>0.23330000000000001</v>
      </c>
      <c r="BL37" s="23">
        <v>15405018.800000001</v>
      </c>
      <c r="BM37" s="218">
        <v>0.41210000000000002</v>
      </c>
      <c r="BN37" s="23">
        <v>5771738.9000000004</v>
      </c>
      <c r="BO37" s="218">
        <v>0.29499999999999998</v>
      </c>
      <c r="BP37" s="23">
        <v>0</v>
      </c>
      <c r="BQ37" s="218">
        <v>0</v>
      </c>
      <c r="BR37" s="23">
        <v>0</v>
      </c>
      <c r="BS37" s="218">
        <v>0</v>
      </c>
      <c r="BT37" s="23">
        <v>0</v>
      </c>
      <c r="BU37" s="218">
        <v>0</v>
      </c>
      <c r="BV37" s="23">
        <v>17294209</v>
      </c>
      <c r="BW37" s="218">
        <v>2.9216000000000002</v>
      </c>
      <c r="BX37" s="23">
        <v>3081923.7</v>
      </c>
      <c r="BY37" s="218">
        <v>2.3996</v>
      </c>
      <c r="BZ37" s="23">
        <v>0</v>
      </c>
      <c r="CA37" s="218">
        <v>0</v>
      </c>
      <c r="CB37" s="23">
        <v>24628634.52</v>
      </c>
      <c r="CC37" s="218">
        <v>1.2624</v>
      </c>
      <c r="CD37" s="23">
        <v>0</v>
      </c>
      <c r="CE37" s="218">
        <v>0</v>
      </c>
      <c r="CF37" s="23">
        <v>1902859.68</v>
      </c>
      <c r="CG37" s="218">
        <v>0.50109999999999999</v>
      </c>
      <c r="CH37" s="23">
        <v>1224760</v>
      </c>
      <c r="CI37" s="218">
        <v>5.4561000000000002</v>
      </c>
      <c r="CJ37" s="23">
        <v>2224420.7400000002</v>
      </c>
      <c r="CK37" s="218">
        <v>0.2</v>
      </c>
      <c r="CL37" s="23">
        <v>10310597.109999999</v>
      </c>
      <c r="CM37" s="218">
        <v>2.9638</v>
      </c>
      <c r="CN37" s="23">
        <v>0</v>
      </c>
      <c r="CO37" s="218">
        <v>0</v>
      </c>
      <c r="CP37" s="23">
        <v>9714692.8800000008</v>
      </c>
      <c r="CQ37" s="218">
        <v>0.41260000000000002</v>
      </c>
      <c r="CR37" s="23">
        <v>4204400</v>
      </c>
      <c r="CS37" s="218">
        <v>5.1055999999999999</v>
      </c>
      <c r="CT37" s="23">
        <v>57894063.390000001</v>
      </c>
      <c r="CU37" s="218">
        <v>3.1196999999999999</v>
      </c>
      <c r="CV37" s="23">
        <v>16062328.9</v>
      </c>
      <c r="CW37" s="218">
        <v>2.0186999999999999</v>
      </c>
      <c r="CX37" s="23">
        <v>0</v>
      </c>
      <c r="CY37" s="218">
        <v>0</v>
      </c>
      <c r="CZ37" s="23">
        <v>17223278.399999999</v>
      </c>
      <c r="DA37" s="218">
        <v>3.1356999999999999</v>
      </c>
      <c r="DB37" s="23">
        <v>12628077.300000001</v>
      </c>
      <c r="DC37" s="218">
        <v>0.34229999999999999</v>
      </c>
      <c r="DD37" s="23">
        <v>1981273.75</v>
      </c>
      <c r="DE37" s="218">
        <v>2.0249000000000001</v>
      </c>
      <c r="DF37" s="23">
        <v>19831614</v>
      </c>
      <c r="DG37" s="218">
        <v>3.7896999999999998</v>
      </c>
      <c r="DH37" s="23">
        <v>0</v>
      </c>
      <c r="DI37" s="218">
        <v>0</v>
      </c>
      <c r="DJ37" s="23">
        <v>84732572</v>
      </c>
      <c r="DK37" s="218">
        <v>0.81110000000000004</v>
      </c>
      <c r="DL37" s="23">
        <v>0</v>
      </c>
      <c r="DM37" s="218">
        <v>0</v>
      </c>
      <c r="DN37" s="23">
        <v>0</v>
      </c>
      <c r="DO37" s="218">
        <v>0</v>
      </c>
      <c r="DP37" s="23">
        <v>25963285.530000001</v>
      </c>
      <c r="DQ37" s="218">
        <v>0.85029999999999994</v>
      </c>
      <c r="DR37" s="23">
        <v>17061360.010000002</v>
      </c>
      <c r="DS37" s="218">
        <v>2.3978000000000002</v>
      </c>
      <c r="DT37" s="23">
        <v>2823859.9</v>
      </c>
      <c r="DU37" s="218">
        <v>2.1617999999999999</v>
      </c>
      <c r="DV37" s="23">
        <v>0</v>
      </c>
      <c r="DW37" s="218">
        <v>0</v>
      </c>
      <c r="DX37" s="23">
        <v>13441789.5</v>
      </c>
      <c r="DY37" s="218">
        <v>1.1275999999999999</v>
      </c>
      <c r="DZ37" s="23">
        <v>2982700</v>
      </c>
      <c r="EA37" s="218">
        <v>1.5621</v>
      </c>
      <c r="EB37" s="23">
        <v>29016191.329999998</v>
      </c>
      <c r="EC37" s="218">
        <v>1.1708000000000001</v>
      </c>
      <c r="ED37" s="23">
        <v>0</v>
      </c>
      <c r="EE37" s="218">
        <v>0</v>
      </c>
      <c r="EF37" s="23">
        <v>27009498.969999999</v>
      </c>
      <c r="EG37" s="218">
        <v>1.7762</v>
      </c>
      <c r="EH37" s="23">
        <v>0</v>
      </c>
      <c r="EI37" s="218">
        <v>0</v>
      </c>
      <c r="EJ37" s="23">
        <v>0</v>
      </c>
      <c r="EK37" s="218">
        <v>0</v>
      </c>
      <c r="EL37" s="23">
        <v>88718652</v>
      </c>
      <c r="EM37" s="218">
        <v>3.7296999999999998</v>
      </c>
      <c r="EN37" s="23">
        <v>0</v>
      </c>
      <c r="EO37" s="218">
        <v>0</v>
      </c>
      <c r="EP37" s="23">
        <v>0</v>
      </c>
      <c r="EQ37" s="218">
        <v>0</v>
      </c>
      <c r="ER37" s="23">
        <v>47853599</v>
      </c>
      <c r="ES37" s="218">
        <v>2.0146999999999999</v>
      </c>
      <c r="ET37" s="23">
        <v>0</v>
      </c>
      <c r="EU37" s="218">
        <v>0</v>
      </c>
      <c r="EV37" s="23">
        <v>0</v>
      </c>
      <c r="EW37" s="218">
        <v>0</v>
      </c>
      <c r="EX37" s="23">
        <v>0</v>
      </c>
      <c r="EY37" s="218">
        <v>0</v>
      </c>
      <c r="EZ37" s="23">
        <v>0</v>
      </c>
      <c r="FA37" s="218">
        <v>0</v>
      </c>
      <c r="FB37" s="23">
        <v>11672996.109999999</v>
      </c>
      <c r="FC37" s="218">
        <v>0.83220000000000005</v>
      </c>
    </row>
    <row r="38" spans="1:159" x14ac:dyDescent="0.2">
      <c r="A38" t="s">
        <v>191</v>
      </c>
      <c r="B38" s="23">
        <v>39677671.420000002</v>
      </c>
      <c r="C38" s="218">
        <v>2.8900999999999999</v>
      </c>
      <c r="D38" s="23">
        <v>3973235.78</v>
      </c>
      <c r="E38" s="218">
        <v>4.1264000000000003</v>
      </c>
      <c r="F38" s="23">
        <v>0</v>
      </c>
      <c r="G38" s="218">
        <v>0</v>
      </c>
      <c r="H38" s="23">
        <v>27411198</v>
      </c>
      <c r="I38" s="218">
        <v>7.1012000000000004</v>
      </c>
      <c r="J38" s="23">
        <v>6005764</v>
      </c>
      <c r="K38" s="218">
        <v>1.4551000000000001</v>
      </c>
      <c r="L38" s="23">
        <v>124888981.81999999</v>
      </c>
      <c r="M38" s="218">
        <v>10.0395</v>
      </c>
      <c r="N38" s="23">
        <v>52074977</v>
      </c>
      <c r="O38" s="218">
        <v>5.2462999999999997</v>
      </c>
      <c r="P38" s="23">
        <v>13501146.68</v>
      </c>
      <c r="Q38" s="218">
        <v>1.9790000000000001</v>
      </c>
      <c r="R38" s="23">
        <v>400726910.10000002</v>
      </c>
      <c r="S38" s="218">
        <v>2.6511999999999998</v>
      </c>
      <c r="T38" s="23">
        <v>415785955.89999998</v>
      </c>
      <c r="U38" s="218">
        <v>10.321199999999999</v>
      </c>
      <c r="V38" s="23">
        <v>626000</v>
      </c>
      <c r="W38" s="218">
        <v>1.3867</v>
      </c>
      <c r="X38" s="23">
        <v>0</v>
      </c>
      <c r="Y38" s="218">
        <v>0</v>
      </c>
      <c r="Z38" s="23">
        <v>0</v>
      </c>
      <c r="AA38" s="218">
        <v>0</v>
      </c>
      <c r="AB38" s="23">
        <v>0</v>
      </c>
      <c r="AC38" s="218">
        <v>0</v>
      </c>
      <c r="AD38" s="23">
        <v>0</v>
      </c>
      <c r="AE38" s="218">
        <v>0</v>
      </c>
      <c r="AF38" s="23">
        <v>20112631</v>
      </c>
      <c r="AG38" s="218">
        <v>6.7441000000000004</v>
      </c>
      <c r="AH38" s="23">
        <v>6287757</v>
      </c>
      <c r="AI38" s="218">
        <v>0.50390000000000001</v>
      </c>
      <c r="AJ38" s="23">
        <v>35821711</v>
      </c>
      <c r="AK38" s="218">
        <v>2.5036</v>
      </c>
      <c r="AL38" s="23">
        <v>100247109</v>
      </c>
      <c r="AM38" s="218">
        <v>4.6916000000000002</v>
      </c>
      <c r="AN38" s="23">
        <v>113414846</v>
      </c>
      <c r="AO38" s="218">
        <v>1.1165</v>
      </c>
      <c r="AP38" s="23">
        <v>63667882</v>
      </c>
      <c r="AQ38" s="218">
        <v>3.5796999999999999</v>
      </c>
      <c r="AR38" s="23">
        <v>4822333</v>
      </c>
      <c r="AS38" s="218">
        <v>0.83660000000000001</v>
      </c>
      <c r="AT38" s="23">
        <v>8061549</v>
      </c>
      <c r="AU38" s="218">
        <v>1.0408999999999999</v>
      </c>
      <c r="AV38" s="23">
        <v>0</v>
      </c>
      <c r="AW38" s="218">
        <v>0</v>
      </c>
      <c r="AX38" s="23">
        <v>0</v>
      </c>
      <c r="AY38" s="218">
        <v>0</v>
      </c>
      <c r="AZ38" s="23">
        <v>50287050.240000002</v>
      </c>
      <c r="BA38" s="218">
        <v>2.3085</v>
      </c>
      <c r="BB38" s="23">
        <v>8722524.6799999997</v>
      </c>
      <c r="BC38" s="218">
        <v>2.8788999999999998</v>
      </c>
      <c r="BD38" s="23">
        <v>316109.15000000002</v>
      </c>
      <c r="BE38" s="218">
        <v>2.8765000000000001</v>
      </c>
      <c r="BF38" s="23">
        <v>6108160</v>
      </c>
      <c r="BG38" s="218">
        <v>5.0829000000000004</v>
      </c>
      <c r="BH38" s="23">
        <v>16696872.789999999</v>
      </c>
      <c r="BI38" s="218">
        <v>5.7727000000000004</v>
      </c>
      <c r="BJ38" s="23">
        <v>46691945.399999999</v>
      </c>
      <c r="BK38" s="218">
        <v>1.8884000000000001</v>
      </c>
      <c r="BL38" s="23">
        <v>79104038.299999997</v>
      </c>
      <c r="BM38" s="218">
        <v>2.1162999999999998</v>
      </c>
      <c r="BN38" s="23">
        <v>44061359.100000001</v>
      </c>
      <c r="BO38" s="218">
        <v>2.2517</v>
      </c>
      <c r="BP38" s="23">
        <v>0</v>
      </c>
      <c r="BQ38" s="218">
        <v>0</v>
      </c>
      <c r="BR38" s="23">
        <v>13121767.5</v>
      </c>
      <c r="BS38" s="218">
        <v>1.5738000000000001</v>
      </c>
      <c r="BT38" s="23">
        <v>0</v>
      </c>
      <c r="BU38" s="218">
        <v>0</v>
      </c>
      <c r="BV38" s="23">
        <v>0</v>
      </c>
      <c r="BW38" s="218">
        <v>0</v>
      </c>
      <c r="BX38" s="23">
        <v>4377914.99</v>
      </c>
      <c r="BY38" s="218">
        <v>3.4085999999999999</v>
      </c>
      <c r="BZ38" s="23">
        <v>22265411.949999999</v>
      </c>
      <c r="CA38" s="218">
        <v>1.4569000000000001</v>
      </c>
      <c r="CB38" s="23">
        <v>14189742.4</v>
      </c>
      <c r="CC38" s="218">
        <v>0.72729999999999995</v>
      </c>
      <c r="CD38" s="23">
        <v>163113191.19999999</v>
      </c>
      <c r="CE38" s="218">
        <v>8.6305999999999994</v>
      </c>
      <c r="CF38" s="23">
        <v>7565050.6200000001</v>
      </c>
      <c r="CG38" s="218">
        <v>1.9921</v>
      </c>
      <c r="CH38" s="23">
        <v>1511039</v>
      </c>
      <c r="CI38" s="218">
        <v>6.7314999999999996</v>
      </c>
      <c r="CJ38" s="23">
        <v>33589926.030000001</v>
      </c>
      <c r="CK38" s="218">
        <v>3.0196000000000001</v>
      </c>
      <c r="CL38" s="23">
        <v>15874988.029999999</v>
      </c>
      <c r="CM38" s="218">
        <v>4.5632999999999999</v>
      </c>
      <c r="CN38" s="23">
        <v>59889866.990000002</v>
      </c>
      <c r="CO38" s="218">
        <v>3.9672000000000001</v>
      </c>
      <c r="CP38" s="23">
        <v>8553344.3000000007</v>
      </c>
      <c r="CQ38" s="218">
        <v>0.36330000000000001</v>
      </c>
      <c r="CR38" s="23">
        <v>3509700</v>
      </c>
      <c r="CS38" s="218">
        <v>4.2619999999999996</v>
      </c>
      <c r="CT38" s="23">
        <v>342711667.36000001</v>
      </c>
      <c r="CU38" s="218">
        <v>18.467600000000001</v>
      </c>
      <c r="CV38" s="23">
        <v>6726203.2000000002</v>
      </c>
      <c r="CW38" s="218">
        <v>0.84530000000000005</v>
      </c>
      <c r="CX38" s="23">
        <v>0</v>
      </c>
      <c r="CY38" s="218">
        <v>0</v>
      </c>
      <c r="CZ38" s="23">
        <v>101955709.40000001</v>
      </c>
      <c r="DA38" s="218">
        <v>18.5625</v>
      </c>
      <c r="DB38" s="23">
        <v>58074765.25</v>
      </c>
      <c r="DC38" s="218">
        <v>1.5744</v>
      </c>
      <c r="DD38" s="23">
        <v>829691.2</v>
      </c>
      <c r="DE38" s="218">
        <v>0.84799999999999998</v>
      </c>
      <c r="DF38" s="23">
        <v>0</v>
      </c>
      <c r="DG38" s="218">
        <v>0</v>
      </c>
      <c r="DH38" s="23">
        <v>106040525.90000001</v>
      </c>
      <c r="DI38" s="218">
        <v>3.4773999999999998</v>
      </c>
      <c r="DJ38" s="23">
        <v>200530511</v>
      </c>
      <c r="DK38" s="218">
        <v>1.9196</v>
      </c>
      <c r="DL38" s="23">
        <v>0</v>
      </c>
      <c r="DM38" s="218">
        <v>0</v>
      </c>
      <c r="DN38" s="23">
        <v>0</v>
      </c>
      <c r="DO38" s="218">
        <v>0</v>
      </c>
      <c r="DP38" s="23">
        <v>173408794.80000001</v>
      </c>
      <c r="DQ38" s="218">
        <v>5.6791</v>
      </c>
      <c r="DR38" s="23">
        <v>36997409.68</v>
      </c>
      <c r="DS38" s="218">
        <v>5.1996000000000002</v>
      </c>
      <c r="DT38" s="23">
        <v>4236105.46</v>
      </c>
      <c r="DU38" s="218">
        <v>3.2429999999999999</v>
      </c>
      <c r="DV38" s="23">
        <v>0</v>
      </c>
      <c r="DW38" s="218">
        <v>0</v>
      </c>
      <c r="DX38" s="23">
        <v>39297731.219999999</v>
      </c>
      <c r="DY38" s="218">
        <v>3.2966000000000002</v>
      </c>
      <c r="DZ38" s="23">
        <v>7046400</v>
      </c>
      <c r="EA38" s="218">
        <v>3.6903999999999999</v>
      </c>
      <c r="EB38" s="23">
        <v>191658197.91999999</v>
      </c>
      <c r="EC38" s="218">
        <v>7.7331000000000003</v>
      </c>
      <c r="ED38" s="23">
        <v>12653291</v>
      </c>
      <c r="EE38" s="218">
        <v>3.4767999999999999</v>
      </c>
      <c r="EF38" s="23">
        <v>0</v>
      </c>
      <c r="EG38" s="218">
        <v>0</v>
      </c>
      <c r="EH38" s="23">
        <v>0</v>
      </c>
      <c r="EI38" s="218">
        <v>0</v>
      </c>
      <c r="EJ38" s="23">
        <v>0</v>
      </c>
      <c r="EK38" s="218">
        <v>0</v>
      </c>
      <c r="EL38" s="23">
        <v>99104827</v>
      </c>
      <c r="EM38" s="218">
        <v>4.1662999999999997</v>
      </c>
      <c r="EN38" s="23">
        <v>0</v>
      </c>
      <c r="EO38" s="218">
        <v>0</v>
      </c>
      <c r="EP38" s="23">
        <v>20629016</v>
      </c>
      <c r="EQ38" s="218">
        <v>2.5665</v>
      </c>
      <c r="ER38" s="23">
        <v>23224110</v>
      </c>
      <c r="ES38" s="218">
        <v>0.9778</v>
      </c>
      <c r="ET38" s="23">
        <v>457151.97</v>
      </c>
      <c r="EU38" s="218">
        <v>4.5011999999999999</v>
      </c>
      <c r="EV38" s="23">
        <v>3492220.12</v>
      </c>
      <c r="EW38" s="218">
        <v>2.407</v>
      </c>
      <c r="EX38" s="23">
        <v>15969142.58</v>
      </c>
      <c r="EY38" s="218">
        <v>2.6818</v>
      </c>
      <c r="EZ38" s="23">
        <v>0</v>
      </c>
      <c r="FA38" s="218">
        <v>0</v>
      </c>
      <c r="FB38" s="23">
        <v>24856072.550000001</v>
      </c>
      <c r="FC38" s="218">
        <v>1.7722</v>
      </c>
    </row>
    <row r="39" spans="1:159" x14ac:dyDescent="0.2">
      <c r="A39" t="s">
        <v>192</v>
      </c>
      <c r="B39" s="23">
        <v>87343585.200000003</v>
      </c>
      <c r="C39" s="218">
        <v>6.3620000000000001</v>
      </c>
      <c r="D39" s="23">
        <v>2235260.7000000002</v>
      </c>
      <c r="E39" s="218">
        <v>2.3214999999999999</v>
      </c>
      <c r="F39" s="23">
        <v>0</v>
      </c>
      <c r="G39" s="218">
        <v>0</v>
      </c>
      <c r="H39" s="23">
        <v>27359031</v>
      </c>
      <c r="I39" s="218">
        <v>7.0876999999999999</v>
      </c>
      <c r="J39" s="23">
        <v>0</v>
      </c>
      <c r="K39" s="218">
        <v>0</v>
      </c>
      <c r="L39" s="23">
        <v>36026746.25</v>
      </c>
      <c r="M39" s="218">
        <v>2.8961000000000001</v>
      </c>
      <c r="N39" s="23">
        <v>54629311.359999999</v>
      </c>
      <c r="O39" s="218">
        <v>5.5035999999999996</v>
      </c>
      <c r="P39" s="23">
        <v>6172490.6200000001</v>
      </c>
      <c r="Q39" s="218">
        <v>0.90480000000000005</v>
      </c>
      <c r="R39" s="23">
        <v>1145980000</v>
      </c>
      <c r="S39" s="218">
        <v>7.5816999999999997</v>
      </c>
      <c r="T39" s="23">
        <v>0</v>
      </c>
      <c r="U39" s="218">
        <v>0</v>
      </c>
      <c r="V39" s="23">
        <v>1764378</v>
      </c>
      <c r="W39" s="218">
        <v>3.9085000000000001</v>
      </c>
      <c r="X39" s="23">
        <v>0</v>
      </c>
      <c r="Y39" s="218">
        <v>0</v>
      </c>
      <c r="Z39" s="23">
        <v>0</v>
      </c>
      <c r="AA39" s="218">
        <v>0</v>
      </c>
      <c r="AB39" s="23">
        <v>0</v>
      </c>
      <c r="AC39" s="218">
        <v>0</v>
      </c>
      <c r="AD39" s="23">
        <v>0</v>
      </c>
      <c r="AE39" s="218">
        <v>0</v>
      </c>
      <c r="AF39" s="23">
        <v>12689773</v>
      </c>
      <c r="AG39" s="218">
        <v>4.2550999999999997</v>
      </c>
      <c r="AH39" s="23">
        <v>0</v>
      </c>
      <c r="AI39" s="218">
        <v>0</v>
      </c>
      <c r="AJ39" s="23">
        <v>58067380</v>
      </c>
      <c r="AK39" s="218">
        <v>4.0583</v>
      </c>
      <c r="AL39" s="23">
        <v>0</v>
      </c>
      <c r="AM39" s="218">
        <v>0</v>
      </c>
      <c r="AN39" s="23">
        <v>821763922</v>
      </c>
      <c r="AO39" s="218">
        <v>8.09</v>
      </c>
      <c r="AP39" s="23">
        <v>73958684</v>
      </c>
      <c r="AQ39" s="218">
        <v>4.1582999999999997</v>
      </c>
      <c r="AR39" s="23">
        <v>10379469</v>
      </c>
      <c r="AS39" s="218">
        <v>1.8008</v>
      </c>
      <c r="AT39" s="23">
        <v>0</v>
      </c>
      <c r="AU39" s="218">
        <v>0</v>
      </c>
      <c r="AV39" s="23">
        <v>0</v>
      </c>
      <c r="AW39" s="218">
        <v>0</v>
      </c>
      <c r="AX39" s="23">
        <v>0</v>
      </c>
      <c r="AY39" s="218">
        <v>0</v>
      </c>
      <c r="AZ39" s="23">
        <v>114165045.95</v>
      </c>
      <c r="BA39" s="218">
        <v>5.2408999999999999</v>
      </c>
      <c r="BB39" s="23">
        <v>7368651.4000000004</v>
      </c>
      <c r="BC39" s="218">
        <v>2.4319999999999999</v>
      </c>
      <c r="BD39" s="23">
        <v>0</v>
      </c>
      <c r="BE39" s="218">
        <v>0</v>
      </c>
      <c r="BF39" s="23">
        <v>4883114.2</v>
      </c>
      <c r="BG39" s="218">
        <v>4.0635000000000003</v>
      </c>
      <c r="BH39" s="23">
        <v>7540680</v>
      </c>
      <c r="BI39" s="218">
        <v>2.6071</v>
      </c>
      <c r="BJ39" s="23">
        <v>122832788.40000001</v>
      </c>
      <c r="BK39" s="218">
        <v>4.9679000000000002</v>
      </c>
      <c r="BL39" s="23">
        <v>103405153.5</v>
      </c>
      <c r="BM39" s="218">
        <v>2.7664</v>
      </c>
      <c r="BN39" s="23">
        <v>77208723</v>
      </c>
      <c r="BO39" s="218">
        <v>3.9456000000000002</v>
      </c>
      <c r="BP39" s="23">
        <v>0</v>
      </c>
      <c r="BQ39" s="218">
        <v>0</v>
      </c>
      <c r="BR39" s="23">
        <v>16075990.199999999</v>
      </c>
      <c r="BS39" s="218">
        <v>1.9280999999999999</v>
      </c>
      <c r="BT39" s="23">
        <v>0</v>
      </c>
      <c r="BU39" s="218">
        <v>0</v>
      </c>
      <c r="BV39" s="23">
        <v>11821563</v>
      </c>
      <c r="BW39" s="218">
        <v>1.9970000000000001</v>
      </c>
      <c r="BX39" s="23">
        <v>5596171.6500000004</v>
      </c>
      <c r="BY39" s="218">
        <v>4.3571999999999997</v>
      </c>
      <c r="BZ39" s="23">
        <v>5581453</v>
      </c>
      <c r="CA39" s="218">
        <v>0.36520000000000002</v>
      </c>
      <c r="CB39" s="23">
        <v>129509928</v>
      </c>
      <c r="CC39" s="218">
        <v>6.6380999999999997</v>
      </c>
      <c r="CD39" s="23">
        <v>50279069.799999997</v>
      </c>
      <c r="CE39" s="218">
        <v>2.6604000000000001</v>
      </c>
      <c r="CF39" s="23">
        <v>16319350.800000001</v>
      </c>
      <c r="CG39" s="218">
        <v>4.2972999999999999</v>
      </c>
      <c r="CH39" s="23">
        <v>1145700</v>
      </c>
      <c r="CI39" s="218">
        <v>5.1039000000000003</v>
      </c>
      <c r="CJ39" s="23">
        <v>76167854.549999997</v>
      </c>
      <c r="CK39" s="218">
        <v>6.8472</v>
      </c>
      <c r="CL39" s="23">
        <v>20982120.550000001</v>
      </c>
      <c r="CM39" s="218">
        <v>6.0313999999999997</v>
      </c>
      <c r="CN39" s="23">
        <v>35556226.649999999</v>
      </c>
      <c r="CO39" s="218">
        <v>2.3553000000000002</v>
      </c>
      <c r="CP39" s="23">
        <v>151787826.80000001</v>
      </c>
      <c r="CQ39" s="218">
        <v>6.4466000000000001</v>
      </c>
      <c r="CR39" s="23">
        <v>4009950</v>
      </c>
      <c r="CS39" s="218">
        <v>4.8695000000000004</v>
      </c>
      <c r="CT39" s="23">
        <v>0</v>
      </c>
      <c r="CU39" s="218">
        <v>0</v>
      </c>
      <c r="CV39" s="23">
        <v>14463889.65</v>
      </c>
      <c r="CW39" s="218">
        <v>1.8178000000000001</v>
      </c>
      <c r="CX39" s="23">
        <v>0</v>
      </c>
      <c r="CY39" s="218">
        <v>0</v>
      </c>
      <c r="CZ39" s="23">
        <v>0</v>
      </c>
      <c r="DA39" s="218">
        <v>0</v>
      </c>
      <c r="DB39" s="23">
        <v>181341396</v>
      </c>
      <c r="DC39" s="218">
        <v>4.9161999999999999</v>
      </c>
      <c r="DD39" s="23">
        <v>1784427.75</v>
      </c>
      <c r="DE39" s="218">
        <v>1.8237000000000001</v>
      </c>
      <c r="DF39" s="23">
        <v>35161533</v>
      </c>
      <c r="DG39" s="218">
        <v>6.7191000000000001</v>
      </c>
      <c r="DH39" s="23">
        <v>34926664.5</v>
      </c>
      <c r="DI39" s="218">
        <v>1.1453</v>
      </c>
      <c r="DJ39" s="23">
        <v>710561994</v>
      </c>
      <c r="DK39" s="218">
        <v>6.8018000000000001</v>
      </c>
      <c r="DL39" s="23">
        <v>0</v>
      </c>
      <c r="DM39" s="218">
        <v>0</v>
      </c>
      <c r="DN39" s="23">
        <v>1483681.5</v>
      </c>
      <c r="DO39" s="218">
        <v>4.7824</v>
      </c>
      <c r="DP39" s="23">
        <v>0</v>
      </c>
      <c r="DQ39" s="218">
        <v>0</v>
      </c>
      <c r="DR39" s="23">
        <v>0</v>
      </c>
      <c r="DS39" s="218">
        <v>0</v>
      </c>
      <c r="DT39" s="23">
        <v>5661650.2800000003</v>
      </c>
      <c r="DU39" s="218">
        <v>4.3342999999999998</v>
      </c>
      <c r="DV39" s="23">
        <v>0</v>
      </c>
      <c r="DW39" s="218">
        <v>0</v>
      </c>
      <c r="DX39" s="23">
        <v>60108807.18</v>
      </c>
      <c r="DY39" s="218">
        <v>5.0423999999999998</v>
      </c>
      <c r="DZ39" s="23">
        <v>0</v>
      </c>
      <c r="EA39" s="218">
        <v>0</v>
      </c>
      <c r="EB39" s="23">
        <v>0</v>
      </c>
      <c r="EC39" s="218">
        <v>0</v>
      </c>
      <c r="ED39" s="23">
        <v>0</v>
      </c>
      <c r="EE39" s="218">
        <v>0</v>
      </c>
      <c r="EF39" s="23">
        <v>0</v>
      </c>
      <c r="EG39" s="218">
        <v>0</v>
      </c>
      <c r="EH39" s="23">
        <v>0</v>
      </c>
      <c r="EI39" s="218">
        <v>0</v>
      </c>
      <c r="EJ39" s="23">
        <v>0</v>
      </c>
      <c r="EK39" s="218">
        <v>0</v>
      </c>
      <c r="EL39" s="23">
        <v>87222068</v>
      </c>
      <c r="EM39" s="218">
        <v>3.6667999999999998</v>
      </c>
      <c r="EN39" s="23">
        <v>0</v>
      </c>
      <c r="EO39" s="218">
        <v>0</v>
      </c>
      <c r="EP39" s="23">
        <v>61008525</v>
      </c>
      <c r="EQ39" s="218">
        <v>7.5900999999999996</v>
      </c>
      <c r="ER39" s="23">
        <v>201236763</v>
      </c>
      <c r="ES39" s="218">
        <v>8.4723000000000006</v>
      </c>
      <c r="ET39" s="23">
        <v>0</v>
      </c>
      <c r="EU39" s="218">
        <v>0</v>
      </c>
      <c r="EV39" s="23">
        <v>7021422.4500000002</v>
      </c>
      <c r="EW39" s="218">
        <v>4.8395000000000001</v>
      </c>
      <c r="EX39" s="23">
        <v>37905484.5</v>
      </c>
      <c r="EY39" s="218">
        <v>6.3658000000000001</v>
      </c>
      <c r="EZ39" s="23">
        <v>0</v>
      </c>
      <c r="FA39" s="218">
        <v>0</v>
      </c>
      <c r="FB39" s="23">
        <v>50900775.950000003</v>
      </c>
      <c r="FC39" s="218">
        <v>3.6291000000000002</v>
      </c>
    </row>
    <row r="40" spans="1:159" ht="13.5" thickBot="1" x14ac:dyDescent="0.25">
      <c r="A40" t="s">
        <v>193</v>
      </c>
      <c r="B40" s="23">
        <v>38300875</v>
      </c>
      <c r="C40" s="218">
        <v>2.7898000000000001</v>
      </c>
      <c r="D40" s="23">
        <v>4918005.75</v>
      </c>
      <c r="E40" s="218">
        <v>5.1077000000000004</v>
      </c>
      <c r="F40" s="23">
        <v>0</v>
      </c>
      <c r="G40" s="218">
        <v>0</v>
      </c>
      <c r="H40" s="23">
        <v>0</v>
      </c>
      <c r="I40" s="218">
        <v>0</v>
      </c>
      <c r="J40" s="23">
        <v>4509313</v>
      </c>
      <c r="K40" s="218">
        <v>1.0926</v>
      </c>
      <c r="L40" s="23">
        <v>20793267</v>
      </c>
      <c r="M40" s="218">
        <v>1.6715</v>
      </c>
      <c r="N40" s="23">
        <v>0</v>
      </c>
      <c r="O40" s="218">
        <v>0</v>
      </c>
      <c r="P40" s="23">
        <v>4014022.54</v>
      </c>
      <c r="Q40" s="218">
        <v>0.58840000000000003</v>
      </c>
      <c r="R40" s="23">
        <v>0</v>
      </c>
      <c r="S40" s="218">
        <v>0</v>
      </c>
      <c r="T40" s="23">
        <v>0</v>
      </c>
      <c r="U40" s="218">
        <v>0</v>
      </c>
      <c r="V40" s="23">
        <v>0</v>
      </c>
      <c r="W40" s="218">
        <v>0</v>
      </c>
      <c r="X40" s="23">
        <v>0</v>
      </c>
      <c r="Y40" s="218">
        <v>0</v>
      </c>
      <c r="Z40" s="23">
        <v>0</v>
      </c>
      <c r="AA40" s="218">
        <v>0</v>
      </c>
      <c r="AB40" s="23">
        <v>34403911</v>
      </c>
      <c r="AC40" s="218">
        <v>0.63719999999999999</v>
      </c>
      <c r="AD40" s="23">
        <v>3903162</v>
      </c>
      <c r="AE40" s="218">
        <v>0.62480000000000002</v>
      </c>
      <c r="AF40" s="23">
        <v>2461949</v>
      </c>
      <c r="AG40" s="218">
        <v>0.82550000000000001</v>
      </c>
      <c r="AH40" s="23">
        <v>0</v>
      </c>
      <c r="AI40" s="218">
        <v>0</v>
      </c>
      <c r="AJ40" s="23">
        <v>0</v>
      </c>
      <c r="AK40" s="218">
        <v>0</v>
      </c>
      <c r="AL40" s="23">
        <v>0</v>
      </c>
      <c r="AM40" s="218">
        <v>0</v>
      </c>
      <c r="AN40" s="23">
        <v>0</v>
      </c>
      <c r="AO40" s="218">
        <v>0</v>
      </c>
      <c r="AP40" s="23">
        <v>0</v>
      </c>
      <c r="AQ40" s="218">
        <v>0</v>
      </c>
      <c r="AR40" s="23">
        <v>0</v>
      </c>
      <c r="AS40" s="218">
        <v>0</v>
      </c>
      <c r="AT40" s="23">
        <v>0</v>
      </c>
      <c r="AU40" s="218">
        <v>0</v>
      </c>
      <c r="AV40" s="23">
        <v>0</v>
      </c>
      <c r="AW40" s="218">
        <v>0</v>
      </c>
      <c r="AX40" s="23">
        <v>0</v>
      </c>
      <c r="AY40" s="218">
        <v>0</v>
      </c>
      <c r="AZ40" s="23">
        <v>18144409.300000001</v>
      </c>
      <c r="BA40" s="218">
        <v>0.83289999999999997</v>
      </c>
      <c r="BB40" s="23">
        <v>0</v>
      </c>
      <c r="BC40" s="218">
        <v>0</v>
      </c>
      <c r="BD40" s="23">
        <v>0</v>
      </c>
      <c r="BE40" s="218">
        <v>0</v>
      </c>
      <c r="BF40" s="23">
        <v>3116500</v>
      </c>
      <c r="BG40" s="218">
        <v>2.5933999999999999</v>
      </c>
      <c r="BH40" s="23">
        <v>6039638.4800000004</v>
      </c>
      <c r="BI40" s="218">
        <v>2.0880999999999998</v>
      </c>
      <c r="BJ40" s="23">
        <v>41440805</v>
      </c>
      <c r="BK40" s="218">
        <v>1.6759999999999999</v>
      </c>
      <c r="BL40" s="23">
        <v>92142525.5</v>
      </c>
      <c r="BM40" s="218">
        <v>2.4651000000000001</v>
      </c>
      <c r="BN40" s="23">
        <v>37648255</v>
      </c>
      <c r="BO40" s="218">
        <v>1.9239999999999999</v>
      </c>
      <c r="BP40" s="23">
        <v>0</v>
      </c>
      <c r="BQ40" s="218">
        <v>0</v>
      </c>
      <c r="BR40" s="23">
        <v>0</v>
      </c>
      <c r="BS40" s="218">
        <v>0</v>
      </c>
      <c r="BT40" s="23">
        <v>0</v>
      </c>
      <c r="BU40" s="218">
        <v>0</v>
      </c>
      <c r="BV40" s="23">
        <v>0</v>
      </c>
      <c r="BW40" s="218">
        <v>0</v>
      </c>
      <c r="BX40" s="23">
        <v>293102</v>
      </c>
      <c r="BY40" s="218">
        <v>0.22819999999999999</v>
      </c>
      <c r="BZ40" s="23">
        <v>41230249.740000002</v>
      </c>
      <c r="CA40" s="218">
        <v>2.6979000000000002</v>
      </c>
      <c r="CB40" s="23">
        <v>26545161.600000001</v>
      </c>
      <c r="CC40" s="218">
        <v>1.3606</v>
      </c>
      <c r="CD40" s="23">
        <v>192464326.49000001</v>
      </c>
      <c r="CE40" s="218">
        <v>10.1837</v>
      </c>
      <c r="CF40" s="23">
        <v>9502680.1500000004</v>
      </c>
      <c r="CG40" s="218">
        <v>2.5023</v>
      </c>
      <c r="CH40" s="23">
        <v>0</v>
      </c>
      <c r="CI40" s="218">
        <v>0</v>
      </c>
      <c r="CJ40" s="23">
        <v>15479058</v>
      </c>
      <c r="CK40" s="218">
        <v>1.3915</v>
      </c>
      <c r="CL40" s="23">
        <v>2106411.9</v>
      </c>
      <c r="CM40" s="218">
        <v>0.60550000000000004</v>
      </c>
      <c r="CN40" s="23">
        <v>77848594.5</v>
      </c>
      <c r="CO40" s="218">
        <v>5.1567999999999996</v>
      </c>
      <c r="CP40" s="23">
        <v>41343042.5</v>
      </c>
      <c r="CQ40" s="218">
        <v>1.7559</v>
      </c>
      <c r="CR40" s="23">
        <v>3350100</v>
      </c>
      <c r="CS40" s="218">
        <v>4.0682</v>
      </c>
      <c r="CT40" s="23">
        <v>0</v>
      </c>
      <c r="CU40" s="218">
        <v>0</v>
      </c>
      <c r="CV40" s="23">
        <v>0</v>
      </c>
      <c r="CW40" s="218">
        <v>0</v>
      </c>
      <c r="CX40" s="23">
        <v>0</v>
      </c>
      <c r="CY40" s="218">
        <v>0</v>
      </c>
      <c r="CZ40" s="23">
        <v>0</v>
      </c>
      <c r="DA40" s="218">
        <v>0</v>
      </c>
      <c r="DB40" s="23">
        <v>88188520.359999999</v>
      </c>
      <c r="DC40" s="218">
        <v>2.3908</v>
      </c>
      <c r="DD40" s="23">
        <v>0</v>
      </c>
      <c r="DE40" s="218">
        <v>0</v>
      </c>
      <c r="DF40" s="23">
        <v>23175370.399999999</v>
      </c>
      <c r="DG40" s="218">
        <v>4.4287000000000001</v>
      </c>
      <c r="DH40" s="23">
        <v>196080902.16</v>
      </c>
      <c r="DI40" s="218">
        <v>6.4301000000000004</v>
      </c>
      <c r="DJ40" s="23">
        <v>173591712</v>
      </c>
      <c r="DK40" s="218">
        <v>1.6617</v>
      </c>
      <c r="DL40" s="23">
        <v>0</v>
      </c>
      <c r="DM40" s="218">
        <v>0</v>
      </c>
      <c r="DN40" s="23">
        <v>0</v>
      </c>
      <c r="DO40" s="218">
        <v>0</v>
      </c>
      <c r="DP40" s="23">
        <v>17232164</v>
      </c>
      <c r="DQ40" s="218">
        <v>0.56440000000000001</v>
      </c>
      <c r="DR40" s="23">
        <v>14669364</v>
      </c>
      <c r="DS40" s="218">
        <v>2.0615999999999999</v>
      </c>
      <c r="DT40" s="23">
        <v>446657.71</v>
      </c>
      <c r="DU40" s="218">
        <v>0.34189999999999998</v>
      </c>
      <c r="DV40" s="23">
        <v>0</v>
      </c>
      <c r="DW40" s="218">
        <v>0</v>
      </c>
      <c r="DX40" s="23">
        <v>8193742</v>
      </c>
      <c r="DY40" s="218">
        <v>0.68740000000000001</v>
      </c>
      <c r="DZ40" s="23">
        <v>7440000</v>
      </c>
      <c r="EA40" s="218">
        <v>3.8965000000000001</v>
      </c>
      <c r="EB40" s="23">
        <v>19268558</v>
      </c>
      <c r="EC40" s="218">
        <v>0.77749999999999997</v>
      </c>
      <c r="ED40" s="23">
        <v>0</v>
      </c>
      <c r="EE40" s="218">
        <v>0</v>
      </c>
      <c r="EF40" s="23">
        <v>41463229.270000003</v>
      </c>
      <c r="EG40" s="218">
        <v>2.7267000000000001</v>
      </c>
      <c r="EH40" s="23">
        <v>0</v>
      </c>
      <c r="EI40" s="218">
        <v>0</v>
      </c>
      <c r="EJ40" s="23">
        <v>0</v>
      </c>
      <c r="EK40" s="218">
        <v>0</v>
      </c>
      <c r="EL40" s="23">
        <v>7121409</v>
      </c>
      <c r="EM40" s="218">
        <v>0.2994</v>
      </c>
      <c r="EN40" s="23">
        <v>128758094</v>
      </c>
      <c r="EO40" s="218">
        <v>7.0353000000000003</v>
      </c>
      <c r="EP40" s="23">
        <v>0</v>
      </c>
      <c r="EQ40" s="218">
        <v>0</v>
      </c>
      <c r="ER40" s="23">
        <v>58130</v>
      </c>
      <c r="ES40" s="218">
        <v>2.3999999999999998E-3</v>
      </c>
      <c r="ET40" s="23">
        <v>0</v>
      </c>
      <c r="EU40" s="218">
        <v>0</v>
      </c>
      <c r="EV40" s="23">
        <v>0</v>
      </c>
      <c r="EW40" s="218">
        <v>0</v>
      </c>
      <c r="EX40" s="23">
        <v>0</v>
      </c>
      <c r="EY40" s="218">
        <v>0</v>
      </c>
      <c r="EZ40" s="23">
        <v>0</v>
      </c>
      <c r="FA40" s="218">
        <v>0</v>
      </c>
      <c r="FB40" s="23">
        <v>11118695.6</v>
      </c>
      <c r="FC40" s="218">
        <v>0.79269999999999996</v>
      </c>
    </row>
    <row r="41" spans="1:159" ht="14.25" thickTop="1" thickBot="1" x14ac:dyDescent="0.25">
      <c r="A41" s="222" t="s">
        <v>194</v>
      </c>
      <c r="B41" s="223">
        <v>171009611.33000001</v>
      </c>
      <c r="C41" s="224">
        <v>12.456099999999999</v>
      </c>
      <c r="D41" s="223">
        <v>11126502.23</v>
      </c>
      <c r="E41" s="224">
        <v>11.5556</v>
      </c>
      <c r="F41" s="223">
        <v>0</v>
      </c>
      <c r="G41" s="224">
        <v>0</v>
      </c>
      <c r="H41" s="223">
        <v>54770229</v>
      </c>
      <c r="I41" s="224">
        <v>14.188800000000001</v>
      </c>
      <c r="J41" s="223">
        <v>10515077</v>
      </c>
      <c r="K41" s="224">
        <v>2.5476999999999999</v>
      </c>
      <c r="L41" s="223">
        <v>181708995.06999999</v>
      </c>
      <c r="M41" s="224">
        <v>14.607100000000001</v>
      </c>
      <c r="N41" s="223">
        <v>129398188.36</v>
      </c>
      <c r="O41" s="224">
        <v>13.036199999999999</v>
      </c>
      <c r="P41" s="223">
        <v>30401848.870000001</v>
      </c>
      <c r="Q41" s="224">
        <v>4.4562999999999997</v>
      </c>
      <c r="R41" s="223">
        <v>1546706910.0999999</v>
      </c>
      <c r="S41" s="224">
        <v>10.232900000000001</v>
      </c>
      <c r="T41" s="223">
        <v>415785955.89999998</v>
      </c>
      <c r="U41" s="224">
        <v>10.321199999999999</v>
      </c>
      <c r="V41" s="223">
        <v>2390378</v>
      </c>
      <c r="W41" s="224">
        <v>5.2952000000000004</v>
      </c>
      <c r="X41" s="223">
        <v>0</v>
      </c>
      <c r="Y41" s="224">
        <v>0</v>
      </c>
      <c r="Z41" s="223">
        <v>0</v>
      </c>
      <c r="AA41" s="224">
        <v>0</v>
      </c>
      <c r="AB41" s="223">
        <v>122535953</v>
      </c>
      <c r="AC41" s="224">
        <v>2.2694999999999999</v>
      </c>
      <c r="AD41" s="223">
        <v>14397554</v>
      </c>
      <c r="AE41" s="224">
        <v>2.3045</v>
      </c>
      <c r="AF41" s="223">
        <v>48555917</v>
      </c>
      <c r="AG41" s="224">
        <v>16.281600000000001</v>
      </c>
      <c r="AH41" s="223">
        <v>6287757</v>
      </c>
      <c r="AI41" s="224">
        <v>0.50390000000000001</v>
      </c>
      <c r="AJ41" s="223">
        <v>93889091</v>
      </c>
      <c r="AK41" s="224">
        <v>6.5617999999999999</v>
      </c>
      <c r="AL41" s="223">
        <v>100247109</v>
      </c>
      <c r="AM41" s="224">
        <v>4.6916000000000002</v>
      </c>
      <c r="AN41" s="223">
        <v>935178768</v>
      </c>
      <c r="AO41" s="224">
        <v>9.2065000000000001</v>
      </c>
      <c r="AP41" s="223">
        <v>137626566</v>
      </c>
      <c r="AQ41" s="224">
        <v>7.7380000000000004</v>
      </c>
      <c r="AR41" s="223">
        <v>26699050</v>
      </c>
      <c r="AS41" s="224">
        <v>4.6321000000000003</v>
      </c>
      <c r="AT41" s="223">
        <v>8061549</v>
      </c>
      <c r="AU41" s="224">
        <v>1.0408999999999999</v>
      </c>
      <c r="AV41" s="223">
        <v>0</v>
      </c>
      <c r="AW41" s="224">
        <v>0</v>
      </c>
      <c r="AX41" s="223">
        <v>0</v>
      </c>
      <c r="AY41" s="224">
        <v>0</v>
      </c>
      <c r="AZ41" s="223">
        <v>197876210.97</v>
      </c>
      <c r="BA41" s="224">
        <v>9.0838000000000001</v>
      </c>
      <c r="BB41" s="223">
        <v>16091176.08</v>
      </c>
      <c r="BC41" s="224">
        <v>5.3109000000000002</v>
      </c>
      <c r="BD41" s="223">
        <v>316109.15000000002</v>
      </c>
      <c r="BE41" s="224">
        <v>2.8765000000000001</v>
      </c>
      <c r="BF41" s="223">
        <v>14107774.199999999</v>
      </c>
      <c r="BG41" s="224">
        <v>11.739699999999999</v>
      </c>
      <c r="BH41" s="223">
        <v>30277191.27</v>
      </c>
      <c r="BI41" s="224">
        <v>10.4678</v>
      </c>
      <c r="BJ41" s="223">
        <v>216734284.59999999</v>
      </c>
      <c r="BK41" s="224">
        <v>8.7657000000000007</v>
      </c>
      <c r="BL41" s="223">
        <v>290056736.10000002</v>
      </c>
      <c r="BM41" s="224">
        <v>7.7599</v>
      </c>
      <c r="BN41" s="223">
        <v>164690076</v>
      </c>
      <c r="BO41" s="224">
        <v>8.4161999999999999</v>
      </c>
      <c r="BP41" s="223">
        <v>0</v>
      </c>
      <c r="BQ41" s="224">
        <v>0</v>
      </c>
      <c r="BR41" s="223">
        <v>29197757.699999999</v>
      </c>
      <c r="BS41" s="224">
        <v>3.5017999999999998</v>
      </c>
      <c r="BT41" s="223">
        <v>0</v>
      </c>
      <c r="BU41" s="224">
        <v>0</v>
      </c>
      <c r="BV41" s="223">
        <v>29115772</v>
      </c>
      <c r="BW41" s="224">
        <v>4.9185999999999996</v>
      </c>
      <c r="BX41" s="223">
        <v>13349112.34</v>
      </c>
      <c r="BY41" s="224">
        <v>10.393599999999999</v>
      </c>
      <c r="BZ41" s="223">
        <v>69077114.689999998</v>
      </c>
      <c r="CA41" s="224">
        <v>4.5201000000000002</v>
      </c>
      <c r="CB41" s="223">
        <v>194873466.52000001</v>
      </c>
      <c r="CC41" s="224">
        <v>9.9883000000000006</v>
      </c>
      <c r="CD41" s="223">
        <v>405856587.49000001</v>
      </c>
      <c r="CE41" s="224">
        <v>21.474699999999999</v>
      </c>
      <c r="CF41" s="223">
        <v>35289941.25</v>
      </c>
      <c r="CG41" s="224">
        <v>9.2927999999999997</v>
      </c>
      <c r="CH41" s="223">
        <v>3881499</v>
      </c>
      <c r="CI41" s="224">
        <v>17.291499999999999</v>
      </c>
      <c r="CJ41" s="223">
        <v>127461259.31999999</v>
      </c>
      <c r="CK41" s="224">
        <v>11.458299999999999</v>
      </c>
      <c r="CL41" s="223">
        <v>49274117.590000004</v>
      </c>
      <c r="CM41" s="224">
        <v>14.164</v>
      </c>
      <c r="CN41" s="223">
        <v>173294688.13999999</v>
      </c>
      <c r="CO41" s="224">
        <v>11.479200000000001</v>
      </c>
      <c r="CP41" s="223">
        <v>211398906.47999999</v>
      </c>
      <c r="CQ41" s="224">
        <v>8.9783000000000008</v>
      </c>
      <c r="CR41" s="223">
        <v>15074150</v>
      </c>
      <c r="CS41" s="224">
        <v>18.305299999999999</v>
      </c>
      <c r="CT41" s="223">
        <v>400605730.75</v>
      </c>
      <c r="CU41" s="224">
        <v>21.587299999999999</v>
      </c>
      <c r="CV41" s="223">
        <v>37252421.75</v>
      </c>
      <c r="CW41" s="224">
        <v>4.6818</v>
      </c>
      <c r="CX41" s="223">
        <v>0</v>
      </c>
      <c r="CY41" s="224">
        <v>0</v>
      </c>
      <c r="CZ41" s="223">
        <v>119178987.8</v>
      </c>
      <c r="DA41" s="224">
        <v>21.6982</v>
      </c>
      <c r="DB41" s="223">
        <v>340232758.91000003</v>
      </c>
      <c r="DC41" s="224">
        <v>9.2236999999999991</v>
      </c>
      <c r="DD41" s="223">
        <v>4595392.7</v>
      </c>
      <c r="DE41" s="224">
        <v>4.6966000000000001</v>
      </c>
      <c r="DF41" s="223">
        <v>78168517.400000006</v>
      </c>
      <c r="DG41" s="224">
        <v>14.9375</v>
      </c>
      <c r="DH41" s="223">
        <v>337048092.56</v>
      </c>
      <c r="DI41" s="224">
        <v>11.0528</v>
      </c>
      <c r="DJ41" s="223">
        <v>1169416789</v>
      </c>
      <c r="DK41" s="224">
        <v>11.194100000000001</v>
      </c>
      <c r="DL41" s="223">
        <v>0</v>
      </c>
      <c r="DM41" s="224">
        <v>0</v>
      </c>
      <c r="DN41" s="223">
        <v>1483681.5</v>
      </c>
      <c r="DO41" s="224">
        <v>4.7824</v>
      </c>
      <c r="DP41" s="223">
        <v>216604244.33000001</v>
      </c>
      <c r="DQ41" s="224">
        <v>7.0937999999999999</v>
      </c>
      <c r="DR41" s="223">
        <v>68728133.689999998</v>
      </c>
      <c r="DS41" s="224">
        <v>9.6591000000000005</v>
      </c>
      <c r="DT41" s="223">
        <v>13168273.35</v>
      </c>
      <c r="DU41" s="224">
        <v>10.081099999999999</v>
      </c>
      <c r="DV41" s="223">
        <v>0</v>
      </c>
      <c r="DW41" s="224">
        <v>0</v>
      </c>
      <c r="DX41" s="223">
        <v>121042069.90000001</v>
      </c>
      <c r="DY41" s="224">
        <v>10.1541</v>
      </c>
      <c r="DZ41" s="223">
        <v>17469100</v>
      </c>
      <c r="EA41" s="224">
        <v>9.1489999999999991</v>
      </c>
      <c r="EB41" s="223">
        <v>239942947.25</v>
      </c>
      <c r="EC41" s="224">
        <v>9.6813000000000002</v>
      </c>
      <c r="ED41" s="223">
        <v>12653291</v>
      </c>
      <c r="EE41" s="224">
        <v>3.4767999999999999</v>
      </c>
      <c r="EF41" s="223">
        <v>68472728.239999995</v>
      </c>
      <c r="EG41" s="224">
        <v>4.5029000000000003</v>
      </c>
      <c r="EH41" s="223">
        <v>0</v>
      </c>
      <c r="EI41" s="224">
        <v>0</v>
      </c>
      <c r="EJ41" s="223">
        <v>0</v>
      </c>
      <c r="EK41" s="224">
        <v>0</v>
      </c>
      <c r="EL41" s="223">
        <v>282166956</v>
      </c>
      <c r="EM41" s="224">
        <v>11.8622</v>
      </c>
      <c r="EN41" s="223">
        <v>128758094</v>
      </c>
      <c r="EO41" s="224">
        <v>7.0353000000000003</v>
      </c>
      <c r="EP41" s="223">
        <v>81637541</v>
      </c>
      <c r="EQ41" s="224">
        <v>10.156499999999999</v>
      </c>
      <c r="ER41" s="223">
        <v>272372602</v>
      </c>
      <c r="ES41" s="224">
        <v>11.4672</v>
      </c>
      <c r="ET41" s="223">
        <v>457151.97</v>
      </c>
      <c r="EU41" s="224">
        <v>4.5011999999999999</v>
      </c>
      <c r="EV41" s="223">
        <v>10513642.57</v>
      </c>
      <c r="EW41" s="224">
        <v>7.2465000000000002</v>
      </c>
      <c r="EX41" s="223">
        <v>53874627.079999998</v>
      </c>
      <c r="EY41" s="224">
        <v>9.0475999999999992</v>
      </c>
      <c r="EZ41" s="223">
        <v>0</v>
      </c>
      <c r="FA41" s="224">
        <v>0</v>
      </c>
      <c r="FB41" s="223">
        <v>98548540.209999993</v>
      </c>
      <c r="FC41" s="224">
        <v>7.0262000000000002</v>
      </c>
    </row>
    <row r="42" spans="1:159" ht="13.5" thickTop="1" x14ac:dyDescent="0.2">
      <c r="A42" t="s">
        <v>195</v>
      </c>
      <c r="B42" s="23">
        <v>162164178.03999999</v>
      </c>
      <c r="C42" s="218">
        <v>11.8118</v>
      </c>
      <c r="D42" s="23">
        <v>9701618.8000000007</v>
      </c>
      <c r="E42" s="218">
        <v>10.075699999999999</v>
      </c>
      <c r="F42" s="23">
        <v>0</v>
      </c>
      <c r="G42" s="218">
        <v>0</v>
      </c>
      <c r="H42" s="23">
        <v>54859054</v>
      </c>
      <c r="I42" s="218">
        <v>14.2118</v>
      </c>
      <c r="J42" s="23">
        <v>0</v>
      </c>
      <c r="K42" s="218">
        <v>0</v>
      </c>
      <c r="L42" s="23">
        <v>38818884.280000001</v>
      </c>
      <c r="M42" s="218">
        <v>3.1206</v>
      </c>
      <c r="N42" s="23">
        <v>113676424.8</v>
      </c>
      <c r="O42" s="218">
        <v>11.452299999999999</v>
      </c>
      <c r="P42" s="23">
        <v>45235508.009999998</v>
      </c>
      <c r="Q42" s="218">
        <v>6.6307</v>
      </c>
      <c r="R42" s="23">
        <v>1087458192.4000001</v>
      </c>
      <c r="S42" s="218">
        <v>7.1946000000000003</v>
      </c>
      <c r="T42" s="23">
        <v>461529772.80000001</v>
      </c>
      <c r="U42" s="218">
        <v>11.4567</v>
      </c>
      <c r="V42" s="23">
        <v>3119990.42</v>
      </c>
      <c r="W42" s="218">
        <v>6.9114000000000004</v>
      </c>
      <c r="X42" s="23">
        <v>0</v>
      </c>
      <c r="Y42" s="218">
        <v>0</v>
      </c>
      <c r="Z42" s="23">
        <v>4498820</v>
      </c>
      <c r="AA42" s="218">
        <v>8.8516999999999992</v>
      </c>
      <c r="AB42" s="23">
        <v>0</v>
      </c>
      <c r="AC42" s="218">
        <v>0</v>
      </c>
      <c r="AD42" s="23">
        <v>78813861</v>
      </c>
      <c r="AE42" s="218">
        <v>12.6153</v>
      </c>
      <c r="AF42" s="23">
        <v>36466742</v>
      </c>
      <c r="AG42" s="218">
        <v>12.2279</v>
      </c>
      <c r="AH42" s="23">
        <v>0</v>
      </c>
      <c r="AI42" s="218">
        <v>0</v>
      </c>
      <c r="AJ42" s="23">
        <v>55962265</v>
      </c>
      <c r="AK42" s="218">
        <v>3.9112</v>
      </c>
      <c r="AL42" s="23">
        <v>152892872</v>
      </c>
      <c r="AM42" s="218">
        <v>7.1555</v>
      </c>
      <c r="AN42" s="23">
        <v>1254197126</v>
      </c>
      <c r="AO42" s="218">
        <v>12.347200000000001</v>
      </c>
      <c r="AP42" s="23">
        <v>89857492</v>
      </c>
      <c r="AQ42" s="218">
        <v>5.0522</v>
      </c>
      <c r="AR42" s="23">
        <v>62151191</v>
      </c>
      <c r="AS42" s="218">
        <v>10.7827</v>
      </c>
      <c r="AT42" s="23">
        <v>60183868</v>
      </c>
      <c r="AU42" s="218">
        <v>7.7706999999999997</v>
      </c>
      <c r="AV42" s="23">
        <v>20057120</v>
      </c>
      <c r="AW42" s="218">
        <v>2.0615999999999999</v>
      </c>
      <c r="AX42" s="23">
        <v>0</v>
      </c>
      <c r="AY42" s="218">
        <v>0</v>
      </c>
      <c r="AZ42" s="23">
        <v>258744314.72</v>
      </c>
      <c r="BA42" s="218">
        <v>11.8781</v>
      </c>
      <c r="BB42" s="23">
        <v>42016828.539999999</v>
      </c>
      <c r="BC42" s="218">
        <v>13.867699999999999</v>
      </c>
      <c r="BD42" s="23">
        <v>2087485.96</v>
      </c>
      <c r="BE42" s="218">
        <v>18.995699999999999</v>
      </c>
      <c r="BF42" s="23">
        <v>5901363.7199999997</v>
      </c>
      <c r="BG42" s="218">
        <v>4.9108000000000001</v>
      </c>
      <c r="BH42" s="23">
        <v>18527295.280000001</v>
      </c>
      <c r="BI42" s="218">
        <v>6.4055</v>
      </c>
      <c r="BJ42" s="23">
        <v>224813286.40000001</v>
      </c>
      <c r="BK42" s="218">
        <v>9.0923999999999996</v>
      </c>
      <c r="BL42" s="23">
        <v>293625209.19999999</v>
      </c>
      <c r="BM42" s="218">
        <v>7.8554000000000004</v>
      </c>
      <c r="BN42" s="23">
        <v>157914950.09999999</v>
      </c>
      <c r="BO42" s="218">
        <v>8.07</v>
      </c>
      <c r="BP42" s="23">
        <v>0</v>
      </c>
      <c r="BQ42" s="218">
        <v>0</v>
      </c>
      <c r="BR42" s="23">
        <v>8484000</v>
      </c>
      <c r="BS42" s="218">
        <v>1.0175000000000001</v>
      </c>
      <c r="BT42" s="23">
        <v>0</v>
      </c>
      <c r="BU42" s="218">
        <v>0</v>
      </c>
      <c r="BV42" s="23">
        <v>63040573</v>
      </c>
      <c r="BW42" s="218">
        <v>10.6496</v>
      </c>
      <c r="BX42" s="23">
        <v>9848893.6999999993</v>
      </c>
      <c r="BY42" s="218">
        <v>7.6683000000000003</v>
      </c>
      <c r="BZ42" s="23">
        <v>76305725.010000005</v>
      </c>
      <c r="CA42" s="218">
        <v>4.9931000000000001</v>
      </c>
      <c r="CB42" s="23">
        <v>120784332.14</v>
      </c>
      <c r="CC42" s="218">
        <v>6.1909000000000001</v>
      </c>
      <c r="CD42" s="23">
        <v>0</v>
      </c>
      <c r="CE42" s="218">
        <v>0</v>
      </c>
      <c r="CF42" s="23">
        <v>29500704.079999998</v>
      </c>
      <c r="CG42" s="218">
        <v>7.7683999999999997</v>
      </c>
      <c r="CH42" s="23">
        <v>1049460</v>
      </c>
      <c r="CI42" s="218">
        <v>4.6752000000000002</v>
      </c>
      <c r="CJ42" s="23">
        <v>124868980.61</v>
      </c>
      <c r="CK42" s="218">
        <v>11.225300000000001</v>
      </c>
      <c r="CL42" s="23">
        <v>34055538.549999997</v>
      </c>
      <c r="CM42" s="218">
        <v>9.7894000000000005</v>
      </c>
      <c r="CN42" s="23">
        <v>153969965.66</v>
      </c>
      <c r="CO42" s="218">
        <v>10.1991</v>
      </c>
      <c r="CP42" s="23">
        <v>234668191.28</v>
      </c>
      <c r="CQ42" s="218">
        <v>9.9665999999999997</v>
      </c>
      <c r="CR42" s="23">
        <v>4186000</v>
      </c>
      <c r="CS42" s="218">
        <v>5.0833000000000004</v>
      </c>
      <c r="CT42" s="23">
        <v>208298783.38999999</v>
      </c>
      <c r="CU42" s="218">
        <v>11.224500000000001</v>
      </c>
      <c r="CV42" s="23">
        <v>86808033.239999995</v>
      </c>
      <c r="CW42" s="218">
        <v>10.9099</v>
      </c>
      <c r="CX42" s="23">
        <v>0</v>
      </c>
      <c r="CY42" s="218">
        <v>0</v>
      </c>
      <c r="CZ42" s="23">
        <v>61968301.82</v>
      </c>
      <c r="DA42" s="218">
        <v>11.2822</v>
      </c>
      <c r="DB42" s="23">
        <v>299687771.37</v>
      </c>
      <c r="DC42" s="218">
        <v>8.1245999999999992</v>
      </c>
      <c r="DD42" s="23">
        <v>10707844.390000001</v>
      </c>
      <c r="DE42" s="218">
        <v>10.9436</v>
      </c>
      <c r="DF42" s="23">
        <v>24547350</v>
      </c>
      <c r="DG42" s="218">
        <v>4.6908000000000003</v>
      </c>
      <c r="DH42" s="23">
        <v>203966825</v>
      </c>
      <c r="DI42" s="218">
        <v>6.6886999999999999</v>
      </c>
      <c r="DJ42" s="23">
        <v>912745515</v>
      </c>
      <c r="DK42" s="218">
        <v>8.7371999999999996</v>
      </c>
      <c r="DL42" s="23">
        <v>0</v>
      </c>
      <c r="DM42" s="218">
        <v>0</v>
      </c>
      <c r="DN42" s="23">
        <v>2559916.5</v>
      </c>
      <c r="DO42" s="218">
        <v>8.2515000000000001</v>
      </c>
      <c r="DP42" s="23">
        <v>197624021.34999999</v>
      </c>
      <c r="DQ42" s="218">
        <v>6.4722</v>
      </c>
      <c r="DR42" s="23">
        <v>75521458.680000007</v>
      </c>
      <c r="DS42" s="218">
        <v>10.613799999999999</v>
      </c>
      <c r="DT42" s="23">
        <v>8906659.9700000007</v>
      </c>
      <c r="DU42" s="218">
        <v>6.8186</v>
      </c>
      <c r="DV42" s="23">
        <v>0</v>
      </c>
      <c r="DW42" s="218">
        <v>0</v>
      </c>
      <c r="DX42" s="23">
        <v>79801644.359999999</v>
      </c>
      <c r="DY42" s="218">
        <v>6.6943999999999999</v>
      </c>
      <c r="DZ42" s="23">
        <v>26188700</v>
      </c>
      <c r="EA42" s="218">
        <v>13.7157</v>
      </c>
      <c r="EB42" s="23">
        <v>217841306.94999999</v>
      </c>
      <c r="EC42" s="218">
        <v>8.7895000000000003</v>
      </c>
      <c r="ED42" s="23">
        <v>0</v>
      </c>
      <c r="EE42" s="218">
        <v>0</v>
      </c>
      <c r="EF42" s="23">
        <v>30291210</v>
      </c>
      <c r="EG42" s="218">
        <v>1.992</v>
      </c>
      <c r="EH42" s="23">
        <v>0</v>
      </c>
      <c r="EI42" s="218">
        <v>0</v>
      </c>
      <c r="EJ42" s="23">
        <v>0</v>
      </c>
      <c r="EK42" s="218">
        <v>0</v>
      </c>
      <c r="EL42" s="23">
        <v>104092482</v>
      </c>
      <c r="EM42" s="218">
        <v>4.3760000000000003</v>
      </c>
      <c r="EN42" s="23">
        <v>115714507</v>
      </c>
      <c r="EO42" s="218">
        <v>6.3226000000000004</v>
      </c>
      <c r="EP42" s="23">
        <v>56522037</v>
      </c>
      <c r="EQ42" s="218">
        <v>7.0319000000000003</v>
      </c>
      <c r="ER42" s="23">
        <v>357173017</v>
      </c>
      <c r="ES42" s="218">
        <v>15.0373</v>
      </c>
      <c r="ET42" s="23">
        <v>106437.5</v>
      </c>
      <c r="EU42" s="218">
        <v>1.048</v>
      </c>
      <c r="EV42" s="23">
        <v>9730265.4499999993</v>
      </c>
      <c r="EW42" s="218">
        <v>6.7065000000000001</v>
      </c>
      <c r="EX42" s="23">
        <v>47969914.200000003</v>
      </c>
      <c r="EY42" s="218">
        <v>8.0559999999999992</v>
      </c>
      <c r="EZ42" s="23">
        <v>0</v>
      </c>
      <c r="FA42" s="218">
        <v>0</v>
      </c>
      <c r="FB42" s="23">
        <v>112346609.59</v>
      </c>
      <c r="FC42" s="218">
        <v>8.0099</v>
      </c>
    </row>
    <row r="43" spans="1:159" x14ac:dyDescent="0.2">
      <c r="A43" t="s">
        <v>196</v>
      </c>
      <c r="B43" s="23">
        <v>0</v>
      </c>
      <c r="C43" s="218">
        <v>0</v>
      </c>
      <c r="D43" s="23">
        <v>0</v>
      </c>
      <c r="E43" s="218">
        <v>0</v>
      </c>
      <c r="F43" s="23">
        <v>0</v>
      </c>
      <c r="G43" s="218">
        <v>0</v>
      </c>
      <c r="H43" s="23">
        <v>0</v>
      </c>
      <c r="I43" s="218">
        <v>0</v>
      </c>
      <c r="J43" s="23">
        <v>0</v>
      </c>
      <c r="K43" s="218">
        <v>0</v>
      </c>
      <c r="L43" s="23">
        <v>0</v>
      </c>
      <c r="M43" s="218">
        <v>0</v>
      </c>
      <c r="N43" s="23">
        <v>32773009.68</v>
      </c>
      <c r="O43" s="218">
        <v>3.3016999999999999</v>
      </c>
      <c r="P43" s="23">
        <v>6984867.0499999998</v>
      </c>
      <c r="Q43" s="218">
        <v>1.0238</v>
      </c>
      <c r="R43" s="23">
        <v>597683102.29999995</v>
      </c>
      <c r="S43" s="218">
        <v>3.9542000000000002</v>
      </c>
      <c r="T43" s="23">
        <v>0</v>
      </c>
      <c r="U43" s="218">
        <v>0</v>
      </c>
      <c r="V43" s="23">
        <v>1587410</v>
      </c>
      <c r="W43" s="218">
        <v>3.5164</v>
      </c>
      <c r="X43" s="23">
        <v>0</v>
      </c>
      <c r="Y43" s="218">
        <v>0</v>
      </c>
      <c r="Z43" s="23">
        <v>0</v>
      </c>
      <c r="AA43" s="218">
        <v>0</v>
      </c>
      <c r="AB43" s="23">
        <v>0</v>
      </c>
      <c r="AC43" s="218">
        <v>0</v>
      </c>
      <c r="AD43" s="23">
        <v>37522856</v>
      </c>
      <c r="AE43" s="218">
        <v>6.0061</v>
      </c>
      <c r="AF43" s="23">
        <v>5313026</v>
      </c>
      <c r="AG43" s="218">
        <v>1.7815000000000001</v>
      </c>
      <c r="AH43" s="23">
        <v>0</v>
      </c>
      <c r="AI43" s="218">
        <v>0</v>
      </c>
      <c r="AJ43" s="23">
        <v>14991777</v>
      </c>
      <c r="AK43" s="218">
        <v>1.0478000000000001</v>
      </c>
      <c r="AL43" s="23">
        <v>0</v>
      </c>
      <c r="AM43" s="218">
        <v>0</v>
      </c>
      <c r="AN43" s="23">
        <v>0</v>
      </c>
      <c r="AO43" s="218">
        <v>0</v>
      </c>
      <c r="AP43" s="23">
        <v>0</v>
      </c>
      <c r="AQ43" s="218">
        <v>0</v>
      </c>
      <c r="AR43" s="23">
        <v>0</v>
      </c>
      <c r="AS43" s="218">
        <v>0</v>
      </c>
      <c r="AT43" s="23">
        <v>0</v>
      </c>
      <c r="AU43" s="218">
        <v>0</v>
      </c>
      <c r="AV43" s="23">
        <v>0</v>
      </c>
      <c r="AW43" s="218">
        <v>0</v>
      </c>
      <c r="AX43" s="23">
        <v>0</v>
      </c>
      <c r="AY43" s="218">
        <v>0</v>
      </c>
      <c r="AZ43" s="23">
        <v>4867423</v>
      </c>
      <c r="BA43" s="218">
        <v>0.22339999999999999</v>
      </c>
      <c r="BB43" s="23">
        <v>1861405.92</v>
      </c>
      <c r="BC43" s="218">
        <v>0.61439999999999995</v>
      </c>
      <c r="BD43" s="23">
        <v>329891.03999999998</v>
      </c>
      <c r="BE43" s="218">
        <v>3.0019</v>
      </c>
      <c r="BF43" s="23">
        <v>0</v>
      </c>
      <c r="BG43" s="218">
        <v>0</v>
      </c>
      <c r="BH43" s="23">
        <v>0</v>
      </c>
      <c r="BI43" s="218">
        <v>0</v>
      </c>
      <c r="BJ43" s="23">
        <v>0</v>
      </c>
      <c r="BK43" s="218">
        <v>0</v>
      </c>
      <c r="BL43" s="23">
        <v>0</v>
      </c>
      <c r="BM43" s="218">
        <v>0</v>
      </c>
      <c r="BN43" s="23">
        <v>0</v>
      </c>
      <c r="BO43" s="218">
        <v>0</v>
      </c>
      <c r="BP43" s="23">
        <v>0</v>
      </c>
      <c r="BQ43" s="218">
        <v>0</v>
      </c>
      <c r="BR43" s="23">
        <v>30864510</v>
      </c>
      <c r="BS43" s="218">
        <v>3.7017000000000002</v>
      </c>
      <c r="BT43" s="23">
        <v>0</v>
      </c>
      <c r="BU43" s="218">
        <v>0</v>
      </c>
      <c r="BV43" s="23">
        <v>0</v>
      </c>
      <c r="BW43" s="218">
        <v>0</v>
      </c>
      <c r="BX43" s="23">
        <v>965306.76</v>
      </c>
      <c r="BY43" s="218">
        <v>0.75160000000000005</v>
      </c>
      <c r="BZ43" s="23">
        <v>60689979.390000001</v>
      </c>
      <c r="CA43" s="218">
        <v>3.9712999999999998</v>
      </c>
      <c r="CB43" s="23">
        <v>15471318.119999999</v>
      </c>
      <c r="CC43" s="218">
        <v>0.79300000000000004</v>
      </c>
      <c r="CD43" s="23">
        <v>12126267</v>
      </c>
      <c r="CE43" s="218">
        <v>0.64159999999999995</v>
      </c>
      <c r="CF43" s="23">
        <v>7428170.3099999996</v>
      </c>
      <c r="CG43" s="218">
        <v>1.956</v>
      </c>
      <c r="CH43" s="23">
        <v>0</v>
      </c>
      <c r="CI43" s="218">
        <v>0</v>
      </c>
      <c r="CJ43" s="23">
        <v>3559444.68</v>
      </c>
      <c r="CK43" s="218">
        <v>0.32</v>
      </c>
      <c r="CL43" s="23">
        <v>4143867.29</v>
      </c>
      <c r="CM43" s="218">
        <v>1.1912</v>
      </c>
      <c r="CN43" s="23">
        <v>0</v>
      </c>
      <c r="CO43" s="218">
        <v>0</v>
      </c>
      <c r="CP43" s="23">
        <v>48660887.149999999</v>
      </c>
      <c r="CQ43" s="218">
        <v>2.0667</v>
      </c>
      <c r="CR43" s="23">
        <v>0</v>
      </c>
      <c r="CS43" s="218">
        <v>0</v>
      </c>
      <c r="CT43" s="23">
        <v>0</v>
      </c>
      <c r="CU43" s="218">
        <v>0</v>
      </c>
      <c r="CV43" s="23">
        <v>0</v>
      </c>
      <c r="CW43" s="218">
        <v>0</v>
      </c>
      <c r="CX43" s="23">
        <v>0</v>
      </c>
      <c r="CY43" s="218">
        <v>0</v>
      </c>
      <c r="CZ43" s="23">
        <v>0</v>
      </c>
      <c r="DA43" s="218">
        <v>0</v>
      </c>
      <c r="DB43" s="23">
        <v>7640787</v>
      </c>
      <c r="DC43" s="218">
        <v>0.20710000000000001</v>
      </c>
      <c r="DD43" s="23">
        <v>0</v>
      </c>
      <c r="DE43" s="218">
        <v>0</v>
      </c>
      <c r="DF43" s="23">
        <v>0</v>
      </c>
      <c r="DG43" s="218">
        <v>0</v>
      </c>
      <c r="DH43" s="23">
        <v>0</v>
      </c>
      <c r="DI43" s="218">
        <v>0</v>
      </c>
      <c r="DJ43" s="23">
        <v>43815870</v>
      </c>
      <c r="DK43" s="218">
        <v>0.4194</v>
      </c>
      <c r="DL43" s="23">
        <v>0</v>
      </c>
      <c r="DM43" s="218">
        <v>0</v>
      </c>
      <c r="DN43" s="23">
        <v>0</v>
      </c>
      <c r="DO43" s="218">
        <v>0</v>
      </c>
      <c r="DP43" s="23">
        <v>0</v>
      </c>
      <c r="DQ43" s="218">
        <v>0</v>
      </c>
      <c r="DR43" s="23">
        <v>0</v>
      </c>
      <c r="DS43" s="218">
        <v>0</v>
      </c>
      <c r="DT43" s="23">
        <v>1722039.52</v>
      </c>
      <c r="DU43" s="218">
        <v>1.3183</v>
      </c>
      <c r="DV43" s="23">
        <v>0</v>
      </c>
      <c r="DW43" s="218">
        <v>0</v>
      </c>
      <c r="DX43" s="23">
        <v>23160511.850000001</v>
      </c>
      <c r="DY43" s="218">
        <v>1.9429000000000001</v>
      </c>
      <c r="DZ43" s="23">
        <v>0</v>
      </c>
      <c r="EA43" s="218">
        <v>0</v>
      </c>
      <c r="EB43" s="23">
        <v>0</v>
      </c>
      <c r="EC43" s="218">
        <v>0</v>
      </c>
      <c r="ED43" s="23">
        <v>0</v>
      </c>
      <c r="EE43" s="218">
        <v>0</v>
      </c>
      <c r="EF43" s="23">
        <v>0</v>
      </c>
      <c r="EG43" s="218">
        <v>0</v>
      </c>
      <c r="EH43" s="23">
        <v>0</v>
      </c>
      <c r="EI43" s="218">
        <v>0</v>
      </c>
      <c r="EJ43" s="23">
        <v>0</v>
      </c>
      <c r="EK43" s="218">
        <v>0</v>
      </c>
      <c r="EL43" s="23">
        <v>31469448</v>
      </c>
      <c r="EM43" s="218">
        <v>1.323</v>
      </c>
      <c r="EN43" s="23">
        <v>146566056</v>
      </c>
      <c r="EO43" s="218">
        <v>8.0083000000000002</v>
      </c>
      <c r="EP43" s="23">
        <v>31798470</v>
      </c>
      <c r="EQ43" s="218">
        <v>3.956</v>
      </c>
      <c r="ER43" s="23">
        <v>0</v>
      </c>
      <c r="ES43" s="218">
        <v>0</v>
      </c>
      <c r="ET43" s="23">
        <v>0</v>
      </c>
      <c r="EU43" s="218">
        <v>0</v>
      </c>
      <c r="EV43" s="23">
        <v>1963165.16</v>
      </c>
      <c r="EW43" s="218">
        <v>1.3531</v>
      </c>
      <c r="EX43" s="23">
        <v>15711861</v>
      </c>
      <c r="EY43" s="218">
        <v>2.6385999999999998</v>
      </c>
      <c r="EZ43" s="23">
        <v>0</v>
      </c>
      <c r="FA43" s="218">
        <v>0</v>
      </c>
      <c r="FB43" s="23">
        <v>23895365.34</v>
      </c>
      <c r="FC43" s="218">
        <v>1.7037</v>
      </c>
    </row>
    <row r="44" spans="1:159" x14ac:dyDescent="0.2">
      <c r="A44" t="s">
        <v>197</v>
      </c>
      <c r="B44" s="23">
        <v>47952252.859999999</v>
      </c>
      <c r="C44" s="218">
        <v>3.4927999999999999</v>
      </c>
      <c r="D44" s="23">
        <v>5928348.5700000003</v>
      </c>
      <c r="E44" s="218">
        <v>6.157</v>
      </c>
      <c r="F44" s="23">
        <v>0</v>
      </c>
      <c r="G44" s="218">
        <v>0</v>
      </c>
      <c r="H44" s="23">
        <v>0</v>
      </c>
      <c r="I44" s="218">
        <v>0</v>
      </c>
      <c r="J44" s="23">
        <v>25871913</v>
      </c>
      <c r="K44" s="218">
        <v>6.2685000000000004</v>
      </c>
      <c r="L44" s="23">
        <v>78460269.299999997</v>
      </c>
      <c r="M44" s="218">
        <v>6.3071999999999999</v>
      </c>
      <c r="N44" s="23">
        <v>0</v>
      </c>
      <c r="O44" s="218">
        <v>0</v>
      </c>
      <c r="P44" s="23">
        <v>30533491.600000001</v>
      </c>
      <c r="Q44" s="218">
        <v>4.4756</v>
      </c>
      <c r="R44" s="23">
        <v>397645242.5</v>
      </c>
      <c r="S44" s="218">
        <v>2.6307999999999998</v>
      </c>
      <c r="T44" s="23">
        <v>137725640</v>
      </c>
      <c r="U44" s="218">
        <v>3.4188000000000001</v>
      </c>
      <c r="V44" s="23">
        <v>643300</v>
      </c>
      <c r="W44" s="218">
        <v>1.425</v>
      </c>
      <c r="X44" s="23">
        <v>0</v>
      </c>
      <c r="Y44" s="218">
        <v>0</v>
      </c>
      <c r="Z44" s="23">
        <v>5146400</v>
      </c>
      <c r="AA44" s="218">
        <v>10.1258</v>
      </c>
      <c r="AB44" s="23">
        <v>200394344</v>
      </c>
      <c r="AC44" s="218">
        <v>3.7115</v>
      </c>
      <c r="AD44" s="23">
        <v>30445942</v>
      </c>
      <c r="AE44" s="218">
        <v>4.8733000000000004</v>
      </c>
      <c r="AF44" s="23">
        <v>6218914</v>
      </c>
      <c r="AG44" s="218">
        <v>2.0853000000000002</v>
      </c>
      <c r="AH44" s="23">
        <v>0</v>
      </c>
      <c r="AI44" s="218">
        <v>0</v>
      </c>
      <c r="AJ44" s="23">
        <v>84109732</v>
      </c>
      <c r="AK44" s="218">
        <v>5.8784000000000001</v>
      </c>
      <c r="AL44" s="23">
        <v>150612913</v>
      </c>
      <c r="AM44" s="218">
        <v>7.0488</v>
      </c>
      <c r="AN44" s="23">
        <v>96617872</v>
      </c>
      <c r="AO44" s="218">
        <v>0.95120000000000005</v>
      </c>
      <c r="AP44" s="23">
        <v>124388473</v>
      </c>
      <c r="AQ44" s="218">
        <v>6.9936999999999996</v>
      </c>
      <c r="AR44" s="23">
        <v>12672171</v>
      </c>
      <c r="AS44" s="218">
        <v>2.1985000000000001</v>
      </c>
      <c r="AT44" s="23">
        <v>37465451</v>
      </c>
      <c r="AU44" s="218">
        <v>4.8373999999999997</v>
      </c>
      <c r="AV44" s="23">
        <v>51266888</v>
      </c>
      <c r="AW44" s="218">
        <v>5.2695999999999996</v>
      </c>
      <c r="AX44" s="23">
        <v>6017275.7400000002</v>
      </c>
      <c r="AY44" s="218">
        <v>7.1992000000000003</v>
      </c>
      <c r="AZ44" s="23">
        <v>67349085.269999996</v>
      </c>
      <c r="BA44" s="218">
        <v>3.0918000000000001</v>
      </c>
      <c r="BB44" s="23">
        <v>22379110.640000001</v>
      </c>
      <c r="BC44" s="218">
        <v>7.3863000000000003</v>
      </c>
      <c r="BD44" s="23">
        <v>893540.8</v>
      </c>
      <c r="BE44" s="218">
        <v>8.1310000000000002</v>
      </c>
      <c r="BF44" s="23">
        <v>1057121</v>
      </c>
      <c r="BG44" s="218">
        <v>0.87970000000000004</v>
      </c>
      <c r="BH44" s="23">
        <v>31092594.09</v>
      </c>
      <c r="BI44" s="218">
        <v>10.749700000000001</v>
      </c>
      <c r="BJ44" s="23">
        <v>86343940.299999997</v>
      </c>
      <c r="BK44" s="218">
        <v>3.4921000000000002</v>
      </c>
      <c r="BL44" s="23">
        <v>140013221.80000001</v>
      </c>
      <c r="BM44" s="218">
        <v>3.7458</v>
      </c>
      <c r="BN44" s="23">
        <v>87741629</v>
      </c>
      <c r="BO44" s="218">
        <v>4.4839000000000002</v>
      </c>
      <c r="BP44" s="23">
        <v>0</v>
      </c>
      <c r="BQ44" s="218">
        <v>0</v>
      </c>
      <c r="BR44" s="23">
        <v>8373807.5199999996</v>
      </c>
      <c r="BS44" s="218">
        <v>1.0043</v>
      </c>
      <c r="BT44" s="23">
        <v>0</v>
      </c>
      <c r="BU44" s="218">
        <v>0</v>
      </c>
      <c r="BV44" s="23">
        <v>0</v>
      </c>
      <c r="BW44" s="218">
        <v>0</v>
      </c>
      <c r="BX44" s="23">
        <v>2702157.72</v>
      </c>
      <c r="BY44" s="218">
        <v>2.1038999999999999</v>
      </c>
      <c r="BZ44" s="23">
        <v>19786611.609999999</v>
      </c>
      <c r="CA44" s="218">
        <v>1.2947</v>
      </c>
      <c r="CB44" s="23">
        <v>51044792.479999997</v>
      </c>
      <c r="CC44" s="218">
        <v>2.6162999999999998</v>
      </c>
      <c r="CD44" s="23">
        <v>177608108.25</v>
      </c>
      <c r="CE44" s="218">
        <v>9.3976000000000006</v>
      </c>
      <c r="CF44" s="23">
        <v>12519848.49</v>
      </c>
      <c r="CG44" s="218">
        <v>3.2968000000000002</v>
      </c>
      <c r="CH44" s="23">
        <v>1267200</v>
      </c>
      <c r="CI44" s="218">
        <v>5.6452</v>
      </c>
      <c r="CJ44" s="23">
        <v>47279361.890000001</v>
      </c>
      <c r="CK44" s="218">
        <v>4.2502000000000004</v>
      </c>
      <c r="CL44" s="23">
        <v>8773819.6899999995</v>
      </c>
      <c r="CM44" s="218">
        <v>2.5221</v>
      </c>
      <c r="CN44" s="23">
        <v>94360644.400000006</v>
      </c>
      <c r="CO44" s="218">
        <v>6.2506000000000004</v>
      </c>
      <c r="CP44" s="23">
        <v>71359875.719999999</v>
      </c>
      <c r="CQ44" s="218">
        <v>3.0306999999999999</v>
      </c>
      <c r="CR44" s="23">
        <v>0</v>
      </c>
      <c r="CS44" s="218">
        <v>0</v>
      </c>
      <c r="CT44" s="23">
        <v>258880012.66</v>
      </c>
      <c r="CU44" s="218">
        <v>13.950200000000001</v>
      </c>
      <c r="CV44" s="23">
        <v>17714685.329999998</v>
      </c>
      <c r="CW44" s="218">
        <v>2.2263999999999999</v>
      </c>
      <c r="CX44" s="23">
        <v>0</v>
      </c>
      <c r="CY44" s="218">
        <v>0</v>
      </c>
      <c r="CZ44" s="23">
        <v>77015978.890000001</v>
      </c>
      <c r="DA44" s="218">
        <v>14.021800000000001</v>
      </c>
      <c r="DB44" s="23">
        <v>134771727.19999999</v>
      </c>
      <c r="DC44" s="218">
        <v>3.6537000000000002</v>
      </c>
      <c r="DD44" s="23">
        <v>2185170.09</v>
      </c>
      <c r="DE44" s="218">
        <v>2.2332999999999998</v>
      </c>
      <c r="DF44" s="23">
        <v>25441421.390000001</v>
      </c>
      <c r="DG44" s="218">
        <v>4.8616999999999999</v>
      </c>
      <c r="DH44" s="23">
        <v>156104353.59999999</v>
      </c>
      <c r="DI44" s="218">
        <v>5.1191000000000004</v>
      </c>
      <c r="DJ44" s="23">
        <v>355065029</v>
      </c>
      <c r="DK44" s="218">
        <v>3.3988</v>
      </c>
      <c r="DL44" s="23">
        <v>0</v>
      </c>
      <c r="DM44" s="218">
        <v>0</v>
      </c>
      <c r="DN44" s="23">
        <v>2093830</v>
      </c>
      <c r="DO44" s="218">
        <v>6.7491000000000003</v>
      </c>
      <c r="DP44" s="23">
        <v>43261476.240000002</v>
      </c>
      <c r="DQ44" s="218">
        <v>1.4168000000000001</v>
      </c>
      <c r="DR44" s="23">
        <v>82180736.870000005</v>
      </c>
      <c r="DS44" s="218">
        <v>11.5497</v>
      </c>
      <c r="DT44" s="23">
        <v>2555434.14</v>
      </c>
      <c r="DU44" s="218">
        <v>1.9562999999999999</v>
      </c>
      <c r="DV44" s="23">
        <v>0</v>
      </c>
      <c r="DW44" s="218">
        <v>0</v>
      </c>
      <c r="DX44" s="23">
        <v>35536089.57</v>
      </c>
      <c r="DY44" s="218">
        <v>2.9811000000000001</v>
      </c>
      <c r="DZ44" s="23">
        <v>5680000</v>
      </c>
      <c r="EA44" s="218">
        <v>2.9748000000000001</v>
      </c>
      <c r="EB44" s="23">
        <v>48335011.32</v>
      </c>
      <c r="EC44" s="218">
        <v>1.9501999999999999</v>
      </c>
      <c r="ED44" s="23">
        <v>0</v>
      </c>
      <c r="EE44" s="218">
        <v>0</v>
      </c>
      <c r="EF44" s="23">
        <v>111388663.61</v>
      </c>
      <c r="EG44" s="218">
        <v>7.3250999999999999</v>
      </c>
      <c r="EH44" s="23">
        <v>0</v>
      </c>
      <c r="EI44" s="218">
        <v>0</v>
      </c>
      <c r="EJ44" s="23">
        <v>0</v>
      </c>
      <c r="EK44" s="218">
        <v>0</v>
      </c>
      <c r="EL44" s="23">
        <v>59043389</v>
      </c>
      <c r="EM44" s="218">
        <v>2.4822000000000002</v>
      </c>
      <c r="EN44" s="23">
        <v>88320345</v>
      </c>
      <c r="EO44" s="218">
        <v>4.8258000000000001</v>
      </c>
      <c r="EP44" s="23">
        <v>21148581</v>
      </c>
      <c r="EQ44" s="218">
        <v>2.6311</v>
      </c>
      <c r="ER44" s="23">
        <v>21936015</v>
      </c>
      <c r="ES44" s="218">
        <v>0.92349999999999999</v>
      </c>
      <c r="ET44" s="23">
        <v>302900</v>
      </c>
      <c r="EU44" s="218">
        <v>2.9824000000000002</v>
      </c>
      <c r="EV44" s="23">
        <v>752848.5</v>
      </c>
      <c r="EW44" s="218">
        <v>0.51890000000000003</v>
      </c>
      <c r="EX44" s="23">
        <v>2973444.5</v>
      </c>
      <c r="EY44" s="218">
        <v>0.49940000000000001</v>
      </c>
      <c r="EZ44" s="23">
        <v>0</v>
      </c>
      <c r="FA44" s="218">
        <v>0</v>
      </c>
      <c r="FB44" s="23">
        <v>47391701.759999998</v>
      </c>
      <c r="FC44" s="218">
        <v>3.3788999999999998</v>
      </c>
    </row>
    <row r="45" spans="1:159" x14ac:dyDescent="0.2">
      <c r="A45" t="s">
        <v>198</v>
      </c>
      <c r="B45" s="23">
        <v>64715795.640000001</v>
      </c>
      <c r="C45" s="218">
        <v>4.7138</v>
      </c>
      <c r="D45" s="23">
        <v>6830611.5599999996</v>
      </c>
      <c r="E45" s="218">
        <v>7.0940000000000003</v>
      </c>
      <c r="F45" s="23">
        <v>0</v>
      </c>
      <c r="G45" s="218">
        <v>0</v>
      </c>
      <c r="H45" s="23">
        <v>22333947</v>
      </c>
      <c r="I45" s="218">
        <v>5.7858000000000001</v>
      </c>
      <c r="J45" s="23">
        <v>0</v>
      </c>
      <c r="K45" s="218">
        <v>0</v>
      </c>
      <c r="L45" s="23">
        <v>71865115.709999993</v>
      </c>
      <c r="M45" s="218">
        <v>5.7770999999999999</v>
      </c>
      <c r="N45" s="23">
        <v>71728608</v>
      </c>
      <c r="O45" s="218">
        <v>7.2263000000000002</v>
      </c>
      <c r="P45" s="23">
        <v>29286211.329999998</v>
      </c>
      <c r="Q45" s="218">
        <v>4.2927999999999997</v>
      </c>
      <c r="R45" s="23">
        <v>582405000</v>
      </c>
      <c r="S45" s="218">
        <v>3.8532000000000002</v>
      </c>
      <c r="T45" s="23">
        <v>0</v>
      </c>
      <c r="U45" s="218">
        <v>0</v>
      </c>
      <c r="V45" s="23">
        <v>1283921.46</v>
      </c>
      <c r="W45" s="218">
        <v>2.8441000000000001</v>
      </c>
      <c r="X45" s="23">
        <v>0</v>
      </c>
      <c r="Y45" s="218">
        <v>0</v>
      </c>
      <c r="Z45" s="23">
        <v>4536000</v>
      </c>
      <c r="AA45" s="218">
        <v>8.9247999999999994</v>
      </c>
      <c r="AB45" s="23">
        <v>0</v>
      </c>
      <c r="AC45" s="218">
        <v>0</v>
      </c>
      <c r="AD45" s="23">
        <v>16998220</v>
      </c>
      <c r="AE45" s="218">
        <v>2.7208000000000001</v>
      </c>
      <c r="AF45" s="23">
        <v>14217692</v>
      </c>
      <c r="AG45" s="218">
        <v>4.7674000000000003</v>
      </c>
      <c r="AH45" s="23">
        <v>0</v>
      </c>
      <c r="AI45" s="218">
        <v>0</v>
      </c>
      <c r="AJ45" s="23">
        <v>94950428</v>
      </c>
      <c r="AK45" s="218">
        <v>6.6360000000000001</v>
      </c>
      <c r="AL45" s="23">
        <v>177687060</v>
      </c>
      <c r="AM45" s="218">
        <v>8.3157999999999994</v>
      </c>
      <c r="AN45" s="23">
        <v>1178074577</v>
      </c>
      <c r="AO45" s="218">
        <v>11.597799999999999</v>
      </c>
      <c r="AP45" s="23">
        <v>113570642</v>
      </c>
      <c r="AQ45" s="218">
        <v>6.3853999999999997</v>
      </c>
      <c r="AR45" s="23">
        <v>35335574</v>
      </c>
      <c r="AS45" s="218">
        <v>6.1303999999999998</v>
      </c>
      <c r="AT45" s="23">
        <v>42061133</v>
      </c>
      <c r="AU45" s="218">
        <v>5.4306999999999999</v>
      </c>
      <c r="AV45" s="23">
        <v>52198218.020000003</v>
      </c>
      <c r="AW45" s="218">
        <v>5.3653000000000004</v>
      </c>
      <c r="AX45" s="23">
        <v>852300</v>
      </c>
      <c r="AY45" s="218">
        <v>1.0197000000000001</v>
      </c>
      <c r="AZ45" s="23">
        <v>82870340.719999999</v>
      </c>
      <c r="BA45" s="218">
        <v>3.8043</v>
      </c>
      <c r="BB45" s="23">
        <v>43091338.130000003</v>
      </c>
      <c r="BC45" s="218">
        <v>14.2224</v>
      </c>
      <c r="BD45" s="23">
        <v>1460776.57</v>
      </c>
      <c r="BE45" s="218">
        <v>13.2927</v>
      </c>
      <c r="BF45" s="23">
        <v>6386080</v>
      </c>
      <c r="BG45" s="218">
        <v>5.3141999999999996</v>
      </c>
      <c r="BH45" s="23">
        <v>20220775.890000001</v>
      </c>
      <c r="BI45" s="218">
        <v>6.9909999999999997</v>
      </c>
      <c r="BJ45" s="23">
        <v>135910535.40000001</v>
      </c>
      <c r="BK45" s="218">
        <v>5.4968000000000004</v>
      </c>
      <c r="BL45" s="23">
        <v>159519363.30000001</v>
      </c>
      <c r="BM45" s="218">
        <v>4.2675999999999998</v>
      </c>
      <c r="BN45" s="23">
        <v>95340818.5</v>
      </c>
      <c r="BO45" s="218">
        <v>4.8722000000000003</v>
      </c>
      <c r="BP45" s="23">
        <v>0</v>
      </c>
      <c r="BQ45" s="218">
        <v>0</v>
      </c>
      <c r="BR45" s="23">
        <v>0</v>
      </c>
      <c r="BS45" s="218">
        <v>0</v>
      </c>
      <c r="BT45" s="23">
        <v>0</v>
      </c>
      <c r="BU45" s="218">
        <v>0</v>
      </c>
      <c r="BV45" s="23">
        <v>44958184</v>
      </c>
      <c r="BW45" s="218">
        <v>7.5949</v>
      </c>
      <c r="BX45" s="23">
        <v>7118483.96</v>
      </c>
      <c r="BY45" s="218">
        <v>5.5423999999999998</v>
      </c>
      <c r="BZ45" s="23">
        <v>43078364.390000001</v>
      </c>
      <c r="CA45" s="218">
        <v>2.8189000000000002</v>
      </c>
      <c r="CB45" s="23">
        <v>17940009.379999999</v>
      </c>
      <c r="CC45" s="218">
        <v>0.91949999999999998</v>
      </c>
      <c r="CD45" s="23">
        <v>0</v>
      </c>
      <c r="CE45" s="218">
        <v>0</v>
      </c>
      <c r="CF45" s="23">
        <v>12298851.9</v>
      </c>
      <c r="CG45" s="218">
        <v>3.2385999999999999</v>
      </c>
      <c r="CH45" s="23">
        <v>1769250</v>
      </c>
      <c r="CI45" s="218">
        <v>7.8818000000000001</v>
      </c>
      <c r="CJ45" s="23">
        <v>51604766.460000001</v>
      </c>
      <c r="CK45" s="218">
        <v>4.6391</v>
      </c>
      <c r="CL45" s="23">
        <v>20217639.690000001</v>
      </c>
      <c r="CM45" s="218">
        <v>5.8116000000000003</v>
      </c>
      <c r="CN45" s="23">
        <v>109239849.54000001</v>
      </c>
      <c r="CO45" s="218">
        <v>7.2362000000000002</v>
      </c>
      <c r="CP45" s="23">
        <v>134062781.79000001</v>
      </c>
      <c r="CQ45" s="218">
        <v>5.6938000000000004</v>
      </c>
      <c r="CR45" s="23">
        <v>4146720</v>
      </c>
      <c r="CS45" s="218">
        <v>5.0355999999999996</v>
      </c>
      <c r="CT45" s="23">
        <v>169814867.46000001</v>
      </c>
      <c r="CU45" s="218">
        <v>9.1508000000000003</v>
      </c>
      <c r="CV45" s="23">
        <v>73642292.370000005</v>
      </c>
      <c r="CW45" s="218">
        <v>9.2553000000000001</v>
      </c>
      <c r="CX45" s="23">
        <v>0</v>
      </c>
      <c r="CY45" s="218">
        <v>0</v>
      </c>
      <c r="CZ45" s="23">
        <v>50519314.710000001</v>
      </c>
      <c r="DA45" s="218">
        <v>9.1978000000000009</v>
      </c>
      <c r="DB45" s="23">
        <v>250599219.22</v>
      </c>
      <c r="DC45" s="218">
        <v>6.7938000000000001</v>
      </c>
      <c r="DD45" s="23">
        <v>9083921.1500000004</v>
      </c>
      <c r="DE45" s="218">
        <v>9.2838999999999992</v>
      </c>
      <c r="DF45" s="23">
        <v>41856733.799999997</v>
      </c>
      <c r="DG45" s="218">
        <v>7.9985999999999997</v>
      </c>
      <c r="DH45" s="23">
        <v>181539922.68000001</v>
      </c>
      <c r="DI45" s="218">
        <v>5.9531999999999998</v>
      </c>
      <c r="DJ45" s="23">
        <v>291643523</v>
      </c>
      <c r="DK45" s="218">
        <v>2.7917000000000001</v>
      </c>
      <c r="DL45" s="23">
        <v>0</v>
      </c>
      <c r="DM45" s="218">
        <v>0</v>
      </c>
      <c r="DN45" s="23">
        <v>1528385.58</v>
      </c>
      <c r="DO45" s="218">
        <v>4.9264999999999999</v>
      </c>
      <c r="DP45" s="23">
        <v>130813951.36</v>
      </c>
      <c r="DQ45" s="218">
        <v>4.2840999999999996</v>
      </c>
      <c r="DR45" s="23">
        <v>25029203.399999999</v>
      </c>
      <c r="DS45" s="218">
        <v>3.5175999999999998</v>
      </c>
      <c r="DT45" s="23">
        <v>6993134.8300000001</v>
      </c>
      <c r="DU45" s="218">
        <v>5.3536999999999999</v>
      </c>
      <c r="DV45" s="23">
        <v>0</v>
      </c>
      <c r="DW45" s="218">
        <v>0</v>
      </c>
      <c r="DX45" s="23">
        <v>48835518.200000003</v>
      </c>
      <c r="DY45" s="218">
        <v>4.0967000000000002</v>
      </c>
      <c r="DZ45" s="23">
        <v>0</v>
      </c>
      <c r="EA45" s="218">
        <v>0</v>
      </c>
      <c r="EB45" s="23">
        <v>146111544</v>
      </c>
      <c r="EC45" s="218">
        <v>5.8954000000000004</v>
      </c>
      <c r="ED45" s="23">
        <v>0</v>
      </c>
      <c r="EE45" s="218">
        <v>0</v>
      </c>
      <c r="EF45" s="23">
        <v>113395203.12</v>
      </c>
      <c r="EG45" s="218">
        <v>7.4569999999999999</v>
      </c>
      <c r="EH45" s="23">
        <v>0</v>
      </c>
      <c r="EI45" s="218">
        <v>0</v>
      </c>
      <c r="EJ45" s="23">
        <v>0</v>
      </c>
      <c r="EK45" s="218">
        <v>0</v>
      </c>
      <c r="EL45" s="23">
        <v>166053570</v>
      </c>
      <c r="EM45" s="218">
        <v>6.9808000000000003</v>
      </c>
      <c r="EN45" s="23">
        <v>97357028</v>
      </c>
      <c r="EO45" s="218">
        <v>5.3194999999999997</v>
      </c>
      <c r="EP45" s="23">
        <v>29752241</v>
      </c>
      <c r="EQ45" s="218">
        <v>3.7014999999999998</v>
      </c>
      <c r="ER45" s="23">
        <v>12231713</v>
      </c>
      <c r="ES45" s="218">
        <v>0.51500000000000001</v>
      </c>
      <c r="ET45" s="23">
        <v>0</v>
      </c>
      <c r="EU45" s="218">
        <v>0</v>
      </c>
      <c r="EV45" s="23">
        <v>11905508.16</v>
      </c>
      <c r="EW45" s="218">
        <v>8.2058</v>
      </c>
      <c r="EX45" s="23">
        <v>45659993.939999998</v>
      </c>
      <c r="EY45" s="218">
        <v>7.6680000000000001</v>
      </c>
      <c r="EZ45" s="23">
        <v>0</v>
      </c>
      <c r="FA45" s="218">
        <v>0</v>
      </c>
      <c r="FB45" s="23">
        <v>36168224.380000003</v>
      </c>
      <c r="FC45" s="218">
        <v>2.5787</v>
      </c>
    </row>
    <row r="46" spans="1:159" x14ac:dyDescent="0.2">
      <c r="A46" t="s">
        <v>199</v>
      </c>
      <c r="B46" s="23">
        <v>0</v>
      </c>
      <c r="C46" s="218">
        <v>0</v>
      </c>
      <c r="D46" s="23">
        <v>0</v>
      </c>
      <c r="E46" s="218">
        <v>0</v>
      </c>
      <c r="F46" s="23">
        <v>0</v>
      </c>
      <c r="G46" s="218">
        <v>0</v>
      </c>
      <c r="H46" s="23">
        <v>0</v>
      </c>
      <c r="I46" s="218">
        <v>0</v>
      </c>
      <c r="J46" s="23">
        <v>0</v>
      </c>
      <c r="K46" s="218">
        <v>0</v>
      </c>
      <c r="L46" s="23">
        <v>0</v>
      </c>
      <c r="M46" s="218">
        <v>0</v>
      </c>
      <c r="N46" s="23">
        <v>0</v>
      </c>
      <c r="O46" s="218">
        <v>0</v>
      </c>
      <c r="P46" s="23">
        <v>0</v>
      </c>
      <c r="Q46" s="218">
        <v>0</v>
      </c>
      <c r="R46" s="23">
        <v>0</v>
      </c>
      <c r="S46" s="218">
        <v>0</v>
      </c>
      <c r="T46" s="23">
        <v>0</v>
      </c>
      <c r="U46" s="218">
        <v>0</v>
      </c>
      <c r="V46" s="23">
        <v>0</v>
      </c>
      <c r="W46" s="218">
        <v>0</v>
      </c>
      <c r="X46" s="23">
        <v>0</v>
      </c>
      <c r="Y46" s="218">
        <v>0</v>
      </c>
      <c r="Z46" s="23">
        <v>0</v>
      </c>
      <c r="AA46" s="218">
        <v>0</v>
      </c>
      <c r="AB46" s="23">
        <v>0</v>
      </c>
      <c r="AC46" s="218">
        <v>0</v>
      </c>
      <c r="AD46" s="23">
        <v>0</v>
      </c>
      <c r="AE46" s="218">
        <v>0</v>
      </c>
      <c r="AF46" s="23">
        <v>0</v>
      </c>
      <c r="AG46" s="218">
        <v>0</v>
      </c>
      <c r="AH46" s="23">
        <v>0</v>
      </c>
      <c r="AI46" s="218">
        <v>0</v>
      </c>
      <c r="AJ46" s="23">
        <v>0</v>
      </c>
      <c r="AK46" s="218">
        <v>0</v>
      </c>
      <c r="AL46" s="23">
        <v>0</v>
      </c>
      <c r="AM46" s="218">
        <v>0</v>
      </c>
      <c r="AN46" s="23">
        <v>0</v>
      </c>
      <c r="AO46" s="218">
        <v>0</v>
      </c>
      <c r="AP46" s="23">
        <v>0</v>
      </c>
      <c r="AQ46" s="218">
        <v>0</v>
      </c>
      <c r="AR46" s="23">
        <v>0</v>
      </c>
      <c r="AS46" s="218">
        <v>0</v>
      </c>
      <c r="AT46" s="23">
        <v>0</v>
      </c>
      <c r="AU46" s="218">
        <v>0</v>
      </c>
      <c r="AV46" s="23">
        <v>0</v>
      </c>
      <c r="AW46" s="218">
        <v>0</v>
      </c>
      <c r="AX46" s="23">
        <v>0</v>
      </c>
      <c r="AY46" s="218">
        <v>0</v>
      </c>
      <c r="AZ46" s="23">
        <v>0</v>
      </c>
      <c r="BA46" s="218">
        <v>0</v>
      </c>
      <c r="BB46" s="23">
        <v>0</v>
      </c>
      <c r="BC46" s="218">
        <v>0</v>
      </c>
      <c r="BD46" s="23">
        <v>0</v>
      </c>
      <c r="BE46" s="218">
        <v>0</v>
      </c>
      <c r="BF46" s="23">
        <v>0</v>
      </c>
      <c r="BG46" s="218">
        <v>0</v>
      </c>
      <c r="BH46" s="23">
        <v>0</v>
      </c>
      <c r="BI46" s="218">
        <v>0</v>
      </c>
      <c r="BJ46" s="23">
        <v>0</v>
      </c>
      <c r="BK46" s="218">
        <v>0</v>
      </c>
      <c r="BL46" s="23">
        <v>0</v>
      </c>
      <c r="BM46" s="218">
        <v>0</v>
      </c>
      <c r="BN46" s="23">
        <v>0</v>
      </c>
      <c r="BO46" s="218">
        <v>0</v>
      </c>
      <c r="BP46" s="23">
        <v>0</v>
      </c>
      <c r="BQ46" s="218">
        <v>0</v>
      </c>
      <c r="BR46" s="23">
        <v>0</v>
      </c>
      <c r="BS46" s="218">
        <v>0</v>
      </c>
      <c r="BT46" s="23">
        <v>0</v>
      </c>
      <c r="BU46" s="218">
        <v>0</v>
      </c>
      <c r="BV46" s="23">
        <v>0</v>
      </c>
      <c r="BW46" s="218">
        <v>0</v>
      </c>
      <c r="BX46" s="23">
        <v>0</v>
      </c>
      <c r="BY46" s="218">
        <v>0</v>
      </c>
      <c r="BZ46" s="23">
        <v>0</v>
      </c>
      <c r="CA46" s="218">
        <v>0</v>
      </c>
      <c r="CB46" s="23">
        <v>0</v>
      </c>
      <c r="CC46" s="218">
        <v>0</v>
      </c>
      <c r="CD46" s="23">
        <v>0</v>
      </c>
      <c r="CE46" s="218">
        <v>0</v>
      </c>
      <c r="CF46" s="23">
        <v>0</v>
      </c>
      <c r="CG46" s="218">
        <v>0</v>
      </c>
      <c r="CH46" s="23">
        <v>0</v>
      </c>
      <c r="CI46" s="218">
        <v>0</v>
      </c>
      <c r="CJ46" s="23">
        <v>0</v>
      </c>
      <c r="CK46" s="218">
        <v>0</v>
      </c>
      <c r="CL46" s="23">
        <v>0</v>
      </c>
      <c r="CM46" s="218">
        <v>0</v>
      </c>
      <c r="CN46" s="23">
        <v>0</v>
      </c>
      <c r="CO46" s="218">
        <v>0</v>
      </c>
      <c r="CP46" s="23">
        <v>0</v>
      </c>
      <c r="CQ46" s="218">
        <v>0</v>
      </c>
      <c r="CR46" s="23">
        <v>0</v>
      </c>
      <c r="CS46" s="218">
        <v>0</v>
      </c>
      <c r="CT46" s="23">
        <v>0</v>
      </c>
      <c r="CU46" s="218">
        <v>0</v>
      </c>
      <c r="CV46" s="23">
        <v>0</v>
      </c>
      <c r="CW46" s="218">
        <v>0</v>
      </c>
      <c r="CX46" s="23">
        <v>0</v>
      </c>
      <c r="CY46" s="218">
        <v>0</v>
      </c>
      <c r="CZ46" s="23">
        <v>0</v>
      </c>
      <c r="DA46" s="218">
        <v>0</v>
      </c>
      <c r="DB46" s="23">
        <v>0</v>
      </c>
      <c r="DC46" s="218">
        <v>0</v>
      </c>
      <c r="DD46" s="23">
        <v>0</v>
      </c>
      <c r="DE46" s="218">
        <v>0</v>
      </c>
      <c r="DF46" s="23">
        <v>0</v>
      </c>
      <c r="DG46" s="218">
        <v>0</v>
      </c>
      <c r="DH46" s="23">
        <v>0</v>
      </c>
      <c r="DI46" s="218">
        <v>0</v>
      </c>
      <c r="DJ46" s="23">
        <v>0</v>
      </c>
      <c r="DK46" s="218">
        <v>0</v>
      </c>
      <c r="DL46" s="23">
        <v>0</v>
      </c>
      <c r="DM46" s="218">
        <v>0</v>
      </c>
      <c r="DN46" s="23">
        <v>0</v>
      </c>
      <c r="DO46" s="218">
        <v>0</v>
      </c>
      <c r="DP46" s="23">
        <v>0</v>
      </c>
      <c r="DQ46" s="218">
        <v>0</v>
      </c>
      <c r="DR46" s="23">
        <v>0</v>
      </c>
      <c r="DS46" s="218">
        <v>0</v>
      </c>
      <c r="DT46" s="23">
        <v>0</v>
      </c>
      <c r="DU46" s="218">
        <v>0</v>
      </c>
      <c r="DV46" s="23">
        <v>0</v>
      </c>
      <c r="DW46" s="218">
        <v>0</v>
      </c>
      <c r="DX46" s="23">
        <v>0</v>
      </c>
      <c r="DY46" s="218">
        <v>0</v>
      </c>
      <c r="DZ46" s="23">
        <v>0</v>
      </c>
      <c r="EA46" s="218">
        <v>0</v>
      </c>
      <c r="EB46" s="23">
        <v>0</v>
      </c>
      <c r="EC46" s="218">
        <v>0</v>
      </c>
      <c r="ED46" s="23">
        <v>0</v>
      </c>
      <c r="EE46" s="218">
        <v>0</v>
      </c>
      <c r="EF46" s="23">
        <v>0</v>
      </c>
      <c r="EG46" s="218">
        <v>0</v>
      </c>
      <c r="EH46" s="23">
        <v>0</v>
      </c>
      <c r="EI46" s="218">
        <v>0</v>
      </c>
      <c r="EJ46" s="23">
        <v>0</v>
      </c>
      <c r="EK46" s="218">
        <v>0</v>
      </c>
      <c r="EL46" s="23">
        <v>0</v>
      </c>
      <c r="EM46" s="218">
        <v>0</v>
      </c>
      <c r="EN46" s="23">
        <v>0</v>
      </c>
      <c r="EO46" s="218">
        <v>0</v>
      </c>
      <c r="EP46" s="23">
        <v>0</v>
      </c>
      <c r="EQ46" s="218">
        <v>0</v>
      </c>
      <c r="ER46" s="23">
        <v>0</v>
      </c>
      <c r="ES46" s="218">
        <v>0</v>
      </c>
      <c r="ET46" s="23">
        <v>0</v>
      </c>
      <c r="EU46" s="218">
        <v>0</v>
      </c>
      <c r="EV46" s="23">
        <v>0</v>
      </c>
      <c r="EW46" s="218">
        <v>0</v>
      </c>
      <c r="EX46" s="23">
        <v>0</v>
      </c>
      <c r="EY46" s="218">
        <v>0</v>
      </c>
      <c r="EZ46" s="23">
        <v>0</v>
      </c>
      <c r="FA46" s="218">
        <v>0</v>
      </c>
      <c r="FB46" s="23">
        <v>0</v>
      </c>
      <c r="FC46" s="218">
        <v>0</v>
      </c>
    </row>
    <row r="47" spans="1:159" x14ac:dyDescent="0.2">
      <c r="A47" t="s">
        <v>200</v>
      </c>
      <c r="B47" s="23">
        <v>0</v>
      </c>
      <c r="C47" s="218">
        <v>0</v>
      </c>
      <c r="D47" s="23">
        <v>0</v>
      </c>
      <c r="E47" s="218">
        <v>0</v>
      </c>
      <c r="F47" s="23">
        <v>0</v>
      </c>
      <c r="G47" s="218">
        <v>0</v>
      </c>
      <c r="H47" s="23">
        <v>0</v>
      </c>
      <c r="I47" s="218">
        <v>0</v>
      </c>
      <c r="J47" s="23">
        <v>0</v>
      </c>
      <c r="K47" s="218">
        <v>0</v>
      </c>
      <c r="L47" s="23">
        <v>39336768</v>
      </c>
      <c r="M47" s="218">
        <v>3.1621999999999999</v>
      </c>
      <c r="N47" s="23">
        <v>0</v>
      </c>
      <c r="O47" s="218">
        <v>0</v>
      </c>
      <c r="P47" s="23">
        <v>1819560</v>
      </c>
      <c r="Q47" s="218">
        <v>0.26669999999999999</v>
      </c>
      <c r="R47" s="23">
        <v>0</v>
      </c>
      <c r="S47" s="218">
        <v>0</v>
      </c>
      <c r="T47" s="23">
        <v>171552000</v>
      </c>
      <c r="U47" s="218">
        <v>4.2584999999999997</v>
      </c>
      <c r="V47" s="23">
        <v>0</v>
      </c>
      <c r="W47" s="218">
        <v>0</v>
      </c>
      <c r="X47" s="23">
        <v>0</v>
      </c>
      <c r="Y47" s="218">
        <v>0</v>
      </c>
      <c r="Z47" s="23">
        <v>0</v>
      </c>
      <c r="AA47" s="218">
        <v>0</v>
      </c>
      <c r="AB47" s="23">
        <v>0</v>
      </c>
      <c r="AC47" s="218">
        <v>0</v>
      </c>
      <c r="AD47" s="23">
        <v>0</v>
      </c>
      <c r="AE47" s="218">
        <v>0</v>
      </c>
      <c r="AF47" s="23">
        <v>0</v>
      </c>
      <c r="AG47" s="218">
        <v>0</v>
      </c>
      <c r="AH47" s="23">
        <v>0</v>
      </c>
      <c r="AI47" s="218">
        <v>0</v>
      </c>
      <c r="AJ47" s="23">
        <v>56378832</v>
      </c>
      <c r="AK47" s="218">
        <v>3.9403000000000001</v>
      </c>
      <c r="AL47" s="23">
        <v>0</v>
      </c>
      <c r="AM47" s="218">
        <v>0</v>
      </c>
      <c r="AN47" s="23">
        <v>49355904</v>
      </c>
      <c r="AO47" s="218">
        <v>0.4859</v>
      </c>
      <c r="AP47" s="23">
        <v>37491152</v>
      </c>
      <c r="AQ47" s="218">
        <v>2.1078999999999999</v>
      </c>
      <c r="AR47" s="23">
        <v>0</v>
      </c>
      <c r="AS47" s="218">
        <v>0</v>
      </c>
      <c r="AT47" s="23">
        <v>4988272</v>
      </c>
      <c r="AU47" s="218">
        <v>0.64410000000000001</v>
      </c>
      <c r="AV47" s="23">
        <v>0</v>
      </c>
      <c r="AW47" s="218">
        <v>0</v>
      </c>
      <c r="AX47" s="23">
        <v>0</v>
      </c>
      <c r="AY47" s="218">
        <v>0</v>
      </c>
      <c r="AZ47" s="23">
        <v>1313742.48</v>
      </c>
      <c r="BA47" s="218">
        <v>6.0299999999999999E-2</v>
      </c>
      <c r="BB47" s="23">
        <v>0</v>
      </c>
      <c r="BC47" s="218">
        <v>0</v>
      </c>
      <c r="BD47" s="23">
        <v>0</v>
      </c>
      <c r="BE47" s="218">
        <v>0</v>
      </c>
      <c r="BF47" s="23">
        <v>0</v>
      </c>
      <c r="BG47" s="218">
        <v>0</v>
      </c>
      <c r="BH47" s="23">
        <v>0</v>
      </c>
      <c r="BI47" s="218">
        <v>0</v>
      </c>
      <c r="BJ47" s="23">
        <v>0</v>
      </c>
      <c r="BK47" s="218">
        <v>0</v>
      </c>
      <c r="BL47" s="23">
        <v>0</v>
      </c>
      <c r="BM47" s="218">
        <v>0</v>
      </c>
      <c r="BN47" s="23">
        <v>0</v>
      </c>
      <c r="BO47" s="218">
        <v>0</v>
      </c>
      <c r="BP47" s="23">
        <v>0</v>
      </c>
      <c r="BQ47" s="218">
        <v>0</v>
      </c>
      <c r="BR47" s="23">
        <v>0</v>
      </c>
      <c r="BS47" s="218">
        <v>0</v>
      </c>
      <c r="BT47" s="23">
        <v>0</v>
      </c>
      <c r="BU47" s="218">
        <v>0</v>
      </c>
      <c r="BV47" s="23">
        <v>0</v>
      </c>
      <c r="BW47" s="218">
        <v>0</v>
      </c>
      <c r="BX47" s="23">
        <v>292882.32</v>
      </c>
      <c r="BY47" s="218">
        <v>0.22800000000000001</v>
      </c>
      <c r="BZ47" s="23">
        <v>0</v>
      </c>
      <c r="CA47" s="218">
        <v>0</v>
      </c>
      <c r="CB47" s="23">
        <v>0</v>
      </c>
      <c r="CC47" s="218">
        <v>0</v>
      </c>
      <c r="CD47" s="23">
        <v>0</v>
      </c>
      <c r="CE47" s="218">
        <v>0</v>
      </c>
      <c r="CF47" s="23">
        <v>0</v>
      </c>
      <c r="CG47" s="218">
        <v>0</v>
      </c>
      <c r="CH47" s="23">
        <v>0</v>
      </c>
      <c r="CI47" s="218">
        <v>0</v>
      </c>
      <c r="CJ47" s="23">
        <v>0</v>
      </c>
      <c r="CK47" s="218">
        <v>0</v>
      </c>
      <c r="CL47" s="23">
        <v>759111</v>
      </c>
      <c r="CM47" s="218">
        <v>0.21820000000000001</v>
      </c>
      <c r="CN47" s="23">
        <v>0</v>
      </c>
      <c r="CO47" s="218">
        <v>0</v>
      </c>
      <c r="CP47" s="23">
        <v>0</v>
      </c>
      <c r="CQ47" s="218">
        <v>0</v>
      </c>
      <c r="CR47" s="23">
        <v>0</v>
      </c>
      <c r="CS47" s="218">
        <v>0</v>
      </c>
      <c r="CT47" s="23">
        <v>0</v>
      </c>
      <c r="CU47" s="218">
        <v>0</v>
      </c>
      <c r="CV47" s="23">
        <v>0</v>
      </c>
      <c r="CW47" s="218">
        <v>0</v>
      </c>
      <c r="CX47" s="23">
        <v>0</v>
      </c>
      <c r="CY47" s="218">
        <v>0</v>
      </c>
      <c r="CZ47" s="23">
        <v>0</v>
      </c>
      <c r="DA47" s="218">
        <v>0</v>
      </c>
      <c r="DB47" s="23">
        <v>7111813.0800000001</v>
      </c>
      <c r="DC47" s="218">
        <v>0.1928</v>
      </c>
      <c r="DD47" s="23">
        <v>0</v>
      </c>
      <c r="DE47" s="218">
        <v>0</v>
      </c>
      <c r="DF47" s="23">
        <v>0</v>
      </c>
      <c r="DG47" s="218">
        <v>0</v>
      </c>
      <c r="DH47" s="23">
        <v>0</v>
      </c>
      <c r="DI47" s="218">
        <v>0</v>
      </c>
      <c r="DJ47" s="23">
        <v>0</v>
      </c>
      <c r="DK47" s="218">
        <v>0</v>
      </c>
      <c r="DL47" s="23">
        <v>0</v>
      </c>
      <c r="DM47" s="218">
        <v>0</v>
      </c>
      <c r="DN47" s="23">
        <v>0</v>
      </c>
      <c r="DO47" s="218">
        <v>0</v>
      </c>
      <c r="DP47" s="23">
        <v>0</v>
      </c>
      <c r="DQ47" s="218">
        <v>0</v>
      </c>
      <c r="DR47" s="23">
        <v>0</v>
      </c>
      <c r="DS47" s="218">
        <v>0</v>
      </c>
      <c r="DT47" s="23">
        <v>182774.48</v>
      </c>
      <c r="DU47" s="218">
        <v>0.1399</v>
      </c>
      <c r="DV47" s="23">
        <v>0</v>
      </c>
      <c r="DW47" s="218">
        <v>0</v>
      </c>
      <c r="DX47" s="23">
        <v>5655392</v>
      </c>
      <c r="DY47" s="218">
        <v>0.47439999999999999</v>
      </c>
      <c r="DZ47" s="23">
        <v>0</v>
      </c>
      <c r="EA47" s="218">
        <v>0</v>
      </c>
      <c r="EB47" s="23">
        <v>0</v>
      </c>
      <c r="EC47" s="218">
        <v>0</v>
      </c>
      <c r="ED47" s="23">
        <v>0</v>
      </c>
      <c r="EE47" s="218">
        <v>0</v>
      </c>
      <c r="EF47" s="23">
        <v>0</v>
      </c>
      <c r="EG47" s="218">
        <v>0</v>
      </c>
      <c r="EH47" s="23">
        <v>0</v>
      </c>
      <c r="EI47" s="218">
        <v>0</v>
      </c>
      <c r="EJ47" s="23">
        <v>0</v>
      </c>
      <c r="EK47" s="218">
        <v>0</v>
      </c>
      <c r="EL47" s="23">
        <v>0</v>
      </c>
      <c r="EM47" s="218">
        <v>0</v>
      </c>
      <c r="EN47" s="23">
        <v>0</v>
      </c>
      <c r="EO47" s="218">
        <v>0</v>
      </c>
      <c r="EP47" s="23">
        <v>0</v>
      </c>
      <c r="EQ47" s="218">
        <v>0</v>
      </c>
      <c r="ER47" s="23">
        <v>0</v>
      </c>
      <c r="ES47" s="218">
        <v>0</v>
      </c>
      <c r="ET47" s="23">
        <v>0</v>
      </c>
      <c r="EU47" s="218">
        <v>0</v>
      </c>
      <c r="EV47" s="23">
        <v>0</v>
      </c>
      <c r="EW47" s="218">
        <v>0</v>
      </c>
      <c r="EX47" s="23">
        <v>0</v>
      </c>
      <c r="EY47" s="218">
        <v>0</v>
      </c>
      <c r="EZ47" s="23">
        <v>0</v>
      </c>
      <c r="FA47" s="218">
        <v>0</v>
      </c>
      <c r="FB47" s="23">
        <v>0</v>
      </c>
      <c r="FC47" s="218">
        <v>0</v>
      </c>
    </row>
    <row r="48" spans="1:159" ht="13.5" thickBot="1" x14ac:dyDescent="0.25">
      <c r="A48" t="s">
        <v>40</v>
      </c>
      <c r="B48" s="23">
        <v>39909514.32</v>
      </c>
      <c r="C48" s="218">
        <v>2.9068999999999998</v>
      </c>
      <c r="D48" s="23">
        <v>0</v>
      </c>
      <c r="E48" s="218">
        <v>0</v>
      </c>
      <c r="F48" s="23">
        <v>0</v>
      </c>
      <c r="G48" s="218">
        <v>0</v>
      </c>
      <c r="H48" s="23">
        <v>22621714</v>
      </c>
      <c r="I48" s="218">
        <v>5.8604000000000003</v>
      </c>
      <c r="J48" s="23">
        <v>0</v>
      </c>
      <c r="K48" s="218">
        <v>0</v>
      </c>
      <c r="L48" s="23">
        <v>30666609.82</v>
      </c>
      <c r="M48" s="218">
        <v>2.4651999999999998</v>
      </c>
      <c r="N48" s="23">
        <v>0</v>
      </c>
      <c r="O48" s="218">
        <v>0</v>
      </c>
      <c r="P48" s="23">
        <v>3987924.82</v>
      </c>
      <c r="Q48" s="218">
        <v>0.58460000000000001</v>
      </c>
      <c r="R48" s="23">
        <v>0</v>
      </c>
      <c r="S48" s="218">
        <v>0</v>
      </c>
      <c r="T48" s="23">
        <v>83016810.359999999</v>
      </c>
      <c r="U48" s="218">
        <v>2.0608</v>
      </c>
      <c r="V48" s="23">
        <v>0</v>
      </c>
      <c r="W48" s="218">
        <v>0</v>
      </c>
      <c r="X48" s="23">
        <v>0</v>
      </c>
      <c r="Y48" s="218">
        <v>0</v>
      </c>
      <c r="Z48" s="23">
        <v>0</v>
      </c>
      <c r="AA48" s="218">
        <v>0</v>
      </c>
      <c r="AB48" s="23">
        <v>7383758</v>
      </c>
      <c r="AC48" s="218">
        <v>0.1368</v>
      </c>
      <c r="AD48" s="23">
        <v>6245378</v>
      </c>
      <c r="AE48" s="218">
        <v>0.99970000000000003</v>
      </c>
      <c r="AF48" s="23">
        <v>9368938</v>
      </c>
      <c r="AG48" s="218">
        <v>3.1415999999999999</v>
      </c>
      <c r="AH48" s="23">
        <v>0</v>
      </c>
      <c r="AI48" s="218">
        <v>0</v>
      </c>
      <c r="AJ48" s="23">
        <v>0</v>
      </c>
      <c r="AK48" s="218">
        <v>0</v>
      </c>
      <c r="AL48" s="23">
        <v>104065651</v>
      </c>
      <c r="AM48" s="218">
        <v>4.8703000000000003</v>
      </c>
      <c r="AN48" s="23">
        <v>0</v>
      </c>
      <c r="AO48" s="218">
        <v>0</v>
      </c>
      <c r="AP48" s="23">
        <v>0</v>
      </c>
      <c r="AQ48" s="218">
        <v>0</v>
      </c>
      <c r="AR48" s="23">
        <v>5742856</v>
      </c>
      <c r="AS48" s="218">
        <v>0.99629999999999996</v>
      </c>
      <c r="AT48" s="23">
        <v>0</v>
      </c>
      <c r="AU48" s="218">
        <v>0</v>
      </c>
      <c r="AV48" s="23">
        <v>26501356.699999999</v>
      </c>
      <c r="AW48" s="218">
        <v>2.7240000000000002</v>
      </c>
      <c r="AX48" s="23">
        <v>3968750</v>
      </c>
      <c r="AY48" s="218">
        <v>4.7483000000000004</v>
      </c>
      <c r="AZ48" s="23">
        <v>37175234.189999998</v>
      </c>
      <c r="BA48" s="218">
        <v>1.7065999999999999</v>
      </c>
      <c r="BB48" s="23">
        <v>6889164.8499999996</v>
      </c>
      <c r="BC48" s="218">
        <v>2.2738</v>
      </c>
      <c r="BD48" s="23">
        <v>439700.23</v>
      </c>
      <c r="BE48" s="218">
        <v>4.0011999999999999</v>
      </c>
      <c r="BF48" s="23">
        <v>1206097.2</v>
      </c>
      <c r="BG48" s="218">
        <v>1.0036</v>
      </c>
      <c r="BH48" s="23">
        <v>8531090.5500000007</v>
      </c>
      <c r="BI48" s="218">
        <v>2.9495</v>
      </c>
      <c r="BJ48" s="23">
        <v>71190134</v>
      </c>
      <c r="BK48" s="218">
        <v>2.8792</v>
      </c>
      <c r="BL48" s="23">
        <v>58709740.100000001</v>
      </c>
      <c r="BM48" s="218">
        <v>1.5707</v>
      </c>
      <c r="BN48" s="23">
        <v>32345516.5</v>
      </c>
      <c r="BO48" s="218">
        <v>1.653</v>
      </c>
      <c r="BP48" s="23">
        <v>0</v>
      </c>
      <c r="BQ48" s="218">
        <v>0</v>
      </c>
      <c r="BR48" s="23">
        <v>18884600</v>
      </c>
      <c r="BS48" s="218">
        <v>2.2648999999999999</v>
      </c>
      <c r="BT48" s="23">
        <v>0</v>
      </c>
      <c r="BU48" s="218">
        <v>0</v>
      </c>
      <c r="BV48" s="23">
        <v>23121974</v>
      </c>
      <c r="BW48" s="218">
        <v>3.9060999999999999</v>
      </c>
      <c r="BX48" s="23">
        <v>3969495.84</v>
      </c>
      <c r="BY48" s="218">
        <v>3.0905999999999998</v>
      </c>
      <c r="BZ48" s="23">
        <v>8772124.9499999993</v>
      </c>
      <c r="CA48" s="218">
        <v>0.57399999999999995</v>
      </c>
      <c r="CB48" s="23">
        <v>38825968</v>
      </c>
      <c r="CC48" s="218">
        <v>1.99</v>
      </c>
      <c r="CD48" s="23">
        <v>248511476.06</v>
      </c>
      <c r="CE48" s="218">
        <v>13.1492</v>
      </c>
      <c r="CF48" s="23">
        <v>5059264.3899999997</v>
      </c>
      <c r="CG48" s="218">
        <v>1.3322000000000001</v>
      </c>
      <c r="CH48" s="23">
        <v>0</v>
      </c>
      <c r="CI48" s="218">
        <v>0</v>
      </c>
      <c r="CJ48" s="23">
        <v>54541948.270000003</v>
      </c>
      <c r="CK48" s="218">
        <v>4.9031000000000002</v>
      </c>
      <c r="CL48" s="23">
        <v>15625343.029999999</v>
      </c>
      <c r="CM48" s="218">
        <v>4.4916</v>
      </c>
      <c r="CN48" s="23">
        <v>0</v>
      </c>
      <c r="CO48" s="218">
        <v>0</v>
      </c>
      <c r="CP48" s="23">
        <v>48090190.710000001</v>
      </c>
      <c r="CQ48" s="218">
        <v>2.0424000000000002</v>
      </c>
      <c r="CR48" s="23">
        <v>0</v>
      </c>
      <c r="CS48" s="218">
        <v>0</v>
      </c>
      <c r="CT48" s="23">
        <v>0</v>
      </c>
      <c r="CU48" s="218">
        <v>0</v>
      </c>
      <c r="CV48" s="23">
        <v>8085565.9500000002</v>
      </c>
      <c r="CW48" s="218">
        <v>1.0162</v>
      </c>
      <c r="CX48" s="23">
        <v>0</v>
      </c>
      <c r="CY48" s="218">
        <v>0</v>
      </c>
      <c r="CZ48" s="23">
        <v>0</v>
      </c>
      <c r="DA48" s="218">
        <v>0</v>
      </c>
      <c r="DB48" s="23">
        <v>70882797.299999997</v>
      </c>
      <c r="DC48" s="218">
        <v>1.9216</v>
      </c>
      <c r="DD48" s="23">
        <v>997365.6</v>
      </c>
      <c r="DE48" s="218">
        <v>1.0193000000000001</v>
      </c>
      <c r="DF48" s="23">
        <v>0</v>
      </c>
      <c r="DG48" s="218">
        <v>0</v>
      </c>
      <c r="DH48" s="23">
        <v>0</v>
      </c>
      <c r="DI48" s="218">
        <v>0</v>
      </c>
      <c r="DJ48" s="23">
        <v>351225859</v>
      </c>
      <c r="DK48" s="218">
        <v>3.3620999999999999</v>
      </c>
      <c r="DL48" s="23">
        <v>0</v>
      </c>
      <c r="DM48" s="218">
        <v>0</v>
      </c>
      <c r="DN48" s="23">
        <v>0</v>
      </c>
      <c r="DO48" s="218">
        <v>0</v>
      </c>
      <c r="DP48" s="23">
        <v>0</v>
      </c>
      <c r="DQ48" s="218">
        <v>0</v>
      </c>
      <c r="DR48" s="23">
        <v>0</v>
      </c>
      <c r="DS48" s="218">
        <v>0</v>
      </c>
      <c r="DT48" s="23">
        <v>4697116.25</v>
      </c>
      <c r="DU48" s="218">
        <v>3.5958999999999999</v>
      </c>
      <c r="DV48" s="23">
        <v>0</v>
      </c>
      <c r="DW48" s="218">
        <v>0</v>
      </c>
      <c r="DX48" s="23">
        <v>17242897.59</v>
      </c>
      <c r="DY48" s="218">
        <v>1.4464999999999999</v>
      </c>
      <c r="DZ48" s="23">
        <v>0</v>
      </c>
      <c r="EA48" s="218">
        <v>0</v>
      </c>
      <c r="EB48" s="23">
        <v>0</v>
      </c>
      <c r="EC48" s="218">
        <v>0</v>
      </c>
      <c r="ED48" s="23">
        <v>0</v>
      </c>
      <c r="EE48" s="218">
        <v>0</v>
      </c>
      <c r="EF48" s="23">
        <v>0</v>
      </c>
      <c r="EG48" s="218">
        <v>0</v>
      </c>
      <c r="EH48" s="23">
        <v>0</v>
      </c>
      <c r="EI48" s="218">
        <v>0</v>
      </c>
      <c r="EJ48" s="23">
        <v>0</v>
      </c>
      <c r="EK48" s="218">
        <v>0</v>
      </c>
      <c r="EL48" s="23">
        <v>6193318</v>
      </c>
      <c r="EM48" s="218">
        <v>0.26040000000000002</v>
      </c>
      <c r="EN48" s="23">
        <v>36466810</v>
      </c>
      <c r="EO48" s="218">
        <v>1.9924999999999999</v>
      </c>
      <c r="EP48" s="23">
        <v>0</v>
      </c>
      <c r="EQ48" s="218">
        <v>0</v>
      </c>
      <c r="ER48" s="23">
        <v>0</v>
      </c>
      <c r="ES48" s="218">
        <v>0</v>
      </c>
      <c r="ET48" s="23">
        <v>0</v>
      </c>
      <c r="EU48" s="218">
        <v>0</v>
      </c>
      <c r="EV48" s="23">
        <v>1661312.18</v>
      </c>
      <c r="EW48" s="218">
        <v>1.1451</v>
      </c>
      <c r="EX48" s="23">
        <v>7110424.54</v>
      </c>
      <c r="EY48" s="218">
        <v>1.1940999999999999</v>
      </c>
      <c r="EZ48" s="23">
        <v>0</v>
      </c>
      <c r="FA48" s="218">
        <v>0</v>
      </c>
      <c r="FB48" s="23">
        <v>5121156.7</v>
      </c>
      <c r="FC48" s="218">
        <v>0.36509999999999998</v>
      </c>
    </row>
    <row r="49" spans="1:159" ht="14.25" thickTop="1" thickBot="1" x14ac:dyDescent="0.25">
      <c r="A49" s="222" t="s">
        <v>201</v>
      </c>
      <c r="B49" s="223">
        <v>314741740.86000001</v>
      </c>
      <c r="C49" s="224">
        <v>22.9253</v>
      </c>
      <c r="D49" s="223">
        <v>22460578.93</v>
      </c>
      <c r="E49" s="224">
        <v>23.326699999999999</v>
      </c>
      <c r="F49" s="223">
        <v>0</v>
      </c>
      <c r="G49" s="224">
        <v>0</v>
      </c>
      <c r="H49" s="223">
        <v>99814715</v>
      </c>
      <c r="I49" s="224">
        <v>25.8581</v>
      </c>
      <c r="J49" s="223">
        <v>25871913</v>
      </c>
      <c r="K49" s="224">
        <v>6.2685000000000004</v>
      </c>
      <c r="L49" s="223">
        <v>259147647.11000001</v>
      </c>
      <c r="M49" s="224">
        <v>20.8322</v>
      </c>
      <c r="N49" s="223">
        <v>218178042.47999999</v>
      </c>
      <c r="O49" s="224">
        <v>21.9802</v>
      </c>
      <c r="P49" s="223">
        <v>117847562.81</v>
      </c>
      <c r="Q49" s="224">
        <v>17.2742</v>
      </c>
      <c r="R49" s="223">
        <v>2665191537.1999998</v>
      </c>
      <c r="S49" s="224">
        <v>17.6327</v>
      </c>
      <c r="T49" s="223">
        <v>853824223.15999997</v>
      </c>
      <c r="U49" s="224">
        <v>21.194700000000001</v>
      </c>
      <c r="V49" s="223">
        <v>6634621.8799999999</v>
      </c>
      <c r="W49" s="224">
        <v>14.696999999999999</v>
      </c>
      <c r="X49" s="223">
        <v>0</v>
      </c>
      <c r="Y49" s="224">
        <v>0</v>
      </c>
      <c r="Z49" s="223">
        <v>14181220</v>
      </c>
      <c r="AA49" s="224">
        <v>27.9023</v>
      </c>
      <c r="AB49" s="223">
        <v>207778102</v>
      </c>
      <c r="AC49" s="224">
        <v>3.8483000000000001</v>
      </c>
      <c r="AD49" s="223">
        <v>170026257</v>
      </c>
      <c r="AE49" s="224">
        <v>27.215299999999999</v>
      </c>
      <c r="AF49" s="223">
        <v>71585312</v>
      </c>
      <c r="AG49" s="224">
        <v>24.003699999999998</v>
      </c>
      <c r="AH49" s="223">
        <v>0</v>
      </c>
      <c r="AI49" s="224">
        <v>0</v>
      </c>
      <c r="AJ49" s="223">
        <v>306393034</v>
      </c>
      <c r="AK49" s="224">
        <v>21.413599999999999</v>
      </c>
      <c r="AL49" s="223">
        <v>585258496</v>
      </c>
      <c r="AM49" s="224">
        <v>27.3904</v>
      </c>
      <c r="AN49" s="223">
        <v>2578245479</v>
      </c>
      <c r="AO49" s="224">
        <v>25.382000000000001</v>
      </c>
      <c r="AP49" s="223">
        <v>365307759</v>
      </c>
      <c r="AQ49" s="224">
        <v>20.539200000000001</v>
      </c>
      <c r="AR49" s="223">
        <v>115901792</v>
      </c>
      <c r="AS49" s="224">
        <v>20.108000000000001</v>
      </c>
      <c r="AT49" s="223">
        <v>144698724</v>
      </c>
      <c r="AU49" s="224">
        <v>18.6829</v>
      </c>
      <c r="AV49" s="223">
        <v>150023582.72</v>
      </c>
      <c r="AW49" s="224">
        <v>15.420400000000001</v>
      </c>
      <c r="AX49" s="223">
        <v>10838325.74</v>
      </c>
      <c r="AY49" s="224">
        <v>12.9671</v>
      </c>
      <c r="AZ49" s="223">
        <v>452320140.38</v>
      </c>
      <c r="BA49" s="224">
        <v>20.764500000000002</v>
      </c>
      <c r="BB49" s="223">
        <v>116237848.08</v>
      </c>
      <c r="BC49" s="224">
        <v>38.3645</v>
      </c>
      <c r="BD49" s="223">
        <v>5211394.5999999996</v>
      </c>
      <c r="BE49" s="224">
        <v>47.422499999999999</v>
      </c>
      <c r="BF49" s="223">
        <v>14550661.92</v>
      </c>
      <c r="BG49" s="224">
        <v>12.1083</v>
      </c>
      <c r="BH49" s="223">
        <v>78371755.810000002</v>
      </c>
      <c r="BI49" s="224">
        <v>27.095700000000001</v>
      </c>
      <c r="BJ49" s="223">
        <v>518257896.10000002</v>
      </c>
      <c r="BK49" s="224">
        <v>20.960599999999999</v>
      </c>
      <c r="BL49" s="223">
        <v>651867534.39999998</v>
      </c>
      <c r="BM49" s="224">
        <v>17.439399999999999</v>
      </c>
      <c r="BN49" s="223">
        <v>373342914.10000002</v>
      </c>
      <c r="BO49" s="224">
        <v>19.0791</v>
      </c>
      <c r="BP49" s="223">
        <v>0</v>
      </c>
      <c r="BQ49" s="224">
        <v>0</v>
      </c>
      <c r="BR49" s="223">
        <v>66606917.520000003</v>
      </c>
      <c r="BS49" s="224">
        <v>7.9885000000000002</v>
      </c>
      <c r="BT49" s="223">
        <v>0</v>
      </c>
      <c r="BU49" s="224">
        <v>0</v>
      </c>
      <c r="BV49" s="223">
        <v>131120731</v>
      </c>
      <c r="BW49" s="224">
        <v>22.150600000000001</v>
      </c>
      <c r="BX49" s="223">
        <v>24897220.300000001</v>
      </c>
      <c r="BY49" s="224">
        <v>19.384899999999998</v>
      </c>
      <c r="BZ49" s="223">
        <v>208632805.34999999</v>
      </c>
      <c r="CA49" s="224">
        <v>13.651999999999999</v>
      </c>
      <c r="CB49" s="223">
        <v>244066420.12</v>
      </c>
      <c r="CC49" s="224">
        <v>12.5098</v>
      </c>
      <c r="CD49" s="223">
        <v>438245851.31</v>
      </c>
      <c r="CE49" s="224">
        <v>23.188400000000001</v>
      </c>
      <c r="CF49" s="223">
        <v>66806839.170000002</v>
      </c>
      <c r="CG49" s="224">
        <v>17.592099999999999</v>
      </c>
      <c r="CH49" s="223">
        <v>4085910</v>
      </c>
      <c r="CI49" s="224">
        <v>18.202200000000001</v>
      </c>
      <c r="CJ49" s="223">
        <v>281854501.91000003</v>
      </c>
      <c r="CK49" s="224">
        <v>25.337700000000002</v>
      </c>
      <c r="CL49" s="223">
        <v>83575319.25</v>
      </c>
      <c r="CM49" s="224">
        <v>24.024000000000001</v>
      </c>
      <c r="CN49" s="223">
        <v>357570459.60000002</v>
      </c>
      <c r="CO49" s="224">
        <v>23.6859</v>
      </c>
      <c r="CP49" s="223">
        <v>536841926.64999998</v>
      </c>
      <c r="CQ49" s="224">
        <v>22.8003</v>
      </c>
      <c r="CR49" s="223">
        <v>8332720</v>
      </c>
      <c r="CS49" s="224">
        <v>10.1188</v>
      </c>
      <c r="CT49" s="223">
        <v>636993663.50999999</v>
      </c>
      <c r="CU49" s="224">
        <v>34.325499999999998</v>
      </c>
      <c r="CV49" s="223">
        <v>186250576.88999999</v>
      </c>
      <c r="CW49" s="224">
        <v>23.407699999999998</v>
      </c>
      <c r="CX49" s="223">
        <v>0</v>
      </c>
      <c r="CY49" s="224">
        <v>0</v>
      </c>
      <c r="CZ49" s="223">
        <v>189503595.41999999</v>
      </c>
      <c r="DA49" s="224">
        <v>34.501800000000003</v>
      </c>
      <c r="DB49" s="223">
        <v>770694115.16999996</v>
      </c>
      <c r="DC49" s="224">
        <v>20.893599999999999</v>
      </c>
      <c r="DD49" s="223">
        <v>22974301.23</v>
      </c>
      <c r="DE49" s="224">
        <v>23.4802</v>
      </c>
      <c r="DF49" s="223">
        <v>91845505.189999998</v>
      </c>
      <c r="DG49" s="224">
        <v>17.551100000000002</v>
      </c>
      <c r="DH49" s="223">
        <v>541611101.27999997</v>
      </c>
      <c r="DI49" s="224">
        <v>17.760999999999999</v>
      </c>
      <c r="DJ49" s="223">
        <v>1954495796</v>
      </c>
      <c r="DK49" s="224">
        <v>18.709199999999999</v>
      </c>
      <c r="DL49" s="223">
        <v>0</v>
      </c>
      <c r="DM49" s="224">
        <v>0</v>
      </c>
      <c r="DN49" s="223">
        <v>6182132.0800000001</v>
      </c>
      <c r="DO49" s="224">
        <v>19.927</v>
      </c>
      <c r="DP49" s="223">
        <v>371699448.94999999</v>
      </c>
      <c r="DQ49" s="224">
        <v>12.1731</v>
      </c>
      <c r="DR49" s="223">
        <v>182731398.94999999</v>
      </c>
      <c r="DS49" s="224">
        <v>25.681100000000001</v>
      </c>
      <c r="DT49" s="223">
        <v>25057159.190000001</v>
      </c>
      <c r="DU49" s="224">
        <v>19.1828</v>
      </c>
      <c r="DV49" s="223">
        <v>0</v>
      </c>
      <c r="DW49" s="224">
        <v>0</v>
      </c>
      <c r="DX49" s="223">
        <v>210232053.56999999</v>
      </c>
      <c r="DY49" s="224">
        <v>17.636099999999999</v>
      </c>
      <c r="DZ49" s="223">
        <v>31868700</v>
      </c>
      <c r="EA49" s="224">
        <v>16.6904</v>
      </c>
      <c r="EB49" s="223">
        <v>412287862.26999998</v>
      </c>
      <c r="EC49" s="224">
        <v>16.635100000000001</v>
      </c>
      <c r="ED49" s="223">
        <v>0</v>
      </c>
      <c r="EE49" s="224">
        <v>0</v>
      </c>
      <c r="EF49" s="223">
        <v>255075076.72999999</v>
      </c>
      <c r="EG49" s="224">
        <v>16.774100000000001</v>
      </c>
      <c r="EH49" s="223">
        <v>0</v>
      </c>
      <c r="EI49" s="224">
        <v>0</v>
      </c>
      <c r="EJ49" s="223">
        <v>0</v>
      </c>
      <c r="EK49" s="224">
        <v>0</v>
      </c>
      <c r="EL49" s="223">
        <v>366852207</v>
      </c>
      <c r="EM49" s="224">
        <v>15.4224</v>
      </c>
      <c r="EN49" s="223">
        <v>484424746</v>
      </c>
      <c r="EO49" s="224">
        <v>26.468699999999998</v>
      </c>
      <c r="EP49" s="223">
        <v>139221329</v>
      </c>
      <c r="EQ49" s="224">
        <v>17.320499999999999</v>
      </c>
      <c r="ER49" s="223">
        <v>391340745</v>
      </c>
      <c r="ES49" s="224">
        <v>16.4758</v>
      </c>
      <c r="ET49" s="223">
        <v>409337.5</v>
      </c>
      <c r="EU49" s="224">
        <v>4.0304000000000002</v>
      </c>
      <c r="EV49" s="223">
        <v>26013099.449999999</v>
      </c>
      <c r="EW49" s="224">
        <v>17.929400000000001</v>
      </c>
      <c r="EX49" s="223">
        <v>119425638.18000001</v>
      </c>
      <c r="EY49" s="224">
        <v>20.056100000000001</v>
      </c>
      <c r="EZ49" s="223">
        <v>0</v>
      </c>
      <c r="FA49" s="224">
        <v>0</v>
      </c>
      <c r="FB49" s="223">
        <v>224923057.77000001</v>
      </c>
      <c r="FC49" s="224">
        <v>16.036300000000001</v>
      </c>
    </row>
    <row r="50" spans="1:159" ht="13.5" thickTop="1" x14ac:dyDescent="0.2">
      <c r="A50" t="s">
        <v>202</v>
      </c>
      <c r="B50" s="23">
        <v>38954746.049999997</v>
      </c>
      <c r="C50" s="218">
        <v>2.8374000000000001</v>
      </c>
      <c r="D50" s="23">
        <v>0</v>
      </c>
      <c r="E50" s="218">
        <v>0</v>
      </c>
      <c r="F50" s="23">
        <v>0</v>
      </c>
      <c r="G50" s="218">
        <v>0</v>
      </c>
      <c r="H50" s="23">
        <v>11226112</v>
      </c>
      <c r="I50" s="218">
        <v>2.9081999999999999</v>
      </c>
      <c r="J50" s="23">
        <v>0</v>
      </c>
      <c r="K50" s="218">
        <v>0</v>
      </c>
      <c r="L50" s="23">
        <v>26666374.539999999</v>
      </c>
      <c r="M50" s="218">
        <v>2.1436000000000002</v>
      </c>
      <c r="N50" s="23">
        <v>0</v>
      </c>
      <c r="O50" s="218">
        <v>0</v>
      </c>
      <c r="P50" s="23">
        <v>5457473.1299999999</v>
      </c>
      <c r="Q50" s="218">
        <v>0.8</v>
      </c>
      <c r="R50" s="23">
        <v>366718196.69999999</v>
      </c>
      <c r="S50" s="218">
        <v>2.4262000000000001</v>
      </c>
      <c r="T50" s="23">
        <v>0</v>
      </c>
      <c r="U50" s="218">
        <v>0</v>
      </c>
      <c r="V50" s="23">
        <v>198300</v>
      </c>
      <c r="W50" s="218">
        <v>0.43930000000000002</v>
      </c>
      <c r="X50" s="23">
        <v>0</v>
      </c>
      <c r="Y50" s="218">
        <v>0</v>
      </c>
      <c r="Z50" s="23">
        <v>4365931.4400000004</v>
      </c>
      <c r="AA50" s="218">
        <v>8.5901999999999994</v>
      </c>
      <c r="AB50" s="23">
        <v>192543504</v>
      </c>
      <c r="AC50" s="218">
        <v>3.5661</v>
      </c>
      <c r="AD50" s="23">
        <v>20855242</v>
      </c>
      <c r="AE50" s="218">
        <v>3.3382000000000001</v>
      </c>
      <c r="AF50" s="23">
        <v>6177461</v>
      </c>
      <c r="AG50" s="218">
        <v>2.0714000000000001</v>
      </c>
      <c r="AH50" s="23">
        <v>45553328</v>
      </c>
      <c r="AI50" s="218">
        <v>3.6505999999999998</v>
      </c>
      <c r="AJ50" s="23">
        <v>66450446</v>
      </c>
      <c r="AK50" s="218">
        <v>4.6441999999999997</v>
      </c>
      <c r="AL50" s="23">
        <v>60686318</v>
      </c>
      <c r="AM50" s="218">
        <v>2.8401999999999998</v>
      </c>
      <c r="AN50" s="23">
        <v>273495414</v>
      </c>
      <c r="AO50" s="218">
        <v>2.6924999999999999</v>
      </c>
      <c r="AP50" s="23">
        <v>68486326</v>
      </c>
      <c r="AQ50" s="218">
        <v>3.8506</v>
      </c>
      <c r="AR50" s="23">
        <v>4486538</v>
      </c>
      <c r="AS50" s="218">
        <v>0.77839999999999998</v>
      </c>
      <c r="AT50" s="23">
        <v>26201615</v>
      </c>
      <c r="AU50" s="218">
        <v>3.383</v>
      </c>
      <c r="AV50" s="23">
        <v>0</v>
      </c>
      <c r="AW50" s="218">
        <v>0</v>
      </c>
      <c r="AX50" s="23">
        <v>0</v>
      </c>
      <c r="AY50" s="218">
        <v>0</v>
      </c>
      <c r="AZ50" s="23">
        <v>56881714.829999998</v>
      </c>
      <c r="BA50" s="218">
        <v>2.6112000000000002</v>
      </c>
      <c r="BB50" s="23">
        <v>3533487.44</v>
      </c>
      <c r="BC50" s="218">
        <v>1.1661999999999999</v>
      </c>
      <c r="BD50" s="23">
        <v>194627.16</v>
      </c>
      <c r="BE50" s="218">
        <v>1.7710999999999999</v>
      </c>
      <c r="BF50" s="23">
        <v>0</v>
      </c>
      <c r="BG50" s="218">
        <v>0</v>
      </c>
      <c r="BH50" s="23">
        <v>2894704.6</v>
      </c>
      <c r="BI50" s="218">
        <v>1.0007999999999999</v>
      </c>
      <c r="BJ50" s="23">
        <v>87615914</v>
      </c>
      <c r="BK50" s="218">
        <v>3.5436000000000001</v>
      </c>
      <c r="BL50" s="23">
        <v>115862759.59999999</v>
      </c>
      <c r="BM50" s="218">
        <v>3.0996999999999999</v>
      </c>
      <c r="BN50" s="23">
        <v>86620814.5</v>
      </c>
      <c r="BO50" s="218">
        <v>4.4265999999999996</v>
      </c>
      <c r="BP50" s="23">
        <v>0</v>
      </c>
      <c r="BQ50" s="218">
        <v>0</v>
      </c>
      <c r="BR50" s="23">
        <v>636858.93000000005</v>
      </c>
      <c r="BS50" s="218">
        <v>7.6399999999999996E-2</v>
      </c>
      <c r="BT50" s="23">
        <v>0</v>
      </c>
      <c r="BU50" s="218">
        <v>0</v>
      </c>
      <c r="BV50" s="23">
        <v>16636186</v>
      </c>
      <c r="BW50" s="218">
        <v>2.8104</v>
      </c>
      <c r="BX50" s="23">
        <v>2272790.9700000002</v>
      </c>
      <c r="BY50" s="218">
        <v>1.7696000000000001</v>
      </c>
      <c r="BZ50" s="23">
        <v>0</v>
      </c>
      <c r="CA50" s="218">
        <v>0</v>
      </c>
      <c r="CB50" s="23">
        <v>47786698.350000001</v>
      </c>
      <c r="CC50" s="218">
        <v>2.4493</v>
      </c>
      <c r="CD50" s="23">
        <v>0</v>
      </c>
      <c r="CE50" s="218">
        <v>0</v>
      </c>
      <c r="CF50" s="23">
        <v>6004787.2199999997</v>
      </c>
      <c r="CG50" s="218">
        <v>1.5811999999999999</v>
      </c>
      <c r="CH50" s="23">
        <v>2047980</v>
      </c>
      <c r="CI50" s="218">
        <v>9.1234999999999999</v>
      </c>
      <c r="CJ50" s="23">
        <v>37311949.530000001</v>
      </c>
      <c r="CK50" s="218">
        <v>3.3542000000000001</v>
      </c>
      <c r="CL50" s="23">
        <v>8029050.3200000003</v>
      </c>
      <c r="CM50" s="218">
        <v>2.3079999999999998</v>
      </c>
      <c r="CN50" s="23">
        <v>0</v>
      </c>
      <c r="CO50" s="218">
        <v>0</v>
      </c>
      <c r="CP50" s="23">
        <v>44007053.280000001</v>
      </c>
      <c r="CQ50" s="218">
        <v>1.869</v>
      </c>
      <c r="CR50" s="23">
        <v>8453400</v>
      </c>
      <c r="CS50" s="218">
        <v>10.2654</v>
      </c>
      <c r="CT50" s="23">
        <v>0</v>
      </c>
      <c r="CU50" s="218">
        <v>0</v>
      </c>
      <c r="CV50" s="23">
        <v>6280855.0499999998</v>
      </c>
      <c r="CW50" s="218">
        <v>0.78939999999999999</v>
      </c>
      <c r="CX50" s="23">
        <v>0</v>
      </c>
      <c r="CY50" s="218">
        <v>0</v>
      </c>
      <c r="CZ50" s="23">
        <v>0</v>
      </c>
      <c r="DA50" s="218">
        <v>0</v>
      </c>
      <c r="DB50" s="23">
        <v>49454337</v>
      </c>
      <c r="DC50" s="218">
        <v>1.3407</v>
      </c>
      <c r="DD50" s="23">
        <v>774758.1</v>
      </c>
      <c r="DE50" s="218">
        <v>0.79179999999999995</v>
      </c>
      <c r="DF50" s="23">
        <v>0</v>
      </c>
      <c r="DG50" s="218">
        <v>0</v>
      </c>
      <c r="DH50" s="23">
        <v>0</v>
      </c>
      <c r="DI50" s="218">
        <v>0</v>
      </c>
      <c r="DJ50" s="23">
        <v>298458080</v>
      </c>
      <c r="DK50" s="218">
        <v>2.8570000000000002</v>
      </c>
      <c r="DL50" s="23">
        <v>0</v>
      </c>
      <c r="DM50" s="218">
        <v>0</v>
      </c>
      <c r="DN50" s="23">
        <v>0</v>
      </c>
      <c r="DO50" s="218">
        <v>0</v>
      </c>
      <c r="DP50" s="23">
        <v>166291931.5</v>
      </c>
      <c r="DQ50" s="218">
        <v>5.4459999999999997</v>
      </c>
      <c r="DR50" s="23">
        <v>22365835.5</v>
      </c>
      <c r="DS50" s="218">
        <v>3.1433</v>
      </c>
      <c r="DT50" s="23">
        <v>2438181.0099999998</v>
      </c>
      <c r="DU50" s="218">
        <v>1.8666</v>
      </c>
      <c r="DV50" s="23">
        <v>0</v>
      </c>
      <c r="DW50" s="218">
        <v>0</v>
      </c>
      <c r="DX50" s="23">
        <v>23653760.850000001</v>
      </c>
      <c r="DY50" s="218">
        <v>1.9843</v>
      </c>
      <c r="DZ50" s="23">
        <v>10263000</v>
      </c>
      <c r="EA50" s="218">
        <v>5.375</v>
      </c>
      <c r="EB50" s="23">
        <v>185799412.41999999</v>
      </c>
      <c r="EC50" s="218">
        <v>7.4966999999999997</v>
      </c>
      <c r="ED50" s="23">
        <v>17634262.91</v>
      </c>
      <c r="EE50" s="218">
        <v>4.8455000000000004</v>
      </c>
      <c r="EF50" s="23">
        <v>127150309.67</v>
      </c>
      <c r="EG50" s="218">
        <v>8.3615999999999993</v>
      </c>
      <c r="EH50" s="23">
        <v>0</v>
      </c>
      <c r="EI50" s="218">
        <v>0</v>
      </c>
      <c r="EJ50" s="23">
        <v>0</v>
      </c>
      <c r="EK50" s="218">
        <v>0</v>
      </c>
      <c r="EL50" s="23">
        <v>180078090</v>
      </c>
      <c r="EM50" s="218">
        <v>7.5704000000000002</v>
      </c>
      <c r="EN50" s="23">
        <v>20387223</v>
      </c>
      <c r="EO50" s="218">
        <v>1.1138999999999999</v>
      </c>
      <c r="EP50" s="23">
        <v>19398351</v>
      </c>
      <c r="EQ50" s="218">
        <v>2.4133</v>
      </c>
      <c r="ER50" s="23">
        <v>58371138</v>
      </c>
      <c r="ES50" s="218">
        <v>2.4575</v>
      </c>
      <c r="ET50" s="23">
        <v>0</v>
      </c>
      <c r="EU50" s="218">
        <v>0</v>
      </c>
      <c r="EV50" s="23">
        <v>3496683.39</v>
      </c>
      <c r="EW50" s="218">
        <v>2.4100999999999999</v>
      </c>
      <c r="EX50" s="23">
        <v>16103348.1</v>
      </c>
      <c r="EY50" s="218">
        <v>2.7044000000000001</v>
      </c>
      <c r="EZ50" s="23">
        <v>0</v>
      </c>
      <c r="FA50" s="218">
        <v>0</v>
      </c>
      <c r="FB50" s="23">
        <v>10502399.67</v>
      </c>
      <c r="FC50" s="218">
        <v>0.74880000000000002</v>
      </c>
    </row>
    <row r="51" spans="1:159" ht="13.5" thickBot="1" x14ac:dyDescent="0.25">
      <c r="A51" t="s">
        <v>203</v>
      </c>
      <c r="B51" s="23">
        <v>17497011.5</v>
      </c>
      <c r="C51" s="218">
        <v>1.2745</v>
      </c>
      <c r="D51" s="23">
        <v>519256.3</v>
      </c>
      <c r="E51" s="218">
        <v>0.5393</v>
      </c>
      <c r="F51" s="23">
        <v>0</v>
      </c>
      <c r="G51" s="218">
        <v>0</v>
      </c>
      <c r="H51" s="23">
        <v>18366057</v>
      </c>
      <c r="I51" s="218">
        <v>4.7579000000000002</v>
      </c>
      <c r="J51" s="23">
        <v>6547028</v>
      </c>
      <c r="K51" s="218">
        <v>1.5863</v>
      </c>
      <c r="L51" s="23">
        <v>0</v>
      </c>
      <c r="M51" s="218">
        <v>0</v>
      </c>
      <c r="N51" s="23">
        <v>40282200</v>
      </c>
      <c r="O51" s="218">
        <v>4.0582000000000003</v>
      </c>
      <c r="P51" s="23">
        <v>5426785.1799999997</v>
      </c>
      <c r="Q51" s="218">
        <v>0.79549999999999998</v>
      </c>
      <c r="R51" s="23">
        <v>0</v>
      </c>
      <c r="S51" s="218">
        <v>0</v>
      </c>
      <c r="T51" s="23">
        <v>203467917.5</v>
      </c>
      <c r="U51" s="218">
        <v>5.0507</v>
      </c>
      <c r="V51" s="23">
        <v>0</v>
      </c>
      <c r="W51" s="218">
        <v>0</v>
      </c>
      <c r="X51" s="23">
        <v>0</v>
      </c>
      <c r="Y51" s="218">
        <v>0</v>
      </c>
      <c r="Z51" s="23">
        <v>0</v>
      </c>
      <c r="AA51" s="218">
        <v>0</v>
      </c>
      <c r="AB51" s="23">
        <v>71538855</v>
      </c>
      <c r="AC51" s="218">
        <v>1.325</v>
      </c>
      <c r="AD51" s="23">
        <v>7834469</v>
      </c>
      <c r="AE51" s="218">
        <v>1.254</v>
      </c>
      <c r="AF51" s="23">
        <v>6294614</v>
      </c>
      <c r="AG51" s="218">
        <v>2.1107</v>
      </c>
      <c r="AH51" s="23">
        <v>2654420</v>
      </c>
      <c r="AI51" s="218">
        <v>0.2127</v>
      </c>
      <c r="AJ51" s="23">
        <v>0</v>
      </c>
      <c r="AK51" s="218">
        <v>0</v>
      </c>
      <c r="AL51" s="23">
        <v>0</v>
      </c>
      <c r="AM51" s="218">
        <v>0</v>
      </c>
      <c r="AN51" s="23">
        <v>169506705</v>
      </c>
      <c r="AO51" s="218">
        <v>1.6687000000000001</v>
      </c>
      <c r="AP51" s="23">
        <v>0</v>
      </c>
      <c r="AQ51" s="218">
        <v>0</v>
      </c>
      <c r="AR51" s="23">
        <v>0</v>
      </c>
      <c r="AS51" s="218">
        <v>0</v>
      </c>
      <c r="AT51" s="23">
        <v>0</v>
      </c>
      <c r="AU51" s="218">
        <v>0</v>
      </c>
      <c r="AV51" s="23">
        <v>0</v>
      </c>
      <c r="AW51" s="218">
        <v>0</v>
      </c>
      <c r="AX51" s="23">
        <v>2428000</v>
      </c>
      <c r="AY51" s="218">
        <v>2.9049</v>
      </c>
      <c r="AZ51" s="23">
        <v>34261035.810000002</v>
      </c>
      <c r="BA51" s="218">
        <v>1.5728</v>
      </c>
      <c r="BB51" s="23">
        <v>0</v>
      </c>
      <c r="BC51" s="218">
        <v>0</v>
      </c>
      <c r="BD51" s="23">
        <v>0</v>
      </c>
      <c r="BE51" s="218">
        <v>0</v>
      </c>
      <c r="BF51" s="23">
        <v>3059795</v>
      </c>
      <c r="BG51" s="218">
        <v>2.5461999999999998</v>
      </c>
      <c r="BH51" s="23">
        <v>0</v>
      </c>
      <c r="BI51" s="218">
        <v>0</v>
      </c>
      <c r="BJ51" s="23">
        <v>3690114.2</v>
      </c>
      <c r="BK51" s="218">
        <v>0.1492</v>
      </c>
      <c r="BL51" s="23">
        <v>4160000.6</v>
      </c>
      <c r="BM51" s="218">
        <v>0.1113</v>
      </c>
      <c r="BN51" s="23">
        <v>17420878.800000001</v>
      </c>
      <c r="BO51" s="218">
        <v>0.89029999999999998</v>
      </c>
      <c r="BP51" s="23">
        <v>0</v>
      </c>
      <c r="BQ51" s="218">
        <v>0</v>
      </c>
      <c r="BR51" s="23">
        <v>0</v>
      </c>
      <c r="BS51" s="218">
        <v>0</v>
      </c>
      <c r="BT51" s="23">
        <v>0</v>
      </c>
      <c r="BU51" s="218">
        <v>0</v>
      </c>
      <c r="BV51" s="23">
        <v>31709884</v>
      </c>
      <c r="BW51" s="218">
        <v>5.3567999999999998</v>
      </c>
      <c r="BX51" s="23">
        <v>1952113.01</v>
      </c>
      <c r="BY51" s="218">
        <v>1.5199</v>
      </c>
      <c r="BZ51" s="23">
        <v>6134737.5</v>
      </c>
      <c r="CA51" s="218">
        <v>0.40139999999999998</v>
      </c>
      <c r="CB51" s="23">
        <v>0</v>
      </c>
      <c r="CC51" s="218">
        <v>0</v>
      </c>
      <c r="CD51" s="23">
        <v>19749741.719999999</v>
      </c>
      <c r="CE51" s="218">
        <v>1.0449999999999999</v>
      </c>
      <c r="CF51" s="23">
        <v>2761917.2</v>
      </c>
      <c r="CG51" s="218">
        <v>0.72729999999999995</v>
      </c>
      <c r="CH51" s="23">
        <v>1582144</v>
      </c>
      <c r="CI51" s="218">
        <v>7.0481999999999996</v>
      </c>
      <c r="CJ51" s="23">
        <v>24848793.43</v>
      </c>
      <c r="CK51" s="218">
        <v>2.2338</v>
      </c>
      <c r="CL51" s="23">
        <v>7266837.2599999998</v>
      </c>
      <c r="CM51" s="218">
        <v>2.0889000000000002</v>
      </c>
      <c r="CN51" s="23">
        <v>8246904.9000000004</v>
      </c>
      <c r="CO51" s="218">
        <v>0.54630000000000001</v>
      </c>
      <c r="CP51" s="23">
        <v>32873512.600000001</v>
      </c>
      <c r="CQ51" s="218">
        <v>1.3962000000000001</v>
      </c>
      <c r="CR51" s="23">
        <v>4392770</v>
      </c>
      <c r="CS51" s="218">
        <v>5.3343999999999996</v>
      </c>
      <c r="CT51" s="23">
        <v>0</v>
      </c>
      <c r="CU51" s="218">
        <v>0</v>
      </c>
      <c r="CV51" s="23">
        <v>0</v>
      </c>
      <c r="CW51" s="218">
        <v>0</v>
      </c>
      <c r="CX51" s="23">
        <v>0</v>
      </c>
      <c r="CY51" s="218">
        <v>0</v>
      </c>
      <c r="CZ51" s="23">
        <v>0</v>
      </c>
      <c r="DA51" s="218">
        <v>0</v>
      </c>
      <c r="DB51" s="23">
        <v>19226861.359999999</v>
      </c>
      <c r="DC51" s="218">
        <v>0.5212</v>
      </c>
      <c r="DD51" s="23">
        <v>0</v>
      </c>
      <c r="DE51" s="218">
        <v>0</v>
      </c>
      <c r="DF51" s="23">
        <v>0</v>
      </c>
      <c r="DG51" s="218">
        <v>0</v>
      </c>
      <c r="DH51" s="23">
        <v>15365624</v>
      </c>
      <c r="DI51" s="218">
        <v>0.50390000000000001</v>
      </c>
      <c r="DJ51" s="23">
        <v>136618175</v>
      </c>
      <c r="DK51" s="218">
        <v>1.3078000000000001</v>
      </c>
      <c r="DL51" s="23">
        <v>0</v>
      </c>
      <c r="DM51" s="218">
        <v>0</v>
      </c>
      <c r="DN51" s="23">
        <v>0</v>
      </c>
      <c r="DO51" s="218">
        <v>0</v>
      </c>
      <c r="DP51" s="23">
        <v>71057587.890000001</v>
      </c>
      <c r="DQ51" s="218">
        <v>2.3271000000000002</v>
      </c>
      <c r="DR51" s="23">
        <v>16634311.199999999</v>
      </c>
      <c r="DS51" s="218">
        <v>2.3378000000000001</v>
      </c>
      <c r="DT51" s="23">
        <v>1950232.16</v>
      </c>
      <c r="DU51" s="218">
        <v>1.4930000000000001</v>
      </c>
      <c r="DV51" s="23">
        <v>0</v>
      </c>
      <c r="DW51" s="218">
        <v>0</v>
      </c>
      <c r="DX51" s="23">
        <v>20811265.98</v>
      </c>
      <c r="DY51" s="218">
        <v>1.7458</v>
      </c>
      <c r="DZ51" s="23">
        <v>0</v>
      </c>
      <c r="EA51" s="218">
        <v>0</v>
      </c>
      <c r="EB51" s="23">
        <v>79383200.950000003</v>
      </c>
      <c r="EC51" s="218">
        <v>3.2029999999999998</v>
      </c>
      <c r="ED51" s="23">
        <v>14093318.4</v>
      </c>
      <c r="EE51" s="218">
        <v>3.8725000000000001</v>
      </c>
      <c r="EF51" s="23">
        <v>35211712</v>
      </c>
      <c r="EG51" s="218">
        <v>2.3155999999999999</v>
      </c>
      <c r="EH51" s="23">
        <v>0</v>
      </c>
      <c r="EI51" s="218">
        <v>0</v>
      </c>
      <c r="EJ51" s="23">
        <v>0</v>
      </c>
      <c r="EK51" s="218">
        <v>0</v>
      </c>
      <c r="EL51" s="23">
        <v>0</v>
      </c>
      <c r="EM51" s="218">
        <v>0</v>
      </c>
      <c r="EN51" s="23">
        <v>0</v>
      </c>
      <c r="EO51" s="218">
        <v>0</v>
      </c>
      <c r="EP51" s="23">
        <v>0</v>
      </c>
      <c r="EQ51" s="218">
        <v>0</v>
      </c>
      <c r="ER51" s="23">
        <v>0</v>
      </c>
      <c r="ES51" s="218">
        <v>0</v>
      </c>
      <c r="ET51" s="23">
        <v>0</v>
      </c>
      <c r="EU51" s="218">
        <v>0</v>
      </c>
      <c r="EV51" s="23">
        <v>3555300.4</v>
      </c>
      <c r="EW51" s="218">
        <v>2.4504999999999999</v>
      </c>
      <c r="EX51" s="23">
        <v>8898754.6400000006</v>
      </c>
      <c r="EY51" s="218">
        <v>1.4944</v>
      </c>
      <c r="EZ51" s="23">
        <v>0</v>
      </c>
      <c r="FA51" s="218">
        <v>0</v>
      </c>
      <c r="FB51" s="23">
        <v>3633838.97</v>
      </c>
      <c r="FC51" s="218">
        <v>0.2591</v>
      </c>
    </row>
    <row r="52" spans="1:159" ht="14.25" thickTop="1" thickBot="1" x14ac:dyDescent="0.25">
      <c r="A52" s="222" t="s">
        <v>204</v>
      </c>
      <c r="B52" s="223">
        <v>56451757.549999997</v>
      </c>
      <c r="C52" s="224">
        <v>4.1119000000000003</v>
      </c>
      <c r="D52" s="223">
        <v>519256.3</v>
      </c>
      <c r="E52" s="224">
        <v>0.5393</v>
      </c>
      <c r="F52" s="223">
        <v>0</v>
      </c>
      <c r="G52" s="224">
        <v>0</v>
      </c>
      <c r="H52" s="223">
        <v>29592169</v>
      </c>
      <c r="I52" s="224">
        <v>7.6661999999999999</v>
      </c>
      <c r="J52" s="223">
        <v>6547028</v>
      </c>
      <c r="K52" s="224">
        <v>1.5863</v>
      </c>
      <c r="L52" s="223">
        <v>26666374.539999999</v>
      </c>
      <c r="M52" s="224">
        <v>2.1436000000000002</v>
      </c>
      <c r="N52" s="223">
        <v>40282200</v>
      </c>
      <c r="O52" s="224">
        <v>4.0582000000000003</v>
      </c>
      <c r="P52" s="223">
        <v>10884258.310000001</v>
      </c>
      <c r="Q52" s="224">
        <v>1.5953999999999999</v>
      </c>
      <c r="R52" s="223">
        <v>366718196.69999999</v>
      </c>
      <c r="S52" s="224">
        <v>2.4262000000000001</v>
      </c>
      <c r="T52" s="223">
        <v>203467917.5</v>
      </c>
      <c r="U52" s="224">
        <v>5.0507</v>
      </c>
      <c r="V52" s="223">
        <v>198300</v>
      </c>
      <c r="W52" s="224">
        <v>0.43930000000000002</v>
      </c>
      <c r="X52" s="223">
        <v>0</v>
      </c>
      <c r="Y52" s="224">
        <v>0</v>
      </c>
      <c r="Z52" s="223">
        <v>4365931.4400000004</v>
      </c>
      <c r="AA52" s="224">
        <v>8.5901999999999994</v>
      </c>
      <c r="AB52" s="223">
        <v>264082359</v>
      </c>
      <c r="AC52" s="224">
        <v>4.8910999999999998</v>
      </c>
      <c r="AD52" s="223">
        <v>28689711</v>
      </c>
      <c r="AE52" s="224">
        <v>4.5922000000000001</v>
      </c>
      <c r="AF52" s="223">
        <v>12472075</v>
      </c>
      <c r="AG52" s="224">
        <v>4.1821000000000002</v>
      </c>
      <c r="AH52" s="223">
        <v>48207748</v>
      </c>
      <c r="AI52" s="224">
        <v>3.8633000000000002</v>
      </c>
      <c r="AJ52" s="223">
        <v>66450446</v>
      </c>
      <c r="AK52" s="224">
        <v>4.6441999999999997</v>
      </c>
      <c r="AL52" s="223">
        <v>60686318</v>
      </c>
      <c r="AM52" s="224">
        <v>2.8401999999999998</v>
      </c>
      <c r="AN52" s="223">
        <v>443002119</v>
      </c>
      <c r="AO52" s="224">
        <v>4.3612000000000002</v>
      </c>
      <c r="AP52" s="223">
        <v>68486326</v>
      </c>
      <c r="AQ52" s="224">
        <v>3.8506</v>
      </c>
      <c r="AR52" s="223">
        <v>4486538</v>
      </c>
      <c r="AS52" s="224">
        <v>0.77839999999999998</v>
      </c>
      <c r="AT52" s="223">
        <v>26201615</v>
      </c>
      <c r="AU52" s="224">
        <v>3.383</v>
      </c>
      <c r="AV52" s="223">
        <v>0</v>
      </c>
      <c r="AW52" s="224">
        <v>0</v>
      </c>
      <c r="AX52" s="223">
        <v>2428000</v>
      </c>
      <c r="AY52" s="224">
        <v>2.9049</v>
      </c>
      <c r="AZ52" s="223">
        <v>91142750.640000001</v>
      </c>
      <c r="BA52" s="224">
        <v>4.1840000000000002</v>
      </c>
      <c r="BB52" s="223">
        <v>3533487.44</v>
      </c>
      <c r="BC52" s="224">
        <v>1.1661999999999999</v>
      </c>
      <c r="BD52" s="223">
        <v>194627.16</v>
      </c>
      <c r="BE52" s="224">
        <v>1.7710999999999999</v>
      </c>
      <c r="BF52" s="223">
        <v>3059795</v>
      </c>
      <c r="BG52" s="224">
        <v>2.5461999999999998</v>
      </c>
      <c r="BH52" s="223">
        <v>2894704.6</v>
      </c>
      <c r="BI52" s="224">
        <v>1.0007999999999999</v>
      </c>
      <c r="BJ52" s="223">
        <v>91306028.200000003</v>
      </c>
      <c r="BK52" s="224">
        <v>3.6928000000000001</v>
      </c>
      <c r="BL52" s="223">
        <v>120022760.2</v>
      </c>
      <c r="BM52" s="224">
        <v>3.2109999999999999</v>
      </c>
      <c r="BN52" s="223">
        <v>104041693.3</v>
      </c>
      <c r="BO52" s="224">
        <v>5.3169000000000004</v>
      </c>
      <c r="BP52" s="223">
        <v>0</v>
      </c>
      <c r="BQ52" s="224">
        <v>0</v>
      </c>
      <c r="BR52" s="223">
        <v>636858.93000000005</v>
      </c>
      <c r="BS52" s="224">
        <v>7.6399999999999996E-2</v>
      </c>
      <c r="BT52" s="223">
        <v>0</v>
      </c>
      <c r="BU52" s="224">
        <v>0</v>
      </c>
      <c r="BV52" s="223">
        <v>48346070</v>
      </c>
      <c r="BW52" s="224">
        <v>8.1671999999999993</v>
      </c>
      <c r="BX52" s="223">
        <v>4224903.9800000004</v>
      </c>
      <c r="BY52" s="224">
        <v>3.2894999999999999</v>
      </c>
      <c r="BZ52" s="223">
        <v>6134737.5</v>
      </c>
      <c r="CA52" s="224">
        <v>0.40139999999999998</v>
      </c>
      <c r="CB52" s="223">
        <v>47786698.350000001</v>
      </c>
      <c r="CC52" s="224">
        <v>2.4493</v>
      </c>
      <c r="CD52" s="223">
        <v>19749741.719999999</v>
      </c>
      <c r="CE52" s="224">
        <v>1.0449999999999999</v>
      </c>
      <c r="CF52" s="223">
        <v>8766704.4199999999</v>
      </c>
      <c r="CG52" s="224">
        <v>2.3085</v>
      </c>
      <c r="CH52" s="223">
        <v>3630124</v>
      </c>
      <c r="CI52" s="224">
        <v>16.171700000000001</v>
      </c>
      <c r="CJ52" s="223">
        <v>62160742.960000001</v>
      </c>
      <c r="CK52" s="224">
        <v>5.5880000000000001</v>
      </c>
      <c r="CL52" s="223">
        <v>15295887.58</v>
      </c>
      <c r="CM52" s="224">
        <v>4.3968999999999996</v>
      </c>
      <c r="CN52" s="223">
        <v>8246904.9000000004</v>
      </c>
      <c r="CO52" s="224">
        <v>0.54630000000000001</v>
      </c>
      <c r="CP52" s="223">
        <v>76880565.879999995</v>
      </c>
      <c r="CQ52" s="224">
        <v>3.2652000000000001</v>
      </c>
      <c r="CR52" s="223">
        <v>12846170</v>
      </c>
      <c r="CS52" s="224">
        <v>15.5997</v>
      </c>
      <c r="CT52" s="223">
        <v>0</v>
      </c>
      <c r="CU52" s="224">
        <v>0</v>
      </c>
      <c r="CV52" s="223">
        <v>6280855.0499999998</v>
      </c>
      <c r="CW52" s="224">
        <v>0.78939999999999999</v>
      </c>
      <c r="CX52" s="223">
        <v>0</v>
      </c>
      <c r="CY52" s="224">
        <v>0</v>
      </c>
      <c r="CZ52" s="223">
        <v>0</v>
      </c>
      <c r="DA52" s="224">
        <v>0</v>
      </c>
      <c r="DB52" s="223">
        <v>68681198.359999999</v>
      </c>
      <c r="DC52" s="224">
        <v>1.8620000000000001</v>
      </c>
      <c r="DD52" s="223">
        <v>774758.1</v>
      </c>
      <c r="DE52" s="224">
        <v>0.79179999999999995</v>
      </c>
      <c r="DF52" s="223">
        <v>0</v>
      </c>
      <c r="DG52" s="224">
        <v>0</v>
      </c>
      <c r="DH52" s="223">
        <v>15365624</v>
      </c>
      <c r="DI52" s="224">
        <v>0.50390000000000001</v>
      </c>
      <c r="DJ52" s="223">
        <v>435076255</v>
      </c>
      <c r="DK52" s="224">
        <v>4.1646999999999998</v>
      </c>
      <c r="DL52" s="223">
        <v>0</v>
      </c>
      <c r="DM52" s="224">
        <v>0</v>
      </c>
      <c r="DN52" s="223">
        <v>0</v>
      </c>
      <c r="DO52" s="224">
        <v>0</v>
      </c>
      <c r="DP52" s="223">
        <v>237349519.38999999</v>
      </c>
      <c r="DQ52" s="224">
        <v>7.7732000000000001</v>
      </c>
      <c r="DR52" s="223">
        <v>39000146.700000003</v>
      </c>
      <c r="DS52" s="224">
        <v>5.4810999999999996</v>
      </c>
      <c r="DT52" s="223">
        <v>4388413.17</v>
      </c>
      <c r="DU52" s="224">
        <v>3.3595999999999999</v>
      </c>
      <c r="DV52" s="223">
        <v>0</v>
      </c>
      <c r="DW52" s="224">
        <v>0</v>
      </c>
      <c r="DX52" s="223">
        <v>44465026.829999998</v>
      </c>
      <c r="DY52" s="224">
        <v>3.7301000000000002</v>
      </c>
      <c r="DZ52" s="223">
        <v>10263000</v>
      </c>
      <c r="EA52" s="224">
        <v>5.375</v>
      </c>
      <c r="EB52" s="223">
        <v>265182613.37</v>
      </c>
      <c r="EC52" s="224">
        <v>10.6997</v>
      </c>
      <c r="ED52" s="223">
        <v>31727581.309999999</v>
      </c>
      <c r="EE52" s="224">
        <v>8.718</v>
      </c>
      <c r="EF52" s="223">
        <v>162362021.66999999</v>
      </c>
      <c r="EG52" s="224">
        <v>10.677099999999999</v>
      </c>
      <c r="EH52" s="223">
        <v>0</v>
      </c>
      <c r="EI52" s="224">
        <v>0</v>
      </c>
      <c r="EJ52" s="223">
        <v>0</v>
      </c>
      <c r="EK52" s="224">
        <v>0</v>
      </c>
      <c r="EL52" s="223">
        <v>180078090</v>
      </c>
      <c r="EM52" s="224">
        <v>7.5704000000000002</v>
      </c>
      <c r="EN52" s="223">
        <v>20387223</v>
      </c>
      <c r="EO52" s="224">
        <v>1.1138999999999999</v>
      </c>
      <c r="EP52" s="223">
        <v>19398351</v>
      </c>
      <c r="EQ52" s="224">
        <v>2.4133</v>
      </c>
      <c r="ER52" s="223">
        <v>58371138</v>
      </c>
      <c r="ES52" s="224">
        <v>2.4575</v>
      </c>
      <c r="ET52" s="223">
        <v>0</v>
      </c>
      <c r="EU52" s="224">
        <v>0</v>
      </c>
      <c r="EV52" s="223">
        <v>7051983.79</v>
      </c>
      <c r="EW52" s="224">
        <v>4.8605999999999998</v>
      </c>
      <c r="EX52" s="223">
        <v>25002102.739999998</v>
      </c>
      <c r="EY52" s="224">
        <v>4.1988000000000003</v>
      </c>
      <c r="EZ52" s="223">
        <v>0</v>
      </c>
      <c r="FA52" s="224">
        <v>0</v>
      </c>
      <c r="FB52" s="223">
        <v>14136238.640000001</v>
      </c>
      <c r="FC52" s="224">
        <v>1.0079</v>
      </c>
    </row>
    <row r="53" spans="1:159" ht="13.5" thickTop="1" x14ac:dyDescent="0.2">
      <c r="A53" t="s">
        <v>205</v>
      </c>
      <c r="B53" s="23">
        <v>0</v>
      </c>
      <c r="C53" s="218">
        <v>0</v>
      </c>
      <c r="D53" s="23">
        <v>0</v>
      </c>
      <c r="E53" s="218">
        <v>0</v>
      </c>
      <c r="F53" s="23">
        <v>0</v>
      </c>
      <c r="G53" s="218">
        <v>0</v>
      </c>
      <c r="H53" s="23">
        <v>0</v>
      </c>
      <c r="I53" s="218">
        <v>0</v>
      </c>
      <c r="J53" s="23">
        <v>0</v>
      </c>
      <c r="K53" s="218">
        <v>0</v>
      </c>
      <c r="L53" s="23">
        <v>0</v>
      </c>
      <c r="M53" s="218">
        <v>0</v>
      </c>
      <c r="N53" s="23">
        <v>0</v>
      </c>
      <c r="O53" s="218">
        <v>0</v>
      </c>
      <c r="P53" s="23">
        <v>0</v>
      </c>
      <c r="Q53" s="218">
        <v>0</v>
      </c>
      <c r="R53" s="23">
        <v>0</v>
      </c>
      <c r="S53" s="218">
        <v>0</v>
      </c>
      <c r="T53" s="23">
        <v>0</v>
      </c>
      <c r="U53" s="218">
        <v>0</v>
      </c>
      <c r="V53" s="23">
        <v>0</v>
      </c>
      <c r="W53" s="218">
        <v>0</v>
      </c>
      <c r="X53" s="23">
        <v>0</v>
      </c>
      <c r="Y53" s="218">
        <v>0</v>
      </c>
      <c r="Z53" s="23">
        <v>0</v>
      </c>
      <c r="AA53" s="218">
        <v>0</v>
      </c>
      <c r="AB53" s="23">
        <v>0</v>
      </c>
      <c r="AC53" s="218">
        <v>0</v>
      </c>
      <c r="AD53" s="23">
        <v>0</v>
      </c>
      <c r="AE53" s="218">
        <v>0</v>
      </c>
      <c r="AF53" s="23">
        <v>0</v>
      </c>
      <c r="AG53" s="218">
        <v>0</v>
      </c>
      <c r="AH53" s="23">
        <v>0</v>
      </c>
      <c r="AI53" s="218">
        <v>0</v>
      </c>
      <c r="AJ53" s="23">
        <v>0</v>
      </c>
      <c r="AK53" s="218">
        <v>0</v>
      </c>
      <c r="AL53" s="23">
        <v>0</v>
      </c>
      <c r="AM53" s="218">
        <v>0</v>
      </c>
      <c r="AN53" s="23">
        <v>0</v>
      </c>
      <c r="AO53" s="218">
        <v>0</v>
      </c>
      <c r="AP53" s="23">
        <v>0</v>
      </c>
      <c r="AQ53" s="218">
        <v>0</v>
      </c>
      <c r="AR53" s="23">
        <v>0</v>
      </c>
      <c r="AS53" s="218">
        <v>0</v>
      </c>
      <c r="AT53" s="23">
        <v>0</v>
      </c>
      <c r="AU53" s="218">
        <v>0</v>
      </c>
      <c r="AV53" s="23">
        <v>0</v>
      </c>
      <c r="AW53" s="218">
        <v>0</v>
      </c>
      <c r="AX53" s="23">
        <v>0</v>
      </c>
      <c r="AY53" s="218">
        <v>0</v>
      </c>
      <c r="AZ53" s="23">
        <v>0</v>
      </c>
      <c r="BA53" s="218">
        <v>0</v>
      </c>
      <c r="BB53" s="23">
        <v>0</v>
      </c>
      <c r="BC53" s="218">
        <v>0</v>
      </c>
      <c r="BD53" s="23">
        <v>0</v>
      </c>
      <c r="BE53" s="218">
        <v>0</v>
      </c>
      <c r="BF53" s="23">
        <v>0</v>
      </c>
      <c r="BG53" s="218">
        <v>0</v>
      </c>
      <c r="BH53" s="23">
        <v>0</v>
      </c>
      <c r="BI53" s="218">
        <v>0</v>
      </c>
      <c r="BJ53" s="23">
        <v>0</v>
      </c>
      <c r="BK53" s="218">
        <v>0</v>
      </c>
      <c r="BL53" s="23">
        <v>0</v>
      </c>
      <c r="BM53" s="218">
        <v>0</v>
      </c>
      <c r="BN53" s="23">
        <v>0</v>
      </c>
      <c r="BO53" s="218">
        <v>0</v>
      </c>
      <c r="BP53" s="23">
        <v>0</v>
      </c>
      <c r="BQ53" s="218">
        <v>0</v>
      </c>
      <c r="BR53" s="23">
        <v>0</v>
      </c>
      <c r="BS53" s="218">
        <v>0</v>
      </c>
      <c r="BT53" s="23">
        <v>0</v>
      </c>
      <c r="BU53" s="218">
        <v>0</v>
      </c>
      <c r="BV53" s="23">
        <v>0</v>
      </c>
      <c r="BW53" s="218">
        <v>0</v>
      </c>
      <c r="BX53" s="23">
        <v>0</v>
      </c>
      <c r="BY53" s="218">
        <v>0</v>
      </c>
      <c r="BZ53" s="23">
        <v>0</v>
      </c>
      <c r="CA53" s="218">
        <v>0</v>
      </c>
      <c r="CB53" s="23">
        <v>0</v>
      </c>
      <c r="CC53" s="218">
        <v>0</v>
      </c>
      <c r="CD53" s="23">
        <v>0</v>
      </c>
      <c r="CE53" s="218">
        <v>0</v>
      </c>
      <c r="CF53" s="23">
        <v>0</v>
      </c>
      <c r="CG53" s="218">
        <v>0</v>
      </c>
      <c r="CH53" s="23">
        <v>0</v>
      </c>
      <c r="CI53" s="218">
        <v>0</v>
      </c>
      <c r="CJ53" s="23">
        <v>0</v>
      </c>
      <c r="CK53" s="218">
        <v>0</v>
      </c>
      <c r="CL53" s="23">
        <v>0</v>
      </c>
      <c r="CM53" s="218">
        <v>0</v>
      </c>
      <c r="CN53" s="23">
        <v>0</v>
      </c>
      <c r="CO53" s="218">
        <v>0</v>
      </c>
      <c r="CP53" s="23">
        <v>0</v>
      </c>
      <c r="CQ53" s="218">
        <v>0</v>
      </c>
      <c r="CR53" s="23">
        <v>0</v>
      </c>
      <c r="CS53" s="218">
        <v>0</v>
      </c>
      <c r="CT53" s="23">
        <v>0</v>
      </c>
      <c r="CU53" s="218">
        <v>0</v>
      </c>
      <c r="CV53" s="23">
        <v>0</v>
      </c>
      <c r="CW53" s="218">
        <v>0</v>
      </c>
      <c r="CX53" s="23">
        <v>0</v>
      </c>
      <c r="CY53" s="218">
        <v>0</v>
      </c>
      <c r="CZ53" s="23">
        <v>0</v>
      </c>
      <c r="DA53" s="218">
        <v>0</v>
      </c>
      <c r="DB53" s="23">
        <v>0</v>
      </c>
      <c r="DC53" s="218">
        <v>0</v>
      </c>
      <c r="DD53" s="23">
        <v>0</v>
      </c>
      <c r="DE53" s="218">
        <v>0</v>
      </c>
      <c r="DF53" s="23">
        <v>0</v>
      </c>
      <c r="DG53" s="218">
        <v>0</v>
      </c>
      <c r="DH53" s="23">
        <v>0</v>
      </c>
      <c r="DI53" s="218">
        <v>0</v>
      </c>
      <c r="DJ53" s="23">
        <v>0</v>
      </c>
      <c r="DK53" s="218">
        <v>0</v>
      </c>
      <c r="DL53" s="23">
        <v>0</v>
      </c>
      <c r="DM53" s="218">
        <v>0</v>
      </c>
      <c r="DN53" s="23">
        <v>0</v>
      </c>
      <c r="DO53" s="218">
        <v>0</v>
      </c>
      <c r="DP53" s="23">
        <v>0</v>
      </c>
      <c r="DQ53" s="218">
        <v>0</v>
      </c>
      <c r="DR53" s="23">
        <v>0</v>
      </c>
      <c r="DS53" s="218">
        <v>0</v>
      </c>
      <c r="DT53" s="23">
        <v>0</v>
      </c>
      <c r="DU53" s="218">
        <v>0</v>
      </c>
      <c r="DV53" s="23">
        <v>0</v>
      </c>
      <c r="DW53" s="218">
        <v>0</v>
      </c>
      <c r="DX53" s="23">
        <v>0</v>
      </c>
      <c r="DY53" s="218">
        <v>0</v>
      </c>
      <c r="DZ53" s="23">
        <v>0</v>
      </c>
      <c r="EA53" s="218">
        <v>0</v>
      </c>
      <c r="EB53" s="23">
        <v>0</v>
      </c>
      <c r="EC53" s="218">
        <v>0</v>
      </c>
      <c r="ED53" s="23">
        <v>0</v>
      </c>
      <c r="EE53" s="218">
        <v>0</v>
      </c>
      <c r="EF53" s="23">
        <v>0</v>
      </c>
      <c r="EG53" s="218">
        <v>0</v>
      </c>
      <c r="EH53" s="23">
        <v>0</v>
      </c>
      <c r="EI53" s="218">
        <v>0</v>
      </c>
      <c r="EJ53" s="23">
        <v>0</v>
      </c>
      <c r="EK53" s="218">
        <v>0</v>
      </c>
      <c r="EL53" s="23">
        <v>0</v>
      </c>
      <c r="EM53" s="218">
        <v>0</v>
      </c>
      <c r="EN53" s="23">
        <v>0</v>
      </c>
      <c r="EO53" s="218">
        <v>0</v>
      </c>
      <c r="EP53" s="23">
        <v>0</v>
      </c>
      <c r="EQ53" s="218">
        <v>0</v>
      </c>
      <c r="ER53" s="23">
        <v>0</v>
      </c>
      <c r="ES53" s="218">
        <v>0</v>
      </c>
      <c r="ET53" s="23">
        <v>0</v>
      </c>
      <c r="EU53" s="218">
        <v>0</v>
      </c>
      <c r="EV53" s="23">
        <v>0</v>
      </c>
      <c r="EW53" s="218">
        <v>0</v>
      </c>
      <c r="EX53" s="23">
        <v>0</v>
      </c>
      <c r="EY53" s="218">
        <v>0</v>
      </c>
      <c r="EZ53" s="23">
        <v>0</v>
      </c>
      <c r="FA53" s="218">
        <v>0</v>
      </c>
      <c r="FB53" s="23">
        <v>0</v>
      </c>
      <c r="FC53" s="218">
        <v>0</v>
      </c>
    </row>
    <row r="54" spans="1:159" x14ac:dyDescent="0.2">
      <c r="A54" t="s">
        <v>206</v>
      </c>
      <c r="B54" s="23">
        <v>20700228.800000001</v>
      </c>
      <c r="C54" s="218">
        <v>1.5078</v>
      </c>
      <c r="D54" s="23">
        <v>3953319.08</v>
      </c>
      <c r="E54" s="218">
        <v>4.1058000000000003</v>
      </c>
      <c r="F54" s="23">
        <v>0</v>
      </c>
      <c r="G54" s="218">
        <v>0</v>
      </c>
      <c r="H54" s="23">
        <v>0</v>
      </c>
      <c r="I54" s="218">
        <v>0</v>
      </c>
      <c r="J54" s="23">
        <v>5856231</v>
      </c>
      <c r="K54" s="218">
        <v>1.4189000000000001</v>
      </c>
      <c r="L54" s="23">
        <v>107980104.8</v>
      </c>
      <c r="M54" s="218">
        <v>8.6801999999999992</v>
      </c>
      <c r="N54" s="23">
        <v>0</v>
      </c>
      <c r="O54" s="218">
        <v>0</v>
      </c>
      <c r="P54" s="23">
        <v>21285539.649999999</v>
      </c>
      <c r="Q54" s="218">
        <v>3.1200999999999999</v>
      </c>
      <c r="R54" s="23">
        <v>0</v>
      </c>
      <c r="S54" s="218">
        <v>0</v>
      </c>
      <c r="T54" s="23">
        <v>189318400</v>
      </c>
      <c r="U54" s="218">
        <v>4.6994999999999996</v>
      </c>
      <c r="V54" s="23">
        <v>1373492</v>
      </c>
      <c r="W54" s="218">
        <v>3.0426000000000002</v>
      </c>
      <c r="X54" s="23">
        <v>0</v>
      </c>
      <c r="Y54" s="218">
        <v>0</v>
      </c>
      <c r="Z54" s="23">
        <v>0</v>
      </c>
      <c r="AA54" s="218">
        <v>0</v>
      </c>
      <c r="AB54" s="23">
        <v>110656750</v>
      </c>
      <c r="AC54" s="218">
        <v>2.0495000000000001</v>
      </c>
      <c r="AD54" s="23">
        <v>12069988</v>
      </c>
      <c r="AE54" s="218">
        <v>1.9319999999999999</v>
      </c>
      <c r="AF54" s="23">
        <v>840531</v>
      </c>
      <c r="AG54" s="218">
        <v>0.28179999999999999</v>
      </c>
      <c r="AH54" s="23">
        <v>7629660</v>
      </c>
      <c r="AI54" s="218">
        <v>0.61140000000000005</v>
      </c>
      <c r="AJ54" s="23">
        <v>56130095</v>
      </c>
      <c r="AK54" s="218">
        <v>3.9228999999999998</v>
      </c>
      <c r="AL54" s="23">
        <v>80676492</v>
      </c>
      <c r="AM54" s="218">
        <v>3.7757000000000001</v>
      </c>
      <c r="AN54" s="23">
        <v>189395459</v>
      </c>
      <c r="AO54" s="218">
        <v>1.8645</v>
      </c>
      <c r="AP54" s="23">
        <v>57950337</v>
      </c>
      <c r="AQ54" s="218">
        <v>3.2582</v>
      </c>
      <c r="AR54" s="23">
        <v>6242599</v>
      </c>
      <c r="AS54" s="218">
        <v>1.083</v>
      </c>
      <c r="AT54" s="23">
        <v>47554599</v>
      </c>
      <c r="AU54" s="218">
        <v>6.14</v>
      </c>
      <c r="AV54" s="23">
        <v>0</v>
      </c>
      <c r="AW54" s="218">
        <v>0</v>
      </c>
      <c r="AX54" s="23">
        <v>4121177.77</v>
      </c>
      <c r="AY54" s="218">
        <v>4.9306000000000001</v>
      </c>
      <c r="AZ54" s="23">
        <v>38811220.289999999</v>
      </c>
      <c r="BA54" s="218">
        <v>1.7817000000000001</v>
      </c>
      <c r="BB54" s="23">
        <v>7281892.96</v>
      </c>
      <c r="BC54" s="218">
        <v>2.4034</v>
      </c>
      <c r="BD54" s="23">
        <v>281248</v>
      </c>
      <c r="BE54" s="218">
        <v>2.5592999999999999</v>
      </c>
      <c r="BF54" s="23">
        <v>3415011</v>
      </c>
      <c r="BG54" s="218">
        <v>2.8418000000000001</v>
      </c>
      <c r="BH54" s="23">
        <v>8995901.5999999996</v>
      </c>
      <c r="BI54" s="218">
        <v>3.1101999999999999</v>
      </c>
      <c r="BJ54" s="23">
        <v>26249693.899999999</v>
      </c>
      <c r="BK54" s="218">
        <v>1.0616000000000001</v>
      </c>
      <c r="BL54" s="23">
        <v>39859818.899999999</v>
      </c>
      <c r="BM54" s="218">
        <v>1.0664</v>
      </c>
      <c r="BN54" s="23">
        <v>8835952.3000000007</v>
      </c>
      <c r="BO54" s="218">
        <v>0.45150000000000001</v>
      </c>
      <c r="BP54" s="23">
        <v>0</v>
      </c>
      <c r="BQ54" s="218">
        <v>0</v>
      </c>
      <c r="BR54" s="23">
        <v>31678210.399999999</v>
      </c>
      <c r="BS54" s="218">
        <v>3.7993000000000001</v>
      </c>
      <c r="BT54" s="23">
        <v>0</v>
      </c>
      <c r="BU54" s="218">
        <v>0</v>
      </c>
      <c r="BV54" s="23">
        <v>0</v>
      </c>
      <c r="BW54" s="218">
        <v>0</v>
      </c>
      <c r="BX54" s="23">
        <v>1263382.31</v>
      </c>
      <c r="BY54" s="218">
        <v>0.98370000000000002</v>
      </c>
      <c r="BZ54" s="23">
        <v>11338923.800000001</v>
      </c>
      <c r="CA54" s="218">
        <v>0.74199999999999999</v>
      </c>
      <c r="CB54" s="23">
        <v>21467486.84</v>
      </c>
      <c r="CC54" s="218">
        <v>1.1003000000000001</v>
      </c>
      <c r="CD54" s="23">
        <v>165215759.37</v>
      </c>
      <c r="CE54" s="218">
        <v>8.7418999999999993</v>
      </c>
      <c r="CF54" s="23">
        <v>5146595.63</v>
      </c>
      <c r="CG54" s="218">
        <v>1.3552</v>
      </c>
      <c r="CH54" s="23">
        <v>0</v>
      </c>
      <c r="CI54" s="218">
        <v>0</v>
      </c>
      <c r="CJ54" s="23">
        <v>9015056.3000000007</v>
      </c>
      <c r="CK54" s="218">
        <v>0.81040000000000001</v>
      </c>
      <c r="CL54" s="23">
        <v>4568174.68</v>
      </c>
      <c r="CM54" s="218">
        <v>1.3130999999999999</v>
      </c>
      <c r="CN54" s="23">
        <v>57944111.009999998</v>
      </c>
      <c r="CO54" s="218">
        <v>3.8382999999999998</v>
      </c>
      <c r="CP54" s="23">
        <v>74852376.450000003</v>
      </c>
      <c r="CQ54" s="218">
        <v>3.1791</v>
      </c>
      <c r="CR54" s="23">
        <v>0</v>
      </c>
      <c r="CS54" s="218">
        <v>0</v>
      </c>
      <c r="CT54" s="23">
        <v>55354324.200000003</v>
      </c>
      <c r="CU54" s="218">
        <v>2.9828999999999999</v>
      </c>
      <c r="CV54" s="23">
        <v>8715772.0299999993</v>
      </c>
      <c r="CW54" s="218">
        <v>1.0953999999999999</v>
      </c>
      <c r="CX54" s="23">
        <v>0</v>
      </c>
      <c r="CY54" s="218">
        <v>0</v>
      </c>
      <c r="CZ54" s="23">
        <v>16467738.699999999</v>
      </c>
      <c r="DA54" s="218">
        <v>2.9982000000000002</v>
      </c>
      <c r="DB54" s="23">
        <v>76662798.560000002</v>
      </c>
      <c r="DC54" s="218">
        <v>2.0783</v>
      </c>
      <c r="DD54" s="23">
        <v>1075107.32</v>
      </c>
      <c r="DE54" s="218">
        <v>1.0988</v>
      </c>
      <c r="DF54" s="23">
        <v>0</v>
      </c>
      <c r="DG54" s="218">
        <v>0</v>
      </c>
      <c r="DH54" s="23">
        <v>114957393.66</v>
      </c>
      <c r="DI54" s="218">
        <v>3.7698</v>
      </c>
      <c r="DJ54" s="23">
        <v>101049523</v>
      </c>
      <c r="DK54" s="218">
        <v>0.96730000000000005</v>
      </c>
      <c r="DL54" s="23">
        <v>0</v>
      </c>
      <c r="DM54" s="218">
        <v>0</v>
      </c>
      <c r="DN54" s="23">
        <v>1116327</v>
      </c>
      <c r="DO54" s="218">
        <v>3.5983000000000001</v>
      </c>
      <c r="DP54" s="23">
        <v>8037483.5999999996</v>
      </c>
      <c r="DQ54" s="218">
        <v>0.26319999999999999</v>
      </c>
      <c r="DR54" s="23">
        <v>29811798.899999999</v>
      </c>
      <c r="DS54" s="218">
        <v>4.1898</v>
      </c>
      <c r="DT54" s="23">
        <v>1445122.4</v>
      </c>
      <c r="DU54" s="218">
        <v>1.1063000000000001</v>
      </c>
      <c r="DV54" s="23">
        <v>0</v>
      </c>
      <c r="DW54" s="218">
        <v>0</v>
      </c>
      <c r="DX54" s="23">
        <v>21354551.739999998</v>
      </c>
      <c r="DY54" s="218">
        <v>1.7914000000000001</v>
      </c>
      <c r="DZ54" s="23">
        <v>32137800</v>
      </c>
      <c r="EA54" s="218">
        <v>16.831299999999999</v>
      </c>
      <c r="EB54" s="23">
        <v>8980860.1600000001</v>
      </c>
      <c r="EC54" s="218">
        <v>0.3624</v>
      </c>
      <c r="ED54" s="23">
        <v>5136867.8</v>
      </c>
      <c r="EE54" s="218">
        <v>1.4115</v>
      </c>
      <c r="EF54" s="23">
        <v>86345739.099999994</v>
      </c>
      <c r="EG54" s="218">
        <v>5.6782000000000004</v>
      </c>
      <c r="EH54" s="23">
        <v>0</v>
      </c>
      <c r="EI54" s="218">
        <v>0</v>
      </c>
      <c r="EJ54" s="23">
        <v>0</v>
      </c>
      <c r="EK54" s="218">
        <v>0</v>
      </c>
      <c r="EL54" s="23">
        <v>6843047</v>
      </c>
      <c r="EM54" s="218">
        <v>0.28770000000000001</v>
      </c>
      <c r="EN54" s="23">
        <v>70125428</v>
      </c>
      <c r="EO54" s="218">
        <v>3.8315999999999999</v>
      </c>
      <c r="EP54" s="23">
        <v>0</v>
      </c>
      <c r="EQ54" s="218">
        <v>0</v>
      </c>
      <c r="ER54" s="23">
        <v>30818960</v>
      </c>
      <c r="ES54" s="218">
        <v>1.2975000000000001</v>
      </c>
      <c r="ET54" s="23">
        <v>107982</v>
      </c>
      <c r="EU54" s="218">
        <v>1.0631999999999999</v>
      </c>
      <c r="EV54" s="23">
        <v>2366885.1</v>
      </c>
      <c r="EW54" s="218">
        <v>1.6314</v>
      </c>
      <c r="EX54" s="23">
        <v>7088773.8300000001</v>
      </c>
      <c r="EY54" s="218">
        <v>1.1904999999999999</v>
      </c>
      <c r="EZ54" s="23">
        <v>0</v>
      </c>
      <c r="FA54" s="218">
        <v>0</v>
      </c>
      <c r="FB54" s="23">
        <v>30039909.969999999</v>
      </c>
      <c r="FC54" s="218">
        <v>2.1417000000000002</v>
      </c>
    </row>
    <row r="55" spans="1:159" x14ac:dyDescent="0.2">
      <c r="A55" t="s">
        <v>207</v>
      </c>
      <c r="B55" s="23">
        <v>0</v>
      </c>
      <c r="C55" s="218">
        <v>0</v>
      </c>
      <c r="D55" s="23">
        <v>746304</v>
      </c>
      <c r="E55" s="218">
        <v>0.77510000000000001</v>
      </c>
      <c r="F55" s="23">
        <v>0</v>
      </c>
      <c r="G55" s="218">
        <v>0</v>
      </c>
      <c r="H55" s="23">
        <v>0</v>
      </c>
      <c r="I55" s="218">
        <v>0</v>
      </c>
      <c r="J55" s="23">
        <v>4265415</v>
      </c>
      <c r="K55" s="218">
        <v>1.0335000000000001</v>
      </c>
      <c r="L55" s="23">
        <v>28534798.5</v>
      </c>
      <c r="M55" s="218">
        <v>2.2938000000000001</v>
      </c>
      <c r="N55" s="23">
        <v>0</v>
      </c>
      <c r="O55" s="218">
        <v>0</v>
      </c>
      <c r="P55" s="23">
        <v>4798272.2699999996</v>
      </c>
      <c r="Q55" s="218">
        <v>0.70330000000000004</v>
      </c>
      <c r="R55" s="23">
        <v>141938181.59999999</v>
      </c>
      <c r="S55" s="218">
        <v>0.93910000000000005</v>
      </c>
      <c r="T55" s="23">
        <v>0</v>
      </c>
      <c r="U55" s="218">
        <v>0</v>
      </c>
      <c r="V55" s="23">
        <v>0</v>
      </c>
      <c r="W55" s="218">
        <v>0</v>
      </c>
      <c r="X55" s="23">
        <v>0</v>
      </c>
      <c r="Y55" s="218">
        <v>0</v>
      </c>
      <c r="Z55" s="23">
        <v>0</v>
      </c>
      <c r="AA55" s="218">
        <v>0</v>
      </c>
      <c r="AB55" s="23">
        <v>44489553</v>
      </c>
      <c r="AC55" s="218">
        <v>0.82399999999999995</v>
      </c>
      <c r="AD55" s="23">
        <v>2283052</v>
      </c>
      <c r="AE55" s="218">
        <v>0.3654</v>
      </c>
      <c r="AF55" s="23">
        <v>3238388</v>
      </c>
      <c r="AG55" s="218">
        <v>1.0859000000000001</v>
      </c>
      <c r="AH55" s="23">
        <v>2451252</v>
      </c>
      <c r="AI55" s="218">
        <v>0.19639999999999999</v>
      </c>
      <c r="AJ55" s="23">
        <v>23727961</v>
      </c>
      <c r="AK55" s="218">
        <v>1.6583000000000001</v>
      </c>
      <c r="AL55" s="23">
        <v>71576239</v>
      </c>
      <c r="AM55" s="218">
        <v>3.3498000000000001</v>
      </c>
      <c r="AN55" s="23">
        <v>7202715</v>
      </c>
      <c r="AO55" s="218">
        <v>7.0900000000000005E-2</v>
      </c>
      <c r="AP55" s="23">
        <v>52848511</v>
      </c>
      <c r="AQ55" s="218">
        <v>2.9714</v>
      </c>
      <c r="AR55" s="23">
        <v>0</v>
      </c>
      <c r="AS55" s="218">
        <v>0</v>
      </c>
      <c r="AT55" s="23">
        <v>25208819</v>
      </c>
      <c r="AU55" s="218">
        <v>3.2549000000000001</v>
      </c>
      <c r="AV55" s="23">
        <v>46847204.43</v>
      </c>
      <c r="AW55" s="218">
        <v>4.8152999999999997</v>
      </c>
      <c r="AX55" s="23">
        <v>2480400</v>
      </c>
      <c r="AY55" s="218">
        <v>2.9676</v>
      </c>
      <c r="AZ55" s="23">
        <v>11078381.91</v>
      </c>
      <c r="BA55" s="218">
        <v>0.50860000000000005</v>
      </c>
      <c r="BB55" s="23">
        <v>6877126.4800000004</v>
      </c>
      <c r="BC55" s="218">
        <v>2.2698</v>
      </c>
      <c r="BD55" s="23">
        <v>248676.06</v>
      </c>
      <c r="BE55" s="218">
        <v>2.2629000000000001</v>
      </c>
      <c r="BF55" s="23">
        <v>0</v>
      </c>
      <c r="BG55" s="218">
        <v>0</v>
      </c>
      <c r="BH55" s="23">
        <v>0</v>
      </c>
      <c r="BI55" s="218">
        <v>0</v>
      </c>
      <c r="BJ55" s="23">
        <v>0</v>
      </c>
      <c r="BK55" s="218">
        <v>0</v>
      </c>
      <c r="BL55" s="23">
        <v>0</v>
      </c>
      <c r="BM55" s="218">
        <v>0</v>
      </c>
      <c r="BN55" s="23">
        <v>0</v>
      </c>
      <c r="BO55" s="218">
        <v>0</v>
      </c>
      <c r="BP55" s="23">
        <v>0</v>
      </c>
      <c r="BQ55" s="218">
        <v>0</v>
      </c>
      <c r="BR55" s="23">
        <v>0</v>
      </c>
      <c r="BS55" s="218">
        <v>0</v>
      </c>
      <c r="BT55" s="23">
        <v>0</v>
      </c>
      <c r="BU55" s="218">
        <v>0</v>
      </c>
      <c r="BV55" s="23">
        <v>0</v>
      </c>
      <c r="BW55" s="218">
        <v>0</v>
      </c>
      <c r="BX55" s="23">
        <v>303009</v>
      </c>
      <c r="BY55" s="218">
        <v>0.2359</v>
      </c>
      <c r="BZ55" s="23">
        <v>3520470.72</v>
      </c>
      <c r="CA55" s="218">
        <v>0.23039999999999999</v>
      </c>
      <c r="CB55" s="23">
        <v>2288610.6</v>
      </c>
      <c r="CC55" s="218">
        <v>0.1173</v>
      </c>
      <c r="CD55" s="23">
        <v>0</v>
      </c>
      <c r="CE55" s="218">
        <v>0</v>
      </c>
      <c r="CF55" s="23">
        <v>606647.19999999995</v>
      </c>
      <c r="CG55" s="218">
        <v>0.15970000000000001</v>
      </c>
      <c r="CH55" s="23">
        <v>386505</v>
      </c>
      <c r="CI55" s="218">
        <v>1.7218</v>
      </c>
      <c r="CJ55" s="23">
        <v>0</v>
      </c>
      <c r="CK55" s="218">
        <v>0</v>
      </c>
      <c r="CL55" s="23">
        <v>1782477.84</v>
      </c>
      <c r="CM55" s="218">
        <v>0.51239999999999997</v>
      </c>
      <c r="CN55" s="23">
        <v>11662788.800000001</v>
      </c>
      <c r="CO55" s="218">
        <v>0.77259999999999995</v>
      </c>
      <c r="CP55" s="23">
        <v>10329027.199999999</v>
      </c>
      <c r="CQ55" s="218">
        <v>0.43869999999999998</v>
      </c>
      <c r="CR55" s="23">
        <v>0</v>
      </c>
      <c r="CS55" s="218">
        <v>0</v>
      </c>
      <c r="CT55" s="23">
        <v>126694943.25</v>
      </c>
      <c r="CU55" s="218">
        <v>6.8272000000000004</v>
      </c>
      <c r="CV55" s="23">
        <v>0</v>
      </c>
      <c r="CW55" s="218">
        <v>0</v>
      </c>
      <c r="CX55" s="23">
        <v>0</v>
      </c>
      <c r="CY55" s="218">
        <v>0</v>
      </c>
      <c r="CZ55" s="23">
        <v>37691323.350000001</v>
      </c>
      <c r="DA55" s="218">
        <v>6.8621999999999996</v>
      </c>
      <c r="DB55" s="23">
        <v>36495907.5</v>
      </c>
      <c r="DC55" s="218">
        <v>0.98939999999999995</v>
      </c>
      <c r="DD55" s="23">
        <v>0</v>
      </c>
      <c r="DE55" s="218">
        <v>0</v>
      </c>
      <c r="DF55" s="23">
        <v>15112510.4</v>
      </c>
      <c r="DG55" s="218">
        <v>2.8879000000000001</v>
      </c>
      <c r="DH55" s="23">
        <v>0</v>
      </c>
      <c r="DI55" s="218">
        <v>0</v>
      </c>
      <c r="DJ55" s="23">
        <v>5491041</v>
      </c>
      <c r="DK55" s="218">
        <v>5.2600000000000001E-2</v>
      </c>
      <c r="DL55" s="23">
        <v>0</v>
      </c>
      <c r="DM55" s="218">
        <v>0</v>
      </c>
      <c r="DN55" s="23">
        <v>0</v>
      </c>
      <c r="DO55" s="218">
        <v>0</v>
      </c>
      <c r="DP55" s="23">
        <v>0</v>
      </c>
      <c r="DQ55" s="218">
        <v>0</v>
      </c>
      <c r="DR55" s="23">
        <v>0</v>
      </c>
      <c r="DS55" s="218">
        <v>0</v>
      </c>
      <c r="DT55" s="23">
        <v>663955.93000000005</v>
      </c>
      <c r="DU55" s="218">
        <v>0.50829999999999997</v>
      </c>
      <c r="DV55" s="23">
        <v>0</v>
      </c>
      <c r="DW55" s="218">
        <v>0</v>
      </c>
      <c r="DX55" s="23">
        <v>12861903.869999999</v>
      </c>
      <c r="DY55" s="218">
        <v>1.079</v>
      </c>
      <c r="DZ55" s="23">
        <v>0</v>
      </c>
      <c r="EA55" s="218">
        <v>0</v>
      </c>
      <c r="EB55" s="23">
        <v>0</v>
      </c>
      <c r="EC55" s="218">
        <v>0</v>
      </c>
      <c r="ED55" s="23">
        <v>4190776.15</v>
      </c>
      <c r="EE55" s="218">
        <v>1.1515</v>
      </c>
      <c r="EF55" s="23">
        <v>0</v>
      </c>
      <c r="EG55" s="218">
        <v>0</v>
      </c>
      <c r="EH55" s="23">
        <v>0</v>
      </c>
      <c r="EI55" s="218">
        <v>0</v>
      </c>
      <c r="EJ55" s="23">
        <v>0</v>
      </c>
      <c r="EK55" s="218">
        <v>0</v>
      </c>
      <c r="EL55" s="23">
        <v>0</v>
      </c>
      <c r="EM55" s="218">
        <v>0</v>
      </c>
      <c r="EN55" s="23">
        <v>44301715</v>
      </c>
      <c r="EO55" s="218">
        <v>2.4205999999999999</v>
      </c>
      <c r="EP55" s="23">
        <v>7268163</v>
      </c>
      <c r="EQ55" s="218">
        <v>0.9042</v>
      </c>
      <c r="ER55" s="23">
        <v>0</v>
      </c>
      <c r="ES55" s="218">
        <v>0</v>
      </c>
      <c r="ET55" s="23">
        <v>0</v>
      </c>
      <c r="EU55" s="218">
        <v>0</v>
      </c>
      <c r="EV55" s="23">
        <v>0</v>
      </c>
      <c r="EW55" s="218">
        <v>0</v>
      </c>
      <c r="EX55" s="23">
        <v>0</v>
      </c>
      <c r="EY55" s="218">
        <v>0</v>
      </c>
      <c r="EZ55" s="23">
        <v>0</v>
      </c>
      <c r="FA55" s="218">
        <v>0</v>
      </c>
      <c r="FB55" s="23">
        <v>135720</v>
      </c>
      <c r="FC55" s="218">
        <v>9.7000000000000003E-3</v>
      </c>
    </row>
    <row r="56" spans="1:159" x14ac:dyDescent="0.2">
      <c r="A56" t="s">
        <v>208</v>
      </c>
      <c r="B56" s="23">
        <v>32080737.07</v>
      </c>
      <c r="C56" s="218">
        <v>2.3367</v>
      </c>
      <c r="D56" s="23">
        <v>3509214.4</v>
      </c>
      <c r="E56" s="218">
        <v>3.6444999999999999</v>
      </c>
      <c r="F56" s="23">
        <v>0</v>
      </c>
      <c r="G56" s="218">
        <v>0</v>
      </c>
      <c r="H56" s="23">
        <v>23195590</v>
      </c>
      <c r="I56" s="218">
        <v>6.0091000000000001</v>
      </c>
      <c r="J56" s="23">
        <v>0</v>
      </c>
      <c r="K56" s="218">
        <v>0</v>
      </c>
      <c r="L56" s="23">
        <v>27823584.850000001</v>
      </c>
      <c r="M56" s="218">
        <v>2.2366999999999999</v>
      </c>
      <c r="N56" s="23">
        <v>102311560.81999999</v>
      </c>
      <c r="O56" s="218">
        <v>10.3073</v>
      </c>
      <c r="P56" s="23">
        <v>31053630.399999999</v>
      </c>
      <c r="Q56" s="218">
        <v>4.5518999999999998</v>
      </c>
      <c r="R56" s="23">
        <v>308875027.5</v>
      </c>
      <c r="S56" s="218">
        <v>2.0434999999999999</v>
      </c>
      <c r="T56" s="23">
        <v>458387766.80000001</v>
      </c>
      <c r="U56" s="218">
        <v>11.3787</v>
      </c>
      <c r="V56" s="23">
        <v>882155.5</v>
      </c>
      <c r="W56" s="218">
        <v>1.9541999999999999</v>
      </c>
      <c r="X56" s="23">
        <v>0</v>
      </c>
      <c r="Y56" s="218">
        <v>0</v>
      </c>
      <c r="Z56" s="23">
        <v>0</v>
      </c>
      <c r="AA56" s="218">
        <v>0</v>
      </c>
      <c r="AB56" s="23">
        <v>174084562</v>
      </c>
      <c r="AC56" s="218">
        <v>3.2242000000000002</v>
      </c>
      <c r="AD56" s="23">
        <v>15468348</v>
      </c>
      <c r="AE56" s="218">
        <v>2.4759000000000002</v>
      </c>
      <c r="AF56" s="23">
        <v>16549066</v>
      </c>
      <c r="AG56" s="218">
        <v>5.5491999999999999</v>
      </c>
      <c r="AH56" s="23">
        <v>29201502</v>
      </c>
      <c r="AI56" s="218">
        <v>2.3401999999999998</v>
      </c>
      <c r="AJ56" s="23">
        <v>9001925</v>
      </c>
      <c r="AK56" s="218">
        <v>0.62909999999999999</v>
      </c>
      <c r="AL56" s="23">
        <v>0</v>
      </c>
      <c r="AM56" s="218">
        <v>0</v>
      </c>
      <c r="AN56" s="23">
        <v>991537651</v>
      </c>
      <c r="AO56" s="218">
        <v>9.7614000000000001</v>
      </c>
      <c r="AP56" s="23">
        <v>10064436</v>
      </c>
      <c r="AQ56" s="218">
        <v>0.56589999999999996</v>
      </c>
      <c r="AR56" s="23">
        <v>30707416</v>
      </c>
      <c r="AS56" s="218">
        <v>5.3274999999999997</v>
      </c>
      <c r="AT56" s="23">
        <v>0</v>
      </c>
      <c r="AU56" s="218">
        <v>0</v>
      </c>
      <c r="AV56" s="23">
        <v>32222559</v>
      </c>
      <c r="AW56" s="218">
        <v>3.3121</v>
      </c>
      <c r="AX56" s="23">
        <v>3096121.2</v>
      </c>
      <c r="AY56" s="218">
        <v>3.7042000000000002</v>
      </c>
      <c r="AZ56" s="23">
        <v>83519774.530000001</v>
      </c>
      <c r="BA56" s="218">
        <v>3.8340999999999998</v>
      </c>
      <c r="BB56" s="23">
        <v>13899972.550000001</v>
      </c>
      <c r="BC56" s="218">
        <v>4.5876999999999999</v>
      </c>
      <c r="BD56" s="23">
        <v>516229</v>
      </c>
      <c r="BE56" s="218">
        <v>4.6976000000000004</v>
      </c>
      <c r="BF56" s="23">
        <v>6022069.0899999999</v>
      </c>
      <c r="BG56" s="218">
        <v>5.0111999999999997</v>
      </c>
      <c r="BH56" s="23">
        <v>17720098.170000002</v>
      </c>
      <c r="BI56" s="218">
        <v>6.1264000000000003</v>
      </c>
      <c r="BJ56" s="23">
        <v>0</v>
      </c>
      <c r="BK56" s="218">
        <v>0</v>
      </c>
      <c r="BL56" s="23">
        <v>0</v>
      </c>
      <c r="BM56" s="218">
        <v>0</v>
      </c>
      <c r="BN56" s="23">
        <v>10773432.5</v>
      </c>
      <c r="BO56" s="218">
        <v>0.55059999999999998</v>
      </c>
      <c r="BP56" s="23">
        <v>0</v>
      </c>
      <c r="BQ56" s="218">
        <v>0</v>
      </c>
      <c r="BR56" s="23">
        <v>53200147.299999997</v>
      </c>
      <c r="BS56" s="218">
        <v>6.3804999999999996</v>
      </c>
      <c r="BT56" s="23">
        <v>0</v>
      </c>
      <c r="BU56" s="218">
        <v>0</v>
      </c>
      <c r="BV56" s="23">
        <v>33540751</v>
      </c>
      <c r="BW56" s="218">
        <v>5.6661000000000001</v>
      </c>
      <c r="BX56" s="23">
        <v>5132384.8899999997</v>
      </c>
      <c r="BY56" s="218">
        <v>3.9961000000000002</v>
      </c>
      <c r="BZ56" s="23">
        <v>51906669.450000003</v>
      </c>
      <c r="CA56" s="218">
        <v>3.3965000000000001</v>
      </c>
      <c r="CB56" s="23">
        <v>42598825</v>
      </c>
      <c r="CC56" s="218">
        <v>2.1833999999999998</v>
      </c>
      <c r="CD56" s="23">
        <v>83077791.450000003</v>
      </c>
      <c r="CE56" s="218">
        <v>4.3958000000000004</v>
      </c>
      <c r="CF56" s="23">
        <v>11863017.85</v>
      </c>
      <c r="CG56" s="218">
        <v>3.1238999999999999</v>
      </c>
      <c r="CH56" s="23">
        <v>439560</v>
      </c>
      <c r="CI56" s="218">
        <v>1.9581999999999999</v>
      </c>
      <c r="CJ56" s="23">
        <v>32093100.949999999</v>
      </c>
      <c r="CK56" s="218">
        <v>2.8851</v>
      </c>
      <c r="CL56" s="23">
        <v>18395124.219999999</v>
      </c>
      <c r="CM56" s="218">
        <v>5.2877000000000001</v>
      </c>
      <c r="CN56" s="23">
        <v>55929587.659999996</v>
      </c>
      <c r="CO56" s="218">
        <v>3.7048000000000001</v>
      </c>
      <c r="CP56" s="23">
        <v>189243723.15000001</v>
      </c>
      <c r="CQ56" s="218">
        <v>8.0373999999999999</v>
      </c>
      <c r="CR56" s="23">
        <v>8294120</v>
      </c>
      <c r="CS56" s="218">
        <v>10.071999999999999</v>
      </c>
      <c r="CT56" s="23">
        <v>58966801.200000003</v>
      </c>
      <c r="CU56" s="218">
        <v>3.1775000000000002</v>
      </c>
      <c r="CV56" s="23">
        <v>42896342.579999998</v>
      </c>
      <c r="CW56" s="218">
        <v>5.3910999999999998</v>
      </c>
      <c r="CX56" s="23">
        <v>0</v>
      </c>
      <c r="CY56" s="218">
        <v>0</v>
      </c>
      <c r="CZ56" s="23">
        <v>17542425.300000001</v>
      </c>
      <c r="DA56" s="218">
        <v>3.1938</v>
      </c>
      <c r="DB56" s="23">
        <v>328236834.57999998</v>
      </c>
      <c r="DC56" s="218">
        <v>8.8985000000000003</v>
      </c>
      <c r="DD56" s="23">
        <v>5291510.42</v>
      </c>
      <c r="DE56" s="218">
        <v>5.4080000000000004</v>
      </c>
      <c r="DF56" s="23">
        <v>64478817.399999999</v>
      </c>
      <c r="DG56" s="218">
        <v>12.3215</v>
      </c>
      <c r="DH56" s="23">
        <v>46233216</v>
      </c>
      <c r="DI56" s="218">
        <v>1.5161</v>
      </c>
      <c r="DJ56" s="23">
        <v>274146420</v>
      </c>
      <c r="DK56" s="218">
        <v>2.6242000000000001</v>
      </c>
      <c r="DL56" s="23">
        <v>0</v>
      </c>
      <c r="DM56" s="218">
        <v>0</v>
      </c>
      <c r="DN56" s="23">
        <v>1044571.6</v>
      </c>
      <c r="DO56" s="218">
        <v>3.367</v>
      </c>
      <c r="DP56" s="23">
        <v>96934881.75</v>
      </c>
      <c r="DQ56" s="218">
        <v>3.1745999999999999</v>
      </c>
      <c r="DR56" s="23">
        <v>23821472.5</v>
      </c>
      <c r="DS56" s="218">
        <v>3.3479000000000001</v>
      </c>
      <c r="DT56" s="23">
        <v>4590359.37</v>
      </c>
      <c r="DU56" s="218">
        <v>3.5142000000000002</v>
      </c>
      <c r="DV56" s="23">
        <v>0</v>
      </c>
      <c r="DW56" s="218">
        <v>0</v>
      </c>
      <c r="DX56" s="23">
        <v>19145387.629999999</v>
      </c>
      <c r="DY56" s="218">
        <v>1.6061000000000001</v>
      </c>
      <c r="DZ56" s="23">
        <v>10946250</v>
      </c>
      <c r="EA56" s="218">
        <v>5.7328000000000001</v>
      </c>
      <c r="EB56" s="23">
        <v>110830051.5</v>
      </c>
      <c r="EC56" s="218">
        <v>4.4718</v>
      </c>
      <c r="ED56" s="23">
        <v>17182937.399999999</v>
      </c>
      <c r="EE56" s="218">
        <v>4.7214999999999998</v>
      </c>
      <c r="EF56" s="23">
        <v>132396279.3</v>
      </c>
      <c r="EG56" s="218">
        <v>8.7065000000000001</v>
      </c>
      <c r="EH56" s="23">
        <v>0</v>
      </c>
      <c r="EI56" s="218">
        <v>0</v>
      </c>
      <c r="EJ56" s="23">
        <v>0</v>
      </c>
      <c r="EK56" s="218">
        <v>0</v>
      </c>
      <c r="EL56" s="23">
        <v>88520108</v>
      </c>
      <c r="EM56" s="218">
        <v>3.7214</v>
      </c>
      <c r="EN56" s="23">
        <v>70431899</v>
      </c>
      <c r="EO56" s="218">
        <v>3.8483999999999998</v>
      </c>
      <c r="EP56" s="23">
        <v>16077863</v>
      </c>
      <c r="EQ56" s="218">
        <v>2.0002</v>
      </c>
      <c r="ER56" s="23">
        <v>32763967</v>
      </c>
      <c r="ES56" s="218">
        <v>1.3794</v>
      </c>
      <c r="ET56" s="23">
        <v>0</v>
      </c>
      <c r="EU56" s="218">
        <v>0</v>
      </c>
      <c r="EV56" s="23">
        <v>3345423.62</v>
      </c>
      <c r="EW56" s="218">
        <v>2.3058000000000001</v>
      </c>
      <c r="EX56" s="23">
        <v>12489558.300000001</v>
      </c>
      <c r="EY56" s="218">
        <v>2.0975000000000001</v>
      </c>
      <c r="EZ56" s="23">
        <v>0</v>
      </c>
      <c r="FA56" s="218">
        <v>0</v>
      </c>
      <c r="FB56" s="23">
        <v>41795105.299999997</v>
      </c>
      <c r="FC56" s="218">
        <v>2.9799000000000002</v>
      </c>
    </row>
    <row r="57" spans="1:159" x14ac:dyDescent="0.2">
      <c r="A57" t="s">
        <v>209</v>
      </c>
      <c r="B57" s="23">
        <v>5976086.4000000004</v>
      </c>
      <c r="C57" s="218">
        <v>0.43530000000000002</v>
      </c>
      <c r="D57" s="23">
        <v>1396176</v>
      </c>
      <c r="E57" s="218">
        <v>1.45</v>
      </c>
      <c r="F57" s="23">
        <v>0</v>
      </c>
      <c r="G57" s="218">
        <v>0</v>
      </c>
      <c r="H57" s="23">
        <v>0</v>
      </c>
      <c r="I57" s="218">
        <v>0</v>
      </c>
      <c r="J57" s="23">
        <v>0</v>
      </c>
      <c r="K57" s="218">
        <v>0</v>
      </c>
      <c r="L57" s="23">
        <v>41003748.920000002</v>
      </c>
      <c r="M57" s="218">
        <v>3.2961999999999998</v>
      </c>
      <c r="N57" s="23">
        <v>0</v>
      </c>
      <c r="O57" s="218">
        <v>0</v>
      </c>
      <c r="P57" s="23">
        <v>2542694.5</v>
      </c>
      <c r="Q57" s="218">
        <v>0.37269999999999998</v>
      </c>
      <c r="R57" s="23">
        <v>49913407.200000003</v>
      </c>
      <c r="S57" s="218">
        <v>0.33019999999999999</v>
      </c>
      <c r="T57" s="23">
        <v>157104402</v>
      </c>
      <c r="U57" s="218">
        <v>3.8997999999999999</v>
      </c>
      <c r="V57" s="23">
        <v>770400</v>
      </c>
      <c r="W57" s="218">
        <v>1.7065999999999999</v>
      </c>
      <c r="X57" s="23">
        <v>0</v>
      </c>
      <c r="Y57" s="218">
        <v>0</v>
      </c>
      <c r="Z57" s="23">
        <v>0</v>
      </c>
      <c r="AA57" s="218">
        <v>0</v>
      </c>
      <c r="AB57" s="23">
        <v>87307315</v>
      </c>
      <c r="AC57" s="218">
        <v>1.617</v>
      </c>
      <c r="AD57" s="23">
        <v>11532000</v>
      </c>
      <c r="AE57" s="218">
        <v>1.8459000000000001</v>
      </c>
      <c r="AF57" s="23">
        <v>4644802</v>
      </c>
      <c r="AG57" s="218">
        <v>1.5575000000000001</v>
      </c>
      <c r="AH57" s="23">
        <v>40415339</v>
      </c>
      <c r="AI57" s="218">
        <v>3.2387999999999999</v>
      </c>
      <c r="AJ57" s="23">
        <v>37638040</v>
      </c>
      <c r="AK57" s="218">
        <v>2.6305000000000001</v>
      </c>
      <c r="AL57" s="23">
        <v>48700006</v>
      </c>
      <c r="AM57" s="218">
        <v>2.2791999999999999</v>
      </c>
      <c r="AN57" s="23">
        <v>43860985</v>
      </c>
      <c r="AO57" s="218">
        <v>0.43180000000000002</v>
      </c>
      <c r="AP57" s="23">
        <v>36371278</v>
      </c>
      <c r="AQ57" s="218">
        <v>2.0449000000000002</v>
      </c>
      <c r="AR57" s="23">
        <v>0</v>
      </c>
      <c r="AS57" s="218">
        <v>0</v>
      </c>
      <c r="AT57" s="23">
        <v>12403352</v>
      </c>
      <c r="AU57" s="218">
        <v>1.6014999999999999</v>
      </c>
      <c r="AV57" s="23">
        <v>0</v>
      </c>
      <c r="AW57" s="218">
        <v>0</v>
      </c>
      <c r="AX57" s="23">
        <v>0</v>
      </c>
      <c r="AY57" s="218">
        <v>0</v>
      </c>
      <c r="AZ57" s="23">
        <v>1508120</v>
      </c>
      <c r="BA57" s="218">
        <v>6.9199999999999998E-2</v>
      </c>
      <c r="BB57" s="23">
        <v>0</v>
      </c>
      <c r="BC57" s="218">
        <v>0</v>
      </c>
      <c r="BD57" s="23">
        <v>0</v>
      </c>
      <c r="BE57" s="218">
        <v>0</v>
      </c>
      <c r="BF57" s="23">
        <v>215609.60000000001</v>
      </c>
      <c r="BG57" s="218">
        <v>0.1794</v>
      </c>
      <c r="BH57" s="23">
        <v>0</v>
      </c>
      <c r="BI57" s="218">
        <v>0</v>
      </c>
      <c r="BJ57" s="23">
        <v>0</v>
      </c>
      <c r="BK57" s="218">
        <v>0</v>
      </c>
      <c r="BL57" s="23">
        <v>3196856</v>
      </c>
      <c r="BM57" s="218">
        <v>8.5500000000000007E-2</v>
      </c>
      <c r="BN57" s="23">
        <v>0</v>
      </c>
      <c r="BO57" s="218">
        <v>0</v>
      </c>
      <c r="BP57" s="23">
        <v>0</v>
      </c>
      <c r="BQ57" s="218">
        <v>0</v>
      </c>
      <c r="BR57" s="23">
        <v>27974678.399999999</v>
      </c>
      <c r="BS57" s="218">
        <v>3.3551000000000002</v>
      </c>
      <c r="BT57" s="23">
        <v>0</v>
      </c>
      <c r="BU57" s="218">
        <v>0</v>
      </c>
      <c r="BV57" s="23">
        <v>0</v>
      </c>
      <c r="BW57" s="218">
        <v>0</v>
      </c>
      <c r="BX57" s="23">
        <v>0</v>
      </c>
      <c r="BY57" s="218">
        <v>0</v>
      </c>
      <c r="BZ57" s="23">
        <v>14110581.300000001</v>
      </c>
      <c r="CA57" s="218">
        <v>0.92330000000000001</v>
      </c>
      <c r="CB57" s="23">
        <v>0</v>
      </c>
      <c r="CC57" s="218">
        <v>0</v>
      </c>
      <c r="CD57" s="23">
        <v>38033193.600000001</v>
      </c>
      <c r="CE57" s="218">
        <v>2.0124</v>
      </c>
      <c r="CF57" s="23">
        <v>2112593.12</v>
      </c>
      <c r="CG57" s="218">
        <v>0.55630000000000002</v>
      </c>
      <c r="CH57" s="23">
        <v>0</v>
      </c>
      <c r="CI57" s="218">
        <v>0</v>
      </c>
      <c r="CJ57" s="23">
        <v>0</v>
      </c>
      <c r="CK57" s="218">
        <v>0</v>
      </c>
      <c r="CL57" s="23">
        <v>716727.67</v>
      </c>
      <c r="CM57" s="218">
        <v>0.20599999999999999</v>
      </c>
      <c r="CN57" s="23">
        <v>22222137.600000001</v>
      </c>
      <c r="CO57" s="218">
        <v>1.472</v>
      </c>
      <c r="CP57" s="23">
        <v>0</v>
      </c>
      <c r="CQ57" s="218">
        <v>0</v>
      </c>
      <c r="CR57" s="23">
        <v>886545</v>
      </c>
      <c r="CS57" s="218">
        <v>1.0766</v>
      </c>
      <c r="CT57" s="23">
        <v>0</v>
      </c>
      <c r="CU57" s="218">
        <v>0</v>
      </c>
      <c r="CV57" s="23">
        <v>0</v>
      </c>
      <c r="CW57" s="218">
        <v>0</v>
      </c>
      <c r="CX57" s="23">
        <v>0</v>
      </c>
      <c r="CY57" s="218">
        <v>0</v>
      </c>
      <c r="CZ57" s="23">
        <v>0</v>
      </c>
      <c r="DA57" s="218">
        <v>0</v>
      </c>
      <c r="DB57" s="23">
        <v>0</v>
      </c>
      <c r="DC57" s="218">
        <v>0</v>
      </c>
      <c r="DD57" s="23">
        <v>0</v>
      </c>
      <c r="DE57" s="218">
        <v>0</v>
      </c>
      <c r="DF57" s="23">
        <v>0</v>
      </c>
      <c r="DG57" s="218">
        <v>0</v>
      </c>
      <c r="DH57" s="23">
        <v>26941382.399999999</v>
      </c>
      <c r="DI57" s="218">
        <v>0.88349999999999995</v>
      </c>
      <c r="DJ57" s="23">
        <v>4168800</v>
      </c>
      <c r="DK57" s="218">
        <v>3.9899999999999998E-2</v>
      </c>
      <c r="DL57" s="23">
        <v>0</v>
      </c>
      <c r="DM57" s="218">
        <v>0</v>
      </c>
      <c r="DN57" s="23">
        <v>1132200</v>
      </c>
      <c r="DO57" s="218">
        <v>3.6495000000000002</v>
      </c>
      <c r="DP57" s="23">
        <v>0</v>
      </c>
      <c r="DQ57" s="218">
        <v>0</v>
      </c>
      <c r="DR57" s="23">
        <v>0</v>
      </c>
      <c r="DS57" s="218">
        <v>0</v>
      </c>
      <c r="DT57" s="23">
        <v>0</v>
      </c>
      <c r="DU57" s="218">
        <v>0</v>
      </c>
      <c r="DV57" s="23">
        <v>0</v>
      </c>
      <c r="DW57" s="218">
        <v>0</v>
      </c>
      <c r="DX57" s="23">
        <v>5423247.9199999999</v>
      </c>
      <c r="DY57" s="218">
        <v>0.45490000000000003</v>
      </c>
      <c r="DZ57" s="23">
        <v>0</v>
      </c>
      <c r="EA57" s="218">
        <v>0</v>
      </c>
      <c r="EB57" s="23">
        <v>0</v>
      </c>
      <c r="EC57" s="218">
        <v>0</v>
      </c>
      <c r="ED57" s="23">
        <v>0</v>
      </c>
      <c r="EE57" s="218">
        <v>0</v>
      </c>
      <c r="EF57" s="23">
        <v>0</v>
      </c>
      <c r="EG57" s="218">
        <v>0</v>
      </c>
      <c r="EH57" s="23">
        <v>0</v>
      </c>
      <c r="EI57" s="218">
        <v>0</v>
      </c>
      <c r="EJ57" s="23">
        <v>0</v>
      </c>
      <c r="EK57" s="218">
        <v>0</v>
      </c>
      <c r="EL57" s="23">
        <v>0</v>
      </c>
      <c r="EM57" s="218">
        <v>0</v>
      </c>
      <c r="EN57" s="23">
        <v>0</v>
      </c>
      <c r="EO57" s="218">
        <v>0</v>
      </c>
      <c r="EP57" s="23">
        <v>2728726</v>
      </c>
      <c r="EQ57" s="218">
        <v>0.33950000000000002</v>
      </c>
      <c r="ER57" s="23">
        <v>3770296</v>
      </c>
      <c r="ES57" s="218">
        <v>0.15870000000000001</v>
      </c>
      <c r="ET57" s="23">
        <v>94400</v>
      </c>
      <c r="EU57" s="218">
        <v>0.92949999999999999</v>
      </c>
      <c r="EV57" s="23">
        <v>1280724.8</v>
      </c>
      <c r="EW57" s="218">
        <v>0.88270000000000004</v>
      </c>
      <c r="EX57" s="23">
        <v>10164048</v>
      </c>
      <c r="EY57" s="218">
        <v>1.7069000000000001</v>
      </c>
      <c r="EZ57" s="23">
        <v>0</v>
      </c>
      <c r="FA57" s="218">
        <v>0</v>
      </c>
      <c r="FB57" s="23">
        <v>2909840.8</v>
      </c>
      <c r="FC57" s="218">
        <v>0.20749999999999999</v>
      </c>
    </row>
    <row r="58" spans="1:159" x14ac:dyDescent="0.2">
      <c r="A58" t="s">
        <v>210</v>
      </c>
      <c r="B58" s="23">
        <v>41657711.890000001</v>
      </c>
      <c r="C58" s="218">
        <v>3.0343</v>
      </c>
      <c r="D58" s="23">
        <v>0</v>
      </c>
      <c r="E58" s="218">
        <v>0</v>
      </c>
      <c r="F58" s="23">
        <v>0</v>
      </c>
      <c r="G58" s="218">
        <v>0</v>
      </c>
      <c r="H58" s="23">
        <v>0</v>
      </c>
      <c r="I58" s="218">
        <v>0</v>
      </c>
      <c r="J58" s="23">
        <v>0</v>
      </c>
      <c r="K58" s="218">
        <v>0</v>
      </c>
      <c r="L58" s="23">
        <v>41235739.200000003</v>
      </c>
      <c r="M58" s="218">
        <v>3.3148</v>
      </c>
      <c r="N58" s="23">
        <v>31884822</v>
      </c>
      <c r="O58" s="218">
        <v>3.2122000000000002</v>
      </c>
      <c r="P58" s="23">
        <v>13881038.380000001</v>
      </c>
      <c r="Q58" s="218">
        <v>2.0347</v>
      </c>
      <c r="R58" s="23">
        <v>1165994819.4000001</v>
      </c>
      <c r="S58" s="218">
        <v>7.7141000000000002</v>
      </c>
      <c r="T58" s="23">
        <v>146581581.59999999</v>
      </c>
      <c r="U58" s="218">
        <v>3.6385999999999998</v>
      </c>
      <c r="V58" s="23">
        <v>1145440</v>
      </c>
      <c r="W58" s="218">
        <v>2.5373999999999999</v>
      </c>
      <c r="X58" s="23">
        <v>0</v>
      </c>
      <c r="Y58" s="218">
        <v>0</v>
      </c>
      <c r="Z58" s="23">
        <v>0</v>
      </c>
      <c r="AA58" s="218">
        <v>0</v>
      </c>
      <c r="AB58" s="23">
        <v>90602060</v>
      </c>
      <c r="AC58" s="218">
        <v>1.6780999999999999</v>
      </c>
      <c r="AD58" s="23">
        <v>9075000</v>
      </c>
      <c r="AE58" s="218">
        <v>1.4525999999999999</v>
      </c>
      <c r="AF58" s="23">
        <v>8508191</v>
      </c>
      <c r="AG58" s="218">
        <v>2.8529</v>
      </c>
      <c r="AH58" s="23">
        <v>28356095</v>
      </c>
      <c r="AI58" s="218">
        <v>2.2724000000000002</v>
      </c>
      <c r="AJ58" s="23">
        <v>78548438</v>
      </c>
      <c r="AK58" s="218">
        <v>5.4897</v>
      </c>
      <c r="AL58" s="23">
        <v>66803738</v>
      </c>
      <c r="AM58" s="218">
        <v>3.1263999999999998</v>
      </c>
      <c r="AN58" s="23">
        <v>106579581</v>
      </c>
      <c r="AO58" s="218">
        <v>1.0491999999999999</v>
      </c>
      <c r="AP58" s="23">
        <v>89335961</v>
      </c>
      <c r="AQ58" s="218">
        <v>5.0228000000000002</v>
      </c>
      <c r="AR58" s="23">
        <v>7681384</v>
      </c>
      <c r="AS58" s="218">
        <v>1.3327</v>
      </c>
      <c r="AT58" s="23">
        <v>24491047</v>
      </c>
      <c r="AU58" s="218">
        <v>3.1621999999999999</v>
      </c>
      <c r="AV58" s="23">
        <v>7308922.7999999998</v>
      </c>
      <c r="AW58" s="218">
        <v>0.75129999999999997</v>
      </c>
      <c r="AX58" s="23">
        <v>0</v>
      </c>
      <c r="AY58" s="218">
        <v>0</v>
      </c>
      <c r="AZ58" s="23">
        <v>36076870.009999998</v>
      </c>
      <c r="BA58" s="218">
        <v>1.6561999999999999</v>
      </c>
      <c r="BB58" s="23">
        <v>7047190.9000000004</v>
      </c>
      <c r="BC58" s="218">
        <v>2.3258999999999999</v>
      </c>
      <c r="BD58" s="23">
        <v>0</v>
      </c>
      <c r="BE58" s="218">
        <v>0</v>
      </c>
      <c r="BF58" s="23">
        <v>2966000</v>
      </c>
      <c r="BG58" s="218">
        <v>2.4681000000000002</v>
      </c>
      <c r="BH58" s="23">
        <v>0</v>
      </c>
      <c r="BI58" s="218">
        <v>0</v>
      </c>
      <c r="BJ58" s="23">
        <v>74192178.700000003</v>
      </c>
      <c r="BK58" s="218">
        <v>3.0005999999999999</v>
      </c>
      <c r="BL58" s="23">
        <v>79432989.700000003</v>
      </c>
      <c r="BM58" s="218">
        <v>2.1251000000000002</v>
      </c>
      <c r="BN58" s="23">
        <v>60277213.600000001</v>
      </c>
      <c r="BO58" s="218">
        <v>3.0804</v>
      </c>
      <c r="BP58" s="23">
        <v>0</v>
      </c>
      <c r="BQ58" s="218">
        <v>0</v>
      </c>
      <c r="BR58" s="23">
        <v>40534207.380000003</v>
      </c>
      <c r="BS58" s="218">
        <v>4.8615000000000004</v>
      </c>
      <c r="BT58" s="23">
        <v>0</v>
      </c>
      <c r="BU58" s="218">
        <v>0</v>
      </c>
      <c r="BV58" s="23">
        <v>0</v>
      </c>
      <c r="BW58" s="218">
        <v>0</v>
      </c>
      <c r="BX58" s="23">
        <v>1705496.3</v>
      </c>
      <c r="BY58" s="218">
        <v>1.3279000000000001</v>
      </c>
      <c r="BZ58" s="23">
        <v>23211169.91</v>
      </c>
      <c r="CA58" s="218">
        <v>1.5187999999999999</v>
      </c>
      <c r="CB58" s="23">
        <v>48032191.920000002</v>
      </c>
      <c r="CC58" s="218">
        <v>2.4619</v>
      </c>
      <c r="CD58" s="23">
        <v>114221075.40000001</v>
      </c>
      <c r="CE58" s="218">
        <v>6.0437000000000003</v>
      </c>
      <c r="CF58" s="23">
        <v>7264198.1200000001</v>
      </c>
      <c r="CG58" s="218">
        <v>1.9129</v>
      </c>
      <c r="CH58" s="23">
        <v>0</v>
      </c>
      <c r="CI58" s="218">
        <v>0</v>
      </c>
      <c r="CJ58" s="23">
        <v>22485547.329999998</v>
      </c>
      <c r="CK58" s="218">
        <v>2.0213999999999999</v>
      </c>
      <c r="CL58" s="23">
        <v>6134379.3899999997</v>
      </c>
      <c r="CM58" s="218">
        <v>1.7633000000000001</v>
      </c>
      <c r="CN58" s="23">
        <v>0</v>
      </c>
      <c r="CO58" s="218">
        <v>0</v>
      </c>
      <c r="CP58" s="23">
        <v>14347376.1</v>
      </c>
      <c r="CQ58" s="218">
        <v>0.60929999999999995</v>
      </c>
      <c r="CR58" s="23">
        <v>4204600</v>
      </c>
      <c r="CS58" s="218">
        <v>5.1059000000000001</v>
      </c>
      <c r="CT58" s="23">
        <v>0</v>
      </c>
      <c r="CU58" s="218">
        <v>0</v>
      </c>
      <c r="CV58" s="23">
        <v>10706172.98</v>
      </c>
      <c r="CW58" s="218">
        <v>1.3454999999999999</v>
      </c>
      <c r="CX58" s="23">
        <v>0</v>
      </c>
      <c r="CY58" s="218">
        <v>0</v>
      </c>
      <c r="CZ58" s="23">
        <v>0</v>
      </c>
      <c r="DA58" s="218">
        <v>0</v>
      </c>
      <c r="DB58" s="23">
        <v>15084000</v>
      </c>
      <c r="DC58" s="218">
        <v>0.40889999999999999</v>
      </c>
      <c r="DD58" s="23">
        <v>1320664.8600000001</v>
      </c>
      <c r="DE58" s="218">
        <v>1.3496999999999999</v>
      </c>
      <c r="DF58" s="23">
        <v>0</v>
      </c>
      <c r="DG58" s="218">
        <v>0</v>
      </c>
      <c r="DH58" s="23">
        <v>0</v>
      </c>
      <c r="DI58" s="218">
        <v>0</v>
      </c>
      <c r="DJ58" s="23">
        <v>287981882</v>
      </c>
      <c r="DK58" s="218">
        <v>2.7566999999999999</v>
      </c>
      <c r="DL58" s="23">
        <v>0</v>
      </c>
      <c r="DM58" s="218">
        <v>0</v>
      </c>
      <c r="DN58" s="23">
        <v>0</v>
      </c>
      <c r="DO58" s="218">
        <v>0</v>
      </c>
      <c r="DP58" s="23">
        <v>86685058.799999997</v>
      </c>
      <c r="DQ58" s="218">
        <v>2.8389000000000002</v>
      </c>
      <c r="DR58" s="23">
        <v>57626800.049999997</v>
      </c>
      <c r="DS58" s="218">
        <v>8.0989000000000004</v>
      </c>
      <c r="DT58" s="23">
        <v>1590866.66</v>
      </c>
      <c r="DU58" s="218">
        <v>1.2179</v>
      </c>
      <c r="DV58" s="23">
        <v>0</v>
      </c>
      <c r="DW58" s="218">
        <v>0</v>
      </c>
      <c r="DX58" s="23">
        <v>15193595.800000001</v>
      </c>
      <c r="DY58" s="218">
        <v>1.2746</v>
      </c>
      <c r="DZ58" s="23">
        <v>0</v>
      </c>
      <c r="EA58" s="218">
        <v>0</v>
      </c>
      <c r="EB58" s="23">
        <v>96852914.049999997</v>
      </c>
      <c r="EC58" s="218">
        <v>3.9079000000000002</v>
      </c>
      <c r="ED58" s="23">
        <v>0</v>
      </c>
      <c r="EE58" s="218">
        <v>0</v>
      </c>
      <c r="EF58" s="23">
        <v>0</v>
      </c>
      <c r="EG58" s="218">
        <v>0</v>
      </c>
      <c r="EH58" s="23">
        <v>0</v>
      </c>
      <c r="EI58" s="218">
        <v>0</v>
      </c>
      <c r="EJ58" s="23">
        <v>0</v>
      </c>
      <c r="EK58" s="218">
        <v>0</v>
      </c>
      <c r="EL58" s="23">
        <v>113033447</v>
      </c>
      <c r="EM58" s="218">
        <v>4.7519</v>
      </c>
      <c r="EN58" s="23">
        <v>0</v>
      </c>
      <c r="EO58" s="218">
        <v>0</v>
      </c>
      <c r="EP58" s="23">
        <v>60443000</v>
      </c>
      <c r="EQ58" s="218">
        <v>7.5197000000000003</v>
      </c>
      <c r="ER58" s="23">
        <v>0</v>
      </c>
      <c r="ES58" s="218">
        <v>0</v>
      </c>
      <c r="ET58" s="23">
        <v>0</v>
      </c>
      <c r="EU58" s="218">
        <v>0</v>
      </c>
      <c r="EV58" s="23">
        <v>0</v>
      </c>
      <c r="EW58" s="218">
        <v>0</v>
      </c>
      <c r="EX58" s="23">
        <v>0</v>
      </c>
      <c r="EY58" s="218">
        <v>0</v>
      </c>
      <c r="EZ58" s="23">
        <v>0</v>
      </c>
      <c r="FA58" s="218">
        <v>0</v>
      </c>
      <c r="FB58" s="23">
        <v>26813981.079999998</v>
      </c>
      <c r="FC58" s="218">
        <v>1.9117</v>
      </c>
    </row>
    <row r="59" spans="1:159" ht="13.5" thickBot="1" x14ac:dyDescent="0.25">
      <c r="A59" t="s">
        <v>211</v>
      </c>
      <c r="B59" s="23">
        <v>16933628</v>
      </c>
      <c r="C59" s="218">
        <v>1.2334000000000001</v>
      </c>
      <c r="D59" s="23">
        <v>2463014</v>
      </c>
      <c r="E59" s="218">
        <v>2.5579999999999998</v>
      </c>
      <c r="F59" s="23">
        <v>0</v>
      </c>
      <c r="G59" s="218">
        <v>0</v>
      </c>
      <c r="H59" s="23">
        <v>0</v>
      </c>
      <c r="I59" s="218">
        <v>0</v>
      </c>
      <c r="J59" s="23">
        <v>3000000</v>
      </c>
      <c r="K59" s="218">
        <v>0.72689999999999999</v>
      </c>
      <c r="L59" s="23">
        <v>0</v>
      </c>
      <c r="M59" s="218">
        <v>0</v>
      </c>
      <c r="N59" s="23">
        <v>0</v>
      </c>
      <c r="O59" s="218">
        <v>0</v>
      </c>
      <c r="P59" s="23">
        <v>3157487.18</v>
      </c>
      <c r="Q59" s="218">
        <v>0.46279999999999999</v>
      </c>
      <c r="R59" s="23">
        <v>0</v>
      </c>
      <c r="S59" s="218">
        <v>0</v>
      </c>
      <c r="T59" s="23">
        <v>0</v>
      </c>
      <c r="U59" s="218">
        <v>0</v>
      </c>
      <c r="V59" s="23">
        <v>0</v>
      </c>
      <c r="W59" s="218">
        <v>0</v>
      </c>
      <c r="X59" s="23">
        <v>0</v>
      </c>
      <c r="Y59" s="218">
        <v>0</v>
      </c>
      <c r="Z59" s="23">
        <v>0</v>
      </c>
      <c r="AA59" s="218">
        <v>0</v>
      </c>
      <c r="AB59" s="23">
        <v>0</v>
      </c>
      <c r="AC59" s="218">
        <v>0</v>
      </c>
      <c r="AD59" s="23">
        <v>0</v>
      </c>
      <c r="AE59" s="218">
        <v>0</v>
      </c>
      <c r="AF59" s="23">
        <v>932660</v>
      </c>
      <c r="AG59" s="218">
        <v>0.31269999999999998</v>
      </c>
      <c r="AH59" s="23">
        <v>16786849</v>
      </c>
      <c r="AI59" s="218">
        <v>1.3452999999999999</v>
      </c>
      <c r="AJ59" s="23">
        <v>0</v>
      </c>
      <c r="AK59" s="218">
        <v>0</v>
      </c>
      <c r="AL59" s="23">
        <v>35343348</v>
      </c>
      <c r="AM59" s="218">
        <v>1.6540999999999999</v>
      </c>
      <c r="AN59" s="23">
        <v>658037</v>
      </c>
      <c r="AO59" s="218">
        <v>6.4999999999999997E-3</v>
      </c>
      <c r="AP59" s="23">
        <v>0</v>
      </c>
      <c r="AQ59" s="218">
        <v>0</v>
      </c>
      <c r="AR59" s="23">
        <v>0</v>
      </c>
      <c r="AS59" s="218">
        <v>0</v>
      </c>
      <c r="AT59" s="23">
        <v>3504048</v>
      </c>
      <c r="AU59" s="218">
        <v>0.45240000000000002</v>
      </c>
      <c r="AV59" s="23">
        <v>43984362.299999997</v>
      </c>
      <c r="AW59" s="218">
        <v>4.5209999999999999</v>
      </c>
      <c r="AX59" s="23">
        <v>2480000</v>
      </c>
      <c r="AY59" s="218">
        <v>2.9670999999999998</v>
      </c>
      <c r="AZ59" s="23">
        <v>2682817.2999999998</v>
      </c>
      <c r="BA59" s="218">
        <v>0.1232</v>
      </c>
      <c r="BB59" s="23">
        <v>0</v>
      </c>
      <c r="BC59" s="218">
        <v>0</v>
      </c>
      <c r="BD59" s="23">
        <v>364065.73</v>
      </c>
      <c r="BE59" s="218">
        <v>3.3129</v>
      </c>
      <c r="BF59" s="23">
        <v>4009168.8</v>
      </c>
      <c r="BG59" s="218">
        <v>3.3361999999999998</v>
      </c>
      <c r="BH59" s="23">
        <v>0</v>
      </c>
      <c r="BI59" s="218">
        <v>0</v>
      </c>
      <c r="BJ59" s="23">
        <v>18311936</v>
      </c>
      <c r="BK59" s="218">
        <v>0.74060000000000004</v>
      </c>
      <c r="BL59" s="23">
        <v>152871877.59999999</v>
      </c>
      <c r="BM59" s="218">
        <v>4.0898000000000003</v>
      </c>
      <c r="BN59" s="23">
        <v>54566596.799999997</v>
      </c>
      <c r="BO59" s="218">
        <v>2.7885</v>
      </c>
      <c r="BP59" s="23">
        <v>0</v>
      </c>
      <c r="BQ59" s="218">
        <v>0</v>
      </c>
      <c r="BR59" s="23">
        <v>28349407</v>
      </c>
      <c r="BS59" s="218">
        <v>3.4001000000000001</v>
      </c>
      <c r="BT59" s="23">
        <v>0</v>
      </c>
      <c r="BU59" s="218">
        <v>0</v>
      </c>
      <c r="BV59" s="23">
        <v>0</v>
      </c>
      <c r="BW59" s="218">
        <v>0</v>
      </c>
      <c r="BX59" s="23">
        <v>0</v>
      </c>
      <c r="BY59" s="218">
        <v>0</v>
      </c>
      <c r="BZ59" s="23">
        <v>14425457</v>
      </c>
      <c r="CA59" s="218">
        <v>0.94389999999999996</v>
      </c>
      <c r="CB59" s="23">
        <v>7042775</v>
      </c>
      <c r="CC59" s="218">
        <v>0.36099999999999999</v>
      </c>
      <c r="CD59" s="23">
        <v>100448546.40000001</v>
      </c>
      <c r="CE59" s="218">
        <v>5.3148999999999997</v>
      </c>
      <c r="CF59" s="23">
        <v>2264143</v>
      </c>
      <c r="CG59" s="218">
        <v>0.59619999999999995</v>
      </c>
      <c r="CH59" s="23">
        <v>0</v>
      </c>
      <c r="CI59" s="218">
        <v>0</v>
      </c>
      <c r="CJ59" s="23">
        <v>1339680</v>
      </c>
      <c r="CK59" s="218">
        <v>0.12039999999999999</v>
      </c>
      <c r="CL59" s="23">
        <v>374692.5</v>
      </c>
      <c r="CM59" s="218">
        <v>0.1077</v>
      </c>
      <c r="CN59" s="23">
        <v>40247009.5</v>
      </c>
      <c r="CO59" s="218">
        <v>2.6659999999999999</v>
      </c>
      <c r="CP59" s="23">
        <v>3798992.4</v>
      </c>
      <c r="CQ59" s="218">
        <v>0.1613</v>
      </c>
      <c r="CR59" s="23">
        <v>0</v>
      </c>
      <c r="CS59" s="218">
        <v>0</v>
      </c>
      <c r="CT59" s="23">
        <v>0</v>
      </c>
      <c r="CU59" s="218">
        <v>0</v>
      </c>
      <c r="CV59" s="23">
        <v>0</v>
      </c>
      <c r="CW59" s="218">
        <v>0</v>
      </c>
      <c r="CX59" s="23">
        <v>0</v>
      </c>
      <c r="CY59" s="218">
        <v>0</v>
      </c>
      <c r="CZ59" s="23">
        <v>0</v>
      </c>
      <c r="DA59" s="218">
        <v>0</v>
      </c>
      <c r="DB59" s="23">
        <v>27468033.23</v>
      </c>
      <c r="DC59" s="218">
        <v>0.74470000000000003</v>
      </c>
      <c r="DD59" s="23">
        <v>0</v>
      </c>
      <c r="DE59" s="218">
        <v>0</v>
      </c>
      <c r="DF59" s="23">
        <v>0</v>
      </c>
      <c r="DG59" s="218">
        <v>0</v>
      </c>
      <c r="DH59" s="23">
        <v>104179252.5</v>
      </c>
      <c r="DI59" s="218">
        <v>3.4163000000000001</v>
      </c>
      <c r="DJ59" s="23">
        <v>31808589</v>
      </c>
      <c r="DK59" s="218">
        <v>0.30449999999999999</v>
      </c>
      <c r="DL59" s="23">
        <v>0</v>
      </c>
      <c r="DM59" s="218">
        <v>0</v>
      </c>
      <c r="DN59" s="23">
        <v>0</v>
      </c>
      <c r="DO59" s="218">
        <v>0</v>
      </c>
      <c r="DP59" s="23">
        <v>0</v>
      </c>
      <c r="DQ59" s="218">
        <v>0</v>
      </c>
      <c r="DR59" s="23">
        <v>0</v>
      </c>
      <c r="DS59" s="218">
        <v>0</v>
      </c>
      <c r="DT59" s="23">
        <v>0</v>
      </c>
      <c r="DU59" s="218">
        <v>0</v>
      </c>
      <c r="DV59" s="23">
        <v>0</v>
      </c>
      <c r="DW59" s="218">
        <v>0</v>
      </c>
      <c r="DX59" s="23">
        <v>8000</v>
      </c>
      <c r="DY59" s="218">
        <v>6.9999999999999999E-4</v>
      </c>
      <c r="DZ59" s="23">
        <v>0</v>
      </c>
      <c r="EA59" s="218">
        <v>0</v>
      </c>
      <c r="EB59" s="23">
        <v>0</v>
      </c>
      <c r="EC59" s="218">
        <v>0</v>
      </c>
      <c r="ED59" s="23">
        <v>0</v>
      </c>
      <c r="EE59" s="218">
        <v>0</v>
      </c>
      <c r="EF59" s="23">
        <v>0</v>
      </c>
      <c r="EG59" s="218">
        <v>0</v>
      </c>
      <c r="EH59" s="23">
        <v>0</v>
      </c>
      <c r="EI59" s="218">
        <v>0</v>
      </c>
      <c r="EJ59" s="23">
        <v>0</v>
      </c>
      <c r="EK59" s="218">
        <v>0</v>
      </c>
      <c r="EL59" s="23">
        <v>62962790</v>
      </c>
      <c r="EM59" s="218">
        <v>2.6469</v>
      </c>
      <c r="EN59" s="23">
        <v>0</v>
      </c>
      <c r="EO59" s="218">
        <v>0</v>
      </c>
      <c r="EP59" s="23">
        <v>0</v>
      </c>
      <c r="EQ59" s="218">
        <v>0</v>
      </c>
      <c r="ER59" s="23">
        <v>0</v>
      </c>
      <c r="ES59" s="218">
        <v>0</v>
      </c>
      <c r="ET59" s="23">
        <v>0</v>
      </c>
      <c r="EU59" s="218">
        <v>0</v>
      </c>
      <c r="EV59" s="23">
        <v>633454.5</v>
      </c>
      <c r="EW59" s="218">
        <v>0.43659999999999999</v>
      </c>
      <c r="EX59" s="23">
        <v>2626995.5</v>
      </c>
      <c r="EY59" s="218">
        <v>0.44119999999999998</v>
      </c>
      <c r="EZ59" s="23">
        <v>0</v>
      </c>
      <c r="FA59" s="218">
        <v>0</v>
      </c>
      <c r="FB59" s="23">
        <v>5088456.5</v>
      </c>
      <c r="FC59" s="218">
        <v>0.36280000000000001</v>
      </c>
    </row>
    <row r="60" spans="1:159" ht="14.25" thickTop="1" thickBot="1" x14ac:dyDescent="0.25">
      <c r="A60" s="222" t="s">
        <v>212</v>
      </c>
      <c r="B60" s="223">
        <v>117348392.16</v>
      </c>
      <c r="C60" s="224">
        <v>8.5474999999999994</v>
      </c>
      <c r="D60" s="223">
        <v>12068027.48</v>
      </c>
      <c r="E60" s="224">
        <v>12.5334</v>
      </c>
      <c r="F60" s="223">
        <v>0</v>
      </c>
      <c r="G60" s="224">
        <v>0</v>
      </c>
      <c r="H60" s="223">
        <v>23195590</v>
      </c>
      <c r="I60" s="224">
        <v>6.0091000000000001</v>
      </c>
      <c r="J60" s="223">
        <v>13121646</v>
      </c>
      <c r="K60" s="224">
        <v>3.1791999999999998</v>
      </c>
      <c r="L60" s="223">
        <v>246577976.27000001</v>
      </c>
      <c r="M60" s="224">
        <v>19.8218</v>
      </c>
      <c r="N60" s="223">
        <v>134196382.81999999</v>
      </c>
      <c r="O60" s="224">
        <v>13.519500000000001</v>
      </c>
      <c r="P60" s="223">
        <v>76718662.379999995</v>
      </c>
      <c r="Q60" s="224">
        <v>11.2455</v>
      </c>
      <c r="R60" s="223">
        <v>1666721435.7</v>
      </c>
      <c r="S60" s="224">
        <v>11.026899999999999</v>
      </c>
      <c r="T60" s="223">
        <v>951392150.39999998</v>
      </c>
      <c r="U60" s="224">
        <v>23.616700000000002</v>
      </c>
      <c r="V60" s="223">
        <v>4171487.5</v>
      </c>
      <c r="W60" s="224">
        <v>9.2407000000000004</v>
      </c>
      <c r="X60" s="223">
        <v>0</v>
      </c>
      <c r="Y60" s="224">
        <v>0</v>
      </c>
      <c r="Z60" s="223">
        <v>0</v>
      </c>
      <c r="AA60" s="224">
        <v>0</v>
      </c>
      <c r="AB60" s="223">
        <v>507140240</v>
      </c>
      <c r="AC60" s="224">
        <v>9.3927999999999994</v>
      </c>
      <c r="AD60" s="223">
        <v>50428388</v>
      </c>
      <c r="AE60" s="224">
        <v>8.0717999999999996</v>
      </c>
      <c r="AF60" s="223">
        <v>34713638</v>
      </c>
      <c r="AG60" s="224">
        <v>11.64</v>
      </c>
      <c r="AH60" s="223">
        <v>124840697</v>
      </c>
      <c r="AI60" s="224">
        <v>10.0045</v>
      </c>
      <c r="AJ60" s="223">
        <v>205046459</v>
      </c>
      <c r="AK60" s="224">
        <v>14.3306</v>
      </c>
      <c r="AL60" s="223">
        <v>303099823</v>
      </c>
      <c r="AM60" s="224">
        <v>14.1852</v>
      </c>
      <c r="AN60" s="223">
        <v>1339234428</v>
      </c>
      <c r="AO60" s="224">
        <v>13.1843</v>
      </c>
      <c r="AP60" s="223">
        <v>246570523</v>
      </c>
      <c r="AQ60" s="224">
        <v>13.863200000000001</v>
      </c>
      <c r="AR60" s="223">
        <v>44631399</v>
      </c>
      <c r="AS60" s="224">
        <v>7.7431999999999999</v>
      </c>
      <c r="AT60" s="223">
        <v>113161865</v>
      </c>
      <c r="AU60" s="224">
        <v>14.611000000000001</v>
      </c>
      <c r="AV60" s="223">
        <v>130363048.53</v>
      </c>
      <c r="AW60" s="224">
        <v>13.3996</v>
      </c>
      <c r="AX60" s="223">
        <v>12177698.970000001</v>
      </c>
      <c r="AY60" s="224">
        <v>14.569599999999999</v>
      </c>
      <c r="AZ60" s="223">
        <v>173677184.03999999</v>
      </c>
      <c r="BA60" s="224">
        <v>7.9729000000000001</v>
      </c>
      <c r="BB60" s="223">
        <v>35106182.890000001</v>
      </c>
      <c r="BC60" s="224">
        <v>11.5868</v>
      </c>
      <c r="BD60" s="223">
        <v>1410218.79</v>
      </c>
      <c r="BE60" s="224">
        <v>12.832700000000001</v>
      </c>
      <c r="BF60" s="223">
        <v>16627858.49</v>
      </c>
      <c r="BG60" s="224">
        <v>13.8368</v>
      </c>
      <c r="BH60" s="223">
        <v>26715999.77</v>
      </c>
      <c r="BI60" s="224">
        <v>9.2365999999999993</v>
      </c>
      <c r="BJ60" s="223">
        <v>118753808.59999999</v>
      </c>
      <c r="BK60" s="224">
        <v>4.8029000000000002</v>
      </c>
      <c r="BL60" s="223">
        <v>275361542.19999999</v>
      </c>
      <c r="BM60" s="224">
        <v>7.3667999999999996</v>
      </c>
      <c r="BN60" s="223">
        <v>134453195.19999999</v>
      </c>
      <c r="BO60" s="224">
        <v>6.8710000000000004</v>
      </c>
      <c r="BP60" s="223">
        <v>0</v>
      </c>
      <c r="BQ60" s="224">
        <v>0</v>
      </c>
      <c r="BR60" s="223">
        <v>181736650.47999999</v>
      </c>
      <c r="BS60" s="224">
        <v>21.796500000000002</v>
      </c>
      <c r="BT60" s="223">
        <v>0</v>
      </c>
      <c r="BU60" s="224">
        <v>0</v>
      </c>
      <c r="BV60" s="223">
        <v>33540751</v>
      </c>
      <c r="BW60" s="224">
        <v>5.6661000000000001</v>
      </c>
      <c r="BX60" s="223">
        <v>8404272.5</v>
      </c>
      <c r="BY60" s="224">
        <v>6.5434999999999999</v>
      </c>
      <c r="BZ60" s="223">
        <v>118513272.18000001</v>
      </c>
      <c r="CA60" s="224">
        <v>7.7549999999999999</v>
      </c>
      <c r="CB60" s="223">
        <v>121429889.36</v>
      </c>
      <c r="CC60" s="224">
        <v>6.2240000000000002</v>
      </c>
      <c r="CD60" s="223">
        <v>500996366.22000003</v>
      </c>
      <c r="CE60" s="224">
        <v>26.508700000000001</v>
      </c>
      <c r="CF60" s="223">
        <v>29257194.920000002</v>
      </c>
      <c r="CG60" s="224">
        <v>7.7042000000000002</v>
      </c>
      <c r="CH60" s="223">
        <v>826065</v>
      </c>
      <c r="CI60" s="224">
        <v>3.68</v>
      </c>
      <c r="CJ60" s="223">
        <v>64933384.579999998</v>
      </c>
      <c r="CK60" s="224">
        <v>5.8372999999999999</v>
      </c>
      <c r="CL60" s="223">
        <v>31971576.300000001</v>
      </c>
      <c r="CM60" s="224">
        <v>9.1903000000000006</v>
      </c>
      <c r="CN60" s="223">
        <v>188005634.56999999</v>
      </c>
      <c r="CO60" s="224">
        <v>12.4537</v>
      </c>
      <c r="CP60" s="223">
        <v>292571495.30000001</v>
      </c>
      <c r="CQ60" s="224">
        <v>12.425800000000001</v>
      </c>
      <c r="CR60" s="223">
        <v>13385265</v>
      </c>
      <c r="CS60" s="224">
        <v>16.2544</v>
      </c>
      <c r="CT60" s="223">
        <v>241016068.65000001</v>
      </c>
      <c r="CU60" s="224">
        <v>12.9876</v>
      </c>
      <c r="CV60" s="223">
        <v>62318287.590000004</v>
      </c>
      <c r="CW60" s="224">
        <v>7.8320999999999996</v>
      </c>
      <c r="CX60" s="223">
        <v>0</v>
      </c>
      <c r="CY60" s="224">
        <v>0</v>
      </c>
      <c r="CZ60" s="223">
        <v>71701487.349999994</v>
      </c>
      <c r="DA60" s="224">
        <v>13.0543</v>
      </c>
      <c r="DB60" s="223">
        <v>483947573.87</v>
      </c>
      <c r="DC60" s="224">
        <v>13.119899999999999</v>
      </c>
      <c r="DD60" s="223">
        <v>7687282.5999999996</v>
      </c>
      <c r="DE60" s="224">
        <v>7.8566000000000003</v>
      </c>
      <c r="DF60" s="223">
        <v>79591327.799999997</v>
      </c>
      <c r="DG60" s="224">
        <v>15.2094</v>
      </c>
      <c r="DH60" s="223">
        <v>292311244.56</v>
      </c>
      <c r="DI60" s="224">
        <v>9.5856999999999992</v>
      </c>
      <c r="DJ60" s="223">
        <v>704646255</v>
      </c>
      <c r="DK60" s="224">
        <v>6.7451999999999996</v>
      </c>
      <c r="DL60" s="223">
        <v>0</v>
      </c>
      <c r="DM60" s="224">
        <v>0</v>
      </c>
      <c r="DN60" s="223">
        <v>3293098.6</v>
      </c>
      <c r="DO60" s="224">
        <v>10.614699999999999</v>
      </c>
      <c r="DP60" s="223">
        <v>191657424.15000001</v>
      </c>
      <c r="DQ60" s="224">
        <v>6.2767999999999997</v>
      </c>
      <c r="DR60" s="223">
        <v>111260071.45</v>
      </c>
      <c r="DS60" s="224">
        <v>15.6365</v>
      </c>
      <c r="DT60" s="223">
        <v>8290304.3600000003</v>
      </c>
      <c r="DU60" s="224">
        <v>6.3468</v>
      </c>
      <c r="DV60" s="223">
        <v>0</v>
      </c>
      <c r="DW60" s="224">
        <v>0</v>
      </c>
      <c r="DX60" s="223">
        <v>73986686.959999993</v>
      </c>
      <c r="DY60" s="224">
        <v>6.2065999999999999</v>
      </c>
      <c r="DZ60" s="223">
        <v>43084050</v>
      </c>
      <c r="EA60" s="224">
        <v>22.5642</v>
      </c>
      <c r="EB60" s="223">
        <v>216663825.71000001</v>
      </c>
      <c r="EC60" s="224">
        <v>8.7420000000000009</v>
      </c>
      <c r="ED60" s="223">
        <v>26510581.350000001</v>
      </c>
      <c r="EE60" s="224">
        <v>7.2845000000000004</v>
      </c>
      <c r="EF60" s="223">
        <v>218742018.40000001</v>
      </c>
      <c r="EG60" s="224">
        <v>14.3847</v>
      </c>
      <c r="EH60" s="223">
        <v>0</v>
      </c>
      <c r="EI60" s="224">
        <v>0</v>
      </c>
      <c r="EJ60" s="223">
        <v>0</v>
      </c>
      <c r="EK60" s="224">
        <v>0</v>
      </c>
      <c r="EL60" s="223">
        <v>271359392</v>
      </c>
      <c r="EM60" s="224">
        <v>11.4079</v>
      </c>
      <c r="EN60" s="223">
        <v>184859042</v>
      </c>
      <c r="EO60" s="224">
        <v>10.1006</v>
      </c>
      <c r="EP60" s="223">
        <v>86517752</v>
      </c>
      <c r="EQ60" s="224">
        <v>10.7637</v>
      </c>
      <c r="ER60" s="223">
        <v>67353223</v>
      </c>
      <c r="ES60" s="224">
        <v>2.8355999999999999</v>
      </c>
      <c r="ET60" s="223">
        <v>202382</v>
      </c>
      <c r="EU60" s="224">
        <v>1.9926999999999999</v>
      </c>
      <c r="EV60" s="223">
        <v>7626488.0199999996</v>
      </c>
      <c r="EW60" s="224">
        <v>5.2565</v>
      </c>
      <c r="EX60" s="223">
        <v>32369375.629999999</v>
      </c>
      <c r="EY60" s="224">
        <v>5.4359999999999999</v>
      </c>
      <c r="EZ60" s="223">
        <v>0</v>
      </c>
      <c r="FA60" s="224">
        <v>0</v>
      </c>
      <c r="FB60" s="223">
        <v>106783013.65000001</v>
      </c>
      <c r="FC60" s="224">
        <v>7.6132999999999997</v>
      </c>
    </row>
    <row r="61" spans="1:159" ht="13.5" thickTop="1" x14ac:dyDescent="0.2">
      <c r="A61" t="s">
        <v>213</v>
      </c>
      <c r="B61" s="23">
        <v>88428218.579999998</v>
      </c>
      <c r="C61" s="218">
        <v>6.4409999999999998</v>
      </c>
      <c r="D61" s="23">
        <v>4396013.28</v>
      </c>
      <c r="E61" s="218">
        <v>4.5655000000000001</v>
      </c>
      <c r="F61" s="23">
        <v>0</v>
      </c>
      <c r="G61" s="218">
        <v>0</v>
      </c>
      <c r="H61" s="23">
        <v>20141819</v>
      </c>
      <c r="I61" s="218">
        <v>5.218</v>
      </c>
      <c r="J61" s="23">
        <v>0</v>
      </c>
      <c r="K61" s="218">
        <v>0</v>
      </c>
      <c r="L61" s="23">
        <v>38078100</v>
      </c>
      <c r="M61" s="218">
        <v>3.0609999999999999</v>
      </c>
      <c r="N61" s="23">
        <v>45038799</v>
      </c>
      <c r="O61" s="218">
        <v>4.5373999999999999</v>
      </c>
      <c r="P61" s="23">
        <v>48316095</v>
      </c>
      <c r="Q61" s="218">
        <v>7.0822000000000003</v>
      </c>
      <c r="R61" s="23">
        <v>1142100000</v>
      </c>
      <c r="S61" s="218">
        <v>7.5560999999999998</v>
      </c>
      <c r="T61" s="23">
        <v>249084615.80000001</v>
      </c>
      <c r="U61" s="218">
        <v>6.1830999999999996</v>
      </c>
      <c r="V61" s="23">
        <v>3890097</v>
      </c>
      <c r="W61" s="218">
        <v>8.6173999999999999</v>
      </c>
      <c r="X61" s="23">
        <v>0</v>
      </c>
      <c r="Y61" s="218">
        <v>0</v>
      </c>
      <c r="Z61" s="23">
        <v>5499090</v>
      </c>
      <c r="AA61" s="218">
        <v>10.819699999999999</v>
      </c>
      <c r="AB61" s="23">
        <v>313500677</v>
      </c>
      <c r="AC61" s="218">
        <v>5.8064</v>
      </c>
      <c r="AD61" s="23">
        <v>38765326</v>
      </c>
      <c r="AE61" s="218">
        <v>6.2050000000000001</v>
      </c>
      <c r="AF61" s="23">
        <v>12635595</v>
      </c>
      <c r="AG61" s="218">
        <v>4.2369000000000003</v>
      </c>
      <c r="AH61" s="23">
        <v>65644020</v>
      </c>
      <c r="AI61" s="218">
        <v>5.2606000000000002</v>
      </c>
      <c r="AJ61" s="23">
        <v>57789450</v>
      </c>
      <c r="AK61" s="218">
        <v>4.0388999999999999</v>
      </c>
      <c r="AL61" s="23">
        <v>206205345</v>
      </c>
      <c r="AM61" s="218">
        <v>9.6504999999999992</v>
      </c>
      <c r="AN61" s="23">
        <v>726840945</v>
      </c>
      <c r="AO61" s="218">
        <v>7.1555</v>
      </c>
      <c r="AP61" s="23">
        <v>127613880</v>
      </c>
      <c r="AQ61" s="218">
        <v>7.1749999999999998</v>
      </c>
      <c r="AR61" s="23">
        <v>43712470</v>
      </c>
      <c r="AS61" s="218">
        <v>7.5838000000000001</v>
      </c>
      <c r="AT61" s="23">
        <v>74938365</v>
      </c>
      <c r="AU61" s="218">
        <v>9.6757000000000009</v>
      </c>
      <c r="AV61" s="23">
        <v>42646500</v>
      </c>
      <c r="AW61" s="218">
        <v>4.3834999999999997</v>
      </c>
      <c r="AX61" s="23">
        <v>5265000</v>
      </c>
      <c r="AY61" s="218">
        <v>6.2991000000000001</v>
      </c>
      <c r="AZ61" s="23">
        <v>150312940.74000001</v>
      </c>
      <c r="BA61" s="218">
        <v>6.9002999999999997</v>
      </c>
      <c r="BB61" s="23">
        <v>21386025</v>
      </c>
      <c r="BC61" s="218">
        <v>7.0585000000000004</v>
      </c>
      <c r="BD61" s="23">
        <v>797445</v>
      </c>
      <c r="BE61" s="218">
        <v>7.2565999999999997</v>
      </c>
      <c r="BF61" s="23">
        <v>5010282</v>
      </c>
      <c r="BG61" s="218">
        <v>4.1692999999999998</v>
      </c>
      <c r="BH61" s="23">
        <v>5575669.9199999999</v>
      </c>
      <c r="BI61" s="218">
        <v>1.9277</v>
      </c>
      <c r="BJ61" s="23">
        <v>132338655.90000001</v>
      </c>
      <c r="BK61" s="218">
        <v>5.3522999999999996</v>
      </c>
      <c r="BL61" s="23">
        <v>241386832.59999999</v>
      </c>
      <c r="BM61" s="218">
        <v>6.4577999999999998</v>
      </c>
      <c r="BN61" s="23">
        <v>127937754.5</v>
      </c>
      <c r="BO61" s="218">
        <v>6.5381</v>
      </c>
      <c r="BP61" s="23">
        <v>0</v>
      </c>
      <c r="BQ61" s="218">
        <v>0</v>
      </c>
      <c r="BR61" s="23">
        <v>24543405</v>
      </c>
      <c r="BS61" s="218">
        <v>2.9436</v>
      </c>
      <c r="BT61" s="23">
        <v>0</v>
      </c>
      <c r="BU61" s="218">
        <v>0</v>
      </c>
      <c r="BV61" s="23">
        <v>47889396</v>
      </c>
      <c r="BW61" s="218">
        <v>8.0900999999999996</v>
      </c>
      <c r="BX61" s="23">
        <v>5767119.7199999997</v>
      </c>
      <c r="BY61" s="218">
        <v>4.4903000000000004</v>
      </c>
      <c r="BZ61" s="23">
        <v>163960867.41999999</v>
      </c>
      <c r="CA61" s="218">
        <v>10.7288</v>
      </c>
      <c r="CB61" s="23">
        <v>111463295.58</v>
      </c>
      <c r="CC61" s="218">
        <v>5.7130999999999998</v>
      </c>
      <c r="CD61" s="23">
        <v>0</v>
      </c>
      <c r="CE61" s="218">
        <v>0</v>
      </c>
      <c r="CF61" s="23">
        <v>25850611.079999998</v>
      </c>
      <c r="CG61" s="218">
        <v>6.8071999999999999</v>
      </c>
      <c r="CH61" s="23">
        <v>0</v>
      </c>
      <c r="CI61" s="218">
        <v>0</v>
      </c>
      <c r="CJ61" s="23">
        <v>66623715.719999999</v>
      </c>
      <c r="CK61" s="218">
        <v>5.9892000000000003</v>
      </c>
      <c r="CL61" s="23">
        <v>19186121.34</v>
      </c>
      <c r="CM61" s="218">
        <v>5.5151000000000003</v>
      </c>
      <c r="CN61" s="23">
        <v>70312179.420000002</v>
      </c>
      <c r="CO61" s="218">
        <v>4.6576000000000004</v>
      </c>
      <c r="CP61" s="23">
        <v>214110531.53999999</v>
      </c>
      <c r="CQ61" s="218">
        <v>9.0935000000000006</v>
      </c>
      <c r="CR61" s="23">
        <v>4480740</v>
      </c>
      <c r="CS61" s="218">
        <v>5.4412000000000003</v>
      </c>
      <c r="CT61" s="23">
        <v>58603598.460000001</v>
      </c>
      <c r="CU61" s="218">
        <v>3.1579999999999999</v>
      </c>
      <c r="CV61" s="23">
        <v>61019532</v>
      </c>
      <c r="CW61" s="218">
        <v>7.6688000000000001</v>
      </c>
      <c r="CX61" s="23">
        <v>0</v>
      </c>
      <c r="CY61" s="218">
        <v>0</v>
      </c>
      <c r="CZ61" s="23">
        <v>17434559.34</v>
      </c>
      <c r="DA61" s="218">
        <v>3.1741999999999999</v>
      </c>
      <c r="DB61" s="23">
        <v>234759818.16</v>
      </c>
      <c r="DC61" s="218">
        <v>6.3643999999999998</v>
      </c>
      <c r="DD61" s="23">
        <v>7526828.5199999996</v>
      </c>
      <c r="DE61" s="218">
        <v>7.6925999999999997</v>
      </c>
      <c r="DF61" s="23">
        <v>42762553.200000003</v>
      </c>
      <c r="DG61" s="218">
        <v>8.1716999999999995</v>
      </c>
      <c r="DH61" s="23">
        <v>105590674.8</v>
      </c>
      <c r="DI61" s="218">
        <v>3.4626000000000001</v>
      </c>
      <c r="DJ61" s="23">
        <v>612341594</v>
      </c>
      <c r="DK61" s="218">
        <v>5.8616000000000001</v>
      </c>
      <c r="DL61" s="23">
        <v>0</v>
      </c>
      <c r="DM61" s="218">
        <v>0</v>
      </c>
      <c r="DN61" s="23">
        <v>2024479.8</v>
      </c>
      <c r="DO61" s="218">
        <v>6.5255999999999998</v>
      </c>
      <c r="DP61" s="23">
        <v>0</v>
      </c>
      <c r="DQ61" s="218">
        <v>0</v>
      </c>
      <c r="DR61" s="23">
        <v>28348674.27</v>
      </c>
      <c r="DS61" s="218">
        <v>3.9841000000000002</v>
      </c>
      <c r="DT61" s="23">
        <v>5538442.4100000001</v>
      </c>
      <c r="DU61" s="218">
        <v>4.24</v>
      </c>
      <c r="DV61" s="23">
        <v>0</v>
      </c>
      <c r="DW61" s="218">
        <v>0</v>
      </c>
      <c r="DX61" s="23">
        <v>60048397.009999998</v>
      </c>
      <c r="DY61" s="218">
        <v>5.0373999999999999</v>
      </c>
      <c r="DZ61" s="23">
        <v>0</v>
      </c>
      <c r="EA61" s="218">
        <v>0</v>
      </c>
      <c r="EB61" s="23">
        <v>0</v>
      </c>
      <c r="EC61" s="218">
        <v>0</v>
      </c>
      <c r="ED61" s="23">
        <v>0</v>
      </c>
      <c r="EE61" s="218">
        <v>0</v>
      </c>
      <c r="EF61" s="23">
        <v>0</v>
      </c>
      <c r="EG61" s="218">
        <v>0</v>
      </c>
      <c r="EH61" s="23">
        <v>0</v>
      </c>
      <c r="EI61" s="218">
        <v>0</v>
      </c>
      <c r="EJ61" s="23">
        <v>0</v>
      </c>
      <c r="EK61" s="218">
        <v>0</v>
      </c>
      <c r="EL61" s="23">
        <v>93280860</v>
      </c>
      <c r="EM61" s="218">
        <v>3.9215</v>
      </c>
      <c r="EN61" s="23">
        <v>201353865</v>
      </c>
      <c r="EO61" s="218">
        <v>11.001899999999999</v>
      </c>
      <c r="EP61" s="23">
        <v>60727469</v>
      </c>
      <c r="EQ61" s="218">
        <v>7.5551000000000004</v>
      </c>
      <c r="ER61" s="23">
        <v>196753774</v>
      </c>
      <c r="ES61" s="218">
        <v>8.2835000000000001</v>
      </c>
      <c r="ET61" s="23">
        <v>0</v>
      </c>
      <c r="EU61" s="218">
        <v>0</v>
      </c>
      <c r="EV61" s="23">
        <v>11082092.039999999</v>
      </c>
      <c r="EW61" s="218">
        <v>7.6383000000000001</v>
      </c>
      <c r="EX61" s="23">
        <v>60685513.200000003</v>
      </c>
      <c r="EY61" s="218">
        <v>10.1914</v>
      </c>
      <c r="EZ61" s="23">
        <v>0</v>
      </c>
      <c r="FA61" s="218">
        <v>0</v>
      </c>
      <c r="FB61" s="23">
        <v>103824041.22</v>
      </c>
      <c r="FC61" s="218">
        <v>7.4023000000000003</v>
      </c>
    </row>
    <row r="62" spans="1:159" ht="13.5" thickBot="1" x14ac:dyDescent="0.25">
      <c r="A62" t="s">
        <v>214</v>
      </c>
      <c r="B62" s="23">
        <v>0</v>
      </c>
      <c r="C62" s="218">
        <v>0</v>
      </c>
      <c r="D62" s="23">
        <v>0</v>
      </c>
      <c r="E62" s="218">
        <v>0</v>
      </c>
      <c r="F62" s="23">
        <v>0</v>
      </c>
      <c r="G62" s="218">
        <v>0</v>
      </c>
      <c r="H62" s="23">
        <v>0</v>
      </c>
      <c r="I62" s="218">
        <v>0</v>
      </c>
      <c r="J62" s="23">
        <v>0</v>
      </c>
      <c r="K62" s="218">
        <v>0</v>
      </c>
      <c r="L62" s="23">
        <v>0</v>
      </c>
      <c r="M62" s="218">
        <v>0</v>
      </c>
      <c r="N62" s="23">
        <v>0</v>
      </c>
      <c r="O62" s="218">
        <v>0</v>
      </c>
      <c r="P62" s="23">
        <v>0</v>
      </c>
      <c r="Q62" s="218">
        <v>0</v>
      </c>
      <c r="R62" s="23">
        <v>0</v>
      </c>
      <c r="S62" s="218">
        <v>0</v>
      </c>
      <c r="T62" s="23">
        <v>0</v>
      </c>
      <c r="U62" s="218">
        <v>0</v>
      </c>
      <c r="V62" s="23">
        <v>0</v>
      </c>
      <c r="W62" s="218">
        <v>0</v>
      </c>
      <c r="X62" s="23">
        <v>0</v>
      </c>
      <c r="Y62" s="218">
        <v>0</v>
      </c>
      <c r="Z62" s="23">
        <v>0</v>
      </c>
      <c r="AA62" s="218">
        <v>0</v>
      </c>
      <c r="AB62" s="23">
        <v>0</v>
      </c>
      <c r="AC62" s="218">
        <v>0</v>
      </c>
      <c r="AD62" s="23">
        <v>0</v>
      </c>
      <c r="AE62" s="218">
        <v>0</v>
      </c>
      <c r="AF62" s="23">
        <v>0</v>
      </c>
      <c r="AG62" s="218">
        <v>0</v>
      </c>
      <c r="AH62" s="23">
        <v>0</v>
      </c>
      <c r="AI62" s="218">
        <v>0</v>
      </c>
      <c r="AJ62" s="23">
        <v>0</v>
      </c>
      <c r="AK62" s="218">
        <v>0</v>
      </c>
      <c r="AL62" s="23">
        <v>0</v>
      </c>
      <c r="AM62" s="218">
        <v>0</v>
      </c>
      <c r="AN62" s="23">
        <v>0</v>
      </c>
      <c r="AO62" s="218">
        <v>0</v>
      </c>
      <c r="AP62" s="23">
        <v>0</v>
      </c>
      <c r="AQ62" s="218">
        <v>0</v>
      </c>
      <c r="AR62" s="23">
        <v>0</v>
      </c>
      <c r="AS62" s="218">
        <v>0</v>
      </c>
      <c r="AT62" s="23">
        <v>0</v>
      </c>
      <c r="AU62" s="218">
        <v>0</v>
      </c>
      <c r="AV62" s="23">
        <v>0</v>
      </c>
      <c r="AW62" s="218">
        <v>0</v>
      </c>
      <c r="AX62" s="23">
        <v>0</v>
      </c>
      <c r="AY62" s="218">
        <v>0</v>
      </c>
      <c r="AZ62" s="23">
        <v>0</v>
      </c>
      <c r="BA62" s="218">
        <v>0</v>
      </c>
      <c r="BB62" s="23">
        <v>0</v>
      </c>
      <c r="BC62" s="218">
        <v>0</v>
      </c>
      <c r="BD62" s="23">
        <v>0</v>
      </c>
      <c r="BE62" s="218">
        <v>0</v>
      </c>
      <c r="BF62" s="23">
        <v>0</v>
      </c>
      <c r="BG62" s="218">
        <v>0</v>
      </c>
      <c r="BH62" s="23">
        <v>0</v>
      </c>
      <c r="BI62" s="218">
        <v>0</v>
      </c>
      <c r="BJ62" s="23">
        <v>0</v>
      </c>
      <c r="BK62" s="218">
        <v>0</v>
      </c>
      <c r="BL62" s="23">
        <v>0</v>
      </c>
      <c r="BM62" s="218">
        <v>0</v>
      </c>
      <c r="BN62" s="23">
        <v>0</v>
      </c>
      <c r="BO62" s="218">
        <v>0</v>
      </c>
      <c r="BP62" s="23">
        <v>0</v>
      </c>
      <c r="BQ62" s="218">
        <v>0</v>
      </c>
      <c r="BR62" s="23">
        <v>0</v>
      </c>
      <c r="BS62" s="218">
        <v>0</v>
      </c>
      <c r="BT62" s="23">
        <v>0</v>
      </c>
      <c r="BU62" s="218">
        <v>0</v>
      </c>
      <c r="BV62" s="23">
        <v>0</v>
      </c>
      <c r="BW62" s="218">
        <v>0</v>
      </c>
      <c r="BX62" s="23">
        <v>0</v>
      </c>
      <c r="BY62" s="218">
        <v>0</v>
      </c>
      <c r="BZ62" s="23">
        <v>0</v>
      </c>
      <c r="CA62" s="218">
        <v>0</v>
      </c>
      <c r="CB62" s="23">
        <v>0</v>
      </c>
      <c r="CC62" s="218">
        <v>0</v>
      </c>
      <c r="CD62" s="23">
        <v>0</v>
      </c>
      <c r="CE62" s="218">
        <v>0</v>
      </c>
      <c r="CF62" s="23">
        <v>0</v>
      </c>
      <c r="CG62" s="218">
        <v>0</v>
      </c>
      <c r="CH62" s="23">
        <v>0</v>
      </c>
      <c r="CI62" s="218">
        <v>0</v>
      </c>
      <c r="CJ62" s="23">
        <v>0</v>
      </c>
      <c r="CK62" s="218">
        <v>0</v>
      </c>
      <c r="CL62" s="23">
        <v>0</v>
      </c>
      <c r="CM62" s="218">
        <v>0</v>
      </c>
      <c r="CN62" s="23">
        <v>0</v>
      </c>
      <c r="CO62" s="218">
        <v>0</v>
      </c>
      <c r="CP62" s="23">
        <v>0</v>
      </c>
      <c r="CQ62" s="218">
        <v>0</v>
      </c>
      <c r="CR62" s="23">
        <v>0</v>
      </c>
      <c r="CS62" s="218">
        <v>0</v>
      </c>
      <c r="CT62" s="23">
        <v>0</v>
      </c>
      <c r="CU62" s="218">
        <v>0</v>
      </c>
      <c r="CV62" s="23">
        <v>0</v>
      </c>
      <c r="CW62" s="218">
        <v>0</v>
      </c>
      <c r="CX62" s="23">
        <v>0</v>
      </c>
      <c r="CY62" s="218">
        <v>0</v>
      </c>
      <c r="CZ62" s="23">
        <v>0</v>
      </c>
      <c r="DA62" s="218">
        <v>0</v>
      </c>
      <c r="DB62" s="23">
        <v>0</v>
      </c>
      <c r="DC62" s="218">
        <v>0</v>
      </c>
      <c r="DD62" s="23">
        <v>0</v>
      </c>
      <c r="DE62" s="218">
        <v>0</v>
      </c>
      <c r="DF62" s="23">
        <v>0</v>
      </c>
      <c r="DG62" s="218">
        <v>0</v>
      </c>
      <c r="DH62" s="23">
        <v>0</v>
      </c>
      <c r="DI62" s="218">
        <v>0</v>
      </c>
      <c r="DJ62" s="23">
        <v>0</v>
      </c>
      <c r="DK62" s="218">
        <v>0</v>
      </c>
      <c r="DL62" s="23">
        <v>0</v>
      </c>
      <c r="DM62" s="218">
        <v>0</v>
      </c>
      <c r="DN62" s="23">
        <v>0</v>
      </c>
      <c r="DO62" s="218">
        <v>0</v>
      </c>
      <c r="DP62" s="23">
        <v>0</v>
      </c>
      <c r="DQ62" s="218">
        <v>0</v>
      </c>
      <c r="DR62" s="23">
        <v>0</v>
      </c>
      <c r="DS62" s="218">
        <v>0</v>
      </c>
      <c r="DT62" s="23">
        <v>0</v>
      </c>
      <c r="DU62" s="218">
        <v>0</v>
      </c>
      <c r="DV62" s="23">
        <v>0</v>
      </c>
      <c r="DW62" s="218">
        <v>0</v>
      </c>
      <c r="DX62" s="23">
        <v>0</v>
      </c>
      <c r="DY62" s="218">
        <v>0</v>
      </c>
      <c r="DZ62" s="23">
        <v>0</v>
      </c>
      <c r="EA62" s="218">
        <v>0</v>
      </c>
      <c r="EB62" s="23">
        <v>0</v>
      </c>
      <c r="EC62" s="218">
        <v>0</v>
      </c>
      <c r="ED62" s="23">
        <v>0</v>
      </c>
      <c r="EE62" s="218">
        <v>0</v>
      </c>
      <c r="EF62" s="23">
        <v>0</v>
      </c>
      <c r="EG62" s="218">
        <v>0</v>
      </c>
      <c r="EH62" s="23">
        <v>0</v>
      </c>
      <c r="EI62" s="218">
        <v>0</v>
      </c>
      <c r="EJ62" s="23">
        <v>0</v>
      </c>
      <c r="EK62" s="218">
        <v>0</v>
      </c>
      <c r="EL62" s="23">
        <v>0</v>
      </c>
      <c r="EM62" s="218">
        <v>0</v>
      </c>
      <c r="EN62" s="23">
        <v>0</v>
      </c>
      <c r="EO62" s="218">
        <v>0</v>
      </c>
      <c r="EP62" s="23">
        <v>0</v>
      </c>
      <c r="EQ62" s="218">
        <v>0</v>
      </c>
      <c r="ER62" s="23">
        <v>0</v>
      </c>
      <c r="ES62" s="218">
        <v>0</v>
      </c>
      <c r="ET62" s="23">
        <v>0</v>
      </c>
      <c r="EU62" s="218">
        <v>0</v>
      </c>
      <c r="EV62" s="23">
        <v>0</v>
      </c>
      <c r="EW62" s="218">
        <v>0</v>
      </c>
      <c r="EX62" s="23">
        <v>0</v>
      </c>
      <c r="EY62" s="218">
        <v>0</v>
      </c>
      <c r="EZ62" s="23">
        <v>0</v>
      </c>
      <c r="FA62" s="218">
        <v>0</v>
      </c>
      <c r="FB62" s="23">
        <v>0</v>
      </c>
      <c r="FC62" s="218">
        <v>0</v>
      </c>
    </row>
    <row r="63" spans="1:159" ht="14.25" thickTop="1" thickBot="1" x14ac:dyDescent="0.25">
      <c r="A63" s="222" t="s">
        <v>215</v>
      </c>
      <c r="B63" s="223">
        <v>88428218.579999998</v>
      </c>
      <c r="C63" s="224">
        <v>6.4409999999999998</v>
      </c>
      <c r="D63" s="223">
        <v>4396013.28</v>
      </c>
      <c r="E63" s="224">
        <v>4.5655000000000001</v>
      </c>
      <c r="F63" s="223">
        <v>0</v>
      </c>
      <c r="G63" s="224">
        <v>0</v>
      </c>
      <c r="H63" s="223">
        <v>20141819</v>
      </c>
      <c r="I63" s="224">
        <v>5.218</v>
      </c>
      <c r="J63" s="223">
        <v>0</v>
      </c>
      <c r="K63" s="224">
        <v>0</v>
      </c>
      <c r="L63" s="223">
        <v>38078100</v>
      </c>
      <c r="M63" s="224">
        <v>3.0609999999999999</v>
      </c>
      <c r="N63" s="223">
        <v>45038799</v>
      </c>
      <c r="O63" s="224">
        <v>4.5373999999999999</v>
      </c>
      <c r="P63" s="223">
        <v>48316095</v>
      </c>
      <c r="Q63" s="224">
        <v>7.0822000000000003</v>
      </c>
      <c r="R63" s="223">
        <v>1142100000</v>
      </c>
      <c r="S63" s="224">
        <v>7.5560999999999998</v>
      </c>
      <c r="T63" s="223">
        <v>249084615.80000001</v>
      </c>
      <c r="U63" s="224">
        <v>6.1830999999999996</v>
      </c>
      <c r="V63" s="223">
        <v>3890097</v>
      </c>
      <c r="W63" s="224">
        <v>8.6173999999999999</v>
      </c>
      <c r="X63" s="223">
        <v>0</v>
      </c>
      <c r="Y63" s="224">
        <v>0</v>
      </c>
      <c r="Z63" s="223">
        <v>5499090</v>
      </c>
      <c r="AA63" s="224">
        <v>10.819699999999999</v>
      </c>
      <c r="AB63" s="223">
        <v>313500677</v>
      </c>
      <c r="AC63" s="224">
        <v>5.8064</v>
      </c>
      <c r="AD63" s="223">
        <v>38765326</v>
      </c>
      <c r="AE63" s="224">
        <v>6.2050000000000001</v>
      </c>
      <c r="AF63" s="223">
        <v>12635595</v>
      </c>
      <c r="AG63" s="224">
        <v>4.2369000000000003</v>
      </c>
      <c r="AH63" s="223">
        <v>65644020</v>
      </c>
      <c r="AI63" s="224">
        <v>5.2606000000000002</v>
      </c>
      <c r="AJ63" s="223">
        <v>57789450</v>
      </c>
      <c r="AK63" s="224">
        <v>4.0388999999999999</v>
      </c>
      <c r="AL63" s="223">
        <v>206205345</v>
      </c>
      <c r="AM63" s="224">
        <v>9.6504999999999992</v>
      </c>
      <c r="AN63" s="223">
        <v>726840945</v>
      </c>
      <c r="AO63" s="224">
        <v>7.1555</v>
      </c>
      <c r="AP63" s="223">
        <v>127613880</v>
      </c>
      <c r="AQ63" s="224">
        <v>7.1749999999999998</v>
      </c>
      <c r="AR63" s="223">
        <v>43712470</v>
      </c>
      <c r="AS63" s="224">
        <v>7.5838000000000001</v>
      </c>
      <c r="AT63" s="223">
        <v>74938365</v>
      </c>
      <c r="AU63" s="224">
        <v>9.6757000000000009</v>
      </c>
      <c r="AV63" s="223">
        <v>42646500</v>
      </c>
      <c r="AW63" s="224">
        <v>4.3834999999999997</v>
      </c>
      <c r="AX63" s="223">
        <v>5265000</v>
      </c>
      <c r="AY63" s="224">
        <v>6.2991000000000001</v>
      </c>
      <c r="AZ63" s="223">
        <v>150312940.74000001</v>
      </c>
      <c r="BA63" s="224">
        <v>6.9002999999999997</v>
      </c>
      <c r="BB63" s="223">
        <v>21386025</v>
      </c>
      <c r="BC63" s="224">
        <v>7.0585000000000004</v>
      </c>
      <c r="BD63" s="223">
        <v>797445</v>
      </c>
      <c r="BE63" s="224">
        <v>7.2565999999999997</v>
      </c>
      <c r="BF63" s="223">
        <v>5010282</v>
      </c>
      <c r="BG63" s="224">
        <v>4.1692999999999998</v>
      </c>
      <c r="BH63" s="223">
        <v>5575669.9199999999</v>
      </c>
      <c r="BI63" s="224">
        <v>1.9277</v>
      </c>
      <c r="BJ63" s="223">
        <v>132338655.90000001</v>
      </c>
      <c r="BK63" s="224">
        <v>5.3522999999999996</v>
      </c>
      <c r="BL63" s="223">
        <v>241386832.59999999</v>
      </c>
      <c r="BM63" s="224">
        <v>6.4577999999999998</v>
      </c>
      <c r="BN63" s="223">
        <v>127937754.5</v>
      </c>
      <c r="BO63" s="224">
        <v>6.5381</v>
      </c>
      <c r="BP63" s="223">
        <v>0</v>
      </c>
      <c r="BQ63" s="224">
        <v>0</v>
      </c>
      <c r="BR63" s="223">
        <v>24543405</v>
      </c>
      <c r="BS63" s="224">
        <v>2.9436</v>
      </c>
      <c r="BT63" s="223">
        <v>0</v>
      </c>
      <c r="BU63" s="224">
        <v>0</v>
      </c>
      <c r="BV63" s="223">
        <v>47889396</v>
      </c>
      <c r="BW63" s="224">
        <v>8.0900999999999996</v>
      </c>
      <c r="BX63" s="223">
        <v>5767119.7199999997</v>
      </c>
      <c r="BY63" s="224">
        <v>4.4903000000000004</v>
      </c>
      <c r="BZ63" s="223">
        <v>163960867.41999999</v>
      </c>
      <c r="CA63" s="224">
        <v>10.7288</v>
      </c>
      <c r="CB63" s="223">
        <v>111463295.58</v>
      </c>
      <c r="CC63" s="224">
        <v>5.7130999999999998</v>
      </c>
      <c r="CD63" s="223">
        <v>0</v>
      </c>
      <c r="CE63" s="224">
        <v>0</v>
      </c>
      <c r="CF63" s="223">
        <v>25850611.079999998</v>
      </c>
      <c r="CG63" s="224">
        <v>6.8071999999999999</v>
      </c>
      <c r="CH63" s="223">
        <v>0</v>
      </c>
      <c r="CI63" s="224">
        <v>0</v>
      </c>
      <c r="CJ63" s="223">
        <v>66623715.719999999</v>
      </c>
      <c r="CK63" s="224">
        <v>5.9892000000000003</v>
      </c>
      <c r="CL63" s="223">
        <v>19186121.34</v>
      </c>
      <c r="CM63" s="224">
        <v>5.5151000000000003</v>
      </c>
      <c r="CN63" s="223">
        <v>70312179.420000002</v>
      </c>
      <c r="CO63" s="224">
        <v>4.6576000000000004</v>
      </c>
      <c r="CP63" s="223">
        <v>214110531.53999999</v>
      </c>
      <c r="CQ63" s="224">
        <v>9.0935000000000006</v>
      </c>
      <c r="CR63" s="223">
        <v>4480740</v>
      </c>
      <c r="CS63" s="224">
        <v>5.4412000000000003</v>
      </c>
      <c r="CT63" s="223">
        <v>58603598.460000001</v>
      </c>
      <c r="CU63" s="224">
        <v>3.1579999999999999</v>
      </c>
      <c r="CV63" s="223">
        <v>61019532</v>
      </c>
      <c r="CW63" s="224">
        <v>7.6688000000000001</v>
      </c>
      <c r="CX63" s="223">
        <v>0</v>
      </c>
      <c r="CY63" s="224">
        <v>0</v>
      </c>
      <c r="CZ63" s="223">
        <v>17434559.34</v>
      </c>
      <c r="DA63" s="224">
        <v>3.1741999999999999</v>
      </c>
      <c r="DB63" s="223">
        <v>234759818.16</v>
      </c>
      <c r="DC63" s="224">
        <v>6.3643999999999998</v>
      </c>
      <c r="DD63" s="223">
        <v>7526828.5199999996</v>
      </c>
      <c r="DE63" s="224">
        <v>7.6925999999999997</v>
      </c>
      <c r="DF63" s="223">
        <v>42762553.200000003</v>
      </c>
      <c r="DG63" s="224">
        <v>8.1716999999999995</v>
      </c>
      <c r="DH63" s="223">
        <v>105590674.8</v>
      </c>
      <c r="DI63" s="224">
        <v>3.4626000000000001</v>
      </c>
      <c r="DJ63" s="223">
        <v>612341594</v>
      </c>
      <c r="DK63" s="224">
        <v>5.8616000000000001</v>
      </c>
      <c r="DL63" s="223">
        <v>0</v>
      </c>
      <c r="DM63" s="224">
        <v>0</v>
      </c>
      <c r="DN63" s="223">
        <v>2024479.8</v>
      </c>
      <c r="DO63" s="224">
        <v>6.5255999999999998</v>
      </c>
      <c r="DP63" s="223">
        <v>0</v>
      </c>
      <c r="DQ63" s="224">
        <v>0</v>
      </c>
      <c r="DR63" s="223">
        <v>28348674.27</v>
      </c>
      <c r="DS63" s="224">
        <v>3.9841000000000002</v>
      </c>
      <c r="DT63" s="223">
        <v>5538442.4100000001</v>
      </c>
      <c r="DU63" s="224">
        <v>4.24</v>
      </c>
      <c r="DV63" s="223">
        <v>0</v>
      </c>
      <c r="DW63" s="224">
        <v>0</v>
      </c>
      <c r="DX63" s="223">
        <v>60048397.009999998</v>
      </c>
      <c r="DY63" s="224">
        <v>5.0373999999999999</v>
      </c>
      <c r="DZ63" s="223">
        <v>0</v>
      </c>
      <c r="EA63" s="224">
        <v>0</v>
      </c>
      <c r="EB63" s="223">
        <v>0</v>
      </c>
      <c r="EC63" s="224">
        <v>0</v>
      </c>
      <c r="ED63" s="223">
        <v>0</v>
      </c>
      <c r="EE63" s="224">
        <v>0</v>
      </c>
      <c r="EF63" s="223">
        <v>0</v>
      </c>
      <c r="EG63" s="224">
        <v>0</v>
      </c>
      <c r="EH63" s="223">
        <v>0</v>
      </c>
      <c r="EI63" s="224">
        <v>0</v>
      </c>
      <c r="EJ63" s="223">
        <v>0</v>
      </c>
      <c r="EK63" s="224">
        <v>0</v>
      </c>
      <c r="EL63" s="223">
        <v>93280860</v>
      </c>
      <c r="EM63" s="224">
        <v>3.9215</v>
      </c>
      <c r="EN63" s="223">
        <v>201353865</v>
      </c>
      <c r="EO63" s="224">
        <v>11.001899999999999</v>
      </c>
      <c r="EP63" s="223">
        <v>60727469</v>
      </c>
      <c r="EQ63" s="224">
        <v>7.5551000000000004</v>
      </c>
      <c r="ER63" s="223">
        <v>196753774</v>
      </c>
      <c r="ES63" s="224">
        <v>8.2835000000000001</v>
      </c>
      <c r="ET63" s="223">
        <v>0</v>
      </c>
      <c r="EU63" s="224">
        <v>0</v>
      </c>
      <c r="EV63" s="223">
        <v>11082092.039999999</v>
      </c>
      <c r="EW63" s="224">
        <v>7.6383000000000001</v>
      </c>
      <c r="EX63" s="223">
        <v>60685513.200000003</v>
      </c>
      <c r="EY63" s="224">
        <v>10.1914</v>
      </c>
      <c r="EZ63" s="223">
        <v>0</v>
      </c>
      <c r="FA63" s="224">
        <v>0</v>
      </c>
      <c r="FB63" s="223">
        <v>103824041.22</v>
      </c>
      <c r="FC63" s="224">
        <v>7.4023000000000003</v>
      </c>
    </row>
    <row r="64" spans="1:159" ht="13.5" thickTop="1" x14ac:dyDescent="0.2">
      <c r="A64" t="s">
        <v>216</v>
      </c>
      <c r="B64" s="23">
        <v>0</v>
      </c>
      <c r="C64" s="218">
        <v>0</v>
      </c>
      <c r="D64" s="23">
        <v>0</v>
      </c>
      <c r="E64" s="218">
        <v>0</v>
      </c>
      <c r="F64" s="23">
        <v>0</v>
      </c>
      <c r="G64" s="218">
        <v>0</v>
      </c>
      <c r="H64" s="23">
        <v>0</v>
      </c>
      <c r="I64" s="218">
        <v>0</v>
      </c>
      <c r="J64" s="23">
        <v>16998118</v>
      </c>
      <c r="K64" s="218">
        <v>4.1184000000000003</v>
      </c>
      <c r="L64" s="23">
        <v>0</v>
      </c>
      <c r="M64" s="218">
        <v>0</v>
      </c>
      <c r="N64" s="23">
        <v>0</v>
      </c>
      <c r="O64" s="218">
        <v>0</v>
      </c>
      <c r="P64" s="23">
        <v>3890098.27</v>
      </c>
      <c r="Q64" s="218">
        <v>0.57020000000000004</v>
      </c>
      <c r="R64" s="23">
        <v>0</v>
      </c>
      <c r="S64" s="218">
        <v>0</v>
      </c>
      <c r="T64" s="23">
        <v>0</v>
      </c>
      <c r="U64" s="218">
        <v>0</v>
      </c>
      <c r="V64" s="23">
        <v>0</v>
      </c>
      <c r="W64" s="218">
        <v>0</v>
      </c>
      <c r="X64" s="23">
        <v>0</v>
      </c>
      <c r="Y64" s="218">
        <v>0</v>
      </c>
      <c r="Z64" s="23">
        <v>0</v>
      </c>
      <c r="AA64" s="218">
        <v>0</v>
      </c>
      <c r="AB64" s="23">
        <v>47453070</v>
      </c>
      <c r="AC64" s="218">
        <v>0.87890000000000001</v>
      </c>
      <c r="AD64" s="23">
        <v>3653595</v>
      </c>
      <c r="AE64" s="218">
        <v>0.58479999999999999</v>
      </c>
      <c r="AF64" s="23">
        <v>0</v>
      </c>
      <c r="AG64" s="218">
        <v>0</v>
      </c>
      <c r="AH64" s="23">
        <v>7031107</v>
      </c>
      <c r="AI64" s="218">
        <v>0.5635</v>
      </c>
      <c r="AJ64" s="23">
        <v>8467632</v>
      </c>
      <c r="AK64" s="218">
        <v>0.59179999999999999</v>
      </c>
      <c r="AL64" s="23">
        <v>29440073</v>
      </c>
      <c r="AM64" s="218">
        <v>1.3777999999999999</v>
      </c>
      <c r="AN64" s="23">
        <v>0</v>
      </c>
      <c r="AO64" s="218">
        <v>0</v>
      </c>
      <c r="AP64" s="23">
        <v>13348120</v>
      </c>
      <c r="AQ64" s="218">
        <v>0.75049999999999994</v>
      </c>
      <c r="AR64" s="23">
        <v>0</v>
      </c>
      <c r="AS64" s="218">
        <v>0</v>
      </c>
      <c r="AT64" s="23">
        <v>12934106</v>
      </c>
      <c r="AU64" s="218">
        <v>1.67</v>
      </c>
      <c r="AV64" s="23">
        <v>0</v>
      </c>
      <c r="AW64" s="218">
        <v>0</v>
      </c>
      <c r="AX64" s="23">
        <v>0</v>
      </c>
      <c r="AY64" s="218">
        <v>0</v>
      </c>
      <c r="AZ64" s="23">
        <v>5643345</v>
      </c>
      <c r="BA64" s="218">
        <v>0.2591</v>
      </c>
      <c r="BB64" s="23">
        <v>219869.26</v>
      </c>
      <c r="BC64" s="218">
        <v>7.2599999999999998E-2</v>
      </c>
      <c r="BD64" s="23">
        <v>0</v>
      </c>
      <c r="BE64" s="218">
        <v>0</v>
      </c>
      <c r="BF64" s="23">
        <v>0</v>
      </c>
      <c r="BG64" s="218">
        <v>0</v>
      </c>
      <c r="BH64" s="23">
        <v>0</v>
      </c>
      <c r="BI64" s="218">
        <v>0</v>
      </c>
      <c r="BJ64" s="23">
        <v>0</v>
      </c>
      <c r="BK64" s="218">
        <v>0</v>
      </c>
      <c r="BL64" s="23">
        <v>0</v>
      </c>
      <c r="BM64" s="218">
        <v>0</v>
      </c>
      <c r="BN64" s="23">
        <v>0</v>
      </c>
      <c r="BO64" s="218">
        <v>0</v>
      </c>
      <c r="BP64" s="23">
        <v>0</v>
      </c>
      <c r="BQ64" s="218">
        <v>0</v>
      </c>
      <c r="BR64" s="23">
        <v>0</v>
      </c>
      <c r="BS64" s="218">
        <v>0</v>
      </c>
      <c r="BT64" s="23">
        <v>0</v>
      </c>
      <c r="BU64" s="218">
        <v>0</v>
      </c>
      <c r="BV64" s="23">
        <v>0</v>
      </c>
      <c r="BW64" s="218">
        <v>0</v>
      </c>
      <c r="BX64" s="23">
        <v>0</v>
      </c>
      <c r="BY64" s="218">
        <v>0</v>
      </c>
      <c r="BZ64" s="23">
        <v>1827885</v>
      </c>
      <c r="CA64" s="218">
        <v>0.1196</v>
      </c>
      <c r="CB64" s="23">
        <v>0</v>
      </c>
      <c r="CC64" s="218">
        <v>0</v>
      </c>
      <c r="CD64" s="23">
        <v>0</v>
      </c>
      <c r="CE64" s="218">
        <v>0</v>
      </c>
      <c r="CF64" s="23">
        <v>0</v>
      </c>
      <c r="CG64" s="218">
        <v>0</v>
      </c>
      <c r="CH64" s="23">
        <v>0</v>
      </c>
      <c r="CI64" s="218">
        <v>0</v>
      </c>
      <c r="CJ64" s="23">
        <v>0</v>
      </c>
      <c r="CK64" s="218">
        <v>0</v>
      </c>
      <c r="CL64" s="23">
        <v>458970</v>
      </c>
      <c r="CM64" s="218">
        <v>0.13189999999999999</v>
      </c>
      <c r="CN64" s="23">
        <v>0</v>
      </c>
      <c r="CO64" s="218">
        <v>0</v>
      </c>
      <c r="CP64" s="23">
        <v>12443430</v>
      </c>
      <c r="CQ64" s="218">
        <v>0.52849999999999997</v>
      </c>
      <c r="CR64" s="23">
        <v>0</v>
      </c>
      <c r="CS64" s="218">
        <v>0</v>
      </c>
      <c r="CT64" s="23">
        <v>0</v>
      </c>
      <c r="CU64" s="218">
        <v>0</v>
      </c>
      <c r="CV64" s="23">
        <v>0</v>
      </c>
      <c r="CW64" s="218">
        <v>0</v>
      </c>
      <c r="CX64" s="23">
        <v>0</v>
      </c>
      <c r="CY64" s="218">
        <v>0</v>
      </c>
      <c r="CZ64" s="23">
        <v>0</v>
      </c>
      <c r="DA64" s="218">
        <v>0</v>
      </c>
      <c r="DB64" s="23">
        <v>0</v>
      </c>
      <c r="DC64" s="218">
        <v>0</v>
      </c>
      <c r="DD64" s="23">
        <v>0</v>
      </c>
      <c r="DE64" s="218">
        <v>0</v>
      </c>
      <c r="DF64" s="23">
        <v>0</v>
      </c>
      <c r="DG64" s="218">
        <v>0</v>
      </c>
      <c r="DH64" s="23">
        <v>0</v>
      </c>
      <c r="DI64" s="218">
        <v>0</v>
      </c>
      <c r="DJ64" s="23">
        <v>0</v>
      </c>
      <c r="DK64" s="218">
        <v>0</v>
      </c>
      <c r="DL64" s="23">
        <v>0</v>
      </c>
      <c r="DM64" s="218">
        <v>0</v>
      </c>
      <c r="DN64" s="23">
        <v>0</v>
      </c>
      <c r="DO64" s="218">
        <v>0</v>
      </c>
      <c r="DP64" s="23">
        <v>0</v>
      </c>
      <c r="DQ64" s="218">
        <v>0</v>
      </c>
      <c r="DR64" s="23">
        <v>0</v>
      </c>
      <c r="DS64" s="218">
        <v>0</v>
      </c>
      <c r="DT64" s="23">
        <v>203538.64</v>
      </c>
      <c r="DU64" s="218">
        <v>0.15579999999999999</v>
      </c>
      <c r="DV64" s="23">
        <v>0</v>
      </c>
      <c r="DW64" s="218">
        <v>0</v>
      </c>
      <c r="DX64" s="23">
        <v>1359898.32</v>
      </c>
      <c r="DY64" s="218">
        <v>0.11409999999999999</v>
      </c>
      <c r="DZ64" s="23">
        <v>0</v>
      </c>
      <c r="EA64" s="218">
        <v>0</v>
      </c>
      <c r="EB64" s="23">
        <v>0</v>
      </c>
      <c r="EC64" s="218">
        <v>0</v>
      </c>
      <c r="ED64" s="23">
        <v>5131629.5599999996</v>
      </c>
      <c r="EE64" s="218">
        <v>1.4100999999999999</v>
      </c>
      <c r="EF64" s="23">
        <v>13961673.48</v>
      </c>
      <c r="EG64" s="218">
        <v>0.91810000000000003</v>
      </c>
      <c r="EH64" s="23">
        <v>0</v>
      </c>
      <c r="EI64" s="218">
        <v>0</v>
      </c>
      <c r="EJ64" s="23">
        <v>0</v>
      </c>
      <c r="EK64" s="218">
        <v>0</v>
      </c>
      <c r="EL64" s="23">
        <v>0</v>
      </c>
      <c r="EM64" s="218">
        <v>0</v>
      </c>
      <c r="EN64" s="23">
        <v>0</v>
      </c>
      <c r="EO64" s="218">
        <v>0</v>
      </c>
      <c r="EP64" s="23">
        <v>0</v>
      </c>
      <c r="EQ64" s="218">
        <v>0</v>
      </c>
      <c r="ER64" s="23">
        <v>12868395</v>
      </c>
      <c r="ES64" s="218">
        <v>0.54179999999999995</v>
      </c>
      <c r="ET64" s="23">
        <v>0</v>
      </c>
      <c r="EU64" s="218">
        <v>0</v>
      </c>
      <c r="EV64" s="23">
        <v>0</v>
      </c>
      <c r="EW64" s="218">
        <v>0</v>
      </c>
      <c r="EX64" s="23">
        <v>0</v>
      </c>
      <c r="EY64" s="218">
        <v>0</v>
      </c>
      <c r="EZ64" s="23">
        <v>0</v>
      </c>
      <c r="FA64" s="218">
        <v>0</v>
      </c>
      <c r="FB64" s="23">
        <v>2740695</v>
      </c>
      <c r="FC64" s="218">
        <v>0.19539999999999999</v>
      </c>
    </row>
    <row r="65" spans="1:159" ht="13.5" thickBot="1" x14ac:dyDescent="0.25">
      <c r="A65" t="s">
        <v>217</v>
      </c>
      <c r="B65" s="23">
        <v>123857297.90000001</v>
      </c>
      <c r="C65" s="218">
        <v>9.0215999999999994</v>
      </c>
      <c r="D65" s="23">
        <v>6613736.3600000003</v>
      </c>
      <c r="E65" s="218">
        <v>6.8688000000000002</v>
      </c>
      <c r="F65" s="23">
        <v>0</v>
      </c>
      <c r="G65" s="218">
        <v>0</v>
      </c>
      <c r="H65" s="23">
        <v>12178026</v>
      </c>
      <c r="I65" s="218">
        <v>3.1547999999999998</v>
      </c>
      <c r="J65" s="23">
        <v>7534687</v>
      </c>
      <c r="K65" s="218">
        <v>1.8255999999999999</v>
      </c>
      <c r="L65" s="23">
        <v>36007416</v>
      </c>
      <c r="M65" s="218">
        <v>2.8944999999999999</v>
      </c>
      <c r="N65" s="23">
        <v>90459450</v>
      </c>
      <c r="O65" s="218">
        <v>9.1133000000000006</v>
      </c>
      <c r="P65" s="23">
        <v>63551029.740000002</v>
      </c>
      <c r="Q65" s="218">
        <v>9.3154000000000003</v>
      </c>
      <c r="R65" s="23">
        <v>1261513442</v>
      </c>
      <c r="S65" s="218">
        <v>8.3460999999999999</v>
      </c>
      <c r="T65" s="23">
        <v>95299913.859999999</v>
      </c>
      <c r="U65" s="218">
        <v>2.3656999999999999</v>
      </c>
      <c r="V65" s="23">
        <v>3369128</v>
      </c>
      <c r="W65" s="218">
        <v>7.4633000000000003</v>
      </c>
      <c r="X65" s="23">
        <v>0</v>
      </c>
      <c r="Y65" s="218">
        <v>0</v>
      </c>
      <c r="Z65" s="23">
        <v>4844400</v>
      </c>
      <c r="AA65" s="218">
        <v>9.5315999999999992</v>
      </c>
      <c r="AB65" s="23">
        <v>206922208</v>
      </c>
      <c r="AC65" s="218">
        <v>3.8323999999999998</v>
      </c>
      <c r="AD65" s="23">
        <v>31632889</v>
      </c>
      <c r="AE65" s="218">
        <v>5.0632999999999999</v>
      </c>
      <c r="AF65" s="23">
        <v>26899135</v>
      </c>
      <c r="AG65" s="218">
        <v>9.0197000000000003</v>
      </c>
      <c r="AH65" s="23">
        <v>150508183</v>
      </c>
      <c r="AI65" s="218">
        <v>12.061400000000001</v>
      </c>
      <c r="AJ65" s="23">
        <v>93221118</v>
      </c>
      <c r="AK65" s="218">
        <v>6.5152000000000001</v>
      </c>
      <c r="AL65" s="23">
        <v>189246456</v>
      </c>
      <c r="AM65" s="218">
        <v>8.8567999999999998</v>
      </c>
      <c r="AN65" s="23">
        <v>779331712</v>
      </c>
      <c r="AO65" s="218">
        <v>7.6722999999999999</v>
      </c>
      <c r="AP65" s="23">
        <v>100351062</v>
      </c>
      <c r="AQ65" s="218">
        <v>5.6421999999999999</v>
      </c>
      <c r="AR65" s="23">
        <v>42293672</v>
      </c>
      <c r="AS65" s="218">
        <v>7.3376000000000001</v>
      </c>
      <c r="AT65" s="23">
        <v>61080318</v>
      </c>
      <c r="AU65" s="218">
        <v>7.8864000000000001</v>
      </c>
      <c r="AV65" s="23">
        <v>53642926.719999999</v>
      </c>
      <c r="AW65" s="218">
        <v>5.5137999999999998</v>
      </c>
      <c r="AX65" s="23">
        <v>2106000</v>
      </c>
      <c r="AY65" s="218">
        <v>2.5196999999999998</v>
      </c>
      <c r="AZ65" s="23">
        <v>191511943.13999999</v>
      </c>
      <c r="BA65" s="218">
        <v>8.7917000000000005</v>
      </c>
      <c r="BB65" s="23">
        <v>33808583.43</v>
      </c>
      <c r="BC65" s="218">
        <v>11.1586</v>
      </c>
      <c r="BD65" s="23">
        <v>1365406.16</v>
      </c>
      <c r="BE65" s="218">
        <v>12.424899999999999</v>
      </c>
      <c r="BF65" s="23">
        <v>11665464</v>
      </c>
      <c r="BG65" s="218">
        <v>9.7073999999999998</v>
      </c>
      <c r="BH65" s="23">
        <v>4953151.04</v>
      </c>
      <c r="BI65" s="218">
        <v>1.7124999999999999</v>
      </c>
      <c r="BJ65" s="23">
        <v>175005166.69999999</v>
      </c>
      <c r="BK65" s="218">
        <v>7.0780000000000003</v>
      </c>
      <c r="BL65" s="23">
        <v>222087041.80000001</v>
      </c>
      <c r="BM65" s="218">
        <v>5.9414999999999996</v>
      </c>
      <c r="BN65" s="23">
        <v>129753084</v>
      </c>
      <c r="BO65" s="218">
        <v>6.6307999999999998</v>
      </c>
      <c r="BP65" s="23">
        <v>0</v>
      </c>
      <c r="BQ65" s="218">
        <v>0</v>
      </c>
      <c r="BR65" s="23">
        <v>0</v>
      </c>
      <c r="BS65" s="218">
        <v>0</v>
      </c>
      <c r="BT65" s="23">
        <v>0</v>
      </c>
      <c r="BU65" s="218">
        <v>0</v>
      </c>
      <c r="BV65" s="23">
        <v>60960740</v>
      </c>
      <c r="BW65" s="218">
        <v>10.298299999999999</v>
      </c>
      <c r="BX65" s="23">
        <v>7862382.9199999999</v>
      </c>
      <c r="BY65" s="218">
        <v>6.1215999999999999</v>
      </c>
      <c r="BZ65" s="23">
        <v>34188932.439999998</v>
      </c>
      <c r="CA65" s="218">
        <v>2.2372000000000001</v>
      </c>
      <c r="CB65" s="23">
        <v>188323323.16</v>
      </c>
      <c r="CC65" s="218">
        <v>9.6525999999999996</v>
      </c>
      <c r="CD65" s="23">
        <v>46558770.68</v>
      </c>
      <c r="CE65" s="218">
        <v>2.4634999999999998</v>
      </c>
      <c r="CF65" s="23">
        <v>27365368.399999999</v>
      </c>
      <c r="CG65" s="218">
        <v>7.2061000000000002</v>
      </c>
      <c r="CH65" s="23">
        <v>2379382</v>
      </c>
      <c r="CI65" s="218">
        <v>10.5998</v>
      </c>
      <c r="CJ65" s="23">
        <v>97539894.760000005</v>
      </c>
      <c r="CK65" s="218">
        <v>8.7684999999999995</v>
      </c>
      <c r="CL65" s="23">
        <v>28605331.02</v>
      </c>
      <c r="CM65" s="218">
        <v>8.2226999999999997</v>
      </c>
      <c r="CN65" s="23">
        <v>105249272.92</v>
      </c>
      <c r="CO65" s="218">
        <v>6.9718</v>
      </c>
      <c r="CP65" s="23">
        <v>116419490.44</v>
      </c>
      <c r="CQ65" s="218">
        <v>4.9444999999999997</v>
      </c>
      <c r="CR65" s="23">
        <v>7399060</v>
      </c>
      <c r="CS65" s="218">
        <v>8.9849999999999994</v>
      </c>
      <c r="CT65" s="23">
        <v>139306301.66</v>
      </c>
      <c r="CU65" s="218">
        <v>7.5068000000000001</v>
      </c>
      <c r="CV65" s="23">
        <v>59038465.240000002</v>
      </c>
      <c r="CW65" s="218">
        <v>7.4199000000000002</v>
      </c>
      <c r="CX65" s="23">
        <v>0</v>
      </c>
      <c r="CY65" s="218">
        <v>0</v>
      </c>
      <c r="CZ65" s="23">
        <v>41443201.259999998</v>
      </c>
      <c r="DA65" s="218">
        <v>7.5453000000000001</v>
      </c>
      <c r="DB65" s="23">
        <v>257413801.19999999</v>
      </c>
      <c r="DC65" s="218">
        <v>6.9785000000000004</v>
      </c>
      <c r="DD65" s="23">
        <v>7282472.8799999999</v>
      </c>
      <c r="DE65" s="218">
        <v>7.4428000000000001</v>
      </c>
      <c r="DF65" s="23">
        <v>42877784.399999999</v>
      </c>
      <c r="DG65" s="218">
        <v>8.1936999999999998</v>
      </c>
      <c r="DH65" s="23">
        <v>133342110</v>
      </c>
      <c r="DI65" s="218">
        <v>4.3727</v>
      </c>
      <c r="DJ65" s="23">
        <v>954562860</v>
      </c>
      <c r="DK65" s="218">
        <v>9.1374999999999993</v>
      </c>
      <c r="DL65" s="23">
        <v>0</v>
      </c>
      <c r="DM65" s="218">
        <v>0</v>
      </c>
      <c r="DN65" s="23">
        <v>1663244</v>
      </c>
      <c r="DO65" s="218">
        <v>5.3612000000000002</v>
      </c>
      <c r="DP65" s="23">
        <v>261673455.50999999</v>
      </c>
      <c r="DQ65" s="218">
        <v>8.5698000000000008</v>
      </c>
      <c r="DR65" s="23">
        <v>55009313.189999998</v>
      </c>
      <c r="DS65" s="218">
        <v>7.7309999999999999</v>
      </c>
      <c r="DT65" s="23">
        <v>7866136.9400000004</v>
      </c>
      <c r="DU65" s="218">
        <v>6.0220000000000002</v>
      </c>
      <c r="DV65" s="23">
        <v>0</v>
      </c>
      <c r="DW65" s="218">
        <v>0</v>
      </c>
      <c r="DX65" s="23">
        <v>57008766.289999999</v>
      </c>
      <c r="DY65" s="218">
        <v>4.7824</v>
      </c>
      <c r="DZ65" s="23">
        <v>16207000</v>
      </c>
      <c r="EA65" s="218">
        <v>8.4879999999999995</v>
      </c>
      <c r="EB65" s="23">
        <v>292367398.66000003</v>
      </c>
      <c r="EC65" s="218">
        <v>11.7965</v>
      </c>
      <c r="ED65" s="23">
        <v>38682867.600000001</v>
      </c>
      <c r="EE65" s="218">
        <v>10.629200000000001</v>
      </c>
      <c r="EF65" s="23">
        <v>71531701.409999996</v>
      </c>
      <c r="EG65" s="218">
        <v>4.7039999999999997</v>
      </c>
      <c r="EH65" s="23">
        <v>0</v>
      </c>
      <c r="EI65" s="218">
        <v>0</v>
      </c>
      <c r="EJ65" s="23">
        <v>0</v>
      </c>
      <c r="EK65" s="218">
        <v>0</v>
      </c>
      <c r="EL65" s="23">
        <v>139195760</v>
      </c>
      <c r="EM65" s="218">
        <v>5.8517999999999999</v>
      </c>
      <c r="EN65" s="23">
        <v>55076168</v>
      </c>
      <c r="EO65" s="218">
        <v>3.0093000000000001</v>
      </c>
      <c r="EP65" s="23">
        <v>65409850</v>
      </c>
      <c r="EQ65" s="218">
        <v>8.1376000000000008</v>
      </c>
      <c r="ER65" s="23">
        <v>185243770</v>
      </c>
      <c r="ES65" s="218">
        <v>7.7988999999999997</v>
      </c>
      <c r="ET65" s="23">
        <v>0</v>
      </c>
      <c r="EU65" s="218">
        <v>0</v>
      </c>
      <c r="EV65" s="23">
        <v>11350757.9</v>
      </c>
      <c r="EW65" s="218">
        <v>7.8235000000000001</v>
      </c>
      <c r="EX65" s="23">
        <v>67354625.799999997</v>
      </c>
      <c r="EY65" s="218">
        <v>11.311400000000001</v>
      </c>
      <c r="EZ65" s="23">
        <v>0</v>
      </c>
      <c r="FA65" s="218">
        <v>0</v>
      </c>
      <c r="FB65" s="23">
        <v>60006257.170000002</v>
      </c>
      <c r="FC65" s="218">
        <v>4.2782</v>
      </c>
    </row>
    <row r="66" spans="1:159" ht="14.25" thickTop="1" thickBot="1" x14ac:dyDescent="0.25">
      <c r="A66" s="222" t="s">
        <v>218</v>
      </c>
      <c r="B66" s="223">
        <v>123857297.90000001</v>
      </c>
      <c r="C66" s="224">
        <v>9.0215999999999994</v>
      </c>
      <c r="D66" s="223">
        <v>6613736.3600000003</v>
      </c>
      <c r="E66" s="224">
        <v>6.8688000000000002</v>
      </c>
      <c r="F66" s="223">
        <v>0</v>
      </c>
      <c r="G66" s="224">
        <v>0</v>
      </c>
      <c r="H66" s="223">
        <v>12178026</v>
      </c>
      <c r="I66" s="224">
        <v>3.1547999999999998</v>
      </c>
      <c r="J66" s="223">
        <v>24532805</v>
      </c>
      <c r="K66" s="224">
        <v>5.944</v>
      </c>
      <c r="L66" s="223">
        <v>36007416</v>
      </c>
      <c r="M66" s="224">
        <v>2.8944999999999999</v>
      </c>
      <c r="N66" s="223">
        <v>90459450</v>
      </c>
      <c r="O66" s="224">
        <v>9.1133000000000006</v>
      </c>
      <c r="P66" s="223">
        <v>67441128.010000005</v>
      </c>
      <c r="Q66" s="224">
        <v>9.8856000000000002</v>
      </c>
      <c r="R66" s="223">
        <v>1261513442</v>
      </c>
      <c r="S66" s="224">
        <v>8.3460999999999999</v>
      </c>
      <c r="T66" s="223">
        <v>95299913.859999999</v>
      </c>
      <c r="U66" s="224">
        <v>2.3656999999999999</v>
      </c>
      <c r="V66" s="223">
        <v>3369128</v>
      </c>
      <c r="W66" s="224">
        <v>7.4633000000000003</v>
      </c>
      <c r="X66" s="223">
        <v>0</v>
      </c>
      <c r="Y66" s="224">
        <v>0</v>
      </c>
      <c r="Z66" s="223">
        <v>4844400</v>
      </c>
      <c r="AA66" s="224">
        <v>9.5315999999999992</v>
      </c>
      <c r="AB66" s="223">
        <v>254375278</v>
      </c>
      <c r="AC66" s="224">
        <v>4.7112999999999996</v>
      </c>
      <c r="AD66" s="223">
        <v>35286484</v>
      </c>
      <c r="AE66" s="224">
        <v>5.6481000000000003</v>
      </c>
      <c r="AF66" s="223">
        <v>26899135</v>
      </c>
      <c r="AG66" s="224">
        <v>9.0197000000000003</v>
      </c>
      <c r="AH66" s="223">
        <v>157539290</v>
      </c>
      <c r="AI66" s="224">
        <v>12.6249</v>
      </c>
      <c r="AJ66" s="223">
        <v>101688750</v>
      </c>
      <c r="AK66" s="224">
        <v>7.1070000000000002</v>
      </c>
      <c r="AL66" s="223">
        <v>218686529</v>
      </c>
      <c r="AM66" s="224">
        <v>10.2346</v>
      </c>
      <c r="AN66" s="223">
        <v>779331712</v>
      </c>
      <c r="AO66" s="224">
        <v>7.6722999999999999</v>
      </c>
      <c r="AP66" s="223">
        <v>113699182</v>
      </c>
      <c r="AQ66" s="224">
        <v>6.3926999999999996</v>
      </c>
      <c r="AR66" s="223">
        <v>42293672</v>
      </c>
      <c r="AS66" s="224">
        <v>7.3376000000000001</v>
      </c>
      <c r="AT66" s="223">
        <v>74014424</v>
      </c>
      <c r="AU66" s="224">
        <v>9.5564</v>
      </c>
      <c r="AV66" s="223">
        <v>53642926.719999999</v>
      </c>
      <c r="AW66" s="224">
        <v>5.5137999999999998</v>
      </c>
      <c r="AX66" s="223">
        <v>2106000</v>
      </c>
      <c r="AY66" s="224">
        <v>2.5196999999999998</v>
      </c>
      <c r="AZ66" s="223">
        <v>197155288.13999999</v>
      </c>
      <c r="BA66" s="224">
        <v>9.0507000000000009</v>
      </c>
      <c r="BB66" s="223">
        <v>34028452.689999998</v>
      </c>
      <c r="BC66" s="224">
        <v>11.2311</v>
      </c>
      <c r="BD66" s="223">
        <v>1365406.16</v>
      </c>
      <c r="BE66" s="224">
        <v>12.424899999999999</v>
      </c>
      <c r="BF66" s="223">
        <v>11665464</v>
      </c>
      <c r="BG66" s="224">
        <v>9.7073999999999998</v>
      </c>
      <c r="BH66" s="223">
        <v>4953151.04</v>
      </c>
      <c r="BI66" s="224">
        <v>1.7124999999999999</v>
      </c>
      <c r="BJ66" s="223">
        <v>175005166.69999999</v>
      </c>
      <c r="BK66" s="224">
        <v>7.0780000000000003</v>
      </c>
      <c r="BL66" s="223">
        <v>222087041.80000001</v>
      </c>
      <c r="BM66" s="224">
        <v>5.9414999999999996</v>
      </c>
      <c r="BN66" s="223">
        <v>129753084</v>
      </c>
      <c r="BO66" s="224">
        <v>6.6307999999999998</v>
      </c>
      <c r="BP66" s="223">
        <v>0</v>
      </c>
      <c r="BQ66" s="224">
        <v>0</v>
      </c>
      <c r="BR66" s="223">
        <v>0</v>
      </c>
      <c r="BS66" s="224">
        <v>0</v>
      </c>
      <c r="BT66" s="223">
        <v>0</v>
      </c>
      <c r="BU66" s="224">
        <v>0</v>
      </c>
      <c r="BV66" s="223">
        <v>60960740</v>
      </c>
      <c r="BW66" s="224">
        <v>10.298299999999999</v>
      </c>
      <c r="BX66" s="223">
        <v>7862382.9199999999</v>
      </c>
      <c r="BY66" s="224">
        <v>6.1215999999999999</v>
      </c>
      <c r="BZ66" s="223">
        <v>36016817.439999998</v>
      </c>
      <c r="CA66" s="224">
        <v>2.3567999999999998</v>
      </c>
      <c r="CB66" s="223">
        <v>188323323.16</v>
      </c>
      <c r="CC66" s="224">
        <v>9.6525999999999996</v>
      </c>
      <c r="CD66" s="223">
        <v>46558770.68</v>
      </c>
      <c r="CE66" s="224">
        <v>2.4634999999999998</v>
      </c>
      <c r="CF66" s="223">
        <v>27365368.399999999</v>
      </c>
      <c r="CG66" s="224">
        <v>7.2061000000000002</v>
      </c>
      <c r="CH66" s="223">
        <v>2379382</v>
      </c>
      <c r="CI66" s="224">
        <v>10.5998</v>
      </c>
      <c r="CJ66" s="223">
        <v>97539894.760000005</v>
      </c>
      <c r="CK66" s="224">
        <v>8.7684999999999995</v>
      </c>
      <c r="CL66" s="223">
        <v>29064301.02</v>
      </c>
      <c r="CM66" s="224">
        <v>8.3545999999999996</v>
      </c>
      <c r="CN66" s="223">
        <v>105249272.92</v>
      </c>
      <c r="CO66" s="224">
        <v>6.9718</v>
      </c>
      <c r="CP66" s="223">
        <v>128862920.44</v>
      </c>
      <c r="CQ66" s="224">
        <v>5.4729000000000001</v>
      </c>
      <c r="CR66" s="223">
        <v>7399060</v>
      </c>
      <c r="CS66" s="224">
        <v>8.9849999999999994</v>
      </c>
      <c r="CT66" s="223">
        <v>139306301.66</v>
      </c>
      <c r="CU66" s="224">
        <v>7.5068000000000001</v>
      </c>
      <c r="CV66" s="223">
        <v>59038465.240000002</v>
      </c>
      <c r="CW66" s="224">
        <v>7.4199000000000002</v>
      </c>
      <c r="CX66" s="223">
        <v>0</v>
      </c>
      <c r="CY66" s="224">
        <v>0</v>
      </c>
      <c r="CZ66" s="223">
        <v>41443201.259999998</v>
      </c>
      <c r="DA66" s="224">
        <v>7.5453000000000001</v>
      </c>
      <c r="DB66" s="223">
        <v>257413801.19999999</v>
      </c>
      <c r="DC66" s="224">
        <v>6.9785000000000004</v>
      </c>
      <c r="DD66" s="223">
        <v>7282472.8799999999</v>
      </c>
      <c r="DE66" s="224">
        <v>7.4428000000000001</v>
      </c>
      <c r="DF66" s="223">
        <v>42877784.399999999</v>
      </c>
      <c r="DG66" s="224">
        <v>8.1936999999999998</v>
      </c>
      <c r="DH66" s="223">
        <v>133342110</v>
      </c>
      <c r="DI66" s="224">
        <v>4.3727</v>
      </c>
      <c r="DJ66" s="223">
        <v>954562860</v>
      </c>
      <c r="DK66" s="224">
        <v>9.1374999999999993</v>
      </c>
      <c r="DL66" s="223">
        <v>0</v>
      </c>
      <c r="DM66" s="224">
        <v>0</v>
      </c>
      <c r="DN66" s="223">
        <v>1663244</v>
      </c>
      <c r="DO66" s="224">
        <v>5.3612000000000002</v>
      </c>
      <c r="DP66" s="223">
        <v>261673455.50999999</v>
      </c>
      <c r="DQ66" s="224">
        <v>8.5698000000000008</v>
      </c>
      <c r="DR66" s="223">
        <v>55009313.189999998</v>
      </c>
      <c r="DS66" s="224">
        <v>7.7309999999999999</v>
      </c>
      <c r="DT66" s="223">
        <v>8069675.5800000001</v>
      </c>
      <c r="DU66" s="224">
        <v>6.1778000000000004</v>
      </c>
      <c r="DV66" s="223">
        <v>0</v>
      </c>
      <c r="DW66" s="224">
        <v>0</v>
      </c>
      <c r="DX66" s="223">
        <v>58368664.609999999</v>
      </c>
      <c r="DY66" s="224">
        <v>4.8964999999999996</v>
      </c>
      <c r="DZ66" s="223">
        <v>16207000</v>
      </c>
      <c r="EA66" s="224">
        <v>8.4879999999999995</v>
      </c>
      <c r="EB66" s="223">
        <v>292367398.66000003</v>
      </c>
      <c r="EC66" s="224">
        <v>11.7965</v>
      </c>
      <c r="ED66" s="223">
        <v>43814497.159999996</v>
      </c>
      <c r="EE66" s="224">
        <v>12.039300000000001</v>
      </c>
      <c r="EF66" s="223">
        <v>85493374.890000001</v>
      </c>
      <c r="EG66" s="224">
        <v>5.6222000000000003</v>
      </c>
      <c r="EH66" s="223">
        <v>0</v>
      </c>
      <c r="EI66" s="224">
        <v>0</v>
      </c>
      <c r="EJ66" s="223">
        <v>0</v>
      </c>
      <c r="EK66" s="224">
        <v>0</v>
      </c>
      <c r="EL66" s="223">
        <v>139195760</v>
      </c>
      <c r="EM66" s="224">
        <v>5.8517999999999999</v>
      </c>
      <c r="EN66" s="223">
        <v>55076168</v>
      </c>
      <c r="EO66" s="224">
        <v>3.0093000000000001</v>
      </c>
      <c r="EP66" s="223">
        <v>65409850</v>
      </c>
      <c r="EQ66" s="224">
        <v>8.1376000000000008</v>
      </c>
      <c r="ER66" s="223">
        <v>198112165</v>
      </c>
      <c r="ES66" s="224">
        <v>8.3407</v>
      </c>
      <c r="ET66" s="223">
        <v>0</v>
      </c>
      <c r="EU66" s="224">
        <v>0</v>
      </c>
      <c r="EV66" s="223">
        <v>11350757.9</v>
      </c>
      <c r="EW66" s="224">
        <v>7.8235000000000001</v>
      </c>
      <c r="EX66" s="223">
        <v>67354625.799999997</v>
      </c>
      <c r="EY66" s="224">
        <v>11.311400000000001</v>
      </c>
      <c r="EZ66" s="223">
        <v>0</v>
      </c>
      <c r="FA66" s="224">
        <v>0</v>
      </c>
      <c r="FB66" s="223">
        <v>62746952.170000002</v>
      </c>
      <c r="FC66" s="224">
        <v>4.4737</v>
      </c>
    </row>
    <row r="67" spans="1:159" ht="13.5" thickTop="1" x14ac:dyDescent="0.2">
      <c r="A67" t="s">
        <v>219</v>
      </c>
      <c r="B67" s="23">
        <v>0</v>
      </c>
      <c r="C67" s="218">
        <v>0</v>
      </c>
      <c r="D67" s="23">
        <v>0</v>
      </c>
      <c r="E67" s="218">
        <v>0</v>
      </c>
      <c r="F67" s="23">
        <v>0</v>
      </c>
      <c r="G67" s="218">
        <v>0</v>
      </c>
      <c r="H67" s="23">
        <v>0</v>
      </c>
      <c r="I67" s="218">
        <v>0</v>
      </c>
      <c r="J67" s="23">
        <v>0</v>
      </c>
      <c r="K67" s="218">
        <v>0</v>
      </c>
      <c r="L67" s="23">
        <v>0</v>
      </c>
      <c r="M67" s="218">
        <v>0</v>
      </c>
      <c r="N67" s="23">
        <v>0</v>
      </c>
      <c r="O67" s="218">
        <v>0</v>
      </c>
      <c r="P67" s="23">
        <v>4712426.6399999997</v>
      </c>
      <c r="Q67" s="218">
        <v>0.69079999999999997</v>
      </c>
      <c r="R67" s="23">
        <v>85020996.030000001</v>
      </c>
      <c r="S67" s="218">
        <v>0.5625</v>
      </c>
      <c r="T67" s="23">
        <v>0</v>
      </c>
      <c r="U67" s="218">
        <v>0</v>
      </c>
      <c r="V67" s="23">
        <v>0</v>
      </c>
      <c r="W67" s="218">
        <v>0</v>
      </c>
      <c r="X67" s="23">
        <v>0</v>
      </c>
      <c r="Y67" s="218">
        <v>0</v>
      </c>
      <c r="Z67" s="23">
        <v>0</v>
      </c>
      <c r="AA67" s="218">
        <v>0</v>
      </c>
      <c r="AB67" s="23">
        <v>7988004</v>
      </c>
      <c r="AC67" s="218">
        <v>0.1479</v>
      </c>
      <c r="AD67" s="23">
        <v>1964929</v>
      </c>
      <c r="AE67" s="218">
        <v>0.3145</v>
      </c>
      <c r="AF67" s="23">
        <v>4116341</v>
      </c>
      <c r="AG67" s="218">
        <v>1.3803000000000001</v>
      </c>
      <c r="AH67" s="23">
        <v>50873039</v>
      </c>
      <c r="AI67" s="218">
        <v>4.0769000000000002</v>
      </c>
      <c r="AJ67" s="23">
        <v>0</v>
      </c>
      <c r="AK67" s="218">
        <v>0</v>
      </c>
      <c r="AL67" s="23">
        <v>82705936</v>
      </c>
      <c r="AM67" s="218">
        <v>3.8706999999999998</v>
      </c>
      <c r="AN67" s="23">
        <v>228631851</v>
      </c>
      <c r="AO67" s="218">
        <v>2.2507999999999999</v>
      </c>
      <c r="AP67" s="23">
        <v>0</v>
      </c>
      <c r="AQ67" s="218">
        <v>0</v>
      </c>
      <c r="AR67" s="23">
        <v>0</v>
      </c>
      <c r="AS67" s="218">
        <v>0</v>
      </c>
      <c r="AT67" s="23">
        <v>18641483</v>
      </c>
      <c r="AU67" s="218">
        <v>2.4068999999999998</v>
      </c>
      <c r="AV67" s="23">
        <v>1577611.8</v>
      </c>
      <c r="AW67" s="218">
        <v>0.16220000000000001</v>
      </c>
      <c r="AX67" s="23">
        <v>702764.59</v>
      </c>
      <c r="AY67" s="218">
        <v>0.84079999999999999</v>
      </c>
      <c r="AZ67" s="23">
        <v>7575000</v>
      </c>
      <c r="BA67" s="218">
        <v>0.34770000000000001</v>
      </c>
      <c r="BB67" s="23">
        <v>0</v>
      </c>
      <c r="BC67" s="218">
        <v>0</v>
      </c>
      <c r="BD67" s="23">
        <v>0</v>
      </c>
      <c r="BE67" s="218">
        <v>0</v>
      </c>
      <c r="BF67" s="23">
        <v>0</v>
      </c>
      <c r="BG67" s="218">
        <v>0</v>
      </c>
      <c r="BH67" s="23">
        <v>0</v>
      </c>
      <c r="BI67" s="218">
        <v>0</v>
      </c>
      <c r="BJ67" s="23">
        <v>0</v>
      </c>
      <c r="BK67" s="218">
        <v>0</v>
      </c>
      <c r="BL67" s="23">
        <v>0</v>
      </c>
      <c r="BM67" s="218">
        <v>0</v>
      </c>
      <c r="BN67" s="23">
        <v>0</v>
      </c>
      <c r="BO67" s="218">
        <v>0</v>
      </c>
      <c r="BP67" s="23">
        <v>0</v>
      </c>
      <c r="BQ67" s="218">
        <v>0</v>
      </c>
      <c r="BR67" s="23">
        <v>43320075.090000004</v>
      </c>
      <c r="BS67" s="218">
        <v>5.1955999999999998</v>
      </c>
      <c r="BT67" s="23">
        <v>0</v>
      </c>
      <c r="BU67" s="218">
        <v>0</v>
      </c>
      <c r="BV67" s="23">
        <v>0</v>
      </c>
      <c r="BW67" s="218">
        <v>0</v>
      </c>
      <c r="BX67" s="23">
        <v>225937</v>
      </c>
      <c r="BY67" s="218">
        <v>0.1759</v>
      </c>
      <c r="BZ67" s="23">
        <v>14886208.65</v>
      </c>
      <c r="CA67" s="218">
        <v>0.97409999999999997</v>
      </c>
      <c r="CB67" s="23">
        <v>0</v>
      </c>
      <c r="CC67" s="218">
        <v>0</v>
      </c>
      <c r="CD67" s="23">
        <v>69536709.75</v>
      </c>
      <c r="CE67" s="218">
        <v>3.6793</v>
      </c>
      <c r="CF67" s="23">
        <v>874432.15</v>
      </c>
      <c r="CG67" s="218">
        <v>0.2303</v>
      </c>
      <c r="CH67" s="23">
        <v>0</v>
      </c>
      <c r="CI67" s="218">
        <v>0</v>
      </c>
      <c r="CJ67" s="23">
        <v>0</v>
      </c>
      <c r="CK67" s="218">
        <v>0</v>
      </c>
      <c r="CL67" s="23">
        <v>1352657.52</v>
      </c>
      <c r="CM67" s="218">
        <v>0.38879999999999998</v>
      </c>
      <c r="CN67" s="23">
        <v>0</v>
      </c>
      <c r="CO67" s="218">
        <v>0</v>
      </c>
      <c r="CP67" s="23">
        <v>11250490.710000001</v>
      </c>
      <c r="CQ67" s="218">
        <v>0.4778</v>
      </c>
      <c r="CR67" s="23">
        <v>0</v>
      </c>
      <c r="CS67" s="218">
        <v>0</v>
      </c>
      <c r="CT67" s="23">
        <v>0</v>
      </c>
      <c r="CU67" s="218">
        <v>0</v>
      </c>
      <c r="CV67" s="23">
        <v>0</v>
      </c>
      <c r="CW67" s="218">
        <v>0</v>
      </c>
      <c r="CX67" s="23">
        <v>0</v>
      </c>
      <c r="CY67" s="218">
        <v>0</v>
      </c>
      <c r="CZ67" s="23">
        <v>0</v>
      </c>
      <c r="DA67" s="218">
        <v>0</v>
      </c>
      <c r="DB67" s="23">
        <v>0</v>
      </c>
      <c r="DC67" s="218">
        <v>0</v>
      </c>
      <c r="DD67" s="23">
        <v>0</v>
      </c>
      <c r="DE67" s="218">
        <v>0</v>
      </c>
      <c r="DF67" s="23">
        <v>0</v>
      </c>
      <c r="DG67" s="218">
        <v>0</v>
      </c>
      <c r="DH67" s="23">
        <v>0</v>
      </c>
      <c r="DI67" s="218">
        <v>0</v>
      </c>
      <c r="DJ67" s="23">
        <v>0</v>
      </c>
      <c r="DK67" s="218">
        <v>0</v>
      </c>
      <c r="DL67" s="23">
        <v>0</v>
      </c>
      <c r="DM67" s="218">
        <v>0</v>
      </c>
      <c r="DN67" s="23">
        <v>0</v>
      </c>
      <c r="DO67" s="218">
        <v>0</v>
      </c>
      <c r="DP67" s="23">
        <v>0</v>
      </c>
      <c r="DQ67" s="218">
        <v>0</v>
      </c>
      <c r="DR67" s="23">
        <v>1.62</v>
      </c>
      <c r="DS67" s="218">
        <v>0</v>
      </c>
      <c r="DT67" s="23">
        <v>256183.2</v>
      </c>
      <c r="DU67" s="218">
        <v>0.1961</v>
      </c>
      <c r="DV67" s="23">
        <v>0</v>
      </c>
      <c r="DW67" s="218">
        <v>0</v>
      </c>
      <c r="DX67" s="23">
        <v>9072000</v>
      </c>
      <c r="DY67" s="218">
        <v>0.76100000000000001</v>
      </c>
      <c r="DZ67" s="23">
        <v>0</v>
      </c>
      <c r="EA67" s="218">
        <v>0</v>
      </c>
      <c r="EB67" s="23">
        <v>0</v>
      </c>
      <c r="EC67" s="218">
        <v>0</v>
      </c>
      <c r="ED67" s="23">
        <v>0</v>
      </c>
      <c r="EE67" s="218">
        <v>0</v>
      </c>
      <c r="EF67" s="23">
        <v>0</v>
      </c>
      <c r="EG67" s="218">
        <v>0</v>
      </c>
      <c r="EH67" s="23">
        <v>0</v>
      </c>
      <c r="EI67" s="218">
        <v>0</v>
      </c>
      <c r="EJ67" s="23">
        <v>0</v>
      </c>
      <c r="EK67" s="218">
        <v>0</v>
      </c>
      <c r="EL67" s="23">
        <v>11151464</v>
      </c>
      <c r="EM67" s="218">
        <v>0.46879999999999999</v>
      </c>
      <c r="EN67" s="23">
        <v>20527998</v>
      </c>
      <c r="EO67" s="218">
        <v>1.1215999999999999</v>
      </c>
      <c r="EP67" s="23">
        <v>5019650</v>
      </c>
      <c r="EQ67" s="218">
        <v>0.62450000000000006</v>
      </c>
      <c r="ER67" s="23">
        <v>7567</v>
      </c>
      <c r="ES67" s="218">
        <v>2.9999999999999997E-4</v>
      </c>
      <c r="ET67" s="23">
        <v>0</v>
      </c>
      <c r="EU67" s="218">
        <v>0</v>
      </c>
      <c r="EV67" s="23">
        <v>0</v>
      </c>
      <c r="EW67" s="218">
        <v>0</v>
      </c>
      <c r="EX67" s="23">
        <v>0</v>
      </c>
      <c r="EY67" s="218">
        <v>0</v>
      </c>
      <c r="EZ67" s="23">
        <v>0</v>
      </c>
      <c r="FA67" s="218">
        <v>0</v>
      </c>
      <c r="FB67" s="23">
        <v>7298924.4299999997</v>
      </c>
      <c r="FC67" s="218">
        <v>0.52039999999999997</v>
      </c>
    </row>
    <row r="68" spans="1:159" ht="13.5" thickBot="1" x14ac:dyDescent="0.25">
      <c r="A68" t="s">
        <v>220</v>
      </c>
      <c r="B68" s="23">
        <v>0</v>
      </c>
      <c r="C68" s="218">
        <v>0</v>
      </c>
      <c r="D68" s="23">
        <v>0</v>
      </c>
      <c r="E68" s="218">
        <v>0</v>
      </c>
      <c r="F68" s="23">
        <v>0</v>
      </c>
      <c r="G68" s="218">
        <v>0</v>
      </c>
      <c r="H68" s="23">
        <v>0</v>
      </c>
      <c r="I68" s="218">
        <v>0</v>
      </c>
      <c r="J68" s="23">
        <v>0</v>
      </c>
      <c r="K68" s="218">
        <v>0</v>
      </c>
      <c r="L68" s="23">
        <v>28484032.5</v>
      </c>
      <c r="M68" s="218">
        <v>2.2898000000000001</v>
      </c>
      <c r="N68" s="23">
        <v>0</v>
      </c>
      <c r="O68" s="218">
        <v>0</v>
      </c>
      <c r="P68" s="23">
        <v>3204768.64</v>
      </c>
      <c r="Q68" s="218">
        <v>0.4698</v>
      </c>
      <c r="R68" s="23">
        <v>0</v>
      </c>
      <c r="S68" s="218">
        <v>0</v>
      </c>
      <c r="T68" s="23">
        <v>0</v>
      </c>
      <c r="U68" s="218">
        <v>0</v>
      </c>
      <c r="V68" s="23">
        <v>0</v>
      </c>
      <c r="W68" s="218">
        <v>0</v>
      </c>
      <c r="X68" s="23">
        <v>0</v>
      </c>
      <c r="Y68" s="218">
        <v>0</v>
      </c>
      <c r="Z68" s="23">
        <v>0</v>
      </c>
      <c r="AA68" s="218">
        <v>0</v>
      </c>
      <c r="AB68" s="23">
        <v>0</v>
      </c>
      <c r="AC68" s="218">
        <v>0</v>
      </c>
      <c r="AD68" s="23">
        <v>0</v>
      </c>
      <c r="AE68" s="218">
        <v>0</v>
      </c>
      <c r="AF68" s="23">
        <v>2735707</v>
      </c>
      <c r="AG68" s="218">
        <v>0.9173</v>
      </c>
      <c r="AH68" s="23">
        <v>33476018</v>
      </c>
      <c r="AI68" s="218">
        <v>2.6827000000000001</v>
      </c>
      <c r="AJ68" s="23">
        <v>14176383</v>
      </c>
      <c r="AK68" s="218">
        <v>0.99080000000000001</v>
      </c>
      <c r="AL68" s="23">
        <v>10455000</v>
      </c>
      <c r="AM68" s="218">
        <v>0.48930000000000001</v>
      </c>
      <c r="AN68" s="23">
        <v>0</v>
      </c>
      <c r="AO68" s="218">
        <v>0</v>
      </c>
      <c r="AP68" s="23">
        <v>24707988</v>
      </c>
      <c r="AQ68" s="218">
        <v>1.3892</v>
      </c>
      <c r="AR68" s="23">
        <v>0</v>
      </c>
      <c r="AS68" s="218">
        <v>0</v>
      </c>
      <c r="AT68" s="23">
        <v>10740108</v>
      </c>
      <c r="AU68" s="218">
        <v>1.3867</v>
      </c>
      <c r="AV68" s="23">
        <v>0</v>
      </c>
      <c r="AW68" s="218">
        <v>0</v>
      </c>
      <c r="AX68" s="23">
        <v>0</v>
      </c>
      <c r="AY68" s="218">
        <v>0</v>
      </c>
      <c r="AZ68" s="23">
        <v>1230370.04</v>
      </c>
      <c r="BA68" s="218">
        <v>5.6500000000000002E-2</v>
      </c>
      <c r="BB68" s="23">
        <v>0</v>
      </c>
      <c r="BC68" s="218">
        <v>0</v>
      </c>
      <c r="BD68" s="23">
        <v>0</v>
      </c>
      <c r="BE68" s="218">
        <v>0</v>
      </c>
      <c r="BF68" s="23">
        <v>0</v>
      </c>
      <c r="BG68" s="218">
        <v>0</v>
      </c>
      <c r="BH68" s="23">
        <v>0</v>
      </c>
      <c r="BI68" s="218">
        <v>0</v>
      </c>
      <c r="BJ68" s="23">
        <v>0</v>
      </c>
      <c r="BK68" s="218">
        <v>0</v>
      </c>
      <c r="BL68" s="23">
        <v>0</v>
      </c>
      <c r="BM68" s="218">
        <v>0</v>
      </c>
      <c r="BN68" s="23">
        <v>0</v>
      </c>
      <c r="BO68" s="218">
        <v>0</v>
      </c>
      <c r="BP68" s="23">
        <v>0</v>
      </c>
      <c r="BQ68" s="218">
        <v>0</v>
      </c>
      <c r="BR68" s="23">
        <v>0</v>
      </c>
      <c r="BS68" s="218">
        <v>0</v>
      </c>
      <c r="BT68" s="23">
        <v>0</v>
      </c>
      <c r="BU68" s="218">
        <v>0</v>
      </c>
      <c r="BV68" s="23">
        <v>0</v>
      </c>
      <c r="BW68" s="218">
        <v>0</v>
      </c>
      <c r="BX68" s="23">
        <v>0</v>
      </c>
      <c r="BY68" s="218">
        <v>0</v>
      </c>
      <c r="BZ68" s="23">
        <v>0</v>
      </c>
      <c r="CA68" s="218">
        <v>0</v>
      </c>
      <c r="CB68" s="23">
        <v>0</v>
      </c>
      <c r="CC68" s="218">
        <v>0</v>
      </c>
      <c r="CD68" s="23">
        <v>20230188</v>
      </c>
      <c r="CE68" s="218">
        <v>1.0704</v>
      </c>
      <c r="CF68" s="23">
        <v>0</v>
      </c>
      <c r="CG68" s="218">
        <v>0</v>
      </c>
      <c r="CH68" s="23">
        <v>0</v>
      </c>
      <c r="CI68" s="218">
        <v>0</v>
      </c>
      <c r="CJ68" s="23">
        <v>0</v>
      </c>
      <c r="CK68" s="218">
        <v>0</v>
      </c>
      <c r="CL68" s="23">
        <v>264110</v>
      </c>
      <c r="CM68" s="218">
        <v>7.5899999999999995E-2</v>
      </c>
      <c r="CN68" s="23">
        <v>0</v>
      </c>
      <c r="CO68" s="218">
        <v>0</v>
      </c>
      <c r="CP68" s="23">
        <v>0</v>
      </c>
      <c r="CQ68" s="218">
        <v>0</v>
      </c>
      <c r="CR68" s="23">
        <v>3520000</v>
      </c>
      <c r="CS68" s="218">
        <v>4.2744999999999997</v>
      </c>
      <c r="CT68" s="23">
        <v>0</v>
      </c>
      <c r="CU68" s="218">
        <v>0</v>
      </c>
      <c r="CV68" s="23">
        <v>0</v>
      </c>
      <c r="CW68" s="218">
        <v>0</v>
      </c>
      <c r="CX68" s="23">
        <v>0</v>
      </c>
      <c r="CY68" s="218">
        <v>0</v>
      </c>
      <c r="CZ68" s="23">
        <v>0</v>
      </c>
      <c r="DA68" s="218">
        <v>0</v>
      </c>
      <c r="DB68" s="23">
        <v>0</v>
      </c>
      <c r="DC68" s="218">
        <v>0</v>
      </c>
      <c r="DD68" s="23">
        <v>0</v>
      </c>
      <c r="DE68" s="218">
        <v>0</v>
      </c>
      <c r="DF68" s="23">
        <v>0</v>
      </c>
      <c r="DG68" s="218">
        <v>0</v>
      </c>
      <c r="DH68" s="23">
        <v>0</v>
      </c>
      <c r="DI68" s="218">
        <v>0</v>
      </c>
      <c r="DJ68" s="23">
        <v>0</v>
      </c>
      <c r="DK68" s="218">
        <v>0</v>
      </c>
      <c r="DL68" s="23">
        <v>0</v>
      </c>
      <c r="DM68" s="218">
        <v>0</v>
      </c>
      <c r="DN68" s="23">
        <v>1001000</v>
      </c>
      <c r="DO68" s="218">
        <v>3.2265999999999999</v>
      </c>
      <c r="DP68" s="23">
        <v>0</v>
      </c>
      <c r="DQ68" s="218">
        <v>0</v>
      </c>
      <c r="DR68" s="23">
        <v>0</v>
      </c>
      <c r="DS68" s="218">
        <v>0</v>
      </c>
      <c r="DT68" s="23">
        <v>0</v>
      </c>
      <c r="DU68" s="218">
        <v>0</v>
      </c>
      <c r="DV68" s="23">
        <v>0</v>
      </c>
      <c r="DW68" s="218">
        <v>0</v>
      </c>
      <c r="DX68" s="23">
        <v>8741620.4499999993</v>
      </c>
      <c r="DY68" s="218">
        <v>0.73329999999999995</v>
      </c>
      <c r="DZ68" s="23">
        <v>0</v>
      </c>
      <c r="EA68" s="218">
        <v>0</v>
      </c>
      <c r="EB68" s="23">
        <v>0</v>
      </c>
      <c r="EC68" s="218">
        <v>0</v>
      </c>
      <c r="ED68" s="23">
        <v>0</v>
      </c>
      <c r="EE68" s="218">
        <v>0</v>
      </c>
      <c r="EF68" s="23">
        <v>0</v>
      </c>
      <c r="EG68" s="218">
        <v>0</v>
      </c>
      <c r="EH68" s="23">
        <v>0</v>
      </c>
      <c r="EI68" s="218">
        <v>0</v>
      </c>
      <c r="EJ68" s="23">
        <v>0</v>
      </c>
      <c r="EK68" s="218">
        <v>0</v>
      </c>
      <c r="EL68" s="23">
        <v>0</v>
      </c>
      <c r="EM68" s="218">
        <v>0</v>
      </c>
      <c r="EN68" s="23">
        <v>0</v>
      </c>
      <c r="EO68" s="218">
        <v>0</v>
      </c>
      <c r="EP68" s="23">
        <v>0</v>
      </c>
      <c r="EQ68" s="218">
        <v>0</v>
      </c>
      <c r="ER68" s="23">
        <v>9358035</v>
      </c>
      <c r="ES68" s="218">
        <v>0.39400000000000002</v>
      </c>
      <c r="ET68" s="23">
        <v>0</v>
      </c>
      <c r="EU68" s="218">
        <v>0</v>
      </c>
      <c r="EV68" s="23">
        <v>3444364</v>
      </c>
      <c r="EW68" s="218">
        <v>2.3740000000000001</v>
      </c>
      <c r="EX68" s="23">
        <v>7412548</v>
      </c>
      <c r="EY68" s="218">
        <v>1.2447999999999999</v>
      </c>
      <c r="EZ68" s="23">
        <v>0</v>
      </c>
      <c r="FA68" s="218">
        <v>0</v>
      </c>
      <c r="FB68" s="23">
        <v>18816145.18</v>
      </c>
      <c r="FC68" s="218">
        <v>1.3414999999999999</v>
      </c>
    </row>
    <row r="69" spans="1:159" ht="14.25" thickTop="1" thickBot="1" x14ac:dyDescent="0.25">
      <c r="A69" s="222" t="s">
        <v>221</v>
      </c>
      <c r="B69" s="223">
        <v>0</v>
      </c>
      <c r="C69" s="224">
        <v>0</v>
      </c>
      <c r="D69" s="223">
        <v>0</v>
      </c>
      <c r="E69" s="224">
        <v>0</v>
      </c>
      <c r="F69" s="223">
        <v>0</v>
      </c>
      <c r="G69" s="224">
        <v>0</v>
      </c>
      <c r="H69" s="223">
        <v>0</v>
      </c>
      <c r="I69" s="224">
        <v>0</v>
      </c>
      <c r="J69" s="223">
        <v>0</v>
      </c>
      <c r="K69" s="224">
        <v>0</v>
      </c>
      <c r="L69" s="223">
        <v>28484032.5</v>
      </c>
      <c r="M69" s="224">
        <v>2.2898000000000001</v>
      </c>
      <c r="N69" s="223">
        <v>0</v>
      </c>
      <c r="O69" s="224">
        <v>0</v>
      </c>
      <c r="P69" s="223">
        <v>7917195.2800000003</v>
      </c>
      <c r="Q69" s="224">
        <v>1.1605000000000001</v>
      </c>
      <c r="R69" s="223">
        <v>85020996.030000001</v>
      </c>
      <c r="S69" s="224">
        <v>0.5625</v>
      </c>
      <c r="T69" s="223">
        <v>0</v>
      </c>
      <c r="U69" s="224">
        <v>0</v>
      </c>
      <c r="V69" s="223">
        <v>0</v>
      </c>
      <c r="W69" s="224">
        <v>0</v>
      </c>
      <c r="X69" s="223">
        <v>0</v>
      </c>
      <c r="Y69" s="224">
        <v>0</v>
      </c>
      <c r="Z69" s="223">
        <v>0</v>
      </c>
      <c r="AA69" s="224">
        <v>0</v>
      </c>
      <c r="AB69" s="223">
        <v>7988004</v>
      </c>
      <c r="AC69" s="224">
        <v>0.1479</v>
      </c>
      <c r="AD69" s="223">
        <v>1964929</v>
      </c>
      <c r="AE69" s="224">
        <v>0.3145</v>
      </c>
      <c r="AF69" s="223">
        <v>6852048</v>
      </c>
      <c r="AG69" s="224">
        <v>2.2976000000000001</v>
      </c>
      <c r="AH69" s="223">
        <v>84349057</v>
      </c>
      <c r="AI69" s="224">
        <v>6.7595999999999998</v>
      </c>
      <c r="AJ69" s="223">
        <v>14176383</v>
      </c>
      <c r="AK69" s="224">
        <v>0.99080000000000001</v>
      </c>
      <c r="AL69" s="223">
        <v>93160936</v>
      </c>
      <c r="AM69" s="224">
        <v>4.3600000000000003</v>
      </c>
      <c r="AN69" s="223">
        <v>228631851</v>
      </c>
      <c r="AO69" s="224">
        <v>2.2507999999999999</v>
      </c>
      <c r="AP69" s="223">
        <v>24707988</v>
      </c>
      <c r="AQ69" s="224">
        <v>1.3892</v>
      </c>
      <c r="AR69" s="223">
        <v>0</v>
      </c>
      <c r="AS69" s="224">
        <v>0</v>
      </c>
      <c r="AT69" s="223">
        <v>29381591</v>
      </c>
      <c r="AU69" s="224">
        <v>3.7936000000000001</v>
      </c>
      <c r="AV69" s="223">
        <v>1577611.8</v>
      </c>
      <c r="AW69" s="224">
        <v>0.16220000000000001</v>
      </c>
      <c r="AX69" s="223">
        <v>702764.59</v>
      </c>
      <c r="AY69" s="224">
        <v>0.84079999999999999</v>
      </c>
      <c r="AZ69" s="223">
        <v>8805370.0399999991</v>
      </c>
      <c r="BA69" s="224">
        <v>0.4042</v>
      </c>
      <c r="BB69" s="223">
        <v>0</v>
      </c>
      <c r="BC69" s="224">
        <v>0</v>
      </c>
      <c r="BD69" s="223">
        <v>0</v>
      </c>
      <c r="BE69" s="224">
        <v>0</v>
      </c>
      <c r="BF69" s="223">
        <v>0</v>
      </c>
      <c r="BG69" s="224">
        <v>0</v>
      </c>
      <c r="BH69" s="223">
        <v>0</v>
      </c>
      <c r="BI69" s="224">
        <v>0</v>
      </c>
      <c r="BJ69" s="223">
        <v>0</v>
      </c>
      <c r="BK69" s="224">
        <v>0</v>
      </c>
      <c r="BL69" s="223">
        <v>0</v>
      </c>
      <c r="BM69" s="224">
        <v>0</v>
      </c>
      <c r="BN69" s="223">
        <v>0</v>
      </c>
      <c r="BO69" s="224">
        <v>0</v>
      </c>
      <c r="BP69" s="223">
        <v>0</v>
      </c>
      <c r="BQ69" s="224">
        <v>0</v>
      </c>
      <c r="BR69" s="223">
        <v>43320075.090000004</v>
      </c>
      <c r="BS69" s="224">
        <v>5.1955999999999998</v>
      </c>
      <c r="BT69" s="223">
        <v>0</v>
      </c>
      <c r="BU69" s="224">
        <v>0</v>
      </c>
      <c r="BV69" s="223">
        <v>0</v>
      </c>
      <c r="BW69" s="224">
        <v>0</v>
      </c>
      <c r="BX69" s="223">
        <v>225937</v>
      </c>
      <c r="BY69" s="224">
        <v>0.1759</v>
      </c>
      <c r="BZ69" s="223">
        <v>14886208.65</v>
      </c>
      <c r="CA69" s="224">
        <v>0.97409999999999997</v>
      </c>
      <c r="CB69" s="223">
        <v>0</v>
      </c>
      <c r="CC69" s="224">
        <v>0</v>
      </c>
      <c r="CD69" s="223">
        <v>89766897.75</v>
      </c>
      <c r="CE69" s="224">
        <v>4.7496999999999998</v>
      </c>
      <c r="CF69" s="223">
        <v>874432.15</v>
      </c>
      <c r="CG69" s="224">
        <v>0.2303</v>
      </c>
      <c r="CH69" s="223">
        <v>0</v>
      </c>
      <c r="CI69" s="224">
        <v>0</v>
      </c>
      <c r="CJ69" s="223">
        <v>0</v>
      </c>
      <c r="CK69" s="224">
        <v>0</v>
      </c>
      <c r="CL69" s="223">
        <v>1616767.52</v>
      </c>
      <c r="CM69" s="224">
        <v>0.4647</v>
      </c>
      <c r="CN69" s="223">
        <v>0</v>
      </c>
      <c r="CO69" s="224">
        <v>0</v>
      </c>
      <c r="CP69" s="223">
        <v>11250490.710000001</v>
      </c>
      <c r="CQ69" s="224">
        <v>0.4778</v>
      </c>
      <c r="CR69" s="223">
        <v>3520000</v>
      </c>
      <c r="CS69" s="224">
        <v>4.2744999999999997</v>
      </c>
      <c r="CT69" s="223">
        <v>0</v>
      </c>
      <c r="CU69" s="224">
        <v>0</v>
      </c>
      <c r="CV69" s="223">
        <v>0</v>
      </c>
      <c r="CW69" s="224">
        <v>0</v>
      </c>
      <c r="CX69" s="223">
        <v>0</v>
      </c>
      <c r="CY69" s="224">
        <v>0</v>
      </c>
      <c r="CZ69" s="223">
        <v>0</v>
      </c>
      <c r="DA69" s="224">
        <v>0</v>
      </c>
      <c r="DB69" s="223">
        <v>0</v>
      </c>
      <c r="DC69" s="224">
        <v>0</v>
      </c>
      <c r="DD69" s="223">
        <v>0</v>
      </c>
      <c r="DE69" s="224">
        <v>0</v>
      </c>
      <c r="DF69" s="223">
        <v>0</v>
      </c>
      <c r="DG69" s="224">
        <v>0</v>
      </c>
      <c r="DH69" s="223">
        <v>0</v>
      </c>
      <c r="DI69" s="224">
        <v>0</v>
      </c>
      <c r="DJ69" s="223">
        <v>0</v>
      </c>
      <c r="DK69" s="224">
        <v>0</v>
      </c>
      <c r="DL69" s="223">
        <v>0</v>
      </c>
      <c r="DM69" s="224">
        <v>0</v>
      </c>
      <c r="DN69" s="223">
        <v>1001000</v>
      </c>
      <c r="DO69" s="224">
        <v>3.2265999999999999</v>
      </c>
      <c r="DP69" s="223">
        <v>0</v>
      </c>
      <c r="DQ69" s="224">
        <v>0</v>
      </c>
      <c r="DR69" s="223">
        <v>1.62</v>
      </c>
      <c r="DS69" s="224">
        <v>0</v>
      </c>
      <c r="DT69" s="223">
        <v>256183.2</v>
      </c>
      <c r="DU69" s="224">
        <v>0.1961</v>
      </c>
      <c r="DV69" s="223">
        <v>0</v>
      </c>
      <c r="DW69" s="224">
        <v>0</v>
      </c>
      <c r="DX69" s="223">
        <v>17813620.449999999</v>
      </c>
      <c r="DY69" s="224">
        <v>1.4944</v>
      </c>
      <c r="DZ69" s="223">
        <v>0</v>
      </c>
      <c r="EA69" s="224">
        <v>0</v>
      </c>
      <c r="EB69" s="223">
        <v>0</v>
      </c>
      <c r="EC69" s="224">
        <v>0</v>
      </c>
      <c r="ED69" s="223">
        <v>0</v>
      </c>
      <c r="EE69" s="224">
        <v>0</v>
      </c>
      <c r="EF69" s="223">
        <v>0</v>
      </c>
      <c r="EG69" s="224">
        <v>0</v>
      </c>
      <c r="EH69" s="223">
        <v>0</v>
      </c>
      <c r="EI69" s="224">
        <v>0</v>
      </c>
      <c r="EJ69" s="223">
        <v>0</v>
      </c>
      <c r="EK69" s="224">
        <v>0</v>
      </c>
      <c r="EL69" s="223">
        <v>11151464</v>
      </c>
      <c r="EM69" s="224">
        <v>0.46879999999999999</v>
      </c>
      <c r="EN69" s="223">
        <v>20527998</v>
      </c>
      <c r="EO69" s="224">
        <v>1.1215999999999999</v>
      </c>
      <c r="EP69" s="223">
        <v>5019650</v>
      </c>
      <c r="EQ69" s="224">
        <v>0.62450000000000006</v>
      </c>
      <c r="ER69" s="223">
        <v>9365602</v>
      </c>
      <c r="ES69" s="224">
        <v>0.39429999999999998</v>
      </c>
      <c r="ET69" s="223">
        <v>0</v>
      </c>
      <c r="EU69" s="224">
        <v>0</v>
      </c>
      <c r="EV69" s="223">
        <v>3444364</v>
      </c>
      <c r="EW69" s="224">
        <v>2.3740000000000001</v>
      </c>
      <c r="EX69" s="223">
        <v>7412548</v>
      </c>
      <c r="EY69" s="224">
        <v>1.2447999999999999</v>
      </c>
      <c r="EZ69" s="223">
        <v>0</v>
      </c>
      <c r="FA69" s="224">
        <v>0</v>
      </c>
      <c r="FB69" s="223">
        <v>26115069.609999999</v>
      </c>
      <c r="FC69" s="224">
        <v>1.8619000000000001</v>
      </c>
    </row>
    <row r="70" spans="1:159" ht="13.5" thickTop="1" x14ac:dyDescent="0.2">
      <c r="A70" t="s">
        <v>222</v>
      </c>
      <c r="B70" s="23">
        <v>0</v>
      </c>
      <c r="C70" s="218">
        <v>0</v>
      </c>
      <c r="D70" s="23">
        <v>0</v>
      </c>
      <c r="E70" s="218">
        <v>0</v>
      </c>
      <c r="F70" s="23">
        <v>0</v>
      </c>
      <c r="G70" s="218">
        <v>0</v>
      </c>
      <c r="H70" s="23">
        <v>0</v>
      </c>
      <c r="I70" s="218">
        <v>0</v>
      </c>
      <c r="J70" s="23">
        <v>0</v>
      </c>
      <c r="K70" s="218">
        <v>0</v>
      </c>
      <c r="L70" s="23">
        <v>0</v>
      </c>
      <c r="M70" s="218">
        <v>0</v>
      </c>
      <c r="N70" s="23">
        <v>0</v>
      </c>
      <c r="O70" s="218">
        <v>0</v>
      </c>
      <c r="P70" s="23">
        <v>0</v>
      </c>
      <c r="Q70" s="218">
        <v>0</v>
      </c>
      <c r="R70" s="23">
        <v>0</v>
      </c>
      <c r="S70" s="218">
        <v>0</v>
      </c>
      <c r="T70" s="23">
        <v>0</v>
      </c>
      <c r="U70" s="218">
        <v>0</v>
      </c>
      <c r="V70" s="23">
        <v>0</v>
      </c>
      <c r="W70" s="218">
        <v>0</v>
      </c>
      <c r="X70" s="23">
        <v>0</v>
      </c>
      <c r="Y70" s="218">
        <v>0</v>
      </c>
      <c r="Z70" s="23">
        <v>0</v>
      </c>
      <c r="AA70" s="218">
        <v>0</v>
      </c>
      <c r="AB70" s="23">
        <v>0</v>
      </c>
      <c r="AC70" s="218">
        <v>0</v>
      </c>
      <c r="AD70" s="23">
        <v>0</v>
      </c>
      <c r="AE70" s="218">
        <v>0</v>
      </c>
      <c r="AF70" s="23">
        <v>0</v>
      </c>
      <c r="AG70" s="218">
        <v>0</v>
      </c>
      <c r="AH70" s="23">
        <v>0</v>
      </c>
      <c r="AI70" s="218">
        <v>0</v>
      </c>
      <c r="AJ70" s="23">
        <v>0</v>
      </c>
      <c r="AK70" s="218">
        <v>0</v>
      </c>
      <c r="AL70" s="23">
        <v>0</v>
      </c>
      <c r="AM70" s="218">
        <v>0</v>
      </c>
      <c r="AN70" s="23">
        <v>0</v>
      </c>
      <c r="AO70" s="218">
        <v>0</v>
      </c>
      <c r="AP70" s="23">
        <v>0</v>
      </c>
      <c r="AQ70" s="218">
        <v>0</v>
      </c>
      <c r="AR70" s="23">
        <v>0</v>
      </c>
      <c r="AS70" s="218">
        <v>0</v>
      </c>
      <c r="AT70" s="23">
        <v>0</v>
      </c>
      <c r="AU70" s="218">
        <v>0</v>
      </c>
      <c r="AV70" s="23">
        <v>0</v>
      </c>
      <c r="AW70" s="218">
        <v>0</v>
      </c>
      <c r="AX70" s="23">
        <v>0</v>
      </c>
      <c r="AY70" s="218">
        <v>0</v>
      </c>
      <c r="AZ70" s="23">
        <v>0</v>
      </c>
      <c r="BA70" s="218">
        <v>0</v>
      </c>
      <c r="BB70" s="23">
        <v>0</v>
      </c>
      <c r="BC70" s="218">
        <v>0</v>
      </c>
      <c r="BD70" s="23">
        <v>0</v>
      </c>
      <c r="BE70" s="218">
        <v>0</v>
      </c>
      <c r="BF70" s="23">
        <v>0</v>
      </c>
      <c r="BG70" s="218">
        <v>0</v>
      </c>
      <c r="BH70" s="23">
        <v>0</v>
      </c>
      <c r="BI70" s="218">
        <v>0</v>
      </c>
      <c r="BJ70" s="23">
        <v>0</v>
      </c>
      <c r="BK70" s="218">
        <v>0</v>
      </c>
      <c r="BL70" s="23">
        <v>0</v>
      </c>
      <c r="BM70" s="218">
        <v>0</v>
      </c>
      <c r="BN70" s="23">
        <v>0</v>
      </c>
      <c r="BO70" s="218">
        <v>0</v>
      </c>
      <c r="BP70" s="23">
        <v>0</v>
      </c>
      <c r="BQ70" s="218">
        <v>0</v>
      </c>
      <c r="BR70" s="23">
        <v>0</v>
      </c>
      <c r="BS70" s="218">
        <v>0</v>
      </c>
      <c r="BT70" s="23">
        <v>0</v>
      </c>
      <c r="BU70" s="218">
        <v>0</v>
      </c>
      <c r="BV70" s="23">
        <v>0</v>
      </c>
      <c r="BW70" s="218">
        <v>0</v>
      </c>
      <c r="BX70" s="23">
        <v>0</v>
      </c>
      <c r="BY70" s="218">
        <v>0</v>
      </c>
      <c r="BZ70" s="23">
        <v>0</v>
      </c>
      <c r="CA70" s="218">
        <v>0</v>
      </c>
      <c r="CB70" s="23">
        <v>0</v>
      </c>
      <c r="CC70" s="218">
        <v>0</v>
      </c>
      <c r="CD70" s="23">
        <v>0</v>
      </c>
      <c r="CE70" s="218">
        <v>0</v>
      </c>
      <c r="CF70" s="23">
        <v>0</v>
      </c>
      <c r="CG70" s="218">
        <v>0</v>
      </c>
      <c r="CH70" s="23">
        <v>0</v>
      </c>
      <c r="CI70" s="218">
        <v>0</v>
      </c>
      <c r="CJ70" s="23">
        <v>0</v>
      </c>
      <c r="CK70" s="218">
        <v>0</v>
      </c>
      <c r="CL70" s="23">
        <v>0</v>
      </c>
      <c r="CM70" s="218">
        <v>0</v>
      </c>
      <c r="CN70" s="23">
        <v>0</v>
      </c>
      <c r="CO70" s="218">
        <v>0</v>
      </c>
      <c r="CP70" s="23">
        <v>0</v>
      </c>
      <c r="CQ70" s="218">
        <v>0</v>
      </c>
      <c r="CR70" s="23">
        <v>0</v>
      </c>
      <c r="CS70" s="218">
        <v>0</v>
      </c>
      <c r="CT70" s="23">
        <v>0</v>
      </c>
      <c r="CU70" s="218">
        <v>0</v>
      </c>
      <c r="CV70" s="23">
        <v>0</v>
      </c>
      <c r="CW70" s="218">
        <v>0</v>
      </c>
      <c r="CX70" s="23">
        <v>0</v>
      </c>
      <c r="CY70" s="218">
        <v>0</v>
      </c>
      <c r="CZ70" s="23">
        <v>0</v>
      </c>
      <c r="DA70" s="218">
        <v>0</v>
      </c>
      <c r="DB70" s="23">
        <v>0</v>
      </c>
      <c r="DC70" s="218">
        <v>0</v>
      </c>
      <c r="DD70" s="23">
        <v>0</v>
      </c>
      <c r="DE70" s="218">
        <v>0</v>
      </c>
      <c r="DF70" s="23">
        <v>0</v>
      </c>
      <c r="DG70" s="218">
        <v>0</v>
      </c>
      <c r="DH70" s="23">
        <v>0</v>
      </c>
      <c r="DI70" s="218">
        <v>0</v>
      </c>
      <c r="DJ70" s="23">
        <v>0</v>
      </c>
      <c r="DK70" s="218">
        <v>0</v>
      </c>
      <c r="DL70" s="23">
        <v>0</v>
      </c>
      <c r="DM70" s="218">
        <v>0</v>
      </c>
      <c r="DN70" s="23">
        <v>0</v>
      </c>
      <c r="DO70" s="218">
        <v>0</v>
      </c>
      <c r="DP70" s="23">
        <v>0</v>
      </c>
      <c r="DQ70" s="218">
        <v>0</v>
      </c>
      <c r="DR70" s="23">
        <v>0</v>
      </c>
      <c r="DS70" s="218">
        <v>0</v>
      </c>
      <c r="DT70" s="23">
        <v>0</v>
      </c>
      <c r="DU70" s="218">
        <v>0</v>
      </c>
      <c r="DV70" s="23">
        <v>0</v>
      </c>
      <c r="DW70" s="218">
        <v>0</v>
      </c>
      <c r="DX70" s="23">
        <v>0</v>
      </c>
      <c r="DY70" s="218">
        <v>0</v>
      </c>
      <c r="DZ70" s="23">
        <v>0</v>
      </c>
      <c r="EA70" s="218">
        <v>0</v>
      </c>
      <c r="EB70" s="23">
        <v>0</v>
      </c>
      <c r="EC70" s="218">
        <v>0</v>
      </c>
      <c r="ED70" s="23">
        <v>0</v>
      </c>
      <c r="EE70" s="218">
        <v>0</v>
      </c>
      <c r="EF70" s="23">
        <v>0</v>
      </c>
      <c r="EG70" s="218">
        <v>0</v>
      </c>
      <c r="EH70" s="23">
        <v>0</v>
      </c>
      <c r="EI70" s="218">
        <v>0</v>
      </c>
      <c r="EJ70" s="23">
        <v>0</v>
      </c>
      <c r="EK70" s="218">
        <v>0</v>
      </c>
      <c r="EL70" s="23">
        <v>0</v>
      </c>
      <c r="EM70" s="218">
        <v>0</v>
      </c>
      <c r="EN70" s="23">
        <v>0</v>
      </c>
      <c r="EO70" s="218">
        <v>0</v>
      </c>
      <c r="EP70" s="23">
        <v>0</v>
      </c>
      <c r="EQ70" s="218">
        <v>0</v>
      </c>
      <c r="ER70" s="23">
        <v>0</v>
      </c>
      <c r="ES70" s="218">
        <v>0</v>
      </c>
      <c r="ET70" s="23">
        <v>0</v>
      </c>
      <c r="EU70" s="218">
        <v>0</v>
      </c>
      <c r="EV70" s="23">
        <v>0</v>
      </c>
      <c r="EW70" s="218">
        <v>0</v>
      </c>
      <c r="EX70" s="23">
        <v>0</v>
      </c>
      <c r="EY70" s="218">
        <v>0</v>
      </c>
      <c r="EZ70" s="23">
        <v>0</v>
      </c>
      <c r="FA70" s="218">
        <v>0</v>
      </c>
      <c r="FB70" s="23">
        <v>0</v>
      </c>
      <c r="FC70" s="218">
        <v>0</v>
      </c>
    </row>
    <row r="71" spans="1:159" ht="13.5" thickBot="1" x14ac:dyDescent="0.25">
      <c r="A71" t="s">
        <v>223</v>
      </c>
      <c r="B71" s="23">
        <v>0</v>
      </c>
      <c r="C71" s="218">
        <v>0</v>
      </c>
      <c r="D71" s="23">
        <v>0</v>
      </c>
      <c r="E71" s="218">
        <v>0</v>
      </c>
      <c r="F71" s="23">
        <v>0</v>
      </c>
      <c r="G71" s="218">
        <v>0</v>
      </c>
      <c r="H71" s="23">
        <v>0</v>
      </c>
      <c r="I71" s="218">
        <v>0</v>
      </c>
      <c r="J71" s="23">
        <v>0</v>
      </c>
      <c r="K71" s="218">
        <v>0</v>
      </c>
      <c r="L71" s="23">
        <v>0</v>
      </c>
      <c r="M71" s="218">
        <v>0</v>
      </c>
      <c r="N71" s="23">
        <v>0</v>
      </c>
      <c r="O71" s="218">
        <v>0</v>
      </c>
      <c r="P71" s="23">
        <v>0</v>
      </c>
      <c r="Q71" s="218">
        <v>0</v>
      </c>
      <c r="R71" s="23">
        <v>0</v>
      </c>
      <c r="S71" s="218">
        <v>0</v>
      </c>
      <c r="T71" s="23">
        <v>0</v>
      </c>
      <c r="U71" s="218">
        <v>0</v>
      </c>
      <c r="V71" s="23">
        <v>0</v>
      </c>
      <c r="W71" s="218">
        <v>0</v>
      </c>
      <c r="X71" s="23">
        <v>0</v>
      </c>
      <c r="Y71" s="218">
        <v>0</v>
      </c>
      <c r="Z71" s="23">
        <v>0</v>
      </c>
      <c r="AA71" s="218">
        <v>0</v>
      </c>
      <c r="AB71" s="23">
        <v>0</v>
      </c>
      <c r="AC71" s="218">
        <v>0</v>
      </c>
      <c r="AD71" s="23">
        <v>0</v>
      </c>
      <c r="AE71" s="218">
        <v>0</v>
      </c>
      <c r="AF71" s="23">
        <v>0</v>
      </c>
      <c r="AG71" s="218">
        <v>0</v>
      </c>
      <c r="AH71" s="23">
        <v>0</v>
      </c>
      <c r="AI71" s="218">
        <v>0</v>
      </c>
      <c r="AJ71" s="23">
        <v>0</v>
      </c>
      <c r="AK71" s="218">
        <v>0</v>
      </c>
      <c r="AL71" s="23">
        <v>0</v>
      </c>
      <c r="AM71" s="218">
        <v>0</v>
      </c>
      <c r="AN71" s="23">
        <v>0</v>
      </c>
      <c r="AO71" s="218">
        <v>0</v>
      </c>
      <c r="AP71" s="23">
        <v>0</v>
      </c>
      <c r="AQ71" s="218">
        <v>0</v>
      </c>
      <c r="AR71" s="23">
        <v>0</v>
      </c>
      <c r="AS71" s="218">
        <v>0</v>
      </c>
      <c r="AT71" s="23">
        <v>0</v>
      </c>
      <c r="AU71" s="218">
        <v>0</v>
      </c>
      <c r="AV71" s="23">
        <v>0</v>
      </c>
      <c r="AW71" s="218">
        <v>0</v>
      </c>
      <c r="AX71" s="23">
        <v>0</v>
      </c>
      <c r="AY71" s="218">
        <v>0</v>
      </c>
      <c r="AZ71" s="23">
        <v>0</v>
      </c>
      <c r="BA71" s="218">
        <v>0</v>
      </c>
      <c r="BB71" s="23">
        <v>0</v>
      </c>
      <c r="BC71" s="218">
        <v>0</v>
      </c>
      <c r="BD71" s="23">
        <v>0</v>
      </c>
      <c r="BE71" s="218">
        <v>0</v>
      </c>
      <c r="BF71" s="23">
        <v>0</v>
      </c>
      <c r="BG71" s="218">
        <v>0</v>
      </c>
      <c r="BH71" s="23">
        <v>0</v>
      </c>
      <c r="BI71" s="218">
        <v>0</v>
      </c>
      <c r="BJ71" s="23">
        <v>0</v>
      </c>
      <c r="BK71" s="218">
        <v>0</v>
      </c>
      <c r="BL71" s="23">
        <v>0</v>
      </c>
      <c r="BM71" s="218">
        <v>0</v>
      </c>
      <c r="BN71" s="23">
        <v>0</v>
      </c>
      <c r="BO71" s="218">
        <v>0</v>
      </c>
      <c r="BP71" s="23">
        <v>0</v>
      </c>
      <c r="BQ71" s="218">
        <v>0</v>
      </c>
      <c r="BR71" s="23">
        <v>0</v>
      </c>
      <c r="BS71" s="218">
        <v>0</v>
      </c>
      <c r="BT71" s="23">
        <v>0</v>
      </c>
      <c r="BU71" s="218">
        <v>0</v>
      </c>
      <c r="BV71" s="23">
        <v>0</v>
      </c>
      <c r="BW71" s="218">
        <v>0</v>
      </c>
      <c r="BX71" s="23">
        <v>0</v>
      </c>
      <c r="BY71" s="218">
        <v>0</v>
      </c>
      <c r="BZ71" s="23">
        <v>0</v>
      </c>
      <c r="CA71" s="218">
        <v>0</v>
      </c>
      <c r="CB71" s="23">
        <v>0</v>
      </c>
      <c r="CC71" s="218">
        <v>0</v>
      </c>
      <c r="CD71" s="23">
        <v>0</v>
      </c>
      <c r="CE71" s="218">
        <v>0</v>
      </c>
      <c r="CF71" s="23">
        <v>0</v>
      </c>
      <c r="CG71" s="218">
        <v>0</v>
      </c>
      <c r="CH71" s="23">
        <v>0</v>
      </c>
      <c r="CI71" s="218">
        <v>0</v>
      </c>
      <c r="CJ71" s="23">
        <v>0</v>
      </c>
      <c r="CK71" s="218">
        <v>0</v>
      </c>
      <c r="CL71" s="23">
        <v>0</v>
      </c>
      <c r="CM71" s="218">
        <v>0</v>
      </c>
      <c r="CN71" s="23">
        <v>0</v>
      </c>
      <c r="CO71" s="218">
        <v>0</v>
      </c>
      <c r="CP71" s="23">
        <v>0</v>
      </c>
      <c r="CQ71" s="218">
        <v>0</v>
      </c>
      <c r="CR71" s="23">
        <v>0</v>
      </c>
      <c r="CS71" s="218">
        <v>0</v>
      </c>
      <c r="CT71" s="23">
        <v>0</v>
      </c>
      <c r="CU71" s="218">
        <v>0</v>
      </c>
      <c r="CV71" s="23">
        <v>0</v>
      </c>
      <c r="CW71" s="218">
        <v>0</v>
      </c>
      <c r="CX71" s="23">
        <v>0</v>
      </c>
      <c r="CY71" s="218">
        <v>0</v>
      </c>
      <c r="CZ71" s="23">
        <v>0</v>
      </c>
      <c r="DA71" s="218">
        <v>0</v>
      </c>
      <c r="DB71" s="23">
        <v>0</v>
      </c>
      <c r="DC71" s="218">
        <v>0</v>
      </c>
      <c r="DD71" s="23">
        <v>0</v>
      </c>
      <c r="DE71" s="218">
        <v>0</v>
      </c>
      <c r="DF71" s="23">
        <v>0</v>
      </c>
      <c r="DG71" s="218">
        <v>0</v>
      </c>
      <c r="DH71" s="23">
        <v>0</v>
      </c>
      <c r="DI71" s="218">
        <v>0</v>
      </c>
      <c r="DJ71" s="23">
        <v>0</v>
      </c>
      <c r="DK71" s="218">
        <v>0</v>
      </c>
      <c r="DL71" s="23">
        <v>0</v>
      </c>
      <c r="DM71" s="218">
        <v>0</v>
      </c>
      <c r="DN71" s="23">
        <v>0</v>
      </c>
      <c r="DO71" s="218">
        <v>0</v>
      </c>
      <c r="DP71" s="23">
        <v>0</v>
      </c>
      <c r="DQ71" s="218">
        <v>0</v>
      </c>
      <c r="DR71" s="23">
        <v>0</v>
      </c>
      <c r="DS71" s="218">
        <v>0</v>
      </c>
      <c r="DT71" s="23">
        <v>0</v>
      </c>
      <c r="DU71" s="218">
        <v>0</v>
      </c>
      <c r="DV71" s="23">
        <v>0</v>
      </c>
      <c r="DW71" s="218">
        <v>0</v>
      </c>
      <c r="DX71" s="23">
        <v>0</v>
      </c>
      <c r="DY71" s="218">
        <v>0</v>
      </c>
      <c r="DZ71" s="23">
        <v>0</v>
      </c>
      <c r="EA71" s="218">
        <v>0</v>
      </c>
      <c r="EB71" s="23">
        <v>0</v>
      </c>
      <c r="EC71" s="218">
        <v>0</v>
      </c>
      <c r="ED71" s="23">
        <v>0</v>
      </c>
      <c r="EE71" s="218">
        <v>0</v>
      </c>
      <c r="EF71" s="23">
        <v>0</v>
      </c>
      <c r="EG71" s="218">
        <v>0</v>
      </c>
      <c r="EH71" s="23">
        <v>0</v>
      </c>
      <c r="EI71" s="218">
        <v>0</v>
      </c>
      <c r="EJ71" s="23">
        <v>0</v>
      </c>
      <c r="EK71" s="218">
        <v>0</v>
      </c>
      <c r="EL71" s="23">
        <v>0</v>
      </c>
      <c r="EM71" s="218">
        <v>0</v>
      </c>
      <c r="EN71" s="23">
        <v>0</v>
      </c>
      <c r="EO71" s="218">
        <v>0</v>
      </c>
      <c r="EP71" s="23">
        <v>0</v>
      </c>
      <c r="EQ71" s="218">
        <v>0</v>
      </c>
      <c r="ER71" s="23">
        <v>0</v>
      </c>
      <c r="ES71" s="218">
        <v>0</v>
      </c>
      <c r="ET71" s="23">
        <v>0</v>
      </c>
      <c r="EU71" s="218">
        <v>0</v>
      </c>
      <c r="EV71" s="23">
        <v>0</v>
      </c>
      <c r="EW71" s="218">
        <v>0</v>
      </c>
      <c r="EX71" s="23">
        <v>0</v>
      </c>
      <c r="EY71" s="218">
        <v>0</v>
      </c>
      <c r="EZ71" s="23">
        <v>0</v>
      </c>
      <c r="FA71" s="218">
        <v>0</v>
      </c>
      <c r="FB71" s="23">
        <v>0</v>
      </c>
      <c r="FC71" s="218">
        <v>0</v>
      </c>
    </row>
    <row r="72" spans="1:159" ht="14.25" thickTop="1" thickBot="1" x14ac:dyDescent="0.25">
      <c r="A72" s="222" t="s">
        <v>224</v>
      </c>
      <c r="B72" s="223">
        <v>0</v>
      </c>
      <c r="C72" s="224">
        <v>0</v>
      </c>
      <c r="D72" s="223">
        <v>0</v>
      </c>
      <c r="E72" s="224">
        <v>0</v>
      </c>
      <c r="F72" s="223">
        <v>0</v>
      </c>
      <c r="G72" s="224">
        <v>0</v>
      </c>
      <c r="H72" s="223">
        <v>0</v>
      </c>
      <c r="I72" s="224">
        <v>0</v>
      </c>
      <c r="J72" s="223">
        <v>0</v>
      </c>
      <c r="K72" s="224">
        <v>0</v>
      </c>
      <c r="L72" s="223">
        <v>0</v>
      </c>
      <c r="M72" s="224">
        <v>0</v>
      </c>
      <c r="N72" s="223">
        <v>0</v>
      </c>
      <c r="O72" s="224">
        <v>0</v>
      </c>
      <c r="P72" s="223">
        <v>0</v>
      </c>
      <c r="Q72" s="224">
        <v>0</v>
      </c>
      <c r="R72" s="223">
        <v>0</v>
      </c>
      <c r="S72" s="224">
        <v>0</v>
      </c>
      <c r="T72" s="223">
        <v>0</v>
      </c>
      <c r="U72" s="224">
        <v>0</v>
      </c>
      <c r="V72" s="223">
        <v>0</v>
      </c>
      <c r="W72" s="224">
        <v>0</v>
      </c>
      <c r="X72" s="223">
        <v>0</v>
      </c>
      <c r="Y72" s="224">
        <v>0</v>
      </c>
      <c r="Z72" s="223">
        <v>0</v>
      </c>
      <c r="AA72" s="224">
        <v>0</v>
      </c>
      <c r="AB72" s="223">
        <v>0</v>
      </c>
      <c r="AC72" s="224">
        <v>0</v>
      </c>
      <c r="AD72" s="223">
        <v>0</v>
      </c>
      <c r="AE72" s="224">
        <v>0</v>
      </c>
      <c r="AF72" s="223">
        <v>0</v>
      </c>
      <c r="AG72" s="224">
        <v>0</v>
      </c>
      <c r="AH72" s="223">
        <v>0</v>
      </c>
      <c r="AI72" s="224">
        <v>0</v>
      </c>
      <c r="AJ72" s="223">
        <v>0</v>
      </c>
      <c r="AK72" s="224">
        <v>0</v>
      </c>
      <c r="AL72" s="223">
        <v>0</v>
      </c>
      <c r="AM72" s="224">
        <v>0</v>
      </c>
      <c r="AN72" s="223">
        <v>0</v>
      </c>
      <c r="AO72" s="224">
        <v>0</v>
      </c>
      <c r="AP72" s="223">
        <v>0</v>
      </c>
      <c r="AQ72" s="224">
        <v>0</v>
      </c>
      <c r="AR72" s="223">
        <v>0</v>
      </c>
      <c r="AS72" s="224">
        <v>0</v>
      </c>
      <c r="AT72" s="223">
        <v>0</v>
      </c>
      <c r="AU72" s="224">
        <v>0</v>
      </c>
      <c r="AV72" s="223">
        <v>0</v>
      </c>
      <c r="AW72" s="224">
        <v>0</v>
      </c>
      <c r="AX72" s="223">
        <v>0</v>
      </c>
      <c r="AY72" s="224">
        <v>0</v>
      </c>
      <c r="AZ72" s="223">
        <v>0</v>
      </c>
      <c r="BA72" s="224">
        <v>0</v>
      </c>
      <c r="BB72" s="223">
        <v>0</v>
      </c>
      <c r="BC72" s="224">
        <v>0</v>
      </c>
      <c r="BD72" s="223">
        <v>0</v>
      </c>
      <c r="BE72" s="224">
        <v>0</v>
      </c>
      <c r="BF72" s="223">
        <v>0</v>
      </c>
      <c r="BG72" s="224">
        <v>0</v>
      </c>
      <c r="BH72" s="223">
        <v>0</v>
      </c>
      <c r="BI72" s="224">
        <v>0</v>
      </c>
      <c r="BJ72" s="223">
        <v>0</v>
      </c>
      <c r="BK72" s="224">
        <v>0</v>
      </c>
      <c r="BL72" s="223">
        <v>0</v>
      </c>
      <c r="BM72" s="224">
        <v>0</v>
      </c>
      <c r="BN72" s="223">
        <v>0</v>
      </c>
      <c r="BO72" s="224">
        <v>0</v>
      </c>
      <c r="BP72" s="223">
        <v>0</v>
      </c>
      <c r="BQ72" s="224">
        <v>0</v>
      </c>
      <c r="BR72" s="223">
        <v>0</v>
      </c>
      <c r="BS72" s="224">
        <v>0</v>
      </c>
      <c r="BT72" s="223">
        <v>0</v>
      </c>
      <c r="BU72" s="224">
        <v>0</v>
      </c>
      <c r="BV72" s="223">
        <v>0</v>
      </c>
      <c r="BW72" s="224">
        <v>0</v>
      </c>
      <c r="BX72" s="223">
        <v>0</v>
      </c>
      <c r="BY72" s="224">
        <v>0</v>
      </c>
      <c r="BZ72" s="223">
        <v>0</v>
      </c>
      <c r="CA72" s="224">
        <v>0</v>
      </c>
      <c r="CB72" s="223">
        <v>0</v>
      </c>
      <c r="CC72" s="224">
        <v>0</v>
      </c>
      <c r="CD72" s="223">
        <v>0</v>
      </c>
      <c r="CE72" s="224">
        <v>0</v>
      </c>
      <c r="CF72" s="223">
        <v>0</v>
      </c>
      <c r="CG72" s="224">
        <v>0</v>
      </c>
      <c r="CH72" s="223">
        <v>0</v>
      </c>
      <c r="CI72" s="224">
        <v>0</v>
      </c>
      <c r="CJ72" s="223">
        <v>0</v>
      </c>
      <c r="CK72" s="224">
        <v>0</v>
      </c>
      <c r="CL72" s="223">
        <v>0</v>
      </c>
      <c r="CM72" s="224">
        <v>0</v>
      </c>
      <c r="CN72" s="223">
        <v>0</v>
      </c>
      <c r="CO72" s="224">
        <v>0</v>
      </c>
      <c r="CP72" s="223">
        <v>0</v>
      </c>
      <c r="CQ72" s="224">
        <v>0</v>
      </c>
      <c r="CR72" s="223">
        <v>0</v>
      </c>
      <c r="CS72" s="224">
        <v>0</v>
      </c>
      <c r="CT72" s="223">
        <v>0</v>
      </c>
      <c r="CU72" s="224">
        <v>0</v>
      </c>
      <c r="CV72" s="223">
        <v>0</v>
      </c>
      <c r="CW72" s="224">
        <v>0</v>
      </c>
      <c r="CX72" s="223">
        <v>0</v>
      </c>
      <c r="CY72" s="224">
        <v>0</v>
      </c>
      <c r="CZ72" s="223">
        <v>0</v>
      </c>
      <c r="DA72" s="224">
        <v>0</v>
      </c>
      <c r="DB72" s="223">
        <v>0</v>
      </c>
      <c r="DC72" s="224">
        <v>0</v>
      </c>
      <c r="DD72" s="223">
        <v>0</v>
      </c>
      <c r="DE72" s="224">
        <v>0</v>
      </c>
      <c r="DF72" s="223">
        <v>0</v>
      </c>
      <c r="DG72" s="224">
        <v>0</v>
      </c>
      <c r="DH72" s="223">
        <v>0</v>
      </c>
      <c r="DI72" s="224">
        <v>0</v>
      </c>
      <c r="DJ72" s="223">
        <v>0</v>
      </c>
      <c r="DK72" s="224">
        <v>0</v>
      </c>
      <c r="DL72" s="223">
        <v>0</v>
      </c>
      <c r="DM72" s="224">
        <v>0</v>
      </c>
      <c r="DN72" s="223">
        <v>0</v>
      </c>
      <c r="DO72" s="224">
        <v>0</v>
      </c>
      <c r="DP72" s="223">
        <v>0</v>
      </c>
      <c r="DQ72" s="224">
        <v>0</v>
      </c>
      <c r="DR72" s="223">
        <v>0</v>
      </c>
      <c r="DS72" s="224">
        <v>0</v>
      </c>
      <c r="DT72" s="223">
        <v>0</v>
      </c>
      <c r="DU72" s="224">
        <v>0</v>
      </c>
      <c r="DV72" s="223">
        <v>0</v>
      </c>
      <c r="DW72" s="224">
        <v>0</v>
      </c>
      <c r="DX72" s="223">
        <v>0</v>
      </c>
      <c r="DY72" s="224">
        <v>0</v>
      </c>
      <c r="DZ72" s="223">
        <v>0</v>
      </c>
      <c r="EA72" s="224">
        <v>0</v>
      </c>
      <c r="EB72" s="223">
        <v>0</v>
      </c>
      <c r="EC72" s="224">
        <v>0</v>
      </c>
      <c r="ED72" s="223">
        <v>0</v>
      </c>
      <c r="EE72" s="224">
        <v>0</v>
      </c>
      <c r="EF72" s="223">
        <v>0</v>
      </c>
      <c r="EG72" s="224">
        <v>0</v>
      </c>
      <c r="EH72" s="223">
        <v>0</v>
      </c>
      <c r="EI72" s="224">
        <v>0</v>
      </c>
      <c r="EJ72" s="223">
        <v>0</v>
      </c>
      <c r="EK72" s="224">
        <v>0</v>
      </c>
      <c r="EL72" s="223">
        <v>0</v>
      </c>
      <c r="EM72" s="224">
        <v>0</v>
      </c>
      <c r="EN72" s="223">
        <v>0</v>
      </c>
      <c r="EO72" s="224">
        <v>0</v>
      </c>
      <c r="EP72" s="223">
        <v>0</v>
      </c>
      <c r="EQ72" s="224">
        <v>0</v>
      </c>
      <c r="ER72" s="223">
        <v>0</v>
      </c>
      <c r="ES72" s="224">
        <v>0</v>
      </c>
      <c r="ET72" s="223">
        <v>0</v>
      </c>
      <c r="EU72" s="224">
        <v>0</v>
      </c>
      <c r="EV72" s="223">
        <v>0</v>
      </c>
      <c r="EW72" s="224">
        <v>0</v>
      </c>
      <c r="EX72" s="223">
        <v>0</v>
      </c>
      <c r="EY72" s="224">
        <v>0</v>
      </c>
      <c r="EZ72" s="223">
        <v>0</v>
      </c>
      <c r="FA72" s="224">
        <v>0</v>
      </c>
      <c r="FB72" s="223">
        <v>0</v>
      </c>
      <c r="FC72" s="224">
        <v>0</v>
      </c>
    </row>
    <row r="73" spans="1:159" ht="14.25" thickTop="1" thickBot="1" x14ac:dyDescent="0.25">
      <c r="A73" s="222" t="s">
        <v>225</v>
      </c>
      <c r="B73" s="223">
        <v>0</v>
      </c>
      <c r="C73" s="224">
        <v>0</v>
      </c>
      <c r="D73" s="223">
        <v>0</v>
      </c>
      <c r="E73" s="224">
        <v>0</v>
      </c>
      <c r="F73" s="223">
        <v>0</v>
      </c>
      <c r="G73" s="224">
        <v>0</v>
      </c>
      <c r="H73" s="223">
        <v>0</v>
      </c>
      <c r="I73" s="224">
        <v>0</v>
      </c>
      <c r="J73" s="223">
        <v>0</v>
      </c>
      <c r="K73" s="224">
        <v>0</v>
      </c>
      <c r="L73" s="223">
        <v>0</v>
      </c>
      <c r="M73" s="224">
        <v>0</v>
      </c>
      <c r="N73" s="223">
        <v>0</v>
      </c>
      <c r="O73" s="224">
        <v>0</v>
      </c>
      <c r="P73" s="223">
        <v>0</v>
      </c>
      <c r="Q73" s="224">
        <v>0</v>
      </c>
      <c r="R73" s="223">
        <v>0</v>
      </c>
      <c r="S73" s="224">
        <v>0</v>
      </c>
      <c r="T73" s="223">
        <v>0</v>
      </c>
      <c r="U73" s="224">
        <v>0</v>
      </c>
      <c r="V73" s="223">
        <v>0</v>
      </c>
      <c r="W73" s="224">
        <v>0</v>
      </c>
      <c r="X73" s="223">
        <v>0</v>
      </c>
      <c r="Y73" s="224">
        <v>0</v>
      </c>
      <c r="Z73" s="223">
        <v>0</v>
      </c>
      <c r="AA73" s="224">
        <v>0</v>
      </c>
      <c r="AB73" s="223">
        <v>0</v>
      </c>
      <c r="AC73" s="224">
        <v>0</v>
      </c>
      <c r="AD73" s="223">
        <v>0</v>
      </c>
      <c r="AE73" s="224">
        <v>0</v>
      </c>
      <c r="AF73" s="223">
        <v>0</v>
      </c>
      <c r="AG73" s="224">
        <v>0</v>
      </c>
      <c r="AH73" s="223">
        <v>0</v>
      </c>
      <c r="AI73" s="224">
        <v>0</v>
      </c>
      <c r="AJ73" s="223">
        <v>0</v>
      </c>
      <c r="AK73" s="224">
        <v>0</v>
      </c>
      <c r="AL73" s="223">
        <v>0</v>
      </c>
      <c r="AM73" s="224">
        <v>0</v>
      </c>
      <c r="AN73" s="223">
        <v>0</v>
      </c>
      <c r="AO73" s="224">
        <v>0</v>
      </c>
      <c r="AP73" s="223">
        <v>0</v>
      </c>
      <c r="AQ73" s="224">
        <v>0</v>
      </c>
      <c r="AR73" s="223">
        <v>0</v>
      </c>
      <c r="AS73" s="224">
        <v>0</v>
      </c>
      <c r="AT73" s="223">
        <v>0</v>
      </c>
      <c r="AU73" s="224">
        <v>0</v>
      </c>
      <c r="AV73" s="223">
        <v>0</v>
      </c>
      <c r="AW73" s="224">
        <v>0</v>
      </c>
      <c r="AX73" s="223">
        <v>0</v>
      </c>
      <c r="AY73" s="224">
        <v>0</v>
      </c>
      <c r="AZ73" s="223">
        <v>0</v>
      </c>
      <c r="BA73" s="224">
        <v>0</v>
      </c>
      <c r="BB73" s="223">
        <v>0</v>
      </c>
      <c r="BC73" s="224">
        <v>0</v>
      </c>
      <c r="BD73" s="223">
        <v>0</v>
      </c>
      <c r="BE73" s="224">
        <v>0</v>
      </c>
      <c r="BF73" s="223">
        <v>0</v>
      </c>
      <c r="BG73" s="224">
        <v>0</v>
      </c>
      <c r="BH73" s="223">
        <v>0</v>
      </c>
      <c r="BI73" s="224">
        <v>0</v>
      </c>
      <c r="BJ73" s="223">
        <v>0</v>
      </c>
      <c r="BK73" s="224">
        <v>0</v>
      </c>
      <c r="BL73" s="223">
        <v>0</v>
      </c>
      <c r="BM73" s="224">
        <v>0</v>
      </c>
      <c r="BN73" s="223">
        <v>0</v>
      </c>
      <c r="BO73" s="224">
        <v>0</v>
      </c>
      <c r="BP73" s="223">
        <v>0</v>
      </c>
      <c r="BQ73" s="224">
        <v>0</v>
      </c>
      <c r="BR73" s="223">
        <v>0</v>
      </c>
      <c r="BS73" s="224">
        <v>0</v>
      </c>
      <c r="BT73" s="223">
        <v>0</v>
      </c>
      <c r="BU73" s="224">
        <v>0</v>
      </c>
      <c r="BV73" s="223">
        <v>0</v>
      </c>
      <c r="BW73" s="224">
        <v>0</v>
      </c>
      <c r="BX73" s="223">
        <v>0</v>
      </c>
      <c r="BY73" s="224">
        <v>0</v>
      </c>
      <c r="BZ73" s="223">
        <v>0</v>
      </c>
      <c r="CA73" s="224">
        <v>0</v>
      </c>
      <c r="CB73" s="223">
        <v>0</v>
      </c>
      <c r="CC73" s="224">
        <v>0</v>
      </c>
      <c r="CD73" s="223">
        <v>0</v>
      </c>
      <c r="CE73" s="224">
        <v>0</v>
      </c>
      <c r="CF73" s="223">
        <v>0</v>
      </c>
      <c r="CG73" s="224">
        <v>0</v>
      </c>
      <c r="CH73" s="223">
        <v>0</v>
      </c>
      <c r="CI73" s="224">
        <v>0</v>
      </c>
      <c r="CJ73" s="223">
        <v>0</v>
      </c>
      <c r="CK73" s="224">
        <v>0</v>
      </c>
      <c r="CL73" s="223">
        <v>0</v>
      </c>
      <c r="CM73" s="224">
        <v>0</v>
      </c>
      <c r="CN73" s="223">
        <v>0</v>
      </c>
      <c r="CO73" s="224">
        <v>0</v>
      </c>
      <c r="CP73" s="223">
        <v>0</v>
      </c>
      <c r="CQ73" s="224">
        <v>0</v>
      </c>
      <c r="CR73" s="223">
        <v>0</v>
      </c>
      <c r="CS73" s="224">
        <v>0</v>
      </c>
      <c r="CT73" s="223">
        <v>0</v>
      </c>
      <c r="CU73" s="224">
        <v>0</v>
      </c>
      <c r="CV73" s="223">
        <v>0</v>
      </c>
      <c r="CW73" s="224">
        <v>0</v>
      </c>
      <c r="CX73" s="223">
        <v>0</v>
      </c>
      <c r="CY73" s="224">
        <v>0</v>
      </c>
      <c r="CZ73" s="223">
        <v>0</v>
      </c>
      <c r="DA73" s="224">
        <v>0</v>
      </c>
      <c r="DB73" s="223">
        <v>0</v>
      </c>
      <c r="DC73" s="224">
        <v>0</v>
      </c>
      <c r="DD73" s="223">
        <v>0</v>
      </c>
      <c r="DE73" s="224">
        <v>0</v>
      </c>
      <c r="DF73" s="223">
        <v>0</v>
      </c>
      <c r="DG73" s="224">
        <v>0</v>
      </c>
      <c r="DH73" s="223">
        <v>0</v>
      </c>
      <c r="DI73" s="224">
        <v>0</v>
      </c>
      <c r="DJ73" s="223">
        <v>0</v>
      </c>
      <c r="DK73" s="224">
        <v>0</v>
      </c>
      <c r="DL73" s="223">
        <v>0</v>
      </c>
      <c r="DM73" s="224">
        <v>0</v>
      </c>
      <c r="DN73" s="223">
        <v>0</v>
      </c>
      <c r="DO73" s="224">
        <v>0</v>
      </c>
      <c r="DP73" s="223">
        <v>0</v>
      </c>
      <c r="DQ73" s="224">
        <v>0</v>
      </c>
      <c r="DR73" s="223">
        <v>0</v>
      </c>
      <c r="DS73" s="224">
        <v>0</v>
      </c>
      <c r="DT73" s="223">
        <v>0</v>
      </c>
      <c r="DU73" s="224">
        <v>0</v>
      </c>
      <c r="DV73" s="223">
        <v>0</v>
      </c>
      <c r="DW73" s="224">
        <v>0</v>
      </c>
      <c r="DX73" s="223">
        <v>0</v>
      </c>
      <c r="DY73" s="224">
        <v>0</v>
      </c>
      <c r="DZ73" s="223">
        <v>0</v>
      </c>
      <c r="EA73" s="224">
        <v>0</v>
      </c>
      <c r="EB73" s="223">
        <v>0</v>
      </c>
      <c r="EC73" s="224">
        <v>0</v>
      </c>
      <c r="ED73" s="223">
        <v>0</v>
      </c>
      <c r="EE73" s="224">
        <v>0</v>
      </c>
      <c r="EF73" s="223">
        <v>0</v>
      </c>
      <c r="EG73" s="224">
        <v>0</v>
      </c>
      <c r="EH73" s="223">
        <v>0</v>
      </c>
      <c r="EI73" s="224">
        <v>0</v>
      </c>
      <c r="EJ73" s="223">
        <v>0</v>
      </c>
      <c r="EK73" s="224">
        <v>0</v>
      </c>
      <c r="EL73" s="223">
        <v>0</v>
      </c>
      <c r="EM73" s="224">
        <v>0</v>
      </c>
      <c r="EN73" s="223">
        <v>0</v>
      </c>
      <c r="EO73" s="224">
        <v>0</v>
      </c>
      <c r="EP73" s="223">
        <v>0</v>
      </c>
      <c r="EQ73" s="224">
        <v>0</v>
      </c>
      <c r="ER73" s="223">
        <v>0</v>
      </c>
      <c r="ES73" s="224">
        <v>0</v>
      </c>
      <c r="ET73" s="223">
        <v>0</v>
      </c>
      <c r="EU73" s="224">
        <v>0</v>
      </c>
      <c r="EV73" s="223">
        <v>0</v>
      </c>
      <c r="EW73" s="224">
        <v>0</v>
      </c>
      <c r="EX73" s="223">
        <v>0</v>
      </c>
      <c r="EY73" s="224">
        <v>0</v>
      </c>
      <c r="EZ73" s="223">
        <v>0</v>
      </c>
      <c r="FA73" s="224">
        <v>0</v>
      </c>
      <c r="FB73" s="223">
        <v>0</v>
      </c>
      <c r="FC73" s="224">
        <v>0</v>
      </c>
    </row>
    <row r="74" spans="1:159" ht="14.25" thickTop="1" thickBot="1" x14ac:dyDescent="0.25">
      <c r="A74" s="222" t="s">
        <v>226</v>
      </c>
      <c r="B74" s="223">
        <v>13091843.109999999</v>
      </c>
      <c r="C74" s="224">
        <v>0.9536</v>
      </c>
      <c r="D74" s="223">
        <v>0</v>
      </c>
      <c r="E74" s="224">
        <v>0</v>
      </c>
      <c r="F74" s="223">
        <v>0</v>
      </c>
      <c r="G74" s="224">
        <v>0</v>
      </c>
      <c r="H74" s="223">
        <v>7516505</v>
      </c>
      <c r="I74" s="224">
        <v>1.9472</v>
      </c>
      <c r="J74" s="223">
        <v>19113208</v>
      </c>
      <c r="K74" s="224">
        <v>4.6308999999999996</v>
      </c>
      <c r="L74" s="223">
        <v>0</v>
      </c>
      <c r="M74" s="224">
        <v>0</v>
      </c>
      <c r="N74" s="223">
        <v>0</v>
      </c>
      <c r="O74" s="224">
        <v>0</v>
      </c>
      <c r="P74" s="223">
        <v>0</v>
      </c>
      <c r="Q74" s="224">
        <v>0</v>
      </c>
      <c r="R74" s="223">
        <v>0</v>
      </c>
      <c r="S74" s="224">
        <v>0</v>
      </c>
      <c r="T74" s="223">
        <v>0</v>
      </c>
      <c r="U74" s="224">
        <v>0</v>
      </c>
      <c r="V74" s="223">
        <v>0</v>
      </c>
      <c r="W74" s="224">
        <v>0</v>
      </c>
      <c r="X74" s="223">
        <v>49632513</v>
      </c>
      <c r="Y74" s="224">
        <v>100</v>
      </c>
      <c r="Z74" s="223">
        <v>0</v>
      </c>
      <c r="AA74" s="224">
        <v>0</v>
      </c>
      <c r="AB74" s="223">
        <v>0</v>
      </c>
      <c r="AC74" s="224">
        <v>0</v>
      </c>
      <c r="AD74" s="223">
        <v>0</v>
      </c>
      <c r="AE74" s="224">
        <v>0</v>
      </c>
      <c r="AF74" s="223">
        <v>516366</v>
      </c>
      <c r="AG74" s="224">
        <v>0.1731</v>
      </c>
      <c r="AH74" s="223">
        <v>6761014</v>
      </c>
      <c r="AI74" s="224">
        <v>0.54179999999999995</v>
      </c>
      <c r="AJ74" s="223">
        <v>0</v>
      </c>
      <c r="AK74" s="224">
        <v>0</v>
      </c>
      <c r="AL74" s="223">
        <v>65190514</v>
      </c>
      <c r="AM74" s="224">
        <v>3.0508999999999999</v>
      </c>
      <c r="AN74" s="223">
        <v>29860104</v>
      </c>
      <c r="AO74" s="224">
        <v>0.29399999999999998</v>
      </c>
      <c r="AP74" s="223">
        <v>18986347</v>
      </c>
      <c r="AQ74" s="224">
        <v>1.0674999999999999</v>
      </c>
      <c r="AR74" s="223">
        <v>5456473</v>
      </c>
      <c r="AS74" s="224">
        <v>0.94669999999999999</v>
      </c>
      <c r="AT74" s="223">
        <v>11539734</v>
      </c>
      <c r="AU74" s="224">
        <v>1.49</v>
      </c>
      <c r="AV74" s="223">
        <v>29898886.949999999</v>
      </c>
      <c r="AW74" s="224">
        <v>3.0731999999999999</v>
      </c>
      <c r="AX74" s="223">
        <v>2680880.25</v>
      </c>
      <c r="AY74" s="224">
        <v>3.2073999999999998</v>
      </c>
      <c r="AZ74" s="223">
        <v>22850494.210000001</v>
      </c>
      <c r="BA74" s="224">
        <v>1.0489999999999999</v>
      </c>
      <c r="BB74" s="223">
        <v>0</v>
      </c>
      <c r="BC74" s="224">
        <v>0</v>
      </c>
      <c r="BD74" s="223">
        <v>0</v>
      </c>
      <c r="BE74" s="224">
        <v>0</v>
      </c>
      <c r="BF74" s="223">
        <v>0</v>
      </c>
      <c r="BG74" s="224">
        <v>0</v>
      </c>
      <c r="BH74" s="223">
        <v>388332</v>
      </c>
      <c r="BI74" s="224">
        <v>0.1343</v>
      </c>
      <c r="BJ74" s="223">
        <v>3156949.6</v>
      </c>
      <c r="BK74" s="224">
        <v>0.12770000000000001</v>
      </c>
      <c r="BL74" s="223">
        <v>24015032.600000001</v>
      </c>
      <c r="BM74" s="224">
        <v>0.64249999999999996</v>
      </c>
      <c r="BN74" s="223">
        <v>0</v>
      </c>
      <c r="BO74" s="224">
        <v>0</v>
      </c>
      <c r="BP74" s="223">
        <v>0</v>
      </c>
      <c r="BQ74" s="224">
        <v>0</v>
      </c>
      <c r="BR74" s="223">
        <v>0</v>
      </c>
      <c r="BS74" s="224">
        <v>0</v>
      </c>
      <c r="BT74" s="223">
        <v>0</v>
      </c>
      <c r="BU74" s="224">
        <v>0</v>
      </c>
      <c r="BV74" s="223">
        <v>0</v>
      </c>
      <c r="BW74" s="224">
        <v>0</v>
      </c>
      <c r="BX74" s="223">
        <v>3892773.39</v>
      </c>
      <c r="BY74" s="224">
        <v>3.0308999999999999</v>
      </c>
      <c r="BZ74" s="223">
        <v>43038146.43</v>
      </c>
      <c r="CA74" s="224">
        <v>2.8161999999999998</v>
      </c>
      <c r="CB74" s="223">
        <v>62728460.049999997</v>
      </c>
      <c r="CC74" s="224">
        <v>3.2151999999999998</v>
      </c>
      <c r="CD74" s="223">
        <v>60487024.799999997</v>
      </c>
      <c r="CE74" s="224">
        <v>3.2004999999999999</v>
      </c>
      <c r="CF74" s="223">
        <v>16713631.27</v>
      </c>
      <c r="CG74" s="224">
        <v>4.4012000000000002</v>
      </c>
      <c r="CH74" s="223">
        <v>0</v>
      </c>
      <c r="CI74" s="224">
        <v>0</v>
      </c>
      <c r="CJ74" s="223">
        <v>17174727.66</v>
      </c>
      <c r="CK74" s="224">
        <v>1.5439000000000001</v>
      </c>
      <c r="CL74" s="223">
        <v>9204337.7899999991</v>
      </c>
      <c r="CM74" s="224">
        <v>2.6457999999999999</v>
      </c>
      <c r="CN74" s="223">
        <v>0</v>
      </c>
      <c r="CO74" s="224">
        <v>0</v>
      </c>
      <c r="CP74" s="223">
        <v>83730648.430000007</v>
      </c>
      <c r="CQ74" s="224">
        <v>3.5560999999999998</v>
      </c>
      <c r="CR74" s="223">
        <v>0</v>
      </c>
      <c r="CS74" s="224">
        <v>0</v>
      </c>
      <c r="CT74" s="223">
        <v>0</v>
      </c>
      <c r="CU74" s="224">
        <v>0</v>
      </c>
      <c r="CV74" s="223">
        <v>7649306.5599999996</v>
      </c>
      <c r="CW74" s="224">
        <v>0.96140000000000003</v>
      </c>
      <c r="CX74" s="223">
        <v>0</v>
      </c>
      <c r="CY74" s="224">
        <v>0</v>
      </c>
      <c r="CZ74" s="223">
        <v>0</v>
      </c>
      <c r="DA74" s="224">
        <v>0</v>
      </c>
      <c r="DB74" s="223">
        <v>91757349.290000007</v>
      </c>
      <c r="DC74" s="224">
        <v>2.4876</v>
      </c>
      <c r="DD74" s="223">
        <v>2690504.98</v>
      </c>
      <c r="DE74" s="224">
        <v>2.7498</v>
      </c>
      <c r="DF74" s="223">
        <v>12902848</v>
      </c>
      <c r="DG74" s="224">
        <v>2.4657</v>
      </c>
      <c r="DH74" s="223">
        <v>64204565.700000003</v>
      </c>
      <c r="DI74" s="224">
        <v>2.1055000000000001</v>
      </c>
      <c r="DJ74" s="223">
        <v>194516243</v>
      </c>
      <c r="DK74" s="224">
        <v>1.8620000000000001</v>
      </c>
      <c r="DL74" s="223">
        <v>0</v>
      </c>
      <c r="DM74" s="224">
        <v>0</v>
      </c>
      <c r="DN74" s="223">
        <v>0</v>
      </c>
      <c r="DO74" s="224">
        <v>0</v>
      </c>
      <c r="DP74" s="223">
        <v>0</v>
      </c>
      <c r="DQ74" s="224">
        <v>0</v>
      </c>
      <c r="DR74" s="223">
        <v>15801060.6</v>
      </c>
      <c r="DS74" s="224">
        <v>2.2206999999999999</v>
      </c>
      <c r="DT74" s="223">
        <v>1011369.27</v>
      </c>
      <c r="DU74" s="224">
        <v>0.77429999999999999</v>
      </c>
      <c r="DV74" s="223">
        <v>0</v>
      </c>
      <c r="DW74" s="224">
        <v>0</v>
      </c>
      <c r="DX74" s="223">
        <v>25448194.48</v>
      </c>
      <c r="DY74" s="224">
        <v>2.1347999999999998</v>
      </c>
      <c r="DZ74" s="223">
        <v>0</v>
      </c>
      <c r="EA74" s="224">
        <v>0</v>
      </c>
      <c r="EB74" s="223">
        <v>0</v>
      </c>
      <c r="EC74" s="224">
        <v>0</v>
      </c>
      <c r="ED74" s="223">
        <v>0</v>
      </c>
      <c r="EE74" s="224">
        <v>0</v>
      </c>
      <c r="EF74" s="223">
        <v>0</v>
      </c>
      <c r="EG74" s="224">
        <v>0</v>
      </c>
      <c r="EH74" s="223">
        <v>0</v>
      </c>
      <c r="EI74" s="224">
        <v>0</v>
      </c>
      <c r="EJ74" s="223">
        <v>0</v>
      </c>
      <c r="EK74" s="224">
        <v>0</v>
      </c>
      <c r="EL74" s="223">
        <v>10524540</v>
      </c>
      <c r="EM74" s="224">
        <v>0.44240000000000002</v>
      </c>
      <c r="EN74" s="223">
        <v>0</v>
      </c>
      <c r="EO74" s="224">
        <v>0</v>
      </c>
      <c r="EP74" s="223">
        <v>5638800</v>
      </c>
      <c r="EQ74" s="224">
        <v>0.70150000000000001</v>
      </c>
      <c r="ER74" s="223">
        <v>0</v>
      </c>
      <c r="ES74" s="224">
        <v>0</v>
      </c>
      <c r="ET74" s="223">
        <v>0</v>
      </c>
      <c r="EU74" s="224">
        <v>0</v>
      </c>
      <c r="EV74" s="223">
        <v>8068913.75</v>
      </c>
      <c r="EW74" s="224">
        <v>5.5614999999999997</v>
      </c>
      <c r="EX74" s="223">
        <v>36562003.450000003</v>
      </c>
      <c r="EY74" s="224">
        <v>6.1401000000000003</v>
      </c>
      <c r="EZ74" s="223">
        <v>0</v>
      </c>
      <c r="FA74" s="224">
        <v>0</v>
      </c>
      <c r="FB74" s="223">
        <v>11446635.310000001</v>
      </c>
      <c r="FC74" s="224">
        <v>0.81610000000000005</v>
      </c>
    </row>
    <row r="75" spans="1:159" ht="14.25" thickTop="1" thickBot="1" x14ac:dyDescent="0.25">
      <c r="A75" s="222" t="s">
        <v>227</v>
      </c>
      <c r="B75" s="223">
        <v>1326156024.45</v>
      </c>
      <c r="C75" s="224">
        <v>96.595100000000002</v>
      </c>
      <c r="D75" s="223">
        <v>94458190.579999998</v>
      </c>
      <c r="E75" s="224">
        <v>98.1006</v>
      </c>
      <c r="F75" s="223">
        <v>0</v>
      </c>
      <c r="G75" s="224">
        <v>0</v>
      </c>
      <c r="H75" s="223">
        <v>358203095</v>
      </c>
      <c r="I75" s="224">
        <v>92.796400000000006</v>
      </c>
      <c r="J75" s="223">
        <v>307659894</v>
      </c>
      <c r="K75" s="224">
        <v>74.542500000000004</v>
      </c>
      <c r="L75" s="223">
        <v>1200206638.97</v>
      </c>
      <c r="M75" s="224">
        <v>96.4816</v>
      </c>
      <c r="N75" s="223">
        <v>960371490.38</v>
      </c>
      <c r="O75" s="224">
        <v>96.752099999999999</v>
      </c>
      <c r="P75" s="223">
        <v>642089578.14999998</v>
      </c>
      <c r="Q75" s="224">
        <v>94.118200000000002</v>
      </c>
      <c r="R75" s="223">
        <v>14832606351.93</v>
      </c>
      <c r="S75" s="224">
        <v>98.131600000000006</v>
      </c>
      <c r="T75" s="223">
        <v>3852440219.6199999</v>
      </c>
      <c r="U75" s="224">
        <v>95.630300000000005</v>
      </c>
      <c r="V75" s="223">
        <v>37045506.560000002</v>
      </c>
      <c r="W75" s="224">
        <v>82.063400000000001</v>
      </c>
      <c r="X75" s="223">
        <v>49632513</v>
      </c>
      <c r="Y75" s="224">
        <v>100</v>
      </c>
      <c r="Z75" s="223">
        <v>49167004.829999998</v>
      </c>
      <c r="AA75" s="224">
        <v>96.738600000000005</v>
      </c>
      <c r="AB75" s="223">
        <v>3900635239</v>
      </c>
      <c r="AC75" s="224">
        <v>72.244100000000003</v>
      </c>
      <c r="AD75" s="223">
        <v>612688502</v>
      </c>
      <c r="AE75" s="224">
        <v>98.070099999999996</v>
      </c>
      <c r="AF75" s="223">
        <v>289234978</v>
      </c>
      <c r="AG75" s="224">
        <v>96.984999999999999</v>
      </c>
      <c r="AH75" s="223">
        <v>1014526613</v>
      </c>
      <c r="AI75" s="224">
        <v>81.302199999999999</v>
      </c>
      <c r="AJ75" s="223">
        <v>1227315909</v>
      </c>
      <c r="AK75" s="224">
        <v>85.776300000000006</v>
      </c>
      <c r="AL75" s="223">
        <v>2105548888</v>
      </c>
      <c r="AM75" s="224">
        <v>98.540800000000004</v>
      </c>
      <c r="AN75" s="223">
        <v>10066631091</v>
      </c>
      <c r="AO75" s="224">
        <v>99.102699999999999</v>
      </c>
      <c r="AP75" s="223">
        <v>1669299637</v>
      </c>
      <c r="AQ75" s="224">
        <v>93.855199999999996</v>
      </c>
      <c r="AR75" s="223">
        <v>548153735</v>
      </c>
      <c r="AS75" s="224">
        <v>95.100300000000004</v>
      </c>
      <c r="AT75" s="223">
        <v>758619444</v>
      </c>
      <c r="AU75" s="224">
        <v>97.949600000000004</v>
      </c>
      <c r="AV75" s="223">
        <v>788771243.33000004</v>
      </c>
      <c r="AW75" s="224">
        <v>81.075199999999995</v>
      </c>
      <c r="AX75" s="223">
        <v>66408212.460000001</v>
      </c>
      <c r="AY75" s="224">
        <v>79.451800000000006</v>
      </c>
      <c r="AZ75" s="223">
        <v>2088856567.9300001</v>
      </c>
      <c r="BA75" s="224">
        <v>95.892200000000003</v>
      </c>
      <c r="BB75" s="223">
        <v>282616819.73000002</v>
      </c>
      <c r="BC75" s="224">
        <v>93.278099999999995</v>
      </c>
      <c r="BD75" s="223">
        <v>11003643.720000001</v>
      </c>
      <c r="BE75" s="224">
        <v>100.1307</v>
      </c>
      <c r="BF75" s="223">
        <v>114007947.55</v>
      </c>
      <c r="BG75" s="224">
        <v>94.871300000000005</v>
      </c>
      <c r="BH75" s="223">
        <v>211088765.21000001</v>
      </c>
      <c r="BI75" s="224">
        <v>72.980400000000003</v>
      </c>
      <c r="BJ75" s="223">
        <v>2442612300.6999998</v>
      </c>
      <c r="BK75" s="224">
        <v>98.789699999999996</v>
      </c>
      <c r="BL75" s="223">
        <v>2910287937</v>
      </c>
      <c r="BM75" s="224">
        <v>77.858999999999995</v>
      </c>
      <c r="BN75" s="223">
        <v>1635793918.4000001</v>
      </c>
      <c r="BO75" s="224">
        <v>83.594700000000003</v>
      </c>
      <c r="BP75" s="223">
        <v>0</v>
      </c>
      <c r="BQ75" s="224">
        <v>0</v>
      </c>
      <c r="BR75" s="223">
        <v>555215178.16999996</v>
      </c>
      <c r="BS75" s="224">
        <v>66.589500000000001</v>
      </c>
      <c r="BT75" s="223">
        <v>0</v>
      </c>
      <c r="BU75" s="224">
        <v>0</v>
      </c>
      <c r="BV75" s="223">
        <v>575283275</v>
      </c>
      <c r="BW75" s="224">
        <v>97.184100000000001</v>
      </c>
      <c r="BX75" s="223">
        <v>123569705.91</v>
      </c>
      <c r="BY75" s="224">
        <v>96.211100000000002</v>
      </c>
      <c r="BZ75" s="223">
        <v>1382610902.6600001</v>
      </c>
      <c r="CA75" s="224">
        <v>90.471699999999998</v>
      </c>
      <c r="CB75" s="223">
        <v>1890985665.5899999</v>
      </c>
      <c r="CC75" s="224">
        <v>96.923500000000004</v>
      </c>
      <c r="CD75" s="223">
        <v>1833710837.3900001</v>
      </c>
      <c r="CE75" s="224">
        <v>97.025199999999998</v>
      </c>
      <c r="CF75" s="223">
        <v>349179268.38</v>
      </c>
      <c r="CG75" s="224">
        <v>91.948599999999999</v>
      </c>
      <c r="CH75" s="223">
        <v>22260696</v>
      </c>
      <c r="CI75" s="224">
        <v>99.168300000000002</v>
      </c>
      <c r="CJ75" s="223">
        <v>1030228818.72</v>
      </c>
      <c r="CK75" s="224">
        <v>92.613799999999998</v>
      </c>
      <c r="CL75" s="223">
        <v>331716587.19</v>
      </c>
      <c r="CM75" s="224">
        <v>95.352999999999994</v>
      </c>
      <c r="CN75" s="223">
        <v>1435231118.0699999</v>
      </c>
      <c r="CO75" s="224">
        <v>95.071299999999994</v>
      </c>
      <c r="CP75" s="223">
        <v>2143467212.54</v>
      </c>
      <c r="CQ75" s="224">
        <v>91.035399999999996</v>
      </c>
      <c r="CR75" s="223">
        <v>81816895</v>
      </c>
      <c r="CS75" s="224">
        <v>99.354299999999995</v>
      </c>
      <c r="CT75" s="223">
        <v>1838084019.1900001</v>
      </c>
      <c r="CU75" s="224">
        <v>99.048299999999998</v>
      </c>
      <c r="CV75" s="223">
        <v>789646928.50999999</v>
      </c>
      <c r="CW75" s="224">
        <v>99.241699999999994</v>
      </c>
      <c r="CX75" s="223">
        <v>0</v>
      </c>
      <c r="CY75" s="224">
        <v>0</v>
      </c>
      <c r="CZ75" s="223">
        <v>531813416.81999999</v>
      </c>
      <c r="DA75" s="224">
        <v>96.824100000000001</v>
      </c>
      <c r="DB75" s="223">
        <v>3167722401.5300002</v>
      </c>
      <c r="DC75" s="224">
        <v>85.877200000000002</v>
      </c>
      <c r="DD75" s="223">
        <v>95589945.629999995</v>
      </c>
      <c r="DE75" s="224">
        <v>97.694800000000001</v>
      </c>
      <c r="DF75" s="223">
        <v>474397390.58999997</v>
      </c>
      <c r="DG75" s="224">
        <v>90.654300000000006</v>
      </c>
      <c r="DH75" s="223">
        <v>2294397094.6199999</v>
      </c>
      <c r="DI75" s="224">
        <v>75.239900000000006</v>
      </c>
      <c r="DJ75" s="223">
        <v>10139128019</v>
      </c>
      <c r="DK75" s="224">
        <v>97.055700000000002</v>
      </c>
      <c r="DL75" s="223">
        <v>0</v>
      </c>
      <c r="DM75" s="224">
        <v>0</v>
      </c>
      <c r="DN75" s="223">
        <v>22746988.68</v>
      </c>
      <c r="DO75" s="224">
        <v>73.320999999999998</v>
      </c>
      <c r="DP75" s="223">
        <v>2172294197.52</v>
      </c>
      <c r="DQ75" s="224">
        <v>71.142399999999995</v>
      </c>
      <c r="DR75" s="223">
        <v>697145420.04999995</v>
      </c>
      <c r="DS75" s="224">
        <v>97.976799999999997</v>
      </c>
      <c r="DT75" s="223">
        <v>123856264.38</v>
      </c>
      <c r="DU75" s="224">
        <v>94.819800000000001</v>
      </c>
      <c r="DV75" s="223">
        <v>0</v>
      </c>
      <c r="DW75" s="224">
        <v>0</v>
      </c>
      <c r="DX75" s="223">
        <v>928609099.42999995</v>
      </c>
      <c r="DY75" s="224">
        <v>77.899699999999996</v>
      </c>
      <c r="DZ75" s="223">
        <v>169252350</v>
      </c>
      <c r="EA75" s="224">
        <v>88.641599999999997</v>
      </c>
      <c r="EB75" s="223">
        <v>2390876530.3899999</v>
      </c>
      <c r="EC75" s="224">
        <v>96.467799999999997</v>
      </c>
      <c r="ED75" s="223">
        <v>275867600.08999997</v>
      </c>
      <c r="EE75" s="224">
        <v>75.802300000000002</v>
      </c>
      <c r="EF75" s="223">
        <v>1311697909.3699999</v>
      </c>
      <c r="EG75" s="224">
        <v>86.258899999999997</v>
      </c>
      <c r="EH75" s="223">
        <v>0</v>
      </c>
      <c r="EI75" s="224">
        <v>0</v>
      </c>
      <c r="EJ75" s="223">
        <v>0</v>
      </c>
      <c r="EK75" s="224">
        <v>0</v>
      </c>
      <c r="EL75" s="223">
        <v>2077853459</v>
      </c>
      <c r="EM75" s="224">
        <v>87.352400000000003</v>
      </c>
      <c r="EN75" s="223">
        <v>1809198500</v>
      </c>
      <c r="EO75" s="224">
        <v>98.853700000000003</v>
      </c>
      <c r="EP75" s="223">
        <v>782518187</v>
      </c>
      <c r="EQ75" s="224">
        <v>97.352999999999994</v>
      </c>
      <c r="ER75" s="223">
        <v>2277649207</v>
      </c>
      <c r="ES75" s="224">
        <v>95.891300000000001</v>
      </c>
      <c r="ET75" s="223">
        <v>1257864.47</v>
      </c>
      <c r="EU75" s="224">
        <v>12.385</v>
      </c>
      <c r="EV75" s="223">
        <v>143525992.27000001</v>
      </c>
      <c r="EW75" s="224">
        <v>98.924700000000001</v>
      </c>
      <c r="EX75" s="223">
        <v>574774698</v>
      </c>
      <c r="EY75" s="224">
        <v>96.526399999999995</v>
      </c>
      <c r="EZ75" s="223">
        <v>0</v>
      </c>
      <c r="FA75" s="224">
        <v>0</v>
      </c>
      <c r="FB75" s="223">
        <v>1214044119.9400001</v>
      </c>
      <c r="FC75" s="224">
        <v>86.557400000000001</v>
      </c>
    </row>
    <row r="76" spans="1:159" ht="14.25" thickTop="1" thickBot="1" x14ac:dyDescent="0.25">
      <c r="A76" s="222" t="s">
        <v>228</v>
      </c>
      <c r="B76" s="223">
        <v>0</v>
      </c>
      <c r="C76" s="224">
        <v>0</v>
      </c>
      <c r="D76" s="223">
        <v>0</v>
      </c>
      <c r="E76" s="224">
        <v>0</v>
      </c>
      <c r="F76" s="223">
        <v>0</v>
      </c>
      <c r="G76" s="224">
        <v>0</v>
      </c>
      <c r="H76" s="223">
        <v>0</v>
      </c>
      <c r="I76" s="224">
        <v>0</v>
      </c>
      <c r="J76" s="223">
        <v>20145896</v>
      </c>
      <c r="K76" s="224">
        <v>4.8811</v>
      </c>
      <c r="L76" s="223">
        <v>0</v>
      </c>
      <c r="M76" s="224">
        <v>0</v>
      </c>
      <c r="N76" s="223">
        <v>0</v>
      </c>
      <c r="O76" s="224">
        <v>0</v>
      </c>
      <c r="P76" s="223">
        <v>0</v>
      </c>
      <c r="Q76" s="224">
        <v>0</v>
      </c>
      <c r="R76" s="223">
        <v>0</v>
      </c>
      <c r="S76" s="224">
        <v>0</v>
      </c>
      <c r="T76" s="223">
        <v>0</v>
      </c>
      <c r="U76" s="224">
        <v>0</v>
      </c>
      <c r="V76" s="223">
        <v>0</v>
      </c>
      <c r="W76" s="224">
        <v>0</v>
      </c>
      <c r="X76" s="223">
        <v>0</v>
      </c>
      <c r="Y76" s="224">
        <v>0</v>
      </c>
      <c r="Z76" s="223">
        <v>0</v>
      </c>
      <c r="AA76" s="224">
        <v>0</v>
      </c>
      <c r="AB76" s="223">
        <v>0</v>
      </c>
      <c r="AC76" s="224">
        <v>0</v>
      </c>
      <c r="AD76" s="223">
        <v>0</v>
      </c>
      <c r="AE76" s="224">
        <v>0</v>
      </c>
      <c r="AF76" s="223">
        <v>0</v>
      </c>
      <c r="AG76" s="224">
        <v>0</v>
      </c>
      <c r="AH76" s="223">
        <v>121150526</v>
      </c>
      <c r="AI76" s="224">
        <v>9.7088000000000001</v>
      </c>
      <c r="AJ76" s="223">
        <v>0</v>
      </c>
      <c r="AK76" s="224">
        <v>0</v>
      </c>
      <c r="AL76" s="223">
        <v>0</v>
      </c>
      <c r="AM76" s="224">
        <v>0</v>
      </c>
      <c r="AN76" s="223">
        <v>0</v>
      </c>
      <c r="AO76" s="224">
        <v>0</v>
      </c>
      <c r="AP76" s="223">
        <v>0</v>
      </c>
      <c r="AQ76" s="224">
        <v>0</v>
      </c>
      <c r="AR76" s="223">
        <v>0</v>
      </c>
      <c r="AS76" s="224">
        <v>0</v>
      </c>
      <c r="AT76" s="223">
        <v>0</v>
      </c>
      <c r="AU76" s="224">
        <v>0</v>
      </c>
      <c r="AV76" s="223">
        <v>0</v>
      </c>
      <c r="AW76" s="224">
        <v>0</v>
      </c>
      <c r="AX76" s="223">
        <v>0</v>
      </c>
      <c r="AY76" s="224">
        <v>0</v>
      </c>
      <c r="AZ76" s="223">
        <v>0</v>
      </c>
      <c r="BA76" s="224">
        <v>0</v>
      </c>
      <c r="BB76" s="223">
        <v>0</v>
      </c>
      <c r="BC76" s="224">
        <v>0</v>
      </c>
      <c r="BD76" s="223">
        <v>0</v>
      </c>
      <c r="BE76" s="224">
        <v>0</v>
      </c>
      <c r="BF76" s="223">
        <v>1067158.3999999999</v>
      </c>
      <c r="BG76" s="224">
        <v>0.88800000000000001</v>
      </c>
      <c r="BH76" s="223">
        <v>0</v>
      </c>
      <c r="BI76" s="224">
        <v>0</v>
      </c>
      <c r="BJ76" s="223">
        <v>0</v>
      </c>
      <c r="BK76" s="224">
        <v>0</v>
      </c>
      <c r="BL76" s="223">
        <v>39112341.700000003</v>
      </c>
      <c r="BM76" s="224">
        <v>1.0464</v>
      </c>
      <c r="BN76" s="223">
        <v>0</v>
      </c>
      <c r="BO76" s="224">
        <v>0</v>
      </c>
      <c r="BP76" s="223">
        <v>0</v>
      </c>
      <c r="BQ76" s="224">
        <v>0</v>
      </c>
      <c r="BR76" s="223">
        <v>268777995.56999999</v>
      </c>
      <c r="BS76" s="224">
        <v>32.235799999999998</v>
      </c>
      <c r="BT76" s="223">
        <v>0</v>
      </c>
      <c r="BU76" s="224">
        <v>0</v>
      </c>
      <c r="BV76" s="223">
        <v>0</v>
      </c>
      <c r="BW76" s="224">
        <v>0</v>
      </c>
      <c r="BX76" s="223">
        <v>3030209.8</v>
      </c>
      <c r="BY76" s="224">
        <v>2.3593000000000002</v>
      </c>
      <c r="BZ76" s="223">
        <v>0</v>
      </c>
      <c r="CA76" s="224">
        <v>0</v>
      </c>
      <c r="CB76" s="223">
        <v>0</v>
      </c>
      <c r="CC76" s="224">
        <v>0</v>
      </c>
      <c r="CD76" s="223">
        <v>20419177.100000001</v>
      </c>
      <c r="CE76" s="224">
        <v>1.0804</v>
      </c>
      <c r="CF76" s="223">
        <v>16438025.1</v>
      </c>
      <c r="CG76" s="224">
        <v>4.3285999999999998</v>
      </c>
      <c r="CH76" s="223">
        <v>0</v>
      </c>
      <c r="CI76" s="224">
        <v>0</v>
      </c>
      <c r="CJ76" s="223">
        <v>39052237.399999999</v>
      </c>
      <c r="CK76" s="224">
        <v>3.5106999999999999</v>
      </c>
      <c r="CL76" s="223">
        <v>10870550.300000001</v>
      </c>
      <c r="CM76" s="224">
        <v>3.1248</v>
      </c>
      <c r="CN76" s="223">
        <v>56569284</v>
      </c>
      <c r="CO76" s="224">
        <v>3.7471999999999999</v>
      </c>
      <c r="CP76" s="223">
        <v>171074490.59999999</v>
      </c>
      <c r="CQ76" s="224">
        <v>7.2656999999999998</v>
      </c>
      <c r="CR76" s="223">
        <v>0</v>
      </c>
      <c r="CS76" s="224">
        <v>0</v>
      </c>
      <c r="CT76" s="223">
        <v>0</v>
      </c>
      <c r="CU76" s="224">
        <v>0</v>
      </c>
      <c r="CV76" s="223">
        <v>0</v>
      </c>
      <c r="CW76" s="224">
        <v>0</v>
      </c>
      <c r="CX76" s="223">
        <v>0</v>
      </c>
      <c r="CY76" s="224">
        <v>0</v>
      </c>
      <c r="CZ76" s="223">
        <v>15010787.4</v>
      </c>
      <c r="DA76" s="224">
        <v>2.7328999999999999</v>
      </c>
      <c r="DB76" s="223">
        <v>399226729.39999998</v>
      </c>
      <c r="DC76" s="224">
        <v>10.8231</v>
      </c>
      <c r="DD76" s="223">
        <v>1814262</v>
      </c>
      <c r="DE76" s="224">
        <v>1.8542000000000001</v>
      </c>
      <c r="DF76" s="223">
        <v>29409881</v>
      </c>
      <c r="DG76" s="224">
        <v>5.62</v>
      </c>
      <c r="DH76" s="223">
        <v>531174002.99000001</v>
      </c>
      <c r="DI76" s="224">
        <v>17.418700000000001</v>
      </c>
      <c r="DJ76" s="223">
        <v>0</v>
      </c>
      <c r="DK76" s="224">
        <v>0</v>
      </c>
      <c r="DL76" s="223">
        <v>0</v>
      </c>
      <c r="DM76" s="224">
        <v>0</v>
      </c>
      <c r="DN76" s="223">
        <v>1189680</v>
      </c>
      <c r="DO76" s="224">
        <v>3.8347000000000002</v>
      </c>
      <c r="DP76" s="223">
        <v>62638572.719999999</v>
      </c>
      <c r="DQ76" s="224">
        <v>2.0514000000000001</v>
      </c>
      <c r="DR76" s="223">
        <v>0</v>
      </c>
      <c r="DS76" s="224">
        <v>0</v>
      </c>
      <c r="DT76" s="223">
        <v>0</v>
      </c>
      <c r="DU76" s="224">
        <v>0</v>
      </c>
      <c r="DV76" s="223">
        <v>0</v>
      </c>
      <c r="DW76" s="224">
        <v>0</v>
      </c>
      <c r="DX76" s="223">
        <v>0</v>
      </c>
      <c r="DY76" s="224">
        <v>0</v>
      </c>
      <c r="DZ76" s="223">
        <v>0</v>
      </c>
      <c r="EA76" s="224">
        <v>0</v>
      </c>
      <c r="EB76" s="223">
        <v>0</v>
      </c>
      <c r="EC76" s="224">
        <v>0</v>
      </c>
      <c r="ED76" s="223">
        <v>48551762.299999997</v>
      </c>
      <c r="EE76" s="224">
        <v>13.3409</v>
      </c>
      <c r="EF76" s="223">
        <v>159337788.40000001</v>
      </c>
      <c r="EG76" s="224">
        <v>10.478300000000001</v>
      </c>
      <c r="EH76" s="223">
        <v>0</v>
      </c>
      <c r="EI76" s="224">
        <v>0</v>
      </c>
      <c r="EJ76" s="223">
        <v>0</v>
      </c>
      <c r="EK76" s="224">
        <v>0</v>
      </c>
      <c r="EL76" s="223">
        <v>0</v>
      </c>
      <c r="EM76" s="224">
        <v>0</v>
      </c>
      <c r="EN76" s="223">
        <v>0</v>
      </c>
      <c r="EO76" s="224">
        <v>0</v>
      </c>
      <c r="EP76" s="223">
        <v>0</v>
      </c>
      <c r="EQ76" s="224">
        <v>0</v>
      </c>
      <c r="ER76" s="223">
        <v>0</v>
      </c>
      <c r="ES76" s="224">
        <v>0</v>
      </c>
      <c r="ET76" s="223">
        <v>0</v>
      </c>
      <c r="EU76" s="224">
        <v>0</v>
      </c>
      <c r="EV76" s="223">
        <v>0</v>
      </c>
      <c r="EW76" s="224">
        <v>0</v>
      </c>
      <c r="EX76" s="223">
        <v>0</v>
      </c>
      <c r="EY76" s="224">
        <v>0</v>
      </c>
      <c r="EZ76" s="223">
        <v>0</v>
      </c>
      <c r="FA76" s="224">
        <v>0</v>
      </c>
      <c r="FB76" s="223">
        <v>0</v>
      </c>
      <c r="FC76" s="224">
        <v>0</v>
      </c>
    </row>
    <row r="77" spans="1:159" ht="14.25" thickTop="1" thickBot="1" x14ac:dyDescent="0.25">
      <c r="A77" s="222" t="s">
        <v>229</v>
      </c>
      <c r="B77" s="223">
        <v>1326156024.45</v>
      </c>
      <c r="C77" s="224">
        <v>96.595100000000002</v>
      </c>
      <c r="D77" s="223">
        <v>94458190.579999998</v>
      </c>
      <c r="E77" s="224">
        <v>98.1006</v>
      </c>
      <c r="F77" s="223">
        <v>0</v>
      </c>
      <c r="G77" s="224">
        <v>0</v>
      </c>
      <c r="H77" s="223">
        <v>358203095</v>
      </c>
      <c r="I77" s="224">
        <v>92.796400000000006</v>
      </c>
      <c r="J77" s="223">
        <v>327805790</v>
      </c>
      <c r="K77" s="224">
        <v>79.423599999999993</v>
      </c>
      <c r="L77" s="223">
        <v>1200206638.97</v>
      </c>
      <c r="M77" s="224">
        <v>96.4816</v>
      </c>
      <c r="N77" s="223">
        <v>960371490.38</v>
      </c>
      <c r="O77" s="224">
        <v>96.752099999999999</v>
      </c>
      <c r="P77" s="223">
        <v>642089578.14999998</v>
      </c>
      <c r="Q77" s="224">
        <v>94.118200000000002</v>
      </c>
      <c r="R77" s="223">
        <v>14832606351.93</v>
      </c>
      <c r="S77" s="224">
        <v>98.131600000000006</v>
      </c>
      <c r="T77" s="223">
        <v>3852440219.6199999</v>
      </c>
      <c r="U77" s="224">
        <v>95.630300000000005</v>
      </c>
      <c r="V77" s="223">
        <v>37045506.560000002</v>
      </c>
      <c r="W77" s="224">
        <v>82.063400000000001</v>
      </c>
      <c r="X77" s="223">
        <v>49632513</v>
      </c>
      <c r="Y77" s="224">
        <v>100</v>
      </c>
      <c r="Z77" s="223">
        <v>49167004.829999998</v>
      </c>
      <c r="AA77" s="224">
        <v>96.738600000000005</v>
      </c>
      <c r="AB77" s="223">
        <v>3900635239</v>
      </c>
      <c r="AC77" s="224">
        <v>72.244100000000003</v>
      </c>
      <c r="AD77" s="223">
        <v>612688502</v>
      </c>
      <c r="AE77" s="224">
        <v>98.070099999999996</v>
      </c>
      <c r="AF77" s="223">
        <v>289234978</v>
      </c>
      <c r="AG77" s="224">
        <v>96.984999999999999</v>
      </c>
      <c r="AH77" s="223">
        <v>1135677139</v>
      </c>
      <c r="AI77" s="224">
        <v>91.010900000000007</v>
      </c>
      <c r="AJ77" s="223">
        <v>1227315909</v>
      </c>
      <c r="AK77" s="224">
        <v>85.776300000000006</v>
      </c>
      <c r="AL77" s="223">
        <v>2105548888</v>
      </c>
      <c r="AM77" s="224">
        <v>98.540800000000004</v>
      </c>
      <c r="AN77" s="223">
        <v>10066631091</v>
      </c>
      <c r="AO77" s="224">
        <v>99.102699999999999</v>
      </c>
      <c r="AP77" s="223">
        <v>1669299637</v>
      </c>
      <c r="AQ77" s="224">
        <v>93.855199999999996</v>
      </c>
      <c r="AR77" s="223">
        <v>548153735</v>
      </c>
      <c r="AS77" s="224">
        <v>95.100300000000004</v>
      </c>
      <c r="AT77" s="223">
        <v>758619444</v>
      </c>
      <c r="AU77" s="224">
        <v>97.949600000000004</v>
      </c>
      <c r="AV77" s="223">
        <v>788771243.33000004</v>
      </c>
      <c r="AW77" s="224">
        <v>81.075199999999995</v>
      </c>
      <c r="AX77" s="223">
        <v>66408212.460000001</v>
      </c>
      <c r="AY77" s="224">
        <v>79.451800000000006</v>
      </c>
      <c r="AZ77" s="223">
        <v>2088856567.9300001</v>
      </c>
      <c r="BA77" s="224">
        <v>95.892200000000003</v>
      </c>
      <c r="BB77" s="223">
        <v>282616819.73000002</v>
      </c>
      <c r="BC77" s="224">
        <v>93.278099999999995</v>
      </c>
      <c r="BD77" s="223">
        <v>11003643.720000001</v>
      </c>
      <c r="BE77" s="224">
        <v>100.1307</v>
      </c>
      <c r="BF77" s="223">
        <v>115075105.95</v>
      </c>
      <c r="BG77" s="224">
        <v>95.759399999999999</v>
      </c>
      <c r="BH77" s="223">
        <v>211088765.21000001</v>
      </c>
      <c r="BI77" s="224">
        <v>72.980400000000003</v>
      </c>
      <c r="BJ77" s="223">
        <v>2442612300.6999998</v>
      </c>
      <c r="BK77" s="224">
        <v>98.789699999999996</v>
      </c>
      <c r="BL77" s="223">
        <v>2949400278.6999998</v>
      </c>
      <c r="BM77" s="224">
        <v>78.9054</v>
      </c>
      <c r="BN77" s="223">
        <v>1635793918.4000001</v>
      </c>
      <c r="BO77" s="224">
        <v>83.594700000000003</v>
      </c>
      <c r="BP77" s="223">
        <v>0</v>
      </c>
      <c r="BQ77" s="224">
        <v>0</v>
      </c>
      <c r="BR77" s="223">
        <v>823993173.74000001</v>
      </c>
      <c r="BS77" s="224">
        <v>98.825199999999995</v>
      </c>
      <c r="BT77" s="223">
        <v>0</v>
      </c>
      <c r="BU77" s="224">
        <v>0</v>
      </c>
      <c r="BV77" s="223">
        <v>575283275</v>
      </c>
      <c r="BW77" s="224">
        <v>97.184100000000001</v>
      </c>
      <c r="BX77" s="223">
        <v>126599915.70999999</v>
      </c>
      <c r="BY77" s="224">
        <v>98.570400000000006</v>
      </c>
      <c r="BZ77" s="223">
        <v>1382610902.6600001</v>
      </c>
      <c r="CA77" s="224">
        <v>90.471699999999998</v>
      </c>
      <c r="CB77" s="223">
        <v>1890985665.5899999</v>
      </c>
      <c r="CC77" s="224">
        <v>96.923500000000004</v>
      </c>
      <c r="CD77" s="223">
        <v>1854130014.49</v>
      </c>
      <c r="CE77" s="224">
        <v>98.105599999999995</v>
      </c>
      <c r="CF77" s="223">
        <v>365617293.48000002</v>
      </c>
      <c r="CG77" s="224">
        <v>96.277199999999993</v>
      </c>
      <c r="CH77" s="223">
        <v>22260696</v>
      </c>
      <c r="CI77" s="224">
        <v>99.168300000000002</v>
      </c>
      <c r="CJ77" s="223">
        <v>1069281056.12</v>
      </c>
      <c r="CK77" s="224">
        <v>96.124399999999994</v>
      </c>
      <c r="CL77" s="223">
        <v>342587137.49000001</v>
      </c>
      <c r="CM77" s="224">
        <v>98.477699999999999</v>
      </c>
      <c r="CN77" s="223">
        <v>1491800402.0699999</v>
      </c>
      <c r="CO77" s="224">
        <v>98.818600000000004</v>
      </c>
      <c r="CP77" s="223">
        <v>2314541703.1399999</v>
      </c>
      <c r="CQ77" s="224">
        <v>98.301100000000005</v>
      </c>
      <c r="CR77" s="223">
        <v>81816895</v>
      </c>
      <c r="CS77" s="224">
        <v>99.354299999999995</v>
      </c>
      <c r="CT77" s="223">
        <v>1838084019.1900001</v>
      </c>
      <c r="CU77" s="224">
        <v>99.048299999999998</v>
      </c>
      <c r="CV77" s="223">
        <v>789646928.50999999</v>
      </c>
      <c r="CW77" s="224">
        <v>99.241699999999994</v>
      </c>
      <c r="CX77" s="223">
        <v>0</v>
      </c>
      <c r="CY77" s="224">
        <v>0</v>
      </c>
      <c r="CZ77" s="223">
        <v>546824204.22000003</v>
      </c>
      <c r="DA77" s="224">
        <v>99.557100000000005</v>
      </c>
      <c r="DB77" s="223">
        <v>3566949130.9299998</v>
      </c>
      <c r="DC77" s="224">
        <v>96.700299999999999</v>
      </c>
      <c r="DD77" s="223">
        <v>97404207.629999995</v>
      </c>
      <c r="DE77" s="224">
        <v>99.549099999999996</v>
      </c>
      <c r="DF77" s="223">
        <v>503807271.58999997</v>
      </c>
      <c r="DG77" s="224">
        <v>96.2744</v>
      </c>
      <c r="DH77" s="223">
        <v>2825571097.6100001</v>
      </c>
      <c r="DI77" s="224">
        <v>92.658699999999996</v>
      </c>
      <c r="DJ77" s="223">
        <v>10139128019</v>
      </c>
      <c r="DK77" s="224">
        <v>97.055700000000002</v>
      </c>
      <c r="DL77" s="223">
        <v>0</v>
      </c>
      <c r="DM77" s="224">
        <v>0</v>
      </c>
      <c r="DN77" s="223">
        <v>23936668.68</v>
      </c>
      <c r="DO77" s="224">
        <v>77.155699999999996</v>
      </c>
      <c r="DP77" s="223">
        <v>2234932770.2399998</v>
      </c>
      <c r="DQ77" s="224">
        <v>73.193799999999996</v>
      </c>
      <c r="DR77" s="223">
        <v>697145420.04999995</v>
      </c>
      <c r="DS77" s="224">
        <v>97.976799999999997</v>
      </c>
      <c r="DT77" s="223">
        <v>123856264.38</v>
      </c>
      <c r="DU77" s="224">
        <v>94.819800000000001</v>
      </c>
      <c r="DV77" s="223">
        <v>0</v>
      </c>
      <c r="DW77" s="224">
        <v>0</v>
      </c>
      <c r="DX77" s="223">
        <v>928609099.42999995</v>
      </c>
      <c r="DY77" s="224">
        <v>77.899699999999996</v>
      </c>
      <c r="DZ77" s="223">
        <v>169252350</v>
      </c>
      <c r="EA77" s="224">
        <v>88.641599999999997</v>
      </c>
      <c r="EB77" s="223">
        <v>2390876530.3899999</v>
      </c>
      <c r="EC77" s="224">
        <v>96.467799999999997</v>
      </c>
      <c r="ED77" s="223">
        <v>324419362.38999999</v>
      </c>
      <c r="EE77" s="224">
        <v>89.143199999999993</v>
      </c>
      <c r="EF77" s="223">
        <v>1471035697.77</v>
      </c>
      <c r="EG77" s="224">
        <v>96.737099999999998</v>
      </c>
      <c r="EH77" s="223">
        <v>0</v>
      </c>
      <c r="EI77" s="224">
        <v>0</v>
      </c>
      <c r="EJ77" s="223">
        <v>0</v>
      </c>
      <c r="EK77" s="224">
        <v>0</v>
      </c>
      <c r="EL77" s="223">
        <v>2077853459</v>
      </c>
      <c r="EM77" s="224">
        <v>87.352400000000003</v>
      </c>
      <c r="EN77" s="223">
        <v>1809198500</v>
      </c>
      <c r="EO77" s="224">
        <v>98.853700000000003</v>
      </c>
      <c r="EP77" s="223">
        <v>782518187</v>
      </c>
      <c r="EQ77" s="224">
        <v>97.352999999999994</v>
      </c>
      <c r="ER77" s="223">
        <v>2277649207</v>
      </c>
      <c r="ES77" s="224">
        <v>95.891300000000001</v>
      </c>
      <c r="ET77" s="223">
        <v>1257864.47</v>
      </c>
      <c r="EU77" s="224">
        <v>12.385</v>
      </c>
      <c r="EV77" s="223">
        <v>143525992.27000001</v>
      </c>
      <c r="EW77" s="224">
        <v>98.924700000000001</v>
      </c>
      <c r="EX77" s="223">
        <v>574774698</v>
      </c>
      <c r="EY77" s="224">
        <v>96.526399999999995</v>
      </c>
      <c r="EZ77" s="223">
        <v>0</v>
      </c>
      <c r="FA77" s="224">
        <v>0</v>
      </c>
      <c r="FB77" s="223">
        <v>1214044119.9400001</v>
      </c>
      <c r="FC77" s="224">
        <v>86.557400000000001</v>
      </c>
    </row>
    <row r="78" spans="1:159" ht="13.5" thickTop="1" x14ac:dyDescent="0.2">
      <c r="A78" t="s">
        <v>230</v>
      </c>
      <c r="B78" s="23">
        <v>45351693.219999999</v>
      </c>
      <c r="C78" s="218">
        <v>3.3033000000000001</v>
      </c>
      <c r="D78" s="23">
        <v>0</v>
      </c>
      <c r="E78" s="218">
        <v>0</v>
      </c>
      <c r="F78" s="23">
        <v>1389790900</v>
      </c>
      <c r="G78" s="218">
        <v>99.259</v>
      </c>
      <c r="H78" s="23">
        <v>0</v>
      </c>
      <c r="I78" s="218">
        <v>0</v>
      </c>
      <c r="J78" s="23">
        <v>0</v>
      </c>
      <c r="K78" s="218">
        <v>0</v>
      </c>
      <c r="L78" s="23">
        <v>0</v>
      </c>
      <c r="M78" s="218">
        <v>0</v>
      </c>
      <c r="N78" s="23">
        <v>0</v>
      </c>
      <c r="O78" s="218">
        <v>0</v>
      </c>
      <c r="P78" s="23">
        <v>0</v>
      </c>
      <c r="Q78" s="218">
        <v>0</v>
      </c>
      <c r="R78" s="23">
        <v>0</v>
      </c>
      <c r="S78" s="218">
        <v>0</v>
      </c>
      <c r="T78" s="23">
        <v>0</v>
      </c>
      <c r="U78" s="218">
        <v>0</v>
      </c>
      <c r="V78" s="23">
        <v>0</v>
      </c>
      <c r="W78" s="218">
        <v>0</v>
      </c>
      <c r="X78" s="23">
        <v>0</v>
      </c>
      <c r="Y78" s="218">
        <v>0</v>
      </c>
      <c r="Z78" s="23">
        <v>0</v>
      </c>
      <c r="AA78" s="218">
        <v>0</v>
      </c>
      <c r="AB78" s="23">
        <v>773219731</v>
      </c>
      <c r="AC78" s="218">
        <v>14.3209</v>
      </c>
      <c r="AD78" s="23">
        <v>12933843</v>
      </c>
      <c r="AE78" s="218">
        <v>2.0703</v>
      </c>
      <c r="AF78" s="23">
        <v>0</v>
      </c>
      <c r="AG78" s="218">
        <v>0</v>
      </c>
      <c r="AH78" s="23">
        <v>0</v>
      </c>
      <c r="AI78" s="218">
        <v>0</v>
      </c>
      <c r="AJ78" s="23">
        <v>35000000</v>
      </c>
      <c r="AK78" s="218">
        <v>2.4460999999999999</v>
      </c>
      <c r="AL78" s="23">
        <v>26000000</v>
      </c>
      <c r="AM78" s="218">
        <v>1.2168000000000001</v>
      </c>
      <c r="AN78" s="23">
        <v>61000000</v>
      </c>
      <c r="AO78" s="218">
        <v>0.60050000000000003</v>
      </c>
      <c r="AP78" s="23">
        <v>100000000</v>
      </c>
      <c r="AQ78" s="218">
        <v>5.6223999999999998</v>
      </c>
      <c r="AR78" s="23">
        <v>0</v>
      </c>
      <c r="AS78" s="218">
        <v>0</v>
      </c>
      <c r="AT78" s="23">
        <v>4000000</v>
      </c>
      <c r="AU78" s="218">
        <v>0.51649999999999996</v>
      </c>
      <c r="AV78" s="23">
        <v>0</v>
      </c>
      <c r="AW78" s="218">
        <v>0</v>
      </c>
      <c r="AX78" s="23">
        <v>0</v>
      </c>
      <c r="AY78" s="218">
        <v>0</v>
      </c>
      <c r="AZ78" s="23">
        <v>12918059.619999999</v>
      </c>
      <c r="BA78" s="218">
        <v>0.59299999999999997</v>
      </c>
      <c r="BB78" s="23">
        <v>0</v>
      </c>
      <c r="BC78" s="218">
        <v>0</v>
      </c>
      <c r="BD78" s="23">
        <v>0</v>
      </c>
      <c r="BE78" s="218">
        <v>0</v>
      </c>
      <c r="BF78" s="23">
        <v>0</v>
      </c>
      <c r="BG78" s="218">
        <v>0</v>
      </c>
      <c r="BH78" s="23">
        <v>0</v>
      </c>
      <c r="BI78" s="218">
        <v>0</v>
      </c>
      <c r="BJ78" s="23">
        <v>25615447.199999999</v>
      </c>
      <c r="BK78" s="218">
        <v>1.036</v>
      </c>
      <c r="BL78" s="23">
        <v>44138983.200000003</v>
      </c>
      <c r="BM78" s="218">
        <v>1.1809000000000001</v>
      </c>
      <c r="BN78" s="23">
        <v>32227099.800000001</v>
      </c>
      <c r="BO78" s="218">
        <v>1.6469</v>
      </c>
      <c r="BP78" s="23">
        <v>371521134.54000002</v>
      </c>
      <c r="BQ78" s="218">
        <v>99.028700000000001</v>
      </c>
      <c r="BR78" s="23">
        <v>0</v>
      </c>
      <c r="BS78" s="218">
        <v>0</v>
      </c>
      <c r="BT78" s="23">
        <v>1881281959.3800001</v>
      </c>
      <c r="BU78" s="218">
        <v>99.929000000000002</v>
      </c>
      <c r="BV78" s="23">
        <v>0</v>
      </c>
      <c r="BW78" s="218">
        <v>0</v>
      </c>
      <c r="BX78" s="23">
        <v>0</v>
      </c>
      <c r="BY78" s="218">
        <v>0</v>
      </c>
      <c r="BZ78" s="23">
        <v>0</v>
      </c>
      <c r="CA78" s="218">
        <v>0</v>
      </c>
      <c r="CB78" s="23">
        <v>0</v>
      </c>
      <c r="CC78" s="218">
        <v>0</v>
      </c>
      <c r="CD78" s="23">
        <v>0</v>
      </c>
      <c r="CE78" s="218">
        <v>0</v>
      </c>
      <c r="CF78" s="23">
        <v>0</v>
      </c>
      <c r="CG78" s="218">
        <v>0</v>
      </c>
      <c r="CH78" s="23">
        <v>0</v>
      </c>
      <c r="CI78" s="218">
        <v>0</v>
      </c>
      <c r="CJ78" s="23">
        <v>0</v>
      </c>
      <c r="CK78" s="218">
        <v>0</v>
      </c>
      <c r="CL78" s="23">
        <v>0</v>
      </c>
      <c r="CM78" s="218">
        <v>0</v>
      </c>
      <c r="CN78" s="23">
        <v>0</v>
      </c>
      <c r="CO78" s="218">
        <v>0</v>
      </c>
      <c r="CP78" s="23">
        <v>0</v>
      </c>
      <c r="CQ78" s="218">
        <v>0</v>
      </c>
      <c r="CR78" s="23">
        <v>0</v>
      </c>
      <c r="CS78" s="218">
        <v>0</v>
      </c>
      <c r="CT78" s="23">
        <v>0</v>
      </c>
      <c r="CU78" s="218">
        <v>0</v>
      </c>
      <c r="CV78" s="23">
        <v>0</v>
      </c>
      <c r="CW78" s="218">
        <v>0</v>
      </c>
      <c r="CX78" s="23">
        <v>104944670.17</v>
      </c>
      <c r="CY78" s="218">
        <v>99.962400000000002</v>
      </c>
      <c r="CZ78" s="23">
        <v>0</v>
      </c>
      <c r="DA78" s="218">
        <v>0</v>
      </c>
      <c r="DB78" s="23">
        <v>0</v>
      </c>
      <c r="DC78" s="218">
        <v>0</v>
      </c>
      <c r="DD78" s="23">
        <v>0</v>
      </c>
      <c r="DE78" s="218">
        <v>0</v>
      </c>
      <c r="DF78" s="23">
        <v>0</v>
      </c>
      <c r="DG78" s="218">
        <v>0</v>
      </c>
      <c r="DH78" s="23">
        <v>0</v>
      </c>
      <c r="DI78" s="218">
        <v>0</v>
      </c>
      <c r="DJ78" s="23">
        <v>0</v>
      </c>
      <c r="DK78" s="218">
        <v>0</v>
      </c>
      <c r="DL78" s="23">
        <v>75830956.810000002</v>
      </c>
      <c r="DM78" s="218">
        <v>84.001800000000003</v>
      </c>
      <c r="DN78" s="23">
        <v>3642538.3</v>
      </c>
      <c r="DO78" s="218">
        <v>11.741099999999999</v>
      </c>
      <c r="DP78" s="23">
        <v>0</v>
      </c>
      <c r="DQ78" s="218">
        <v>0</v>
      </c>
      <c r="DR78" s="23">
        <v>0</v>
      </c>
      <c r="DS78" s="218">
        <v>0</v>
      </c>
      <c r="DT78" s="23">
        <v>0</v>
      </c>
      <c r="DU78" s="218">
        <v>0</v>
      </c>
      <c r="DV78" s="23">
        <v>325972950.52999997</v>
      </c>
      <c r="DW78" s="218">
        <v>99.317499999999995</v>
      </c>
      <c r="DX78" s="23">
        <v>211067802.30000001</v>
      </c>
      <c r="DY78" s="218">
        <v>17.706199999999999</v>
      </c>
      <c r="DZ78" s="23">
        <v>0</v>
      </c>
      <c r="EA78" s="218">
        <v>0</v>
      </c>
      <c r="EB78" s="23">
        <v>0</v>
      </c>
      <c r="EC78" s="218">
        <v>0</v>
      </c>
      <c r="ED78" s="23">
        <v>0</v>
      </c>
      <c r="EE78" s="218">
        <v>0</v>
      </c>
      <c r="EF78" s="23">
        <v>0</v>
      </c>
      <c r="EG78" s="218">
        <v>0</v>
      </c>
      <c r="EH78" s="23">
        <v>214313114.61000001</v>
      </c>
      <c r="EI78" s="218">
        <v>97.076300000000003</v>
      </c>
      <c r="EJ78" s="23">
        <v>270846901</v>
      </c>
      <c r="EK78" s="218">
        <v>99.904600000000002</v>
      </c>
      <c r="EL78" s="23">
        <v>0</v>
      </c>
      <c r="EM78" s="218">
        <v>0</v>
      </c>
      <c r="EN78" s="23">
        <v>0</v>
      </c>
      <c r="EO78" s="218">
        <v>0</v>
      </c>
      <c r="EP78" s="23">
        <v>0</v>
      </c>
      <c r="EQ78" s="218">
        <v>0</v>
      </c>
      <c r="ER78" s="23">
        <v>0</v>
      </c>
      <c r="ES78" s="218">
        <v>0</v>
      </c>
      <c r="ET78" s="23">
        <v>0</v>
      </c>
      <c r="EU78" s="218">
        <v>0</v>
      </c>
      <c r="EV78" s="23">
        <v>0</v>
      </c>
      <c r="EW78" s="218">
        <v>0</v>
      </c>
      <c r="EX78" s="23">
        <v>0</v>
      </c>
      <c r="EY78" s="218">
        <v>0</v>
      </c>
      <c r="EZ78" s="23">
        <v>83085054.049999997</v>
      </c>
      <c r="FA78" s="218">
        <v>67.696200000000005</v>
      </c>
      <c r="FB78" s="23">
        <v>125191507.90000001</v>
      </c>
      <c r="FC78" s="218">
        <v>8.9257000000000009</v>
      </c>
    </row>
    <row r="79" spans="1:159" x14ac:dyDescent="0.2">
      <c r="A79" t="s">
        <v>231</v>
      </c>
      <c r="B79" s="23">
        <v>0</v>
      </c>
      <c r="C79" s="218">
        <v>0</v>
      </c>
      <c r="D79" s="23">
        <v>0</v>
      </c>
      <c r="E79" s="218">
        <v>0</v>
      </c>
      <c r="F79" s="23">
        <v>0</v>
      </c>
      <c r="G79" s="218">
        <v>0</v>
      </c>
      <c r="H79" s="23">
        <v>0</v>
      </c>
      <c r="I79" s="218">
        <v>0</v>
      </c>
      <c r="J79" s="23">
        <v>0</v>
      </c>
      <c r="K79" s="218">
        <v>0</v>
      </c>
      <c r="L79" s="23">
        <v>0</v>
      </c>
      <c r="M79" s="218">
        <v>0</v>
      </c>
      <c r="N79" s="23">
        <v>0</v>
      </c>
      <c r="O79" s="218">
        <v>0</v>
      </c>
      <c r="P79" s="23">
        <v>0</v>
      </c>
      <c r="Q79" s="218">
        <v>0</v>
      </c>
      <c r="R79" s="23">
        <v>0</v>
      </c>
      <c r="S79" s="218">
        <v>0</v>
      </c>
      <c r="T79" s="23">
        <v>0</v>
      </c>
      <c r="U79" s="218">
        <v>0</v>
      </c>
      <c r="V79" s="23">
        <v>6696445.9699999997</v>
      </c>
      <c r="W79" s="218">
        <v>14.834</v>
      </c>
      <c r="X79" s="23">
        <v>0</v>
      </c>
      <c r="Y79" s="218">
        <v>0</v>
      </c>
      <c r="Z79" s="23">
        <v>0</v>
      </c>
      <c r="AA79" s="218">
        <v>0</v>
      </c>
      <c r="AB79" s="23">
        <v>0</v>
      </c>
      <c r="AC79" s="218">
        <v>0</v>
      </c>
      <c r="AD79" s="23">
        <v>0</v>
      </c>
      <c r="AE79" s="218">
        <v>0</v>
      </c>
      <c r="AF79" s="23">
        <v>0</v>
      </c>
      <c r="AG79" s="218">
        <v>0</v>
      </c>
      <c r="AH79" s="23">
        <v>0</v>
      </c>
      <c r="AI79" s="218">
        <v>0</v>
      </c>
      <c r="AJ79" s="23">
        <v>162392385</v>
      </c>
      <c r="AK79" s="218">
        <v>11.349500000000001</v>
      </c>
      <c r="AL79" s="23">
        <v>0</v>
      </c>
      <c r="AM79" s="218">
        <v>0</v>
      </c>
      <c r="AN79" s="23">
        <v>0</v>
      </c>
      <c r="AO79" s="218">
        <v>0</v>
      </c>
      <c r="AP79" s="23">
        <v>0</v>
      </c>
      <c r="AQ79" s="218">
        <v>0</v>
      </c>
      <c r="AR79" s="23">
        <v>0</v>
      </c>
      <c r="AS79" s="218">
        <v>0</v>
      </c>
      <c r="AT79" s="23">
        <v>0</v>
      </c>
      <c r="AU79" s="218">
        <v>0</v>
      </c>
      <c r="AV79" s="23">
        <v>0</v>
      </c>
      <c r="AW79" s="218">
        <v>0</v>
      </c>
      <c r="AX79" s="23">
        <v>0</v>
      </c>
      <c r="AY79" s="218">
        <v>0</v>
      </c>
      <c r="AZ79" s="23">
        <v>0</v>
      </c>
      <c r="BA79" s="218">
        <v>0</v>
      </c>
      <c r="BB79" s="23">
        <v>0</v>
      </c>
      <c r="BC79" s="218">
        <v>0</v>
      </c>
      <c r="BD79" s="23">
        <v>0</v>
      </c>
      <c r="BE79" s="218">
        <v>0</v>
      </c>
      <c r="BF79" s="23">
        <v>0</v>
      </c>
      <c r="BG79" s="218">
        <v>0</v>
      </c>
      <c r="BH79" s="23">
        <v>0</v>
      </c>
      <c r="BI79" s="218">
        <v>0</v>
      </c>
      <c r="BJ79" s="23">
        <v>0</v>
      </c>
      <c r="BK79" s="218">
        <v>0</v>
      </c>
      <c r="BL79" s="23">
        <v>0</v>
      </c>
      <c r="BM79" s="218">
        <v>0</v>
      </c>
      <c r="BN79" s="23">
        <v>0</v>
      </c>
      <c r="BO79" s="218">
        <v>0</v>
      </c>
      <c r="BP79" s="23">
        <v>0</v>
      </c>
      <c r="BQ79" s="218">
        <v>0</v>
      </c>
      <c r="BR79" s="23">
        <v>0</v>
      </c>
      <c r="BS79" s="218">
        <v>0</v>
      </c>
      <c r="BT79" s="23">
        <v>0</v>
      </c>
      <c r="BU79" s="218">
        <v>0</v>
      </c>
      <c r="BV79" s="23">
        <v>0</v>
      </c>
      <c r="BW79" s="218">
        <v>0</v>
      </c>
      <c r="BX79" s="23">
        <v>0</v>
      </c>
      <c r="BY79" s="218">
        <v>0</v>
      </c>
      <c r="BZ79" s="23">
        <v>0</v>
      </c>
      <c r="CA79" s="218">
        <v>0</v>
      </c>
      <c r="CB79" s="23">
        <v>0</v>
      </c>
      <c r="CC79" s="218">
        <v>0</v>
      </c>
      <c r="CD79" s="23">
        <v>0</v>
      </c>
      <c r="CE79" s="218">
        <v>0</v>
      </c>
      <c r="CF79" s="23">
        <v>0</v>
      </c>
      <c r="CG79" s="218">
        <v>0</v>
      </c>
      <c r="CH79" s="23">
        <v>0</v>
      </c>
      <c r="CI79" s="218">
        <v>0</v>
      </c>
      <c r="CJ79" s="23">
        <v>0</v>
      </c>
      <c r="CK79" s="218">
        <v>0</v>
      </c>
      <c r="CL79" s="23">
        <v>0</v>
      </c>
      <c r="CM79" s="218">
        <v>0</v>
      </c>
      <c r="CN79" s="23">
        <v>0</v>
      </c>
      <c r="CO79" s="218">
        <v>0</v>
      </c>
      <c r="CP79" s="23">
        <v>0</v>
      </c>
      <c r="CQ79" s="218">
        <v>0</v>
      </c>
      <c r="CR79" s="23">
        <v>0</v>
      </c>
      <c r="CS79" s="218">
        <v>0</v>
      </c>
      <c r="CT79" s="23">
        <v>0</v>
      </c>
      <c r="CU79" s="218">
        <v>0</v>
      </c>
      <c r="CV79" s="23">
        <v>0</v>
      </c>
      <c r="CW79" s="218">
        <v>0</v>
      </c>
      <c r="CX79" s="23">
        <v>0</v>
      </c>
      <c r="CY79" s="218">
        <v>0</v>
      </c>
      <c r="CZ79" s="23">
        <v>0</v>
      </c>
      <c r="DA79" s="218">
        <v>0</v>
      </c>
      <c r="DB79" s="23">
        <v>0</v>
      </c>
      <c r="DC79" s="218">
        <v>0</v>
      </c>
      <c r="DD79" s="23">
        <v>0</v>
      </c>
      <c r="DE79" s="218">
        <v>0</v>
      </c>
      <c r="DF79" s="23">
        <v>0</v>
      </c>
      <c r="DG79" s="218">
        <v>0</v>
      </c>
      <c r="DH79" s="23">
        <v>0</v>
      </c>
      <c r="DI79" s="218">
        <v>0</v>
      </c>
      <c r="DJ79" s="23">
        <v>0</v>
      </c>
      <c r="DK79" s="218">
        <v>0</v>
      </c>
      <c r="DL79" s="23">
        <v>0</v>
      </c>
      <c r="DM79" s="218">
        <v>0</v>
      </c>
      <c r="DN79" s="23">
        <v>0</v>
      </c>
      <c r="DO79" s="218">
        <v>0</v>
      </c>
      <c r="DP79" s="23">
        <v>0</v>
      </c>
      <c r="DQ79" s="218">
        <v>0</v>
      </c>
      <c r="DR79" s="23">
        <v>0</v>
      </c>
      <c r="DS79" s="218">
        <v>0</v>
      </c>
      <c r="DT79" s="23">
        <v>0</v>
      </c>
      <c r="DU79" s="218">
        <v>0</v>
      </c>
      <c r="DV79" s="23">
        <v>0</v>
      </c>
      <c r="DW79" s="218">
        <v>0</v>
      </c>
      <c r="DX79" s="23">
        <v>0</v>
      </c>
      <c r="DY79" s="218">
        <v>0</v>
      </c>
      <c r="DZ79" s="23">
        <v>0</v>
      </c>
      <c r="EA79" s="218">
        <v>0</v>
      </c>
      <c r="EB79" s="23">
        <v>0</v>
      </c>
      <c r="EC79" s="218">
        <v>0</v>
      </c>
      <c r="ED79" s="23">
        <v>0</v>
      </c>
      <c r="EE79" s="218">
        <v>0</v>
      </c>
      <c r="EF79" s="23">
        <v>0</v>
      </c>
      <c r="EG79" s="218">
        <v>0</v>
      </c>
      <c r="EH79" s="23">
        <v>0</v>
      </c>
      <c r="EI79" s="218">
        <v>0</v>
      </c>
      <c r="EJ79" s="23">
        <v>0</v>
      </c>
      <c r="EK79" s="218">
        <v>0</v>
      </c>
      <c r="EL79" s="23">
        <v>0</v>
      </c>
      <c r="EM79" s="218">
        <v>0</v>
      </c>
      <c r="EN79" s="23">
        <v>0</v>
      </c>
      <c r="EO79" s="218">
        <v>0</v>
      </c>
      <c r="EP79" s="23">
        <v>0</v>
      </c>
      <c r="EQ79" s="218">
        <v>0</v>
      </c>
      <c r="ER79" s="23">
        <v>0</v>
      </c>
      <c r="ES79" s="218">
        <v>0</v>
      </c>
      <c r="ET79" s="23">
        <v>0</v>
      </c>
      <c r="EU79" s="218">
        <v>0</v>
      </c>
      <c r="EV79" s="23">
        <v>0</v>
      </c>
      <c r="EW79" s="218">
        <v>0</v>
      </c>
      <c r="EX79" s="23">
        <v>0</v>
      </c>
      <c r="EY79" s="218">
        <v>0</v>
      </c>
      <c r="EZ79" s="23">
        <v>27169720.170000002</v>
      </c>
      <c r="FA79" s="218">
        <v>22.1374</v>
      </c>
      <c r="FB79" s="23">
        <v>0</v>
      </c>
      <c r="FC79" s="218">
        <v>0</v>
      </c>
    </row>
    <row r="80" spans="1:159" ht="13.5" thickBot="1" x14ac:dyDescent="0.25">
      <c r="A80" t="s">
        <v>232</v>
      </c>
      <c r="B80" s="23">
        <v>0</v>
      </c>
      <c r="C80" s="218">
        <v>0</v>
      </c>
      <c r="D80" s="23">
        <v>0</v>
      </c>
      <c r="E80" s="218">
        <v>0</v>
      </c>
      <c r="F80" s="23">
        <v>0</v>
      </c>
      <c r="G80" s="218">
        <v>0</v>
      </c>
      <c r="H80" s="23">
        <v>0</v>
      </c>
      <c r="I80" s="218">
        <v>0</v>
      </c>
      <c r="J80" s="23">
        <v>0</v>
      </c>
      <c r="K80" s="218">
        <v>0</v>
      </c>
      <c r="L80" s="23">
        <v>0</v>
      </c>
      <c r="M80" s="218">
        <v>0</v>
      </c>
      <c r="N80" s="23">
        <v>0</v>
      </c>
      <c r="O80" s="218">
        <v>0</v>
      </c>
      <c r="P80" s="23">
        <v>0</v>
      </c>
      <c r="Q80" s="218">
        <v>0</v>
      </c>
      <c r="R80" s="23">
        <v>0</v>
      </c>
      <c r="S80" s="218">
        <v>0</v>
      </c>
      <c r="T80" s="23">
        <v>0</v>
      </c>
      <c r="U80" s="218">
        <v>0</v>
      </c>
      <c r="V80" s="23">
        <v>0</v>
      </c>
      <c r="W80" s="218">
        <v>0</v>
      </c>
      <c r="X80" s="23">
        <v>0</v>
      </c>
      <c r="Y80" s="218">
        <v>0</v>
      </c>
      <c r="Z80" s="23">
        <v>0</v>
      </c>
      <c r="AA80" s="218">
        <v>0</v>
      </c>
      <c r="AB80" s="23">
        <v>609022929</v>
      </c>
      <c r="AC80" s="218">
        <v>11.2798</v>
      </c>
      <c r="AD80" s="23">
        <v>28</v>
      </c>
      <c r="AE80" s="218">
        <v>0</v>
      </c>
      <c r="AF80" s="23">
        <v>0</v>
      </c>
      <c r="AG80" s="218">
        <v>0</v>
      </c>
      <c r="AH80" s="23">
        <v>0</v>
      </c>
      <c r="AI80" s="218">
        <v>0</v>
      </c>
      <c r="AJ80" s="23">
        <v>0</v>
      </c>
      <c r="AK80" s="218">
        <v>0</v>
      </c>
      <c r="AL80" s="23">
        <v>0</v>
      </c>
      <c r="AM80" s="218">
        <v>0</v>
      </c>
      <c r="AN80" s="23">
        <v>0</v>
      </c>
      <c r="AO80" s="218">
        <v>0</v>
      </c>
      <c r="AP80" s="23">
        <v>0</v>
      </c>
      <c r="AQ80" s="218">
        <v>0</v>
      </c>
      <c r="AR80" s="23">
        <v>0</v>
      </c>
      <c r="AS80" s="218">
        <v>0</v>
      </c>
      <c r="AT80" s="23">
        <v>0</v>
      </c>
      <c r="AU80" s="218">
        <v>0</v>
      </c>
      <c r="AV80" s="23">
        <v>0</v>
      </c>
      <c r="AW80" s="218">
        <v>0</v>
      </c>
      <c r="AX80" s="23">
        <v>0</v>
      </c>
      <c r="AY80" s="218">
        <v>0</v>
      </c>
      <c r="AZ80" s="23">
        <v>0</v>
      </c>
      <c r="BA80" s="218">
        <v>0</v>
      </c>
      <c r="BB80" s="23">
        <v>0</v>
      </c>
      <c r="BC80" s="218">
        <v>0</v>
      </c>
      <c r="BD80" s="23">
        <v>0</v>
      </c>
      <c r="BE80" s="218">
        <v>0</v>
      </c>
      <c r="BF80" s="23">
        <v>0</v>
      </c>
      <c r="BG80" s="218">
        <v>0</v>
      </c>
      <c r="BH80" s="23">
        <v>0</v>
      </c>
      <c r="BI80" s="218">
        <v>0</v>
      </c>
      <c r="BJ80" s="23">
        <v>0</v>
      </c>
      <c r="BK80" s="218">
        <v>0</v>
      </c>
      <c r="BL80" s="23">
        <v>720590218.10000002</v>
      </c>
      <c r="BM80" s="218">
        <v>19.277999999999999</v>
      </c>
      <c r="BN80" s="23">
        <v>209418412.80000001</v>
      </c>
      <c r="BO80" s="218">
        <v>10.702</v>
      </c>
      <c r="BP80" s="23">
        <v>0</v>
      </c>
      <c r="BQ80" s="218">
        <v>0</v>
      </c>
      <c r="BR80" s="23">
        <v>0</v>
      </c>
      <c r="BS80" s="218">
        <v>0</v>
      </c>
      <c r="BT80" s="23">
        <v>0</v>
      </c>
      <c r="BU80" s="218">
        <v>0</v>
      </c>
      <c r="BV80" s="23">
        <v>0</v>
      </c>
      <c r="BW80" s="218">
        <v>0</v>
      </c>
      <c r="BX80" s="23">
        <v>0</v>
      </c>
      <c r="BY80" s="218">
        <v>0</v>
      </c>
      <c r="BZ80" s="23">
        <v>0</v>
      </c>
      <c r="CA80" s="218">
        <v>0</v>
      </c>
      <c r="CB80" s="23">
        <v>0</v>
      </c>
      <c r="CC80" s="218">
        <v>0</v>
      </c>
      <c r="CD80" s="23">
        <v>0</v>
      </c>
      <c r="CE80" s="218">
        <v>0</v>
      </c>
      <c r="CF80" s="23">
        <v>0</v>
      </c>
      <c r="CG80" s="218">
        <v>0</v>
      </c>
      <c r="CH80" s="23">
        <v>0</v>
      </c>
      <c r="CI80" s="218">
        <v>0</v>
      </c>
      <c r="CJ80" s="23">
        <v>0</v>
      </c>
      <c r="CK80" s="218">
        <v>0</v>
      </c>
      <c r="CL80" s="23">
        <v>0</v>
      </c>
      <c r="CM80" s="218">
        <v>0</v>
      </c>
      <c r="CN80" s="23">
        <v>0</v>
      </c>
      <c r="CO80" s="218">
        <v>0</v>
      </c>
      <c r="CP80" s="23">
        <v>0</v>
      </c>
      <c r="CQ80" s="218">
        <v>0</v>
      </c>
      <c r="CR80" s="23">
        <v>0</v>
      </c>
      <c r="CS80" s="218">
        <v>0</v>
      </c>
      <c r="CT80" s="23">
        <v>0</v>
      </c>
      <c r="CU80" s="218">
        <v>0</v>
      </c>
      <c r="CV80" s="23">
        <v>0</v>
      </c>
      <c r="CW80" s="218">
        <v>0</v>
      </c>
      <c r="CX80" s="23">
        <v>0</v>
      </c>
      <c r="CY80" s="218">
        <v>0</v>
      </c>
      <c r="CZ80" s="23">
        <v>0</v>
      </c>
      <c r="DA80" s="218">
        <v>0</v>
      </c>
      <c r="DB80" s="23">
        <v>0</v>
      </c>
      <c r="DC80" s="218">
        <v>0</v>
      </c>
      <c r="DD80" s="23">
        <v>0</v>
      </c>
      <c r="DE80" s="218">
        <v>0</v>
      </c>
      <c r="DF80" s="23">
        <v>0</v>
      </c>
      <c r="DG80" s="218">
        <v>0</v>
      </c>
      <c r="DH80" s="23">
        <v>86642098.549999997</v>
      </c>
      <c r="DI80" s="218">
        <v>2.8412000000000002</v>
      </c>
      <c r="DJ80" s="23">
        <v>0</v>
      </c>
      <c r="DK80" s="218">
        <v>0</v>
      </c>
      <c r="DL80" s="23">
        <v>14573023.720000001</v>
      </c>
      <c r="DM80" s="218">
        <v>16.1433</v>
      </c>
      <c r="DN80" s="23">
        <v>0</v>
      </c>
      <c r="DO80" s="218">
        <v>0</v>
      </c>
      <c r="DP80" s="23">
        <v>648608420.60000002</v>
      </c>
      <c r="DQ80" s="218">
        <v>21.241900000000001</v>
      </c>
      <c r="DR80" s="23">
        <v>0</v>
      </c>
      <c r="DS80" s="218">
        <v>0</v>
      </c>
      <c r="DT80" s="23">
        <v>0</v>
      </c>
      <c r="DU80" s="218">
        <v>0</v>
      </c>
      <c r="DV80" s="23">
        <v>0</v>
      </c>
      <c r="DW80" s="218">
        <v>0</v>
      </c>
      <c r="DX80" s="23">
        <v>0</v>
      </c>
      <c r="DY80" s="218">
        <v>0</v>
      </c>
      <c r="DZ80" s="23">
        <v>0</v>
      </c>
      <c r="EA80" s="218">
        <v>0</v>
      </c>
      <c r="EB80" s="23">
        <v>0</v>
      </c>
      <c r="EC80" s="218">
        <v>0</v>
      </c>
      <c r="ED80" s="23">
        <v>0</v>
      </c>
      <c r="EE80" s="218">
        <v>0</v>
      </c>
      <c r="EF80" s="23">
        <v>0</v>
      </c>
      <c r="EG80" s="218">
        <v>0</v>
      </c>
      <c r="EH80" s="23">
        <v>0</v>
      </c>
      <c r="EI80" s="218">
        <v>0</v>
      </c>
      <c r="EJ80" s="23">
        <v>0</v>
      </c>
      <c r="EK80" s="218">
        <v>0</v>
      </c>
      <c r="EL80" s="23">
        <v>0</v>
      </c>
      <c r="EM80" s="218">
        <v>0</v>
      </c>
      <c r="EN80" s="23">
        <v>0</v>
      </c>
      <c r="EO80" s="218">
        <v>0</v>
      </c>
      <c r="EP80" s="23">
        <v>0</v>
      </c>
      <c r="EQ80" s="218">
        <v>0</v>
      </c>
      <c r="ER80" s="23">
        <v>0</v>
      </c>
      <c r="ES80" s="218">
        <v>0</v>
      </c>
      <c r="ET80" s="23">
        <v>0</v>
      </c>
      <c r="EU80" s="218">
        <v>0</v>
      </c>
      <c r="EV80" s="23">
        <v>0</v>
      </c>
      <c r="EW80" s="218">
        <v>0</v>
      </c>
      <c r="EX80" s="23">
        <v>0</v>
      </c>
      <c r="EY80" s="218">
        <v>0</v>
      </c>
      <c r="EZ80" s="23">
        <v>0</v>
      </c>
      <c r="FA80" s="218">
        <v>0</v>
      </c>
      <c r="FB80" s="23">
        <v>0</v>
      </c>
      <c r="FC80" s="218">
        <v>0</v>
      </c>
    </row>
    <row r="81" spans="1:159" ht="14.25" thickTop="1" thickBot="1" x14ac:dyDescent="0.25">
      <c r="A81" s="222" t="s">
        <v>233</v>
      </c>
      <c r="B81" s="223">
        <v>45351693.219999999</v>
      </c>
      <c r="C81" s="224">
        <v>3.3033000000000001</v>
      </c>
      <c r="D81" s="223">
        <v>0</v>
      </c>
      <c r="E81" s="224">
        <v>0</v>
      </c>
      <c r="F81" s="223">
        <v>1389790900</v>
      </c>
      <c r="G81" s="224">
        <v>99.259</v>
      </c>
      <c r="H81" s="223">
        <v>0</v>
      </c>
      <c r="I81" s="224">
        <v>0</v>
      </c>
      <c r="J81" s="223">
        <v>0</v>
      </c>
      <c r="K81" s="224">
        <v>0</v>
      </c>
      <c r="L81" s="223">
        <v>0</v>
      </c>
      <c r="M81" s="224">
        <v>0</v>
      </c>
      <c r="N81" s="223">
        <v>0</v>
      </c>
      <c r="O81" s="224">
        <v>0</v>
      </c>
      <c r="P81" s="223">
        <v>0</v>
      </c>
      <c r="Q81" s="224">
        <v>0</v>
      </c>
      <c r="R81" s="223">
        <v>0</v>
      </c>
      <c r="S81" s="224">
        <v>0</v>
      </c>
      <c r="T81" s="223">
        <v>0</v>
      </c>
      <c r="U81" s="224">
        <v>0</v>
      </c>
      <c r="V81" s="223">
        <v>6696445.9699999997</v>
      </c>
      <c r="W81" s="224">
        <v>14.834</v>
      </c>
      <c r="X81" s="223">
        <v>0</v>
      </c>
      <c r="Y81" s="224">
        <v>0</v>
      </c>
      <c r="Z81" s="223">
        <v>0</v>
      </c>
      <c r="AA81" s="224">
        <v>0</v>
      </c>
      <c r="AB81" s="223">
        <v>1382242660</v>
      </c>
      <c r="AC81" s="224">
        <v>25.6007</v>
      </c>
      <c r="AD81" s="223">
        <v>12933871</v>
      </c>
      <c r="AE81" s="224">
        <v>2.0703</v>
      </c>
      <c r="AF81" s="223">
        <v>0</v>
      </c>
      <c r="AG81" s="224">
        <v>0</v>
      </c>
      <c r="AH81" s="223">
        <v>0</v>
      </c>
      <c r="AI81" s="224">
        <v>0</v>
      </c>
      <c r="AJ81" s="223">
        <v>197392385</v>
      </c>
      <c r="AK81" s="224">
        <v>13.7956</v>
      </c>
      <c r="AL81" s="223">
        <v>26000000</v>
      </c>
      <c r="AM81" s="224">
        <v>1.2168000000000001</v>
      </c>
      <c r="AN81" s="223">
        <v>61000000</v>
      </c>
      <c r="AO81" s="224">
        <v>0.60050000000000003</v>
      </c>
      <c r="AP81" s="223">
        <v>100000000</v>
      </c>
      <c r="AQ81" s="224">
        <v>5.6223999999999998</v>
      </c>
      <c r="AR81" s="223">
        <v>0</v>
      </c>
      <c r="AS81" s="224">
        <v>0</v>
      </c>
      <c r="AT81" s="223">
        <v>4000000</v>
      </c>
      <c r="AU81" s="224">
        <v>0.51649999999999996</v>
      </c>
      <c r="AV81" s="223">
        <v>0</v>
      </c>
      <c r="AW81" s="224">
        <v>0</v>
      </c>
      <c r="AX81" s="223">
        <v>0</v>
      </c>
      <c r="AY81" s="224">
        <v>0</v>
      </c>
      <c r="AZ81" s="223">
        <v>12918059.619999999</v>
      </c>
      <c r="BA81" s="224">
        <v>0.59299999999999997</v>
      </c>
      <c r="BB81" s="223">
        <v>0</v>
      </c>
      <c r="BC81" s="224">
        <v>0</v>
      </c>
      <c r="BD81" s="223">
        <v>0</v>
      </c>
      <c r="BE81" s="224">
        <v>0</v>
      </c>
      <c r="BF81" s="223">
        <v>0</v>
      </c>
      <c r="BG81" s="224">
        <v>0</v>
      </c>
      <c r="BH81" s="223">
        <v>0</v>
      </c>
      <c r="BI81" s="224">
        <v>0</v>
      </c>
      <c r="BJ81" s="223">
        <v>25615447.199999999</v>
      </c>
      <c r="BK81" s="224">
        <v>1.036</v>
      </c>
      <c r="BL81" s="223">
        <v>764729201.29999995</v>
      </c>
      <c r="BM81" s="224">
        <v>20.4588</v>
      </c>
      <c r="BN81" s="223">
        <v>241645512.59999999</v>
      </c>
      <c r="BO81" s="224">
        <v>12.3489</v>
      </c>
      <c r="BP81" s="223">
        <v>371521134.54000002</v>
      </c>
      <c r="BQ81" s="224">
        <v>99.028700000000001</v>
      </c>
      <c r="BR81" s="223">
        <v>0</v>
      </c>
      <c r="BS81" s="224">
        <v>0</v>
      </c>
      <c r="BT81" s="223">
        <v>1881281959.3800001</v>
      </c>
      <c r="BU81" s="224">
        <v>99.929000000000002</v>
      </c>
      <c r="BV81" s="223">
        <v>0</v>
      </c>
      <c r="BW81" s="224">
        <v>0</v>
      </c>
      <c r="BX81" s="223">
        <v>0</v>
      </c>
      <c r="BY81" s="224">
        <v>0</v>
      </c>
      <c r="BZ81" s="223">
        <v>0</v>
      </c>
      <c r="CA81" s="224">
        <v>0</v>
      </c>
      <c r="CB81" s="223">
        <v>0</v>
      </c>
      <c r="CC81" s="224">
        <v>0</v>
      </c>
      <c r="CD81" s="223">
        <v>0</v>
      </c>
      <c r="CE81" s="224">
        <v>0</v>
      </c>
      <c r="CF81" s="223">
        <v>0</v>
      </c>
      <c r="CG81" s="224">
        <v>0</v>
      </c>
      <c r="CH81" s="223">
        <v>0</v>
      </c>
      <c r="CI81" s="224">
        <v>0</v>
      </c>
      <c r="CJ81" s="223">
        <v>0</v>
      </c>
      <c r="CK81" s="224">
        <v>0</v>
      </c>
      <c r="CL81" s="223">
        <v>0</v>
      </c>
      <c r="CM81" s="224">
        <v>0</v>
      </c>
      <c r="CN81" s="223">
        <v>0</v>
      </c>
      <c r="CO81" s="224">
        <v>0</v>
      </c>
      <c r="CP81" s="223">
        <v>0</v>
      </c>
      <c r="CQ81" s="224">
        <v>0</v>
      </c>
      <c r="CR81" s="223">
        <v>0</v>
      </c>
      <c r="CS81" s="224">
        <v>0</v>
      </c>
      <c r="CT81" s="223">
        <v>0</v>
      </c>
      <c r="CU81" s="224">
        <v>0</v>
      </c>
      <c r="CV81" s="223">
        <v>0</v>
      </c>
      <c r="CW81" s="224">
        <v>0</v>
      </c>
      <c r="CX81" s="223">
        <v>104944670.17</v>
      </c>
      <c r="CY81" s="224">
        <v>99.962400000000002</v>
      </c>
      <c r="CZ81" s="223">
        <v>0</v>
      </c>
      <c r="DA81" s="224">
        <v>0</v>
      </c>
      <c r="DB81" s="223">
        <v>0</v>
      </c>
      <c r="DC81" s="224">
        <v>0</v>
      </c>
      <c r="DD81" s="223">
        <v>0</v>
      </c>
      <c r="DE81" s="224">
        <v>0</v>
      </c>
      <c r="DF81" s="223">
        <v>0</v>
      </c>
      <c r="DG81" s="224">
        <v>0</v>
      </c>
      <c r="DH81" s="223">
        <v>86642098.549999997</v>
      </c>
      <c r="DI81" s="224">
        <v>2.8412000000000002</v>
      </c>
      <c r="DJ81" s="223">
        <v>0</v>
      </c>
      <c r="DK81" s="224">
        <v>0</v>
      </c>
      <c r="DL81" s="223">
        <v>90403980.530000001</v>
      </c>
      <c r="DM81" s="224">
        <v>100.1451</v>
      </c>
      <c r="DN81" s="223">
        <v>3642538.3</v>
      </c>
      <c r="DO81" s="224">
        <v>11.741099999999999</v>
      </c>
      <c r="DP81" s="223">
        <v>648608420.60000002</v>
      </c>
      <c r="DQ81" s="224">
        <v>21.241900000000001</v>
      </c>
      <c r="DR81" s="223">
        <v>0</v>
      </c>
      <c r="DS81" s="224">
        <v>0</v>
      </c>
      <c r="DT81" s="223">
        <v>0</v>
      </c>
      <c r="DU81" s="224">
        <v>0</v>
      </c>
      <c r="DV81" s="223">
        <v>325972950.52999997</v>
      </c>
      <c r="DW81" s="224">
        <v>99.317499999999995</v>
      </c>
      <c r="DX81" s="223">
        <v>211067802.30000001</v>
      </c>
      <c r="DY81" s="224">
        <v>17.706199999999999</v>
      </c>
      <c r="DZ81" s="223">
        <v>0</v>
      </c>
      <c r="EA81" s="224">
        <v>0</v>
      </c>
      <c r="EB81" s="223">
        <v>0</v>
      </c>
      <c r="EC81" s="224">
        <v>0</v>
      </c>
      <c r="ED81" s="223">
        <v>0</v>
      </c>
      <c r="EE81" s="224">
        <v>0</v>
      </c>
      <c r="EF81" s="223">
        <v>0</v>
      </c>
      <c r="EG81" s="224">
        <v>0</v>
      </c>
      <c r="EH81" s="223">
        <v>214313114.61000001</v>
      </c>
      <c r="EI81" s="224">
        <v>97.076300000000003</v>
      </c>
      <c r="EJ81" s="223">
        <v>270846901</v>
      </c>
      <c r="EK81" s="224">
        <v>99.904600000000002</v>
      </c>
      <c r="EL81" s="223">
        <v>0</v>
      </c>
      <c r="EM81" s="224">
        <v>0</v>
      </c>
      <c r="EN81" s="223">
        <v>0</v>
      </c>
      <c r="EO81" s="224">
        <v>0</v>
      </c>
      <c r="EP81" s="223">
        <v>0</v>
      </c>
      <c r="EQ81" s="224">
        <v>0</v>
      </c>
      <c r="ER81" s="223">
        <v>0</v>
      </c>
      <c r="ES81" s="224">
        <v>0</v>
      </c>
      <c r="ET81" s="223">
        <v>0</v>
      </c>
      <c r="EU81" s="224">
        <v>0</v>
      </c>
      <c r="EV81" s="223">
        <v>0</v>
      </c>
      <c r="EW81" s="224">
        <v>0</v>
      </c>
      <c r="EX81" s="223">
        <v>0</v>
      </c>
      <c r="EY81" s="224">
        <v>0</v>
      </c>
      <c r="EZ81" s="223">
        <v>110254774.22</v>
      </c>
      <c r="FA81" s="224">
        <v>89.833600000000004</v>
      </c>
      <c r="FB81" s="223">
        <v>125191507.90000001</v>
      </c>
      <c r="FC81" s="224">
        <v>8.9257000000000009</v>
      </c>
    </row>
    <row r="82" spans="1:159" ht="14.25" thickTop="1" thickBot="1" x14ac:dyDescent="0.25"/>
    <row r="83" spans="1:159" ht="13.5" thickTop="1" x14ac:dyDescent="0.2">
      <c r="A83" s="7" t="s">
        <v>234</v>
      </c>
      <c r="B83" s="225">
        <v>1</v>
      </c>
      <c r="C83" s="225"/>
      <c r="D83" s="225">
        <v>1</v>
      </c>
      <c r="E83" s="225"/>
      <c r="F83" s="225">
        <v>69</v>
      </c>
      <c r="G83" s="225"/>
      <c r="H83" s="225">
        <v>1091</v>
      </c>
      <c r="I83" s="225"/>
      <c r="J83" s="225">
        <v>806</v>
      </c>
      <c r="K83" s="225"/>
      <c r="L83" s="225">
        <v>11585</v>
      </c>
      <c r="M83" s="225"/>
      <c r="N83" s="225">
        <v>3233</v>
      </c>
      <c r="O83" s="225"/>
      <c r="P83" s="225">
        <v>1141</v>
      </c>
      <c r="Q83" s="225"/>
      <c r="R83" s="225">
        <v>29445</v>
      </c>
      <c r="S83" s="225"/>
      <c r="T83" s="225">
        <v>3356</v>
      </c>
      <c r="U83" s="225"/>
      <c r="V83" s="225">
        <v>1</v>
      </c>
      <c r="W83" s="225"/>
      <c r="X83" s="225">
        <v>1</v>
      </c>
      <c r="Y83" s="225"/>
      <c r="Z83" s="225">
        <v>5</v>
      </c>
      <c r="AA83" s="225"/>
      <c r="AB83" s="225">
        <v>30010</v>
      </c>
      <c r="AC83" s="225"/>
      <c r="AD83" s="225">
        <v>1162</v>
      </c>
      <c r="AE83" s="225"/>
      <c r="AF83" s="225">
        <v>11931</v>
      </c>
      <c r="AG83" s="225"/>
      <c r="AH83" s="225">
        <v>11944</v>
      </c>
      <c r="AI83" s="225"/>
      <c r="AJ83" s="225">
        <v>30223</v>
      </c>
      <c r="AK83" s="225"/>
      <c r="AL83" s="225">
        <v>6595</v>
      </c>
      <c r="AM83" s="225"/>
      <c r="AN83" s="225">
        <v>106143</v>
      </c>
      <c r="AO83" s="225"/>
      <c r="AP83" s="225">
        <v>14150</v>
      </c>
      <c r="AQ83" s="225"/>
      <c r="AR83" s="225">
        <v>1162</v>
      </c>
      <c r="AS83" s="225"/>
      <c r="AT83" s="225">
        <v>4594</v>
      </c>
      <c r="AU83" s="225"/>
      <c r="AV83" s="225">
        <v>1492</v>
      </c>
      <c r="AW83" s="225"/>
      <c r="AX83" s="225">
        <v>297</v>
      </c>
      <c r="AY83" s="225"/>
      <c r="AZ83" s="225">
        <v>26</v>
      </c>
      <c r="BA83" s="225"/>
      <c r="BB83" s="225">
        <v>39</v>
      </c>
      <c r="BC83" s="225"/>
      <c r="BD83" s="225">
        <v>21</v>
      </c>
      <c r="BE83" s="225"/>
      <c r="BF83" s="225">
        <v>8</v>
      </c>
      <c r="BG83" s="225"/>
      <c r="BH83" s="225">
        <v>14</v>
      </c>
      <c r="BI83" s="225"/>
      <c r="BJ83" s="225">
        <v>4</v>
      </c>
      <c r="BK83" s="225"/>
      <c r="BL83" s="225">
        <v>849</v>
      </c>
      <c r="BM83" s="225"/>
      <c r="BN83" s="225">
        <v>730</v>
      </c>
      <c r="BO83" s="225"/>
      <c r="BP83" s="225">
        <v>229</v>
      </c>
      <c r="BQ83" s="225"/>
      <c r="BR83" s="225">
        <v>717</v>
      </c>
      <c r="BS83" s="225"/>
      <c r="BT83" s="225">
        <v>2227</v>
      </c>
      <c r="BU83" s="225"/>
      <c r="BV83" s="225">
        <v>221</v>
      </c>
      <c r="BW83" s="225"/>
      <c r="BX83" s="225">
        <v>11</v>
      </c>
      <c r="BY83" s="225"/>
      <c r="BZ83" s="225">
        <v>8</v>
      </c>
      <c r="CA83" s="225"/>
      <c r="CB83" s="225">
        <v>11</v>
      </c>
      <c r="CC83" s="225"/>
      <c r="CD83" s="225">
        <v>31</v>
      </c>
      <c r="CE83" s="225"/>
      <c r="CF83" s="225">
        <v>5</v>
      </c>
      <c r="CG83" s="225"/>
      <c r="CH83" s="225">
        <v>4</v>
      </c>
      <c r="CI83" s="225"/>
      <c r="CJ83" s="225">
        <v>12</v>
      </c>
      <c r="CK83" s="225"/>
      <c r="CL83" s="225">
        <v>3</v>
      </c>
      <c r="CM83" s="225"/>
      <c r="CN83" s="225">
        <v>10</v>
      </c>
      <c r="CO83" s="225"/>
      <c r="CP83" s="225">
        <v>9</v>
      </c>
      <c r="CQ83" s="225"/>
      <c r="CR83" s="225">
        <v>1</v>
      </c>
      <c r="CS83" s="225"/>
      <c r="CT83" s="225">
        <v>1</v>
      </c>
      <c r="CU83" s="225"/>
      <c r="CV83" s="225">
        <v>1</v>
      </c>
      <c r="CW83" s="225"/>
      <c r="CX83" s="225">
        <v>1</v>
      </c>
      <c r="CY83" s="225"/>
      <c r="CZ83" s="225">
        <v>252</v>
      </c>
      <c r="DA83" s="225"/>
      <c r="DB83" s="225">
        <v>44937</v>
      </c>
      <c r="DC83" s="225"/>
      <c r="DD83" s="225">
        <v>85</v>
      </c>
      <c r="DE83" s="225"/>
      <c r="DF83" s="225">
        <v>728</v>
      </c>
      <c r="DG83" s="225"/>
      <c r="DH83" s="225">
        <v>9239</v>
      </c>
      <c r="DI83" s="225"/>
      <c r="DJ83" s="225">
        <v>217</v>
      </c>
      <c r="DK83" s="225"/>
      <c r="DL83" s="225">
        <v>1089</v>
      </c>
      <c r="DM83" s="225"/>
      <c r="DN83" s="225">
        <v>130</v>
      </c>
      <c r="DO83" s="225"/>
      <c r="DP83" s="225">
        <v>1</v>
      </c>
      <c r="DQ83" s="225"/>
      <c r="DR83" s="225">
        <v>7975</v>
      </c>
      <c r="DS83" s="225"/>
      <c r="DT83" s="225">
        <v>779</v>
      </c>
      <c r="DU83" s="225"/>
      <c r="DV83" s="225">
        <v>1402</v>
      </c>
      <c r="DW83" s="225"/>
      <c r="DX83" s="225">
        <v>2023</v>
      </c>
      <c r="DY83" s="225"/>
      <c r="DZ83" s="225">
        <v>4480</v>
      </c>
      <c r="EA83" s="225"/>
      <c r="EB83" s="225">
        <v>31615</v>
      </c>
      <c r="EC83" s="225"/>
      <c r="ED83" s="225">
        <v>1836</v>
      </c>
      <c r="EE83" s="225"/>
      <c r="EF83" s="225">
        <v>3877</v>
      </c>
      <c r="EG83" s="225"/>
      <c r="EH83" s="225">
        <v>1</v>
      </c>
      <c r="EI83" s="225"/>
      <c r="EJ83" s="225">
        <v>439</v>
      </c>
      <c r="EK83" s="225"/>
      <c r="EL83" s="225">
        <v>11</v>
      </c>
      <c r="EM83" s="225"/>
      <c r="EN83" s="225">
        <v>11</v>
      </c>
      <c r="EO83" s="225"/>
      <c r="EP83" s="225">
        <v>10</v>
      </c>
      <c r="EQ83" s="225"/>
      <c r="ER83" s="225">
        <v>12</v>
      </c>
      <c r="ES83" s="225"/>
      <c r="ET83" s="225">
        <v>12</v>
      </c>
      <c r="EU83" s="225"/>
      <c r="EV83" s="225">
        <v>66</v>
      </c>
      <c r="EW83" s="225"/>
      <c r="EX83" s="225">
        <v>9</v>
      </c>
      <c r="EY83" s="225"/>
      <c r="EZ83" s="225">
        <v>1</v>
      </c>
      <c r="FA83" s="225"/>
      <c r="FB83" s="225">
        <v>1</v>
      </c>
      <c r="FC83" s="225"/>
    </row>
    <row r="84" spans="1:159" ht="13.5" thickBot="1" x14ac:dyDescent="0.25">
      <c r="A84" s="226" t="s">
        <v>235</v>
      </c>
      <c r="B84" s="227">
        <v>1372902352.3499999</v>
      </c>
      <c r="C84" s="227"/>
      <c r="D84" s="227">
        <v>96287045.579999998</v>
      </c>
      <c r="E84" s="227"/>
      <c r="F84" s="227">
        <v>20292267.809999999</v>
      </c>
      <c r="G84" s="227"/>
      <c r="H84" s="227">
        <v>353812.82</v>
      </c>
      <c r="I84" s="227"/>
      <c r="J84" s="227">
        <v>512073.19</v>
      </c>
      <c r="K84" s="227"/>
      <c r="L84" s="227">
        <v>107378.09</v>
      </c>
      <c r="M84" s="227"/>
      <c r="N84" s="227">
        <v>307024.48</v>
      </c>
      <c r="O84" s="227"/>
      <c r="P84" s="227">
        <v>597910.97</v>
      </c>
      <c r="Q84" s="227"/>
      <c r="R84" s="227">
        <v>513330.43</v>
      </c>
      <c r="S84" s="227"/>
      <c r="T84" s="227">
        <v>1200379.7</v>
      </c>
      <c r="U84" s="227"/>
      <c r="V84" s="227">
        <v>45142565.939999998</v>
      </c>
      <c r="W84" s="227"/>
      <c r="X84" s="227">
        <v>49632509</v>
      </c>
      <c r="Y84" s="227"/>
      <c r="Z84" s="227">
        <v>10164923.960000001</v>
      </c>
      <c r="AA84" s="227"/>
      <c r="AB84" s="227">
        <v>179914.9</v>
      </c>
      <c r="AC84" s="227"/>
      <c r="AD84" s="227">
        <v>537646.94999999995</v>
      </c>
      <c r="AE84" s="227"/>
      <c r="AF84" s="227">
        <v>24995.93</v>
      </c>
      <c r="AG84" s="227"/>
      <c r="AH84" s="227">
        <v>104474.81</v>
      </c>
      <c r="AI84" s="227"/>
      <c r="AJ84" s="227">
        <v>47342.52</v>
      </c>
      <c r="AK84" s="227"/>
      <c r="AL84" s="227">
        <v>323992.24</v>
      </c>
      <c r="AM84" s="227"/>
      <c r="AN84" s="227">
        <v>95698.99</v>
      </c>
      <c r="AO84" s="227"/>
      <c r="AP84" s="227">
        <v>125695.49</v>
      </c>
      <c r="AQ84" s="227"/>
      <c r="AR84" s="227">
        <v>496037.4</v>
      </c>
      <c r="AS84" s="227"/>
      <c r="AT84" s="227">
        <v>168589.43</v>
      </c>
      <c r="AU84" s="227"/>
      <c r="AV84" s="227">
        <v>652069.64</v>
      </c>
      <c r="AW84" s="227"/>
      <c r="AX84" s="227">
        <v>281424.13</v>
      </c>
      <c r="AY84" s="227"/>
      <c r="AZ84" s="227">
        <v>83782250.230000004</v>
      </c>
      <c r="BA84" s="227"/>
      <c r="BB84" s="227">
        <v>7768798.7800000003</v>
      </c>
      <c r="BC84" s="227"/>
      <c r="BD84" s="227">
        <v>523298.86</v>
      </c>
      <c r="BE84" s="227"/>
      <c r="BF84" s="227">
        <v>15021390.199999999</v>
      </c>
      <c r="BG84" s="227"/>
      <c r="BH84" s="227">
        <v>20660032.969999999</v>
      </c>
      <c r="BI84" s="227"/>
      <c r="BJ84" s="227">
        <v>618134598</v>
      </c>
      <c r="BK84" s="227"/>
      <c r="BL84" s="227">
        <v>4402701.8</v>
      </c>
      <c r="BM84" s="227"/>
      <c r="BN84" s="227">
        <v>2680570.25</v>
      </c>
      <c r="BO84" s="227"/>
      <c r="BP84" s="227">
        <v>1638275.2</v>
      </c>
      <c r="BQ84" s="227"/>
      <c r="BR84" s="227">
        <v>1162884.6299999999</v>
      </c>
      <c r="BS84" s="227"/>
      <c r="BT84" s="227">
        <v>845361.25</v>
      </c>
      <c r="BU84" s="227"/>
      <c r="BV84" s="227">
        <v>2678515.2400000002</v>
      </c>
      <c r="BW84" s="227"/>
      <c r="BX84" s="227">
        <v>11676004.67</v>
      </c>
      <c r="BY84" s="227"/>
      <c r="BZ84" s="227">
        <v>191028050.81999999</v>
      </c>
      <c r="CA84" s="227"/>
      <c r="CB84" s="227">
        <v>177364422.69999999</v>
      </c>
      <c r="CC84" s="227"/>
      <c r="CD84" s="227">
        <v>60965563.439999998</v>
      </c>
      <c r="CE84" s="227"/>
      <c r="CF84" s="227">
        <v>75950962.450000003</v>
      </c>
      <c r="CG84" s="227"/>
      <c r="CH84" s="227">
        <v>5611848.5499999998</v>
      </c>
      <c r="CI84" s="227"/>
      <c r="CJ84" s="227">
        <v>92699387.920000002</v>
      </c>
      <c r="CK84" s="227"/>
      <c r="CL84" s="227">
        <v>115960944.20999999</v>
      </c>
      <c r="CM84" s="227"/>
      <c r="CN84" s="227">
        <v>150963594.02000001</v>
      </c>
      <c r="CO84" s="227"/>
      <c r="CP84" s="227">
        <v>261615921.41999999</v>
      </c>
      <c r="CQ84" s="227"/>
      <c r="CR84" s="227">
        <v>82348604.310000002</v>
      </c>
      <c r="CS84" s="227"/>
      <c r="CT84" s="227">
        <v>1855745113</v>
      </c>
      <c r="CU84" s="227"/>
      <c r="CV84" s="227">
        <v>795680785.10000002</v>
      </c>
      <c r="CW84" s="227"/>
      <c r="CX84" s="227">
        <v>104984140.65000001</v>
      </c>
      <c r="CY84" s="227"/>
      <c r="CZ84" s="227">
        <v>2179591.5699999998</v>
      </c>
      <c r="DA84" s="227"/>
      <c r="DB84" s="227">
        <v>82085.210000000006</v>
      </c>
      <c r="DC84" s="227"/>
      <c r="DD84" s="227">
        <v>1151122.79</v>
      </c>
      <c r="DE84" s="227"/>
      <c r="DF84" s="227">
        <v>718823.51</v>
      </c>
      <c r="DG84" s="227"/>
      <c r="DH84" s="227">
        <v>330061.8</v>
      </c>
      <c r="DI84" s="227"/>
      <c r="DJ84" s="227">
        <v>48141518.079999998</v>
      </c>
      <c r="DK84" s="227"/>
      <c r="DL84" s="227">
        <v>82895.3</v>
      </c>
      <c r="DM84" s="227"/>
      <c r="DN84" s="227">
        <v>238644.9</v>
      </c>
      <c r="DO84" s="227"/>
      <c r="DP84" s="227">
        <v>3053444819</v>
      </c>
      <c r="DQ84" s="227"/>
      <c r="DR84" s="227">
        <v>89221.440000000002</v>
      </c>
      <c r="DS84" s="227"/>
      <c r="DT84" s="227">
        <v>167680.14000000001</v>
      </c>
      <c r="DU84" s="227"/>
      <c r="DV84" s="227">
        <v>234103.43</v>
      </c>
      <c r="DW84" s="227"/>
      <c r="DX84" s="227">
        <v>589252.11</v>
      </c>
      <c r="DY84" s="227"/>
      <c r="DZ84" s="227">
        <v>42620.56</v>
      </c>
      <c r="EA84" s="227"/>
      <c r="EB84" s="227">
        <v>78393.77</v>
      </c>
      <c r="EC84" s="227"/>
      <c r="ED84" s="227">
        <v>198219.18</v>
      </c>
      <c r="EE84" s="227"/>
      <c r="EF84" s="227">
        <v>392223.99</v>
      </c>
      <c r="EG84" s="227"/>
      <c r="EH84" s="227">
        <v>220767692.71000001</v>
      </c>
      <c r="EI84" s="227"/>
      <c r="EJ84" s="227">
        <v>617552.17000000004</v>
      </c>
      <c r="EK84" s="227"/>
      <c r="EL84" s="227">
        <v>216245651.63999999</v>
      </c>
      <c r="EM84" s="227"/>
      <c r="EN84" s="227">
        <v>166379867.09</v>
      </c>
      <c r="EO84" s="227"/>
      <c r="EP84" s="227">
        <v>80379454.670000002</v>
      </c>
      <c r="EQ84" s="227"/>
      <c r="ER84" s="227">
        <v>197936748.58000001</v>
      </c>
      <c r="ES84" s="227"/>
      <c r="ET84" s="227">
        <v>846361.35</v>
      </c>
      <c r="EU84" s="227"/>
      <c r="EV84" s="227">
        <v>2198273.61</v>
      </c>
      <c r="EW84" s="227"/>
      <c r="EX84" s="227">
        <v>66162054.630000003</v>
      </c>
      <c r="EY84" s="227"/>
      <c r="EZ84" s="227">
        <v>122732224.73</v>
      </c>
      <c r="FA84" s="227"/>
      <c r="FB84" s="227">
        <v>1402589201.8</v>
      </c>
      <c r="FC84" s="227"/>
    </row>
    <row r="85" spans="1:159" ht="13.5" thickTop="1" x14ac:dyDescent="0.2"/>
    <row r="87" spans="1:159" x14ac:dyDescent="0.2">
      <c r="A87" t="s">
        <v>236</v>
      </c>
      <c r="B87" s="23">
        <v>0</v>
      </c>
      <c r="D87" s="23">
        <v>0</v>
      </c>
      <c r="F87" s="23">
        <v>40584535.560000002</v>
      </c>
      <c r="H87" s="23">
        <v>528545.79</v>
      </c>
      <c r="J87" s="23">
        <v>33807043.479999997</v>
      </c>
      <c r="L87" s="23">
        <v>20823490.640000001</v>
      </c>
      <c r="N87" s="23">
        <v>992610159.20000005</v>
      </c>
      <c r="P87" s="23">
        <v>0</v>
      </c>
      <c r="R87" s="23">
        <v>3311011049</v>
      </c>
      <c r="T87" s="23">
        <v>300880309.10000002</v>
      </c>
      <c r="V87" s="23">
        <v>0</v>
      </c>
      <c r="X87" s="23">
        <v>49632509.149999999</v>
      </c>
      <c r="Z87" s="23">
        <v>0</v>
      </c>
      <c r="AB87" s="23">
        <v>2732693707</v>
      </c>
      <c r="AD87" s="23">
        <v>543883192</v>
      </c>
      <c r="AF87" s="23">
        <v>989726.99</v>
      </c>
      <c r="AH87" s="23">
        <v>43315.22</v>
      </c>
      <c r="AJ87" s="23">
        <v>108457.5</v>
      </c>
      <c r="AL87" s="23">
        <v>275870626</v>
      </c>
      <c r="AN87" s="23">
        <v>992378444.5</v>
      </c>
      <c r="AP87" s="23">
        <v>567840519</v>
      </c>
      <c r="AR87" s="23">
        <v>323038783.30000001</v>
      </c>
      <c r="AT87" s="23">
        <v>18530119.219999999</v>
      </c>
      <c r="AV87" s="23">
        <v>2971349.77</v>
      </c>
      <c r="AX87" s="23">
        <v>0</v>
      </c>
      <c r="AZ87" s="23">
        <v>2076664000.21</v>
      </c>
      <c r="BB87" s="23">
        <v>265160561.5</v>
      </c>
      <c r="BD87" s="23">
        <v>6784304.4900000002</v>
      </c>
      <c r="BF87" s="23">
        <v>0</v>
      </c>
      <c r="BH87" s="23">
        <v>288233879</v>
      </c>
      <c r="BJ87" s="23">
        <v>2472540240</v>
      </c>
      <c r="BL87" s="23">
        <v>175650132</v>
      </c>
      <c r="BN87" s="23">
        <v>523777373</v>
      </c>
      <c r="BP87" s="23">
        <v>203827155.40000001</v>
      </c>
      <c r="BR87" s="23">
        <v>704884611.10000002</v>
      </c>
      <c r="BT87" s="23">
        <v>857909704</v>
      </c>
      <c r="BV87" s="23">
        <v>13635555.6</v>
      </c>
      <c r="BX87" s="23">
        <v>101464480.54000001</v>
      </c>
      <c r="BZ87" s="23">
        <v>1528224406.5599999</v>
      </c>
      <c r="CB87" s="23">
        <v>1951008649.6700001</v>
      </c>
      <c r="CD87" s="23">
        <v>1889932466.74</v>
      </c>
      <c r="CF87" s="23">
        <v>0</v>
      </c>
      <c r="CH87" s="23">
        <v>22447394.210000001</v>
      </c>
      <c r="CJ87" s="23">
        <v>978905536.45000005</v>
      </c>
      <c r="CL87" s="23">
        <v>347882832.63</v>
      </c>
      <c r="CN87" s="23">
        <v>1479443221.3499999</v>
      </c>
      <c r="CP87" s="23">
        <v>2354543292.8099999</v>
      </c>
      <c r="CR87" s="23">
        <v>0</v>
      </c>
      <c r="CT87" s="23">
        <v>0</v>
      </c>
      <c r="CV87" s="23">
        <v>0</v>
      </c>
      <c r="CX87" s="23">
        <v>0</v>
      </c>
      <c r="CZ87" s="23">
        <v>307583962.69</v>
      </c>
      <c r="DB87" s="23">
        <v>1623011853.3800001</v>
      </c>
      <c r="DD87" s="23">
        <v>89039347.900000006</v>
      </c>
      <c r="DF87" s="23">
        <v>418642811.95999998</v>
      </c>
      <c r="DH87" s="23">
        <v>1036809914.73</v>
      </c>
      <c r="DJ87" s="23">
        <v>10446709422.32</v>
      </c>
      <c r="DL87" s="23">
        <v>23470976.059999999</v>
      </c>
      <c r="DN87" s="23">
        <v>0</v>
      </c>
      <c r="DP87" s="23">
        <v>3958914.96</v>
      </c>
      <c r="DR87" s="23">
        <v>12050864.119999999</v>
      </c>
      <c r="DT87" s="23">
        <v>0</v>
      </c>
      <c r="DV87" s="23">
        <v>236364313.69999999</v>
      </c>
      <c r="DX87" s="23">
        <v>1073972720</v>
      </c>
      <c r="DZ87" s="23">
        <v>102881175.90000001</v>
      </c>
      <c r="EB87" s="23">
        <v>4347597.32</v>
      </c>
      <c r="ED87" s="23">
        <v>272149686</v>
      </c>
      <c r="EF87" s="23">
        <v>1167364121</v>
      </c>
      <c r="EH87" s="23">
        <v>0</v>
      </c>
      <c r="EJ87" s="23">
        <v>46711901.590000004</v>
      </c>
      <c r="EL87" s="23">
        <v>2378692169</v>
      </c>
      <c r="EN87" s="23">
        <v>1830167609</v>
      </c>
      <c r="EP87" s="23">
        <v>803788237.79999995</v>
      </c>
      <c r="ER87" s="23">
        <v>2375062990</v>
      </c>
      <c r="ET87" s="23">
        <v>0</v>
      </c>
      <c r="EV87" s="23">
        <v>145086058.5</v>
      </c>
      <c r="EX87" s="23">
        <v>595458491.70000005</v>
      </c>
      <c r="EZ87" s="23">
        <v>0</v>
      </c>
      <c r="FB87" s="23">
        <v>0</v>
      </c>
    </row>
  </sheetData>
  <mergeCells count="79">
    <mergeCell ref="FB2:FC3"/>
    <mergeCell ref="EP2:EQ3"/>
    <mergeCell ref="ER2:ES3"/>
    <mergeCell ref="ET2:EU3"/>
    <mergeCell ref="EV2:EW3"/>
    <mergeCell ref="EX2:EY3"/>
    <mergeCell ref="EZ2:FA3"/>
    <mergeCell ref="EN2:EO3"/>
    <mergeCell ref="DR2:DS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DP2:DQ3"/>
    <mergeCell ref="CT2:CU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CR2:CS3"/>
    <mergeCell ref="BV2:BW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BT2:BU3"/>
    <mergeCell ref="AX2:AY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AV2:AW3"/>
    <mergeCell ref="Z2:AA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X2:Y3"/>
    <mergeCell ref="B2:C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2.75" x14ac:dyDescent="0.2"/>
  <cols>
    <col min="1" max="1" width="50.7109375" bestFit="1" customWidth="1"/>
    <col min="2" max="2" width="12.140625" style="23" bestFit="1" customWidth="1"/>
    <col min="3" max="3" width="8" style="218" bestFit="1" customWidth="1"/>
    <col min="4" max="4" width="12.140625" style="23" bestFit="1" customWidth="1"/>
    <col min="5" max="5" width="8" style="218" bestFit="1" customWidth="1"/>
    <col min="6" max="6" width="11.140625" style="23" bestFit="1" customWidth="1"/>
    <col min="7" max="7" width="8" style="218" bestFit="1" customWidth="1"/>
    <col min="8" max="8" width="9.140625" style="23" bestFit="1" customWidth="1"/>
    <col min="9" max="9" width="4" style="218" bestFit="1" customWidth="1"/>
    <col min="10" max="10" width="12.140625" style="23" bestFit="1" customWidth="1"/>
    <col min="11" max="11" width="8" style="218" bestFit="1" customWidth="1"/>
    <col min="12" max="12" width="12.140625" style="23" bestFit="1" customWidth="1"/>
    <col min="13" max="13" width="8" style="218" bestFit="1" customWidth="1"/>
    <col min="14" max="14" width="12.140625" style="23" bestFit="1" customWidth="1"/>
    <col min="15" max="15" width="8" style="218" bestFit="1" customWidth="1"/>
    <col min="16" max="16" width="12.140625" style="23" bestFit="1" customWidth="1"/>
    <col min="17" max="17" width="8" style="218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1.140625" bestFit="1" customWidth="1"/>
    <col min="263" max="263" width="8" bestFit="1" customWidth="1"/>
    <col min="264" max="264" width="9.140625" bestFit="1" customWidth="1"/>
    <col min="265" max="265" width="4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1.140625" bestFit="1" customWidth="1"/>
    <col min="519" max="519" width="8" bestFit="1" customWidth="1"/>
    <col min="520" max="520" width="9.140625" bestFit="1" customWidth="1"/>
    <col min="521" max="521" width="4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1.140625" bestFit="1" customWidth="1"/>
    <col min="775" max="775" width="8" bestFit="1" customWidth="1"/>
    <col min="776" max="776" width="9.140625" bestFit="1" customWidth="1"/>
    <col min="777" max="777" width="4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1.140625" bestFit="1" customWidth="1"/>
    <col min="1031" max="1031" width="8" bestFit="1" customWidth="1"/>
    <col min="1032" max="1032" width="9.140625" bestFit="1" customWidth="1"/>
    <col min="1033" max="1033" width="4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1.140625" bestFit="1" customWidth="1"/>
    <col min="1287" max="1287" width="8" bestFit="1" customWidth="1"/>
    <col min="1288" max="1288" width="9.140625" bestFit="1" customWidth="1"/>
    <col min="1289" max="1289" width="4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1.140625" bestFit="1" customWidth="1"/>
    <col min="1543" max="1543" width="8" bestFit="1" customWidth="1"/>
    <col min="1544" max="1544" width="9.140625" bestFit="1" customWidth="1"/>
    <col min="1545" max="1545" width="4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1.140625" bestFit="1" customWidth="1"/>
    <col min="1799" max="1799" width="8" bestFit="1" customWidth="1"/>
    <col min="1800" max="1800" width="9.140625" bestFit="1" customWidth="1"/>
    <col min="1801" max="1801" width="4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1.140625" bestFit="1" customWidth="1"/>
    <col min="2055" max="2055" width="8" bestFit="1" customWidth="1"/>
    <col min="2056" max="2056" width="9.140625" bestFit="1" customWidth="1"/>
    <col min="2057" max="2057" width="4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1.140625" bestFit="1" customWidth="1"/>
    <col min="2311" max="2311" width="8" bestFit="1" customWidth="1"/>
    <col min="2312" max="2312" width="9.140625" bestFit="1" customWidth="1"/>
    <col min="2313" max="2313" width="4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1.140625" bestFit="1" customWidth="1"/>
    <col min="2567" max="2567" width="8" bestFit="1" customWidth="1"/>
    <col min="2568" max="2568" width="9.140625" bestFit="1" customWidth="1"/>
    <col min="2569" max="2569" width="4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1.140625" bestFit="1" customWidth="1"/>
    <col min="2823" max="2823" width="8" bestFit="1" customWidth="1"/>
    <col min="2824" max="2824" width="9.140625" bestFit="1" customWidth="1"/>
    <col min="2825" max="2825" width="4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1.140625" bestFit="1" customWidth="1"/>
    <col min="3079" max="3079" width="8" bestFit="1" customWidth="1"/>
    <col min="3080" max="3080" width="9.140625" bestFit="1" customWidth="1"/>
    <col min="3081" max="3081" width="4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1.140625" bestFit="1" customWidth="1"/>
    <col min="3335" max="3335" width="8" bestFit="1" customWidth="1"/>
    <col min="3336" max="3336" width="9.140625" bestFit="1" customWidth="1"/>
    <col min="3337" max="3337" width="4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1.140625" bestFit="1" customWidth="1"/>
    <col min="3591" max="3591" width="8" bestFit="1" customWidth="1"/>
    <col min="3592" max="3592" width="9.140625" bestFit="1" customWidth="1"/>
    <col min="3593" max="3593" width="4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1.140625" bestFit="1" customWidth="1"/>
    <col min="3847" max="3847" width="8" bestFit="1" customWidth="1"/>
    <col min="3848" max="3848" width="9.140625" bestFit="1" customWidth="1"/>
    <col min="3849" max="3849" width="4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1.140625" bestFit="1" customWidth="1"/>
    <col min="4103" max="4103" width="8" bestFit="1" customWidth="1"/>
    <col min="4104" max="4104" width="9.140625" bestFit="1" customWidth="1"/>
    <col min="4105" max="4105" width="4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1.140625" bestFit="1" customWidth="1"/>
    <col min="4359" max="4359" width="8" bestFit="1" customWidth="1"/>
    <col min="4360" max="4360" width="9.140625" bestFit="1" customWidth="1"/>
    <col min="4361" max="4361" width="4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1.140625" bestFit="1" customWidth="1"/>
    <col min="4615" max="4615" width="8" bestFit="1" customWidth="1"/>
    <col min="4616" max="4616" width="9.140625" bestFit="1" customWidth="1"/>
    <col min="4617" max="4617" width="4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1.140625" bestFit="1" customWidth="1"/>
    <col min="4871" max="4871" width="8" bestFit="1" customWidth="1"/>
    <col min="4872" max="4872" width="9.140625" bestFit="1" customWidth="1"/>
    <col min="4873" max="4873" width="4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1.140625" bestFit="1" customWidth="1"/>
    <col min="5127" max="5127" width="8" bestFit="1" customWidth="1"/>
    <col min="5128" max="5128" width="9.140625" bestFit="1" customWidth="1"/>
    <col min="5129" max="5129" width="4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1.140625" bestFit="1" customWidth="1"/>
    <col min="5383" max="5383" width="8" bestFit="1" customWidth="1"/>
    <col min="5384" max="5384" width="9.140625" bestFit="1" customWidth="1"/>
    <col min="5385" max="5385" width="4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1.140625" bestFit="1" customWidth="1"/>
    <col min="5639" max="5639" width="8" bestFit="1" customWidth="1"/>
    <col min="5640" max="5640" width="9.140625" bestFit="1" customWidth="1"/>
    <col min="5641" max="5641" width="4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1.140625" bestFit="1" customWidth="1"/>
    <col min="5895" max="5895" width="8" bestFit="1" customWidth="1"/>
    <col min="5896" max="5896" width="9.140625" bestFit="1" customWidth="1"/>
    <col min="5897" max="5897" width="4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1.140625" bestFit="1" customWidth="1"/>
    <col min="6151" max="6151" width="8" bestFit="1" customWidth="1"/>
    <col min="6152" max="6152" width="9.140625" bestFit="1" customWidth="1"/>
    <col min="6153" max="6153" width="4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1.140625" bestFit="1" customWidth="1"/>
    <col min="6407" max="6407" width="8" bestFit="1" customWidth="1"/>
    <col min="6408" max="6408" width="9.140625" bestFit="1" customWidth="1"/>
    <col min="6409" max="6409" width="4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1.140625" bestFit="1" customWidth="1"/>
    <col min="6663" max="6663" width="8" bestFit="1" customWidth="1"/>
    <col min="6664" max="6664" width="9.140625" bestFit="1" customWidth="1"/>
    <col min="6665" max="6665" width="4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1.140625" bestFit="1" customWidth="1"/>
    <col min="6919" max="6919" width="8" bestFit="1" customWidth="1"/>
    <col min="6920" max="6920" width="9.140625" bestFit="1" customWidth="1"/>
    <col min="6921" max="6921" width="4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1.140625" bestFit="1" customWidth="1"/>
    <col min="7175" max="7175" width="8" bestFit="1" customWidth="1"/>
    <col min="7176" max="7176" width="9.140625" bestFit="1" customWidth="1"/>
    <col min="7177" max="7177" width="4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1.140625" bestFit="1" customWidth="1"/>
    <col min="7431" max="7431" width="8" bestFit="1" customWidth="1"/>
    <col min="7432" max="7432" width="9.140625" bestFit="1" customWidth="1"/>
    <col min="7433" max="7433" width="4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1.140625" bestFit="1" customWidth="1"/>
    <col min="7687" max="7687" width="8" bestFit="1" customWidth="1"/>
    <col min="7688" max="7688" width="9.140625" bestFit="1" customWidth="1"/>
    <col min="7689" max="7689" width="4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1.140625" bestFit="1" customWidth="1"/>
    <col min="7943" max="7943" width="8" bestFit="1" customWidth="1"/>
    <col min="7944" max="7944" width="9.140625" bestFit="1" customWidth="1"/>
    <col min="7945" max="7945" width="4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1.140625" bestFit="1" customWidth="1"/>
    <col min="8199" max="8199" width="8" bestFit="1" customWidth="1"/>
    <col min="8200" max="8200" width="9.140625" bestFit="1" customWidth="1"/>
    <col min="8201" max="8201" width="4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1.140625" bestFit="1" customWidth="1"/>
    <col min="8455" max="8455" width="8" bestFit="1" customWidth="1"/>
    <col min="8456" max="8456" width="9.140625" bestFit="1" customWidth="1"/>
    <col min="8457" max="8457" width="4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1.140625" bestFit="1" customWidth="1"/>
    <col min="8711" max="8711" width="8" bestFit="1" customWidth="1"/>
    <col min="8712" max="8712" width="9.140625" bestFit="1" customWidth="1"/>
    <col min="8713" max="8713" width="4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1.140625" bestFit="1" customWidth="1"/>
    <col min="8967" max="8967" width="8" bestFit="1" customWidth="1"/>
    <col min="8968" max="8968" width="9.140625" bestFit="1" customWidth="1"/>
    <col min="8969" max="8969" width="4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1.140625" bestFit="1" customWidth="1"/>
    <col min="9223" max="9223" width="8" bestFit="1" customWidth="1"/>
    <col min="9224" max="9224" width="9.140625" bestFit="1" customWidth="1"/>
    <col min="9225" max="9225" width="4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1.140625" bestFit="1" customWidth="1"/>
    <col min="9479" max="9479" width="8" bestFit="1" customWidth="1"/>
    <col min="9480" max="9480" width="9.140625" bestFit="1" customWidth="1"/>
    <col min="9481" max="9481" width="4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1.140625" bestFit="1" customWidth="1"/>
    <col min="9735" max="9735" width="8" bestFit="1" customWidth="1"/>
    <col min="9736" max="9736" width="9.140625" bestFit="1" customWidth="1"/>
    <col min="9737" max="9737" width="4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1.140625" bestFit="1" customWidth="1"/>
    <col min="9991" max="9991" width="8" bestFit="1" customWidth="1"/>
    <col min="9992" max="9992" width="9.140625" bestFit="1" customWidth="1"/>
    <col min="9993" max="9993" width="4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1.140625" bestFit="1" customWidth="1"/>
    <col min="10247" max="10247" width="8" bestFit="1" customWidth="1"/>
    <col min="10248" max="10248" width="9.140625" bestFit="1" customWidth="1"/>
    <col min="10249" max="10249" width="4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1.140625" bestFit="1" customWidth="1"/>
    <col min="10503" max="10503" width="8" bestFit="1" customWidth="1"/>
    <col min="10504" max="10504" width="9.140625" bestFit="1" customWidth="1"/>
    <col min="10505" max="10505" width="4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1.140625" bestFit="1" customWidth="1"/>
    <col min="10759" max="10759" width="8" bestFit="1" customWidth="1"/>
    <col min="10760" max="10760" width="9.140625" bestFit="1" customWidth="1"/>
    <col min="10761" max="10761" width="4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1.140625" bestFit="1" customWidth="1"/>
    <col min="11015" max="11015" width="8" bestFit="1" customWidth="1"/>
    <col min="11016" max="11016" width="9.140625" bestFit="1" customWidth="1"/>
    <col min="11017" max="11017" width="4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1.140625" bestFit="1" customWidth="1"/>
    <col min="11271" max="11271" width="8" bestFit="1" customWidth="1"/>
    <col min="11272" max="11272" width="9.140625" bestFit="1" customWidth="1"/>
    <col min="11273" max="11273" width="4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1.140625" bestFit="1" customWidth="1"/>
    <col min="11527" max="11527" width="8" bestFit="1" customWidth="1"/>
    <col min="11528" max="11528" width="9.140625" bestFit="1" customWidth="1"/>
    <col min="11529" max="11529" width="4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1.140625" bestFit="1" customWidth="1"/>
    <col min="11783" max="11783" width="8" bestFit="1" customWidth="1"/>
    <col min="11784" max="11784" width="9.140625" bestFit="1" customWidth="1"/>
    <col min="11785" max="11785" width="4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1.140625" bestFit="1" customWidth="1"/>
    <col min="12039" max="12039" width="8" bestFit="1" customWidth="1"/>
    <col min="12040" max="12040" width="9.140625" bestFit="1" customWidth="1"/>
    <col min="12041" max="12041" width="4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1.140625" bestFit="1" customWidth="1"/>
    <col min="12295" max="12295" width="8" bestFit="1" customWidth="1"/>
    <col min="12296" max="12296" width="9.140625" bestFit="1" customWidth="1"/>
    <col min="12297" max="12297" width="4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1.140625" bestFit="1" customWidth="1"/>
    <col min="12551" max="12551" width="8" bestFit="1" customWidth="1"/>
    <col min="12552" max="12552" width="9.140625" bestFit="1" customWidth="1"/>
    <col min="12553" max="12553" width="4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1.140625" bestFit="1" customWidth="1"/>
    <col min="12807" max="12807" width="8" bestFit="1" customWidth="1"/>
    <col min="12808" max="12808" width="9.140625" bestFit="1" customWidth="1"/>
    <col min="12809" max="12809" width="4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1.140625" bestFit="1" customWidth="1"/>
    <col min="13063" max="13063" width="8" bestFit="1" customWidth="1"/>
    <col min="13064" max="13064" width="9.140625" bestFit="1" customWidth="1"/>
    <col min="13065" max="13065" width="4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1.140625" bestFit="1" customWidth="1"/>
    <col min="13319" max="13319" width="8" bestFit="1" customWidth="1"/>
    <col min="13320" max="13320" width="9.140625" bestFit="1" customWidth="1"/>
    <col min="13321" max="13321" width="4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1.140625" bestFit="1" customWidth="1"/>
    <col min="13575" max="13575" width="8" bestFit="1" customWidth="1"/>
    <col min="13576" max="13576" width="9.140625" bestFit="1" customWidth="1"/>
    <col min="13577" max="13577" width="4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1.140625" bestFit="1" customWidth="1"/>
    <col min="13831" max="13831" width="8" bestFit="1" customWidth="1"/>
    <col min="13832" max="13832" width="9.140625" bestFit="1" customWidth="1"/>
    <col min="13833" max="13833" width="4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1.140625" bestFit="1" customWidth="1"/>
    <col min="14087" max="14087" width="8" bestFit="1" customWidth="1"/>
    <col min="14088" max="14088" width="9.140625" bestFit="1" customWidth="1"/>
    <col min="14089" max="14089" width="4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1.140625" bestFit="1" customWidth="1"/>
    <col min="14343" max="14343" width="8" bestFit="1" customWidth="1"/>
    <col min="14344" max="14344" width="9.140625" bestFit="1" customWidth="1"/>
    <col min="14345" max="14345" width="4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1.140625" bestFit="1" customWidth="1"/>
    <col min="14599" max="14599" width="8" bestFit="1" customWidth="1"/>
    <col min="14600" max="14600" width="9.140625" bestFit="1" customWidth="1"/>
    <col min="14601" max="14601" width="4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1.140625" bestFit="1" customWidth="1"/>
    <col min="14855" max="14855" width="8" bestFit="1" customWidth="1"/>
    <col min="14856" max="14856" width="9.140625" bestFit="1" customWidth="1"/>
    <col min="14857" max="14857" width="4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1.140625" bestFit="1" customWidth="1"/>
    <col min="15111" max="15111" width="8" bestFit="1" customWidth="1"/>
    <col min="15112" max="15112" width="9.140625" bestFit="1" customWidth="1"/>
    <col min="15113" max="15113" width="4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1.140625" bestFit="1" customWidth="1"/>
    <col min="15367" max="15367" width="8" bestFit="1" customWidth="1"/>
    <col min="15368" max="15368" width="9.140625" bestFit="1" customWidth="1"/>
    <col min="15369" max="15369" width="4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1.140625" bestFit="1" customWidth="1"/>
    <col min="15623" max="15623" width="8" bestFit="1" customWidth="1"/>
    <col min="15624" max="15624" width="9.140625" bestFit="1" customWidth="1"/>
    <col min="15625" max="15625" width="4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1.140625" bestFit="1" customWidth="1"/>
    <col min="15879" max="15879" width="8" bestFit="1" customWidth="1"/>
    <col min="15880" max="15880" width="9.140625" bestFit="1" customWidth="1"/>
    <col min="15881" max="15881" width="4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1.140625" bestFit="1" customWidth="1"/>
    <col min="16135" max="16135" width="8" bestFit="1" customWidth="1"/>
    <col min="16136" max="16136" width="9.140625" bestFit="1" customWidth="1"/>
    <col min="16137" max="16137" width="4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</cols>
  <sheetData>
    <row r="1" spans="1:17" x14ac:dyDescent="0.2">
      <c r="A1" s="1" t="s">
        <v>2126</v>
      </c>
    </row>
    <row r="2" spans="1:17" x14ac:dyDescent="0.2">
      <c r="A2" s="209" t="s">
        <v>149</v>
      </c>
      <c r="B2" s="210" t="s">
        <v>14</v>
      </c>
      <c r="C2" s="211"/>
      <c r="D2" s="468" t="s">
        <v>400</v>
      </c>
      <c r="E2" s="468"/>
      <c r="F2" s="468" t="s">
        <v>401</v>
      </c>
      <c r="G2" s="468"/>
      <c r="H2" s="468" t="s">
        <v>402</v>
      </c>
      <c r="I2" s="468"/>
      <c r="J2" s="468" t="s">
        <v>403</v>
      </c>
      <c r="K2" s="468"/>
      <c r="L2" s="468" t="s">
        <v>404</v>
      </c>
      <c r="M2" s="468"/>
      <c r="N2" s="468" t="s">
        <v>405</v>
      </c>
      <c r="O2" s="468"/>
      <c r="P2" s="468" t="s">
        <v>406</v>
      </c>
      <c r="Q2" s="468"/>
    </row>
    <row r="3" spans="1:17" x14ac:dyDescent="0.2">
      <c r="A3" s="212" t="s">
        <v>407</v>
      </c>
      <c r="B3" s="213"/>
      <c r="C3" s="214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</row>
    <row r="4" spans="1:17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  <c r="F4" s="216" t="s">
        <v>4</v>
      </c>
      <c r="G4" s="217" t="s">
        <v>5</v>
      </c>
      <c r="H4" s="216" t="s">
        <v>4</v>
      </c>
      <c r="I4" s="217" t="s">
        <v>5</v>
      </c>
      <c r="J4" s="216" t="s">
        <v>4</v>
      </c>
      <c r="K4" s="217" t="s">
        <v>5</v>
      </c>
      <c r="L4" s="216" t="s">
        <v>4</v>
      </c>
      <c r="M4" s="217" t="s">
        <v>5</v>
      </c>
      <c r="N4" s="216" t="s">
        <v>4</v>
      </c>
      <c r="O4" s="217" t="s">
        <v>5</v>
      </c>
      <c r="P4" s="216" t="s">
        <v>4</v>
      </c>
      <c r="Q4" s="217" t="s">
        <v>5</v>
      </c>
    </row>
    <row r="5" spans="1:17" x14ac:dyDescent="0.2">
      <c r="A5" s="1" t="s">
        <v>159</v>
      </c>
    </row>
    <row r="6" spans="1:17" x14ac:dyDescent="0.2">
      <c r="A6" s="1" t="s">
        <v>160</v>
      </c>
      <c r="B6" s="219">
        <v>4663503866.7799997</v>
      </c>
      <c r="C6" s="220">
        <v>95.261200000000002</v>
      </c>
      <c r="D6" s="219">
        <v>620058048.82000005</v>
      </c>
      <c r="E6" s="220">
        <v>95.6845</v>
      </c>
      <c r="F6" s="219">
        <v>139263422</v>
      </c>
      <c r="G6" s="220">
        <v>93.468400000000003</v>
      </c>
      <c r="H6" s="219">
        <v>8781182</v>
      </c>
      <c r="I6" s="220">
        <v>100</v>
      </c>
      <c r="J6" s="219">
        <v>1116792974</v>
      </c>
      <c r="K6" s="220">
        <v>94.258200000000002</v>
      </c>
      <c r="L6" s="219">
        <v>889228135.82000005</v>
      </c>
      <c r="M6" s="220">
        <v>99.334199999999996</v>
      </c>
      <c r="N6" s="219">
        <v>996478695.74000001</v>
      </c>
      <c r="O6" s="220">
        <v>95.974800000000002</v>
      </c>
      <c r="P6" s="219">
        <v>892901408.39999998</v>
      </c>
      <c r="Q6" s="220">
        <v>91.918099999999995</v>
      </c>
    </row>
    <row r="7" spans="1:17" x14ac:dyDescent="0.2">
      <c r="A7" s="221" t="s">
        <v>161</v>
      </c>
      <c r="B7" s="23">
        <v>101523534.2</v>
      </c>
      <c r="C7" s="218">
        <v>2.0737999999999999</v>
      </c>
      <c r="D7" s="23">
        <v>27965492.489999998</v>
      </c>
      <c r="E7" s="218">
        <v>4.3155000000000001</v>
      </c>
      <c r="F7" s="23">
        <v>9731764</v>
      </c>
      <c r="G7" s="218">
        <v>6.5316000000000001</v>
      </c>
      <c r="H7" s="23">
        <v>0</v>
      </c>
      <c r="I7" s="218">
        <v>0</v>
      </c>
      <c r="J7" s="23">
        <v>6530403.9199999999</v>
      </c>
      <c r="K7" s="218">
        <v>0.55120000000000002</v>
      </c>
      <c r="L7" s="23">
        <v>5960475.96</v>
      </c>
      <c r="M7" s="218">
        <v>0.66579999999999995</v>
      </c>
      <c r="N7" s="23">
        <v>40309323.310000002</v>
      </c>
      <c r="O7" s="218">
        <v>3.8822999999999999</v>
      </c>
      <c r="P7" s="23">
        <v>11026074.52</v>
      </c>
      <c r="Q7" s="218">
        <v>1.1351</v>
      </c>
    </row>
    <row r="8" spans="1:17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  <c r="F8" s="23">
        <v>0</v>
      </c>
      <c r="G8" s="218">
        <v>0</v>
      </c>
      <c r="H8" s="23">
        <v>0</v>
      </c>
      <c r="I8" s="218">
        <v>0</v>
      </c>
      <c r="J8" s="23">
        <v>0</v>
      </c>
      <c r="K8" s="218">
        <v>0</v>
      </c>
      <c r="L8" s="23">
        <v>0</v>
      </c>
      <c r="M8" s="218">
        <v>0</v>
      </c>
      <c r="N8" s="23">
        <v>0</v>
      </c>
      <c r="O8" s="218">
        <v>0</v>
      </c>
      <c r="P8" s="23">
        <v>0</v>
      </c>
      <c r="Q8" s="218">
        <v>0</v>
      </c>
    </row>
    <row r="9" spans="1:17" x14ac:dyDescent="0.2">
      <c r="A9" t="s">
        <v>163</v>
      </c>
      <c r="B9" s="23">
        <v>67482673.329999998</v>
      </c>
      <c r="C9" s="218">
        <v>1.3785000000000001</v>
      </c>
      <c r="D9" s="23">
        <v>0</v>
      </c>
      <c r="E9" s="218">
        <v>0</v>
      </c>
      <c r="F9" s="23">
        <v>0</v>
      </c>
      <c r="G9" s="218">
        <v>0</v>
      </c>
      <c r="H9" s="23">
        <v>0</v>
      </c>
      <c r="I9" s="218">
        <v>0</v>
      </c>
      <c r="J9" s="23">
        <v>0</v>
      </c>
      <c r="K9" s="218">
        <v>0</v>
      </c>
      <c r="L9" s="23">
        <v>0</v>
      </c>
      <c r="M9" s="218">
        <v>0</v>
      </c>
      <c r="N9" s="23">
        <v>0</v>
      </c>
      <c r="O9" s="218">
        <v>0</v>
      </c>
      <c r="P9" s="23">
        <v>67482673.329999998</v>
      </c>
      <c r="Q9" s="218">
        <v>6.9469000000000003</v>
      </c>
    </row>
    <row r="10" spans="1:17" x14ac:dyDescent="0.2">
      <c r="A10" s="221" t="s">
        <v>164</v>
      </c>
      <c r="B10" s="23">
        <v>1483485.96</v>
      </c>
      <c r="C10" s="218">
        <v>3.0300000000000001E-2</v>
      </c>
      <c r="D10" s="23">
        <v>0</v>
      </c>
      <c r="E10" s="218">
        <v>0</v>
      </c>
      <c r="F10" s="23">
        <v>0</v>
      </c>
      <c r="G10" s="218">
        <v>0</v>
      </c>
      <c r="H10" s="23">
        <v>0</v>
      </c>
      <c r="I10" s="218">
        <v>0</v>
      </c>
      <c r="J10" s="23">
        <v>0</v>
      </c>
      <c r="K10" s="218">
        <v>0</v>
      </c>
      <c r="L10" s="23">
        <v>0</v>
      </c>
      <c r="M10" s="218">
        <v>0</v>
      </c>
      <c r="N10" s="23">
        <v>1483485.96</v>
      </c>
      <c r="O10" s="218">
        <v>0.1429</v>
      </c>
      <c r="P10" s="23">
        <v>0</v>
      </c>
      <c r="Q10" s="218">
        <v>0</v>
      </c>
    </row>
    <row r="11" spans="1:17" ht="13.5" thickBot="1" x14ac:dyDescent="0.25">
      <c r="A11" t="s">
        <v>165</v>
      </c>
      <c r="B11" s="23">
        <v>61500000</v>
      </c>
      <c r="C11" s="218">
        <v>1.2563</v>
      </c>
      <c r="D11" s="23">
        <v>0</v>
      </c>
      <c r="E11" s="218">
        <v>0</v>
      </c>
      <c r="F11" s="23">
        <v>0</v>
      </c>
      <c r="G11" s="218">
        <v>0</v>
      </c>
      <c r="H11" s="23">
        <v>0</v>
      </c>
      <c r="I11" s="218">
        <v>0</v>
      </c>
      <c r="J11" s="23">
        <v>61500000</v>
      </c>
      <c r="K11" s="218">
        <v>5.1905999999999999</v>
      </c>
      <c r="L11" s="23">
        <v>0</v>
      </c>
      <c r="M11" s="218">
        <v>0</v>
      </c>
      <c r="N11" s="23">
        <v>0</v>
      </c>
      <c r="O11" s="218">
        <v>0</v>
      </c>
      <c r="P11" s="23">
        <v>0</v>
      </c>
      <c r="Q11" s="218">
        <v>0</v>
      </c>
    </row>
    <row r="12" spans="1:17" ht="14.25" thickTop="1" thickBot="1" x14ac:dyDescent="0.25">
      <c r="A12" s="222" t="s">
        <v>2</v>
      </c>
      <c r="B12" s="223">
        <v>4895493560.2700005</v>
      </c>
      <c r="C12" s="224">
        <v>100</v>
      </c>
      <c r="D12" s="223">
        <v>648023541.30999994</v>
      </c>
      <c r="E12" s="224">
        <v>100</v>
      </c>
      <c r="F12" s="223">
        <v>148995186</v>
      </c>
      <c r="G12" s="224">
        <v>100</v>
      </c>
      <c r="H12" s="223">
        <v>8781182</v>
      </c>
      <c r="I12" s="224">
        <v>100</v>
      </c>
      <c r="J12" s="223">
        <v>1184823377.9200001</v>
      </c>
      <c r="K12" s="224">
        <v>100</v>
      </c>
      <c r="L12" s="223">
        <v>895188611.77999997</v>
      </c>
      <c r="M12" s="224">
        <v>100</v>
      </c>
      <c r="N12" s="223">
        <v>1038271505.01</v>
      </c>
      <c r="O12" s="224">
        <v>100</v>
      </c>
      <c r="P12" s="223">
        <v>971410156.25</v>
      </c>
      <c r="Q12" s="224">
        <v>100</v>
      </c>
    </row>
    <row r="13" spans="1:17" ht="13.5" thickTop="1" x14ac:dyDescent="0.2">
      <c r="A13" s="1" t="s">
        <v>166</v>
      </c>
    </row>
    <row r="14" spans="1:17" x14ac:dyDescent="0.2">
      <c r="A14" t="s">
        <v>167</v>
      </c>
      <c r="B14" s="23">
        <v>0</v>
      </c>
      <c r="C14" s="218">
        <v>0</v>
      </c>
      <c r="D14" s="23">
        <v>0</v>
      </c>
      <c r="E14" s="218">
        <v>0</v>
      </c>
      <c r="F14" s="23">
        <v>0</v>
      </c>
      <c r="G14" s="218">
        <v>0</v>
      </c>
      <c r="H14" s="23">
        <v>0</v>
      </c>
      <c r="I14" s="218">
        <v>0</v>
      </c>
      <c r="J14" s="23">
        <v>0</v>
      </c>
      <c r="K14" s="218">
        <v>0</v>
      </c>
      <c r="L14" s="23">
        <v>0</v>
      </c>
      <c r="M14" s="218">
        <v>0</v>
      </c>
      <c r="N14" s="23">
        <v>0</v>
      </c>
      <c r="O14" s="218">
        <v>0</v>
      </c>
      <c r="P14" s="23">
        <v>0</v>
      </c>
      <c r="Q14" s="218">
        <v>0</v>
      </c>
    </row>
    <row r="15" spans="1:17" x14ac:dyDescent="0.2">
      <c r="A15" t="s">
        <v>168</v>
      </c>
      <c r="B15" s="23">
        <v>0</v>
      </c>
      <c r="C15" s="218">
        <v>0</v>
      </c>
      <c r="D15" s="23">
        <v>0</v>
      </c>
      <c r="E15" s="218">
        <v>0</v>
      </c>
      <c r="F15" s="23">
        <v>0</v>
      </c>
      <c r="G15" s="218">
        <v>0</v>
      </c>
      <c r="H15" s="23">
        <v>0</v>
      </c>
      <c r="I15" s="218">
        <v>0</v>
      </c>
      <c r="J15" s="23">
        <v>0</v>
      </c>
      <c r="K15" s="218">
        <v>0</v>
      </c>
      <c r="L15" s="23">
        <v>0</v>
      </c>
      <c r="M15" s="218">
        <v>0</v>
      </c>
      <c r="N15" s="23">
        <v>0</v>
      </c>
      <c r="O15" s="218">
        <v>0</v>
      </c>
      <c r="P15" s="23">
        <v>0</v>
      </c>
      <c r="Q15" s="218">
        <v>0</v>
      </c>
    </row>
    <row r="16" spans="1:17" x14ac:dyDescent="0.2">
      <c r="A16" t="s">
        <v>169</v>
      </c>
      <c r="B16" s="23">
        <v>0</v>
      </c>
      <c r="C16" s="218">
        <v>0</v>
      </c>
      <c r="D16" s="23">
        <v>0</v>
      </c>
      <c r="E16" s="218">
        <v>0</v>
      </c>
      <c r="F16" s="23">
        <v>0</v>
      </c>
      <c r="G16" s="218">
        <v>0</v>
      </c>
      <c r="H16" s="23">
        <v>0</v>
      </c>
      <c r="I16" s="218">
        <v>0</v>
      </c>
      <c r="J16" s="23">
        <v>0</v>
      </c>
      <c r="K16" s="218">
        <v>0</v>
      </c>
      <c r="L16" s="23">
        <v>0</v>
      </c>
      <c r="M16" s="218">
        <v>0</v>
      </c>
      <c r="N16" s="23">
        <v>0</v>
      </c>
      <c r="O16" s="218">
        <v>0</v>
      </c>
      <c r="P16" s="23">
        <v>0</v>
      </c>
      <c r="Q16" s="218">
        <v>0</v>
      </c>
    </row>
    <row r="17" spans="1:17" x14ac:dyDescent="0.2">
      <c r="A17" t="s">
        <v>170</v>
      </c>
      <c r="B17" s="23">
        <v>0</v>
      </c>
      <c r="C17" s="218">
        <v>0</v>
      </c>
      <c r="D17" s="23">
        <v>0</v>
      </c>
      <c r="E17" s="218">
        <v>0</v>
      </c>
      <c r="F17" s="23">
        <v>0</v>
      </c>
      <c r="G17" s="218">
        <v>0</v>
      </c>
      <c r="H17" s="23">
        <v>0</v>
      </c>
      <c r="I17" s="218">
        <v>0</v>
      </c>
      <c r="J17" s="23">
        <v>0</v>
      </c>
      <c r="K17" s="218">
        <v>0</v>
      </c>
      <c r="L17" s="23">
        <v>0</v>
      </c>
      <c r="M17" s="218">
        <v>0</v>
      </c>
      <c r="N17" s="23">
        <v>0</v>
      </c>
      <c r="O17" s="218">
        <v>0</v>
      </c>
      <c r="P17" s="23">
        <v>0</v>
      </c>
      <c r="Q17" s="218">
        <v>0</v>
      </c>
    </row>
    <row r="18" spans="1:17" x14ac:dyDescent="0.2">
      <c r="A18" t="s">
        <v>171</v>
      </c>
      <c r="B18" s="23">
        <v>0</v>
      </c>
      <c r="C18" s="218">
        <v>0</v>
      </c>
      <c r="D18" s="23">
        <v>0</v>
      </c>
      <c r="E18" s="218">
        <v>0</v>
      </c>
      <c r="F18" s="23">
        <v>0</v>
      </c>
      <c r="G18" s="218">
        <v>0</v>
      </c>
      <c r="H18" s="23">
        <v>0</v>
      </c>
      <c r="I18" s="218">
        <v>0</v>
      </c>
      <c r="J18" s="23">
        <v>0</v>
      </c>
      <c r="K18" s="218">
        <v>0</v>
      </c>
      <c r="L18" s="23">
        <v>0</v>
      </c>
      <c r="M18" s="218">
        <v>0</v>
      </c>
      <c r="N18" s="23">
        <v>0</v>
      </c>
      <c r="O18" s="218">
        <v>0</v>
      </c>
      <c r="P18" s="23">
        <v>0</v>
      </c>
      <c r="Q18" s="218">
        <v>0</v>
      </c>
    </row>
    <row r="19" spans="1:17" x14ac:dyDescent="0.2">
      <c r="A19" t="s">
        <v>172</v>
      </c>
      <c r="B19" s="23">
        <v>0</v>
      </c>
      <c r="C19" s="218">
        <v>0</v>
      </c>
      <c r="D19" s="23">
        <v>0</v>
      </c>
      <c r="E19" s="218">
        <v>0</v>
      </c>
      <c r="F19" s="23">
        <v>0</v>
      </c>
      <c r="G19" s="218">
        <v>0</v>
      </c>
      <c r="H19" s="23">
        <v>0</v>
      </c>
      <c r="I19" s="218">
        <v>0</v>
      </c>
      <c r="J19" s="23">
        <v>0</v>
      </c>
      <c r="K19" s="218">
        <v>0</v>
      </c>
      <c r="L19" s="23">
        <v>0</v>
      </c>
      <c r="M19" s="218">
        <v>0</v>
      </c>
      <c r="N19" s="23">
        <v>0</v>
      </c>
      <c r="O19" s="218">
        <v>0</v>
      </c>
      <c r="P19" s="23">
        <v>0</v>
      </c>
      <c r="Q19" s="218">
        <v>0</v>
      </c>
    </row>
    <row r="20" spans="1:17" x14ac:dyDescent="0.2">
      <c r="A20" t="s">
        <v>173</v>
      </c>
      <c r="B20" s="23">
        <v>0</v>
      </c>
      <c r="C20" s="218">
        <v>0</v>
      </c>
      <c r="D20" s="23">
        <v>0</v>
      </c>
      <c r="E20" s="218">
        <v>0</v>
      </c>
      <c r="F20" s="23">
        <v>0</v>
      </c>
      <c r="G20" s="218">
        <v>0</v>
      </c>
      <c r="H20" s="23">
        <v>0</v>
      </c>
      <c r="I20" s="218">
        <v>0</v>
      </c>
      <c r="J20" s="23">
        <v>0</v>
      </c>
      <c r="K20" s="218">
        <v>0</v>
      </c>
      <c r="L20" s="23">
        <v>0</v>
      </c>
      <c r="M20" s="218">
        <v>0</v>
      </c>
      <c r="N20" s="23">
        <v>0</v>
      </c>
      <c r="O20" s="218">
        <v>0</v>
      </c>
      <c r="P20" s="23">
        <v>0</v>
      </c>
      <c r="Q20" s="218">
        <v>0</v>
      </c>
    </row>
    <row r="21" spans="1:17" x14ac:dyDescent="0.2">
      <c r="A21" t="s">
        <v>174</v>
      </c>
      <c r="B21" s="23">
        <v>0</v>
      </c>
      <c r="C21" s="218">
        <v>0</v>
      </c>
      <c r="D21" s="23">
        <v>0</v>
      </c>
      <c r="E21" s="218">
        <v>0</v>
      </c>
      <c r="F21" s="23">
        <v>0</v>
      </c>
      <c r="G21" s="218">
        <v>0</v>
      </c>
      <c r="H21" s="23">
        <v>0</v>
      </c>
      <c r="I21" s="218">
        <v>0</v>
      </c>
      <c r="J21" s="23">
        <v>0</v>
      </c>
      <c r="K21" s="218">
        <v>0</v>
      </c>
      <c r="L21" s="23">
        <v>0</v>
      </c>
      <c r="M21" s="218">
        <v>0</v>
      </c>
      <c r="N21" s="23">
        <v>0</v>
      </c>
      <c r="O21" s="218">
        <v>0</v>
      </c>
      <c r="P21" s="23">
        <v>0</v>
      </c>
      <c r="Q21" s="218">
        <v>0</v>
      </c>
    </row>
    <row r="22" spans="1:17" ht="13.5" thickBot="1" x14ac:dyDescent="0.25">
      <c r="A22" t="s">
        <v>175</v>
      </c>
      <c r="B22" s="23">
        <v>0</v>
      </c>
      <c r="C22" s="218">
        <v>0</v>
      </c>
      <c r="D22" s="23">
        <v>0</v>
      </c>
      <c r="E22" s="218">
        <v>0</v>
      </c>
      <c r="F22" s="23">
        <v>0</v>
      </c>
      <c r="G22" s="218">
        <v>0</v>
      </c>
      <c r="H22" s="23">
        <v>0</v>
      </c>
      <c r="I22" s="218">
        <v>0</v>
      </c>
      <c r="J22" s="23">
        <v>0</v>
      </c>
      <c r="K22" s="218">
        <v>0</v>
      </c>
      <c r="L22" s="23">
        <v>0</v>
      </c>
      <c r="M22" s="218">
        <v>0</v>
      </c>
      <c r="N22" s="23">
        <v>0</v>
      </c>
      <c r="O22" s="218">
        <v>0</v>
      </c>
      <c r="P22" s="23">
        <v>0</v>
      </c>
      <c r="Q22" s="218">
        <v>0</v>
      </c>
    </row>
    <row r="23" spans="1:17" ht="14.25" thickTop="1" thickBot="1" x14ac:dyDescent="0.25">
      <c r="A23" s="222" t="s">
        <v>176</v>
      </c>
      <c r="B23" s="223">
        <v>0</v>
      </c>
      <c r="C23" s="224">
        <v>0</v>
      </c>
      <c r="D23" s="223">
        <v>0</v>
      </c>
      <c r="E23" s="224">
        <v>0</v>
      </c>
      <c r="F23" s="223">
        <v>0</v>
      </c>
      <c r="G23" s="224">
        <v>0</v>
      </c>
      <c r="H23" s="223">
        <v>0</v>
      </c>
      <c r="I23" s="224">
        <v>0</v>
      </c>
      <c r="J23" s="223">
        <v>0</v>
      </c>
      <c r="K23" s="224">
        <v>0</v>
      </c>
      <c r="L23" s="223">
        <v>0</v>
      </c>
      <c r="M23" s="224">
        <v>0</v>
      </c>
      <c r="N23" s="223">
        <v>0</v>
      </c>
      <c r="O23" s="224">
        <v>0</v>
      </c>
      <c r="P23" s="223">
        <v>0</v>
      </c>
      <c r="Q23" s="224">
        <v>0</v>
      </c>
    </row>
    <row r="24" spans="1:17" ht="13.5" thickTop="1" x14ac:dyDescent="0.2">
      <c r="A24" t="s">
        <v>177</v>
      </c>
      <c r="B24" s="23">
        <v>136306748.94999999</v>
      </c>
      <c r="C24" s="218">
        <v>2.7843</v>
      </c>
      <c r="D24" s="23">
        <v>22623349.559999999</v>
      </c>
      <c r="E24" s="218">
        <v>3.4910999999999999</v>
      </c>
      <c r="F24" s="23">
        <v>11666582</v>
      </c>
      <c r="G24" s="218">
        <v>7.8301999999999996</v>
      </c>
      <c r="H24" s="23">
        <v>0</v>
      </c>
      <c r="I24" s="218">
        <v>0</v>
      </c>
      <c r="J24" s="23">
        <v>81291218</v>
      </c>
      <c r="K24" s="218">
        <v>6.8609999999999998</v>
      </c>
      <c r="L24" s="23">
        <v>0</v>
      </c>
      <c r="M24" s="218">
        <v>0</v>
      </c>
      <c r="N24" s="23">
        <v>20725599.390000001</v>
      </c>
      <c r="O24" s="218">
        <v>1.9962</v>
      </c>
      <c r="P24" s="23">
        <v>0</v>
      </c>
      <c r="Q24" s="218">
        <v>0</v>
      </c>
    </row>
    <row r="25" spans="1:17" x14ac:dyDescent="0.2">
      <c r="A25" t="s">
        <v>178</v>
      </c>
      <c r="B25" s="23">
        <v>45069249.5</v>
      </c>
      <c r="C25" s="218">
        <v>0.92059999999999997</v>
      </c>
      <c r="D25" s="23">
        <v>17415682.5</v>
      </c>
      <c r="E25" s="218">
        <v>2.6875</v>
      </c>
      <c r="F25" s="23">
        <v>3185084</v>
      </c>
      <c r="G25" s="218">
        <v>2.1377000000000002</v>
      </c>
      <c r="H25" s="23">
        <v>0</v>
      </c>
      <c r="I25" s="218">
        <v>0</v>
      </c>
      <c r="J25" s="23">
        <v>0</v>
      </c>
      <c r="K25" s="218">
        <v>0</v>
      </c>
      <c r="L25" s="23">
        <v>24468483</v>
      </c>
      <c r="M25" s="218">
        <v>2.7332999999999998</v>
      </c>
      <c r="N25" s="23">
        <v>0</v>
      </c>
      <c r="O25" s="218">
        <v>0</v>
      </c>
      <c r="P25" s="23">
        <v>0</v>
      </c>
      <c r="Q25" s="218">
        <v>0</v>
      </c>
    </row>
    <row r="26" spans="1:17" x14ac:dyDescent="0.2">
      <c r="A26" t="s">
        <v>179</v>
      </c>
      <c r="B26" s="23">
        <v>17532747.510000002</v>
      </c>
      <c r="C26" s="218">
        <v>0.35809999999999997</v>
      </c>
      <c r="D26" s="23">
        <v>3495859.47</v>
      </c>
      <c r="E26" s="218">
        <v>0.53949999999999998</v>
      </c>
      <c r="F26" s="23">
        <v>0</v>
      </c>
      <c r="G26" s="218">
        <v>0</v>
      </c>
      <c r="H26" s="23">
        <v>0</v>
      </c>
      <c r="I26" s="218">
        <v>0</v>
      </c>
      <c r="J26" s="23">
        <v>0</v>
      </c>
      <c r="K26" s="218">
        <v>0</v>
      </c>
      <c r="L26" s="23">
        <v>14036888.039999999</v>
      </c>
      <c r="M26" s="218">
        <v>1.5680000000000001</v>
      </c>
      <c r="N26" s="23">
        <v>0</v>
      </c>
      <c r="O26" s="218">
        <v>0</v>
      </c>
      <c r="P26" s="23">
        <v>0</v>
      </c>
      <c r="Q26" s="218">
        <v>0</v>
      </c>
    </row>
    <row r="27" spans="1:17" ht="13.5" thickBot="1" x14ac:dyDescent="0.25">
      <c r="A27" t="s">
        <v>180</v>
      </c>
      <c r="B27" s="23">
        <v>0</v>
      </c>
      <c r="C27" s="218">
        <v>0</v>
      </c>
      <c r="D27" s="23">
        <v>0</v>
      </c>
      <c r="E27" s="218">
        <v>0</v>
      </c>
      <c r="F27" s="23">
        <v>0</v>
      </c>
      <c r="G27" s="218">
        <v>0</v>
      </c>
      <c r="H27" s="23">
        <v>0</v>
      </c>
      <c r="I27" s="218">
        <v>0</v>
      </c>
      <c r="J27" s="23">
        <v>0</v>
      </c>
      <c r="K27" s="218">
        <v>0</v>
      </c>
      <c r="L27" s="23">
        <v>0</v>
      </c>
      <c r="M27" s="218">
        <v>0</v>
      </c>
      <c r="N27" s="23">
        <v>0</v>
      </c>
      <c r="O27" s="218">
        <v>0</v>
      </c>
      <c r="P27" s="23">
        <v>0</v>
      </c>
      <c r="Q27" s="218">
        <v>0</v>
      </c>
    </row>
    <row r="28" spans="1:17" ht="14.25" thickTop="1" thickBot="1" x14ac:dyDescent="0.25">
      <c r="A28" s="222" t="s">
        <v>181</v>
      </c>
      <c r="B28" s="223">
        <v>198908745.96000001</v>
      </c>
      <c r="C28" s="224">
        <v>4.0631000000000004</v>
      </c>
      <c r="D28" s="223">
        <v>43534891.530000001</v>
      </c>
      <c r="E28" s="224">
        <v>6.7180999999999997</v>
      </c>
      <c r="F28" s="223">
        <v>14851666</v>
      </c>
      <c r="G28" s="224">
        <v>9.9679000000000002</v>
      </c>
      <c r="H28" s="223">
        <v>0</v>
      </c>
      <c r="I28" s="224">
        <v>0</v>
      </c>
      <c r="J28" s="223">
        <v>81291218</v>
      </c>
      <c r="K28" s="224">
        <v>6.8609999999999998</v>
      </c>
      <c r="L28" s="223">
        <v>38505371.039999999</v>
      </c>
      <c r="M28" s="224">
        <v>4.3014000000000001</v>
      </c>
      <c r="N28" s="223">
        <v>20725599.390000001</v>
      </c>
      <c r="O28" s="224">
        <v>1.9962</v>
      </c>
      <c r="P28" s="223">
        <v>0</v>
      </c>
      <c r="Q28" s="224">
        <v>0</v>
      </c>
    </row>
    <row r="29" spans="1:17" ht="13.5" thickTop="1" x14ac:dyDescent="0.2">
      <c r="A29" t="s">
        <v>182</v>
      </c>
      <c r="B29" s="23">
        <v>0</v>
      </c>
      <c r="C29" s="218">
        <v>0</v>
      </c>
      <c r="D29" s="23">
        <v>0</v>
      </c>
      <c r="E29" s="218">
        <v>0</v>
      </c>
      <c r="F29" s="23">
        <v>0</v>
      </c>
      <c r="G29" s="218">
        <v>0</v>
      </c>
      <c r="H29" s="23">
        <v>0</v>
      </c>
      <c r="I29" s="218">
        <v>0</v>
      </c>
      <c r="J29" s="23">
        <v>0</v>
      </c>
      <c r="K29" s="218">
        <v>0</v>
      </c>
      <c r="L29" s="23">
        <v>0</v>
      </c>
      <c r="M29" s="218">
        <v>0</v>
      </c>
      <c r="N29" s="23">
        <v>0</v>
      </c>
      <c r="O29" s="218">
        <v>0</v>
      </c>
      <c r="P29" s="23">
        <v>0</v>
      </c>
      <c r="Q29" s="218">
        <v>0</v>
      </c>
    </row>
    <row r="30" spans="1:17" x14ac:dyDescent="0.2">
      <c r="A30" t="s">
        <v>183</v>
      </c>
      <c r="B30" s="23">
        <v>474710621</v>
      </c>
      <c r="C30" s="218">
        <v>9.6968999999999994</v>
      </c>
      <c r="D30" s="23">
        <v>58970286.5</v>
      </c>
      <c r="E30" s="218">
        <v>9.1</v>
      </c>
      <c r="F30" s="23">
        <v>6669396</v>
      </c>
      <c r="G30" s="218">
        <v>4.4762000000000004</v>
      </c>
      <c r="H30" s="23">
        <v>0</v>
      </c>
      <c r="I30" s="218">
        <v>0</v>
      </c>
      <c r="J30" s="23">
        <v>41463807</v>
      </c>
      <c r="K30" s="218">
        <v>3.4996</v>
      </c>
      <c r="L30" s="23">
        <v>192866331.5</v>
      </c>
      <c r="M30" s="218">
        <v>21.544799999999999</v>
      </c>
      <c r="N30" s="23">
        <v>106810000</v>
      </c>
      <c r="O30" s="218">
        <v>10.2873</v>
      </c>
      <c r="P30" s="23">
        <v>67930800</v>
      </c>
      <c r="Q30" s="218">
        <v>6.9930000000000003</v>
      </c>
    </row>
    <row r="31" spans="1:17" x14ac:dyDescent="0.2">
      <c r="A31" t="s">
        <v>184</v>
      </c>
      <c r="B31" s="23">
        <v>309460856.66000003</v>
      </c>
      <c r="C31" s="218">
        <v>6.3212999999999999</v>
      </c>
      <c r="D31" s="23">
        <v>64105101.200000003</v>
      </c>
      <c r="E31" s="218">
        <v>9.8924000000000003</v>
      </c>
      <c r="F31" s="23">
        <v>9103134</v>
      </c>
      <c r="G31" s="218">
        <v>6.1097000000000001</v>
      </c>
      <c r="H31" s="23">
        <v>0</v>
      </c>
      <c r="I31" s="218">
        <v>0</v>
      </c>
      <c r="J31" s="23">
        <v>78094918</v>
      </c>
      <c r="K31" s="218">
        <v>6.5913000000000004</v>
      </c>
      <c r="L31" s="23">
        <v>15817200</v>
      </c>
      <c r="M31" s="218">
        <v>1.7668999999999999</v>
      </c>
      <c r="N31" s="23">
        <v>58273245.060000002</v>
      </c>
      <c r="O31" s="218">
        <v>5.6124999999999998</v>
      </c>
      <c r="P31" s="23">
        <v>84067258.400000006</v>
      </c>
      <c r="Q31" s="218">
        <v>8.6540999999999997</v>
      </c>
    </row>
    <row r="32" spans="1:17" x14ac:dyDescent="0.2">
      <c r="A32" t="s">
        <v>185</v>
      </c>
      <c r="B32" s="23">
        <v>118882282.36</v>
      </c>
      <c r="C32" s="218">
        <v>2.4283999999999999</v>
      </c>
      <c r="D32" s="23">
        <v>0</v>
      </c>
      <c r="E32" s="218">
        <v>0</v>
      </c>
      <c r="F32" s="23">
        <v>7532451</v>
      </c>
      <c r="G32" s="218">
        <v>5.0555000000000003</v>
      </c>
      <c r="H32" s="23">
        <v>0</v>
      </c>
      <c r="I32" s="218">
        <v>0</v>
      </c>
      <c r="J32" s="23">
        <v>47223291</v>
      </c>
      <c r="K32" s="218">
        <v>3.9857</v>
      </c>
      <c r="L32" s="23">
        <v>18527082.870000001</v>
      </c>
      <c r="M32" s="218">
        <v>2.0695999999999999</v>
      </c>
      <c r="N32" s="23">
        <v>45599457.490000002</v>
      </c>
      <c r="O32" s="218">
        <v>4.3918999999999997</v>
      </c>
      <c r="P32" s="23">
        <v>0</v>
      </c>
      <c r="Q32" s="218">
        <v>0</v>
      </c>
    </row>
    <row r="33" spans="1:17" x14ac:dyDescent="0.2">
      <c r="A33" t="s">
        <v>186</v>
      </c>
      <c r="B33" s="23">
        <v>0</v>
      </c>
      <c r="C33" s="218">
        <v>0</v>
      </c>
      <c r="D33" s="23">
        <v>0</v>
      </c>
      <c r="E33" s="218">
        <v>0</v>
      </c>
      <c r="F33" s="23">
        <v>0</v>
      </c>
      <c r="G33" s="218">
        <v>0</v>
      </c>
      <c r="H33" s="23">
        <v>0</v>
      </c>
      <c r="I33" s="218">
        <v>0</v>
      </c>
      <c r="J33" s="23">
        <v>0</v>
      </c>
      <c r="K33" s="218">
        <v>0</v>
      </c>
      <c r="L33" s="23">
        <v>0</v>
      </c>
      <c r="M33" s="218">
        <v>0</v>
      </c>
      <c r="N33" s="23">
        <v>0</v>
      </c>
      <c r="O33" s="218">
        <v>0</v>
      </c>
      <c r="P33" s="23">
        <v>0</v>
      </c>
      <c r="Q33" s="218">
        <v>0</v>
      </c>
    </row>
    <row r="34" spans="1:17" x14ac:dyDescent="0.2">
      <c r="A34" t="s">
        <v>187</v>
      </c>
      <c r="B34" s="23">
        <v>310039234.10000002</v>
      </c>
      <c r="C34" s="218">
        <v>6.3331999999999997</v>
      </c>
      <c r="D34" s="23">
        <v>31055143.199999999</v>
      </c>
      <c r="E34" s="218">
        <v>4.7923</v>
      </c>
      <c r="F34" s="23">
        <v>2982484</v>
      </c>
      <c r="G34" s="218">
        <v>2.0017</v>
      </c>
      <c r="H34" s="23">
        <v>0</v>
      </c>
      <c r="I34" s="218">
        <v>0</v>
      </c>
      <c r="J34" s="23">
        <v>54836640</v>
      </c>
      <c r="K34" s="218">
        <v>4.6283000000000003</v>
      </c>
      <c r="L34" s="23">
        <v>114855866.90000001</v>
      </c>
      <c r="M34" s="218">
        <v>12.830399999999999</v>
      </c>
      <c r="N34" s="23">
        <v>66681600</v>
      </c>
      <c r="O34" s="218">
        <v>6.4223999999999997</v>
      </c>
      <c r="P34" s="23">
        <v>39627500</v>
      </c>
      <c r="Q34" s="218">
        <v>4.0793999999999997</v>
      </c>
    </row>
    <row r="35" spans="1:17" ht="13.5" thickBot="1" x14ac:dyDescent="0.25">
      <c r="A35" t="s">
        <v>188</v>
      </c>
      <c r="B35" s="23">
        <v>307839819.13999999</v>
      </c>
      <c r="C35" s="218">
        <v>6.2881999999999998</v>
      </c>
      <c r="D35" s="23">
        <v>64051688.340000004</v>
      </c>
      <c r="E35" s="218">
        <v>9.8841999999999999</v>
      </c>
      <c r="F35" s="23">
        <v>15243967</v>
      </c>
      <c r="G35" s="218">
        <v>10.231199999999999</v>
      </c>
      <c r="H35" s="23">
        <v>0</v>
      </c>
      <c r="I35" s="218">
        <v>0</v>
      </c>
      <c r="J35" s="23">
        <v>119420241</v>
      </c>
      <c r="K35" s="218">
        <v>10.0792</v>
      </c>
      <c r="L35" s="23">
        <v>44714122.799999997</v>
      </c>
      <c r="M35" s="218">
        <v>4.9949000000000003</v>
      </c>
      <c r="N35" s="23">
        <v>0</v>
      </c>
      <c r="O35" s="218">
        <v>0</v>
      </c>
      <c r="P35" s="23">
        <v>64409800</v>
      </c>
      <c r="Q35" s="218">
        <v>6.6304999999999996</v>
      </c>
    </row>
    <row r="36" spans="1:17" ht="14.25" thickTop="1" thickBot="1" x14ac:dyDescent="0.25">
      <c r="A36" s="222" t="s">
        <v>189</v>
      </c>
      <c r="B36" s="223">
        <v>1520932813.26</v>
      </c>
      <c r="C36" s="224">
        <v>31.068000000000001</v>
      </c>
      <c r="D36" s="223">
        <v>218182219.24000001</v>
      </c>
      <c r="E36" s="224">
        <v>33.668900000000001</v>
      </c>
      <c r="F36" s="223">
        <v>41531432</v>
      </c>
      <c r="G36" s="224">
        <v>27.874300000000002</v>
      </c>
      <c r="H36" s="223">
        <v>0</v>
      </c>
      <c r="I36" s="224">
        <v>0</v>
      </c>
      <c r="J36" s="223">
        <v>341038897</v>
      </c>
      <c r="K36" s="224">
        <v>28.783899999999999</v>
      </c>
      <c r="L36" s="223">
        <v>386780604.06999999</v>
      </c>
      <c r="M36" s="224">
        <v>43.206600000000002</v>
      </c>
      <c r="N36" s="223">
        <v>277364302.55000001</v>
      </c>
      <c r="O36" s="224">
        <v>26.713999999999999</v>
      </c>
      <c r="P36" s="223">
        <v>256035358.40000001</v>
      </c>
      <c r="Q36" s="224">
        <v>26.357099999999999</v>
      </c>
    </row>
    <row r="37" spans="1:17" ht="13.5" thickTop="1" x14ac:dyDescent="0.2">
      <c r="A37" t="s">
        <v>190</v>
      </c>
      <c r="B37" s="23">
        <v>114151509.62</v>
      </c>
      <c r="C37" s="218">
        <v>2.3317999999999999</v>
      </c>
      <c r="D37" s="23">
        <v>16070502</v>
      </c>
      <c r="E37" s="218">
        <v>2.4799000000000002</v>
      </c>
      <c r="F37" s="23">
        <v>4091688</v>
      </c>
      <c r="G37" s="218">
        <v>2.7462</v>
      </c>
      <c r="H37" s="23">
        <v>0</v>
      </c>
      <c r="I37" s="218">
        <v>0</v>
      </c>
      <c r="J37" s="23">
        <v>25771999</v>
      </c>
      <c r="K37" s="218">
        <v>2.1751999999999998</v>
      </c>
      <c r="L37" s="23">
        <v>35893320.619999997</v>
      </c>
      <c r="M37" s="218">
        <v>4.0095999999999998</v>
      </c>
      <c r="N37" s="23">
        <v>4627500</v>
      </c>
      <c r="O37" s="218">
        <v>0.44569999999999999</v>
      </c>
      <c r="P37" s="23">
        <v>27696500</v>
      </c>
      <c r="Q37" s="218">
        <v>2.8512</v>
      </c>
    </row>
    <row r="38" spans="1:17" x14ac:dyDescent="0.2">
      <c r="A38" t="s">
        <v>191</v>
      </c>
      <c r="B38" s="23">
        <v>322152753.79000002</v>
      </c>
      <c r="C38" s="218">
        <v>6.5805999999999996</v>
      </c>
      <c r="D38" s="23">
        <v>18387626</v>
      </c>
      <c r="E38" s="218">
        <v>2.8374999999999999</v>
      </c>
      <c r="F38" s="23">
        <v>14896008</v>
      </c>
      <c r="G38" s="218">
        <v>9.9976000000000003</v>
      </c>
      <c r="H38" s="23">
        <v>0</v>
      </c>
      <c r="I38" s="218">
        <v>0</v>
      </c>
      <c r="J38" s="23">
        <v>103227252</v>
      </c>
      <c r="K38" s="218">
        <v>8.7125000000000004</v>
      </c>
      <c r="L38" s="23">
        <v>65471867.789999999</v>
      </c>
      <c r="M38" s="218">
        <v>7.3137999999999996</v>
      </c>
      <c r="N38" s="23">
        <v>24710000</v>
      </c>
      <c r="O38" s="218">
        <v>2.3799000000000001</v>
      </c>
      <c r="P38" s="23">
        <v>95460000</v>
      </c>
      <c r="Q38" s="218">
        <v>9.827</v>
      </c>
    </row>
    <row r="39" spans="1:17" x14ac:dyDescent="0.2">
      <c r="A39" t="s">
        <v>192</v>
      </c>
      <c r="B39" s="23">
        <v>448188023.44999999</v>
      </c>
      <c r="C39" s="218">
        <v>9.1550999999999991</v>
      </c>
      <c r="D39" s="23">
        <v>57900613.200000003</v>
      </c>
      <c r="E39" s="218">
        <v>8.9350000000000005</v>
      </c>
      <c r="F39" s="23">
        <v>10715673</v>
      </c>
      <c r="G39" s="218">
        <v>7.1920000000000002</v>
      </c>
      <c r="H39" s="23">
        <v>0</v>
      </c>
      <c r="I39" s="218">
        <v>0</v>
      </c>
      <c r="J39" s="23">
        <v>112589888</v>
      </c>
      <c r="K39" s="218">
        <v>9.5027000000000008</v>
      </c>
      <c r="L39" s="23">
        <v>90570449.25</v>
      </c>
      <c r="M39" s="218">
        <v>10.1175</v>
      </c>
      <c r="N39" s="23">
        <v>130609800</v>
      </c>
      <c r="O39" s="218">
        <v>12.579499999999999</v>
      </c>
      <c r="P39" s="23">
        <v>45801600</v>
      </c>
      <c r="Q39" s="218">
        <v>4.7149999999999999</v>
      </c>
    </row>
    <row r="40" spans="1:17" ht="13.5" thickBot="1" x14ac:dyDescent="0.25">
      <c r="A40" t="s">
        <v>193</v>
      </c>
      <c r="B40" s="23">
        <v>91463904.799999997</v>
      </c>
      <c r="C40" s="218">
        <v>1.8683000000000001</v>
      </c>
      <c r="D40" s="23">
        <v>29414846.800000001</v>
      </c>
      <c r="E40" s="218">
        <v>4.5392000000000001</v>
      </c>
      <c r="F40" s="23">
        <v>0</v>
      </c>
      <c r="G40" s="218">
        <v>0</v>
      </c>
      <c r="H40" s="23">
        <v>0</v>
      </c>
      <c r="I40" s="218">
        <v>0</v>
      </c>
      <c r="J40" s="23">
        <v>0</v>
      </c>
      <c r="K40" s="218">
        <v>0</v>
      </c>
      <c r="L40" s="23">
        <v>0</v>
      </c>
      <c r="M40" s="218">
        <v>0</v>
      </c>
      <c r="N40" s="23">
        <v>12449058</v>
      </c>
      <c r="O40" s="218">
        <v>1.1990000000000001</v>
      </c>
      <c r="P40" s="23">
        <v>49600000</v>
      </c>
      <c r="Q40" s="218">
        <v>5.1059999999999999</v>
      </c>
    </row>
    <row r="41" spans="1:17" ht="14.25" thickTop="1" thickBot="1" x14ac:dyDescent="0.25">
      <c r="A41" s="222" t="s">
        <v>194</v>
      </c>
      <c r="B41" s="223">
        <v>975956191.65999997</v>
      </c>
      <c r="C41" s="224">
        <v>19.9358</v>
      </c>
      <c r="D41" s="223">
        <v>121773588</v>
      </c>
      <c r="E41" s="224">
        <v>18.791499999999999</v>
      </c>
      <c r="F41" s="223">
        <v>29703369</v>
      </c>
      <c r="G41" s="224">
        <v>19.9358</v>
      </c>
      <c r="H41" s="223">
        <v>0</v>
      </c>
      <c r="I41" s="224">
        <v>0</v>
      </c>
      <c r="J41" s="223">
        <v>241589139</v>
      </c>
      <c r="K41" s="224">
        <v>20.3903</v>
      </c>
      <c r="L41" s="223">
        <v>191935637.66</v>
      </c>
      <c r="M41" s="224">
        <v>21.440799999999999</v>
      </c>
      <c r="N41" s="223">
        <v>172396358</v>
      </c>
      <c r="O41" s="224">
        <v>16.604199999999999</v>
      </c>
      <c r="P41" s="223">
        <v>218558100</v>
      </c>
      <c r="Q41" s="224">
        <v>22.499099999999999</v>
      </c>
    </row>
    <row r="42" spans="1:17" ht="13.5" thickTop="1" x14ac:dyDescent="0.2">
      <c r="A42" t="s">
        <v>195</v>
      </c>
      <c r="B42" s="23">
        <v>0</v>
      </c>
      <c r="C42" s="218">
        <v>0</v>
      </c>
      <c r="D42" s="23">
        <v>0</v>
      </c>
      <c r="E42" s="218">
        <v>0</v>
      </c>
      <c r="F42" s="23">
        <v>0</v>
      </c>
      <c r="G42" s="218">
        <v>0</v>
      </c>
      <c r="H42" s="23">
        <v>0</v>
      </c>
      <c r="I42" s="218">
        <v>0</v>
      </c>
      <c r="J42" s="23">
        <v>0</v>
      </c>
      <c r="K42" s="218">
        <v>0</v>
      </c>
      <c r="L42" s="23">
        <v>0</v>
      </c>
      <c r="M42" s="218">
        <v>0</v>
      </c>
      <c r="N42" s="23">
        <v>0</v>
      </c>
      <c r="O42" s="218">
        <v>0</v>
      </c>
      <c r="P42" s="23">
        <v>0</v>
      </c>
      <c r="Q42" s="218">
        <v>0</v>
      </c>
    </row>
    <row r="43" spans="1:17" x14ac:dyDescent="0.2">
      <c r="A43" t="s">
        <v>196</v>
      </c>
      <c r="B43" s="23">
        <v>17104109.879999999</v>
      </c>
      <c r="C43" s="218">
        <v>0.34939999999999999</v>
      </c>
      <c r="D43" s="23">
        <v>17104109.879999999</v>
      </c>
      <c r="E43" s="218">
        <v>2.6394000000000002</v>
      </c>
      <c r="F43" s="23">
        <v>0</v>
      </c>
      <c r="G43" s="218">
        <v>0</v>
      </c>
      <c r="H43" s="23">
        <v>0</v>
      </c>
      <c r="I43" s="218">
        <v>0</v>
      </c>
      <c r="J43" s="23">
        <v>0</v>
      </c>
      <c r="K43" s="218">
        <v>0</v>
      </c>
      <c r="L43" s="23">
        <v>0</v>
      </c>
      <c r="M43" s="218">
        <v>0</v>
      </c>
      <c r="N43" s="23">
        <v>0</v>
      </c>
      <c r="O43" s="218">
        <v>0</v>
      </c>
      <c r="P43" s="23">
        <v>0</v>
      </c>
      <c r="Q43" s="218">
        <v>0</v>
      </c>
    </row>
    <row r="44" spans="1:17" x14ac:dyDescent="0.2">
      <c r="A44" t="s">
        <v>197</v>
      </c>
      <c r="B44" s="23">
        <v>20408866.859999999</v>
      </c>
      <c r="C44" s="218">
        <v>0.41689999999999999</v>
      </c>
      <c r="D44" s="23">
        <v>20408866.859999999</v>
      </c>
      <c r="E44" s="218">
        <v>3.1494</v>
      </c>
      <c r="F44" s="23">
        <v>0</v>
      </c>
      <c r="G44" s="218">
        <v>0</v>
      </c>
      <c r="H44" s="23">
        <v>0</v>
      </c>
      <c r="I44" s="218">
        <v>0</v>
      </c>
      <c r="J44" s="23">
        <v>0</v>
      </c>
      <c r="K44" s="218">
        <v>0</v>
      </c>
      <c r="L44" s="23">
        <v>0</v>
      </c>
      <c r="M44" s="218">
        <v>0</v>
      </c>
      <c r="N44" s="23">
        <v>0</v>
      </c>
      <c r="O44" s="218">
        <v>0</v>
      </c>
      <c r="P44" s="23">
        <v>0</v>
      </c>
      <c r="Q44" s="218">
        <v>0</v>
      </c>
    </row>
    <row r="45" spans="1:17" x14ac:dyDescent="0.2">
      <c r="A45" t="s">
        <v>198</v>
      </c>
      <c r="B45" s="23">
        <v>0</v>
      </c>
      <c r="C45" s="218">
        <v>0</v>
      </c>
      <c r="D45" s="23">
        <v>0</v>
      </c>
      <c r="E45" s="218">
        <v>0</v>
      </c>
      <c r="F45" s="23">
        <v>0</v>
      </c>
      <c r="G45" s="218">
        <v>0</v>
      </c>
      <c r="H45" s="23">
        <v>0</v>
      </c>
      <c r="I45" s="218">
        <v>0</v>
      </c>
      <c r="J45" s="23">
        <v>0</v>
      </c>
      <c r="K45" s="218">
        <v>0</v>
      </c>
      <c r="L45" s="23">
        <v>0</v>
      </c>
      <c r="M45" s="218">
        <v>0</v>
      </c>
      <c r="N45" s="23">
        <v>0</v>
      </c>
      <c r="O45" s="218">
        <v>0</v>
      </c>
      <c r="P45" s="23">
        <v>0</v>
      </c>
      <c r="Q45" s="218">
        <v>0</v>
      </c>
    </row>
    <row r="46" spans="1:17" x14ac:dyDescent="0.2">
      <c r="A46" t="s">
        <v>199</v>
      </c>
      <c r="B46" s="23">
        <v>0</v>
      </c>
      <c r="C46" s="218">
        <v>0</v>
      </c>
      <c r="D46" s="23">
        <v>0</v>
      </c>
      <c r="E46" s="218">
        <v>0</v>
      </c>
      <c r="F46" s="23">
        <v>0</v>
      </c>
      <c r="G46" s="218">
        <v>0</v>
      </c>
      <c r="H46" s="23">
        <v>0</v>
      </c>
      <c r="I46" s="218">
        <v>0</v>
      </c>
      <c r="J46" s="23">
        <v>0</v>
      </c>
      <c r="K46" s="218">
        <v>0</v>
      </c>
      <c r="L46" s="23">
        <v>0</v>
      </c>
      <c r="M46" s="218">
        <v>0</v>
      </c>
      <c r="N46" s="23">
        <v>0</v>
      </c>
      <c r="O46" s="218">
        <v>0</v>
      </c>
      <c r="P46" s="23">
        <v>0</v>
      </c>
      <c r="Q46" s="218">
        <v>0</v>
      </c>
    </row>
    <row r="47" spans="1:17" x14ac:dyDescent="0.2">
      <c r="A47" t="s">
        <v>200</v>
      </c>
      <c r="B47" s="23">
        <v>0</v>
      </c>
      <c r="C47" s="218">
        <v>0</v>
      </c>
      <c r="D47" s="23">
        <v>0</v>
      </c>
      <c r="E47" s="218">
        <v>0</v>
      </c>
      <c r="F47" s="23">
        <v>0</v>
      </c>
      <c r="G47" s="218">
        <v>0</v>
      </c>
      <c r="H47" s="23">
        <v>0</v>
      </c>
      <c r="I47" s="218">
        <v>0</v>
      </c>
      <c r="J47" s="23">
        <v>0</v>
      </c>
      <c r="K47" s="218">
        <v>0</v>
      </c>
      <c r="L47" s="23">
        <v>0</v>
      </c>
      <c r="M47" s="218">
        <v>0</v>
      </c>
      <c r="N47" s="23">
        <v>0</v>
      </c>
      <c r="O47" s="218">
        <v>0</v>
      </c>
      <c r="P47" s="23">
        <v>0</v>
      </c>
      <c r="Q47" s="218">
        <v>0</v>
      </c>
    </row>
    <row r="48" spans="1:17" ht="13.5" thickBot="1" x14ac:dyDescent="0.25">
      <c r="A48" t="s">
        <v>40</v>
      </c>
      <c r="B48" s="23">
        <v>0</v>
      </c>
      <c r="C48" s="218">
        <v>0</v>
      </c>
      <c r="D48" s="23">
        <v>0</v>
      </c>
      <c r="E48" s="218">
        <v>0</v>
      </c>
      <c r="F48" s="23">
        <v>0</v>
      </c>
      <c r="G48" s="218">
        <v>0</v>
      </c>
      <c r="H48" s="23">
        <v>0</v>
      </c>
      <c r="I48" s="218">
        <v>0</v>
      </c>
      <c r="J48" s="23">
        <v>0</v>
      </c>
      <c r="K48" s="218">
        <v>0</v>
      </c>
      <c r="L48" s="23">
        <v>0</v>
      </c>
      <c r="M48" s="218">
        <v>0</v>
      </c>
      <c r="N48" s="23">
        <v>0</v>
      </c>
      <c r="O48" s="218">
        <v>0</v>
      </c>
      <c r="P48" s="23">
        <v>0</v>
      </c>
      <c r="Q48" s="218">
        <v>0</v>
      </c>
    </row>
    <row r="49" spans="1:17" ht="14.25" thickTop="1" thickBot="1" x14ac:dyDescent="0.25">
      <c r="A49" s="222" t="s">
        <v>201</v>
      </c>
      <c r="B49" s="223">
        <v>37512976.740000002</v>
      </c>
      <c r="C49" s="224">
        <v>0.76629999999999998</v>
      </c>
      <c r="D49" s="223">
        <v>37512976.740000002</v>
      </c>
      <c r="E49" s="224">
        <v>5.7888000000000002</v>
      </c>
      <c r="F49" s="223">
        <v>0</v>
      </c>
      <c r="G49" s="224">
        <v>0</v>
      </c>
      <c r="H49" s="223">
        <v>0</v>
      </c>
      <c r="I49" s="224">
        <v>0</v>
      </c>
      <c r="J49" s="223">
        <v>0</v>
      </c>
      <c r="K49" s="224">
        <v>0</v>
      </c>
      <c r="L49" s="223">
        <v>0</v>
      </c>
      <c r="M49" s="224">
        <v>0</v>
      </c>
      <c r="N49" s="223">
        <v>0</v>
      </c>
      <c r="O49" s="224">
        <v>0</v>
      </c>
      <c r="P49" s="223">
        <v>0</v>
      </c>
      <c r="Q49" s="224">
        <v>0</v>
      </c>
    </row>
    <row r="50" spans="1:17" ht="13.5" thickTop="1" x14ac:dyDescent="0.2">
      <c r="A50" t="s">
        <v>202</v>
      </c>
      <c r="B50" s="23">
        <v>170287575.18000001</v>
      </c>
      <c r="C50" s="218">
        <v>3.4784999999999999</v>
      </c>
      <c r="D50" s="23">
        <v>18315180.870000001</v>
      </c>
      <c r="E50" s="218">
        <v>2.8262999999999998</v>
      </c>
      <c r="F50" s="23">
        <v>6244387</v>
      </c>
      <c r="G50" s="218">
        <v>4.1909999999999998</v>
      </c>
      <c r="H50" s="23">
        <v>0</v>
      </c>
      <c r="I50" s="218">
        <v>0</v>
      </c>
      <c r="J50" s="23">
        <v>0</v>
      </c>
      <c r="K50" s="218">
        <v>0</v>
      </c>
      <c r="L50" s="23">
        <v>35280890.509999998</v>
      </c>
      <c r="M50" s="218">
        <v>3.9411999999999998</v>
      </c>
      <c r="N50" s="23">
        <v>42503866.799999997</v>
      </c>
      <c r="O50" s="218">
        <v>4.0937000000000001</v>
      </c>
      <c r="P50" s="23">
        <v>67943250</v>
      </c>
      <c r="Q50" s="218">
        <v>6.9943</v>
      </c>
    </row>
    <row r="51" spans="1:17" ht="13.5" thickBot="1" x14ac:dyDescent="0.25">
      <c r="A51" t="s">
        <v>203</v>
      </c>
      <c r="B51" s="23">
        <v>208370971.34</v>
      </c>
      <c r="C51" s="218">
        <v>4.2564000000000002</v>
      </c>
      <c r="D51" s="23">
        <v>18335040</v>
      </c>
      <c r="E51" s="218">
        <v>2.8294000000000001</v>
      </c>
      <c r="F51" s="23">
        <v>0</v>
      </c>
      <c r="G51" s="218">
        <v>0</v>
      </c>
      <c r="H51" s="23">
        <v>0</v>
      </c>
      <c r="I51" s="218">
        <v>0</v>
      </c>
      <c r="J51" s="23">
        <v>0</v>
      </c>
      <c r="K51" s="218">
        <v>0</v>
      </c>
      <c r="L51" s="23">
        <v>27774147.780000001</v>
      </c>
      <c r="M51" s="218">
        <v>3.1025999999999998</v>
      </c>
      <c r="N51" s="23">
        <v>73600083.560000002</v>
      </c>
      <c r="O51" s="218">
        <v>7.0887000000000002</v>
      </c>
      <c r="P51" s="23">
        <v>88661700</v>
      </c>
      <c r="Q51" s="218">
        <v>9.1271000000000004</v>
      </c>
    </row>
    <row r="52" spans="1:17" ht="14.25" thickTop="1" thickBot="1" x14ac:dyDescent="0.25">
      <c r="A52" s="222" t="s">
        <v>204</v>
      </c>
      <c r="B52" s="223">
        <v>378658546.51999998</v>
      </c>
      <c r="C52" s="224">
        <v>7.7347999999999999</v>
      </c>
      <c r="D52" s="223">
        <v>36650220.869999997</v>
      </c>
      <c r="E52" s="224">
        <v>5.6557000000000004</v>
      </c>
      <c r="F52" s="223">
        <v>6244387</v>
      </c>
      <c r="G52" s="224">
        <v>4.1909999999999998</v>
      </c>
      <c r="H52" s="223">
        <v>0</v>
      </c>
      <c r="I52" s="224">
        <v>0</v>
      </c>
      <c r="J52" s="223">
        <v>0</v>
      </c>
      <c r="K52" s="224">
        <v>0</v>
      </c>
      <c r="L52" s="223">
        <v>63055038.289999999</v>
      </c>
      <c r="M52" s="224">
        <v>7.0438000000000001</v>
      </c>
      <c r="N52" s="223">
        <v>116103950.36</v>
      </c>
      <c r="O52" s="224">
        <v>11.182399999999999</v>
      </c>
      <c r="P52" s="223">
        <v>156604950</v>
      </c>
      <c r="Q52" s="224">
        <v>16.121400000000001</v>
      </c>
    </row>
    <row r="53" spans="1:17" ht="13.5" thickTop="1" x14ac:dyDescent="0.2">
      <c r="A53" t="s">
        <v>205</v>
      </c>
      <c r="B53" s="23">
        <v>0</v>
      </c>
      <c r="C53" s="218">
        <v>0</v>
      </c>
      <c r="D53" s="23">
        <v>0</v>
      </c>
      <c r="E53" s="218">
        <v>0</v>
      </c>
      <c r="F53" s="23">
        <v>0</v>
      </c>
      <c r="G53" s="218">
        <v>0</v>
      </c>
      <c r="H53" s="23">
        <v>0</v>
      </c>
      <c r="I53" s="218">
        <v>0</v>
      </c>
      <c r="J53" s="23">
        <v>0</v>
      </c>
      <c r="K53" s="218">
        <v>0</v>
      </c>
      <c r="L53" s="23">
        <v>0</v>
      </c>
      <c r="M53" s="218">
        <v>0</v>
      </c>
      <c r="N53" s="23">
        <v>0</v>
      </c>
      <c r="O53" s="218">
        <v>0</v>
      </c>
      <c r="P53" s="23">
        <v>0</v>
      </c>
      <c r="Q53" s="218">
        <v>0</v>
      </c>
    </row>
    <row r="54" spans="1:17" x14ac:dyDescent="0.2">
      <c r="A54" t="s">
        <v>206</v>
      </c>
      <c r="B54" s="23">
        <v>179860295.5</v>
      </c>
      <c r="C54" s="218">
        <v>3.6739999999999999</v>
      </c>
      <c r="D54" s="23">
        <v>14238399</v>
      </c>
      <c r="E54" s="218">
        <v>2.1972</v>
      </c>
      <c r="F54" s="23">
        <v>8270904</v>
      </c>
      <c r="G54" s="218">
        <v>5.5510999999999999</v>
      </c>
      <c r="H54" s="23">
        <v>0</v>
      </c>
      <c r="I54" s="218">
        <v>0</v>
      </c>
      <c r="J54" s="23">
        <v>15385869</v>
      </c>
      <c r="K54" s="218">
        <v>1.2986</v>
      </c>
      <c r="L54" s="23">
        <v>0</v>
      </c>
      <c r="M54" s="218">
        <v>0</v>
      </c>
      <c r="N54" s="23">
        <v>50003623.5</v>
      </c>
      <c r="O54" s="218">
        <v>4.8159999999999998</v>
      </c>
      <c r="P54" s="23">
        <v>91961500</v>
      </c>
      <c r="Q54" s="218">
        <v>9.4667999999999992</v>
      </c>
    </row>
    <row r="55" spans="1:17" x14ac:dyDescent="0.2">
      <c r="A55" t="s">
        <v>207</v>
      </c>
      <c r="B55" s="23">
        <v>15015351</v>
      </c>
      <c r="C55" s="218">
        <v>0.30669999999999997</v>
      </c>
      <c r="D55" s="23">
        <v>0</v>
      </c>
      <c r="E55" s="218">
        <v>0</v>
      </c>
      <c r="F55" s="23">
        <v>0</v>
      </c>
      <c r="G55" s="218">
        <v>0</v>
      </c>
      <c r="H55" s="23">
        <v>0</v>
      </c>
      <c r="I55" s="218">
        <v>0</v>
      </c>
      <c r="J55" s="23">
        <v>8151351</v>
      </c>
      <c r="K55" s="218">
        <v>0.68799999999999994</v>
      </c>
      <c r="L55" s="23">
        <v>0</v>
      </c>
      <c r="M55" s="218">
        <v>0</v>
      </c>
      <c r="N55" s="23">
        <v>6864000</v>
      </c>
      <c r="O55" s="218">
        <v>0.66110000000000002</v>
      </c>
      <c r="P55" s="23">
        <v>0</v>
      </c>
      <c r="Q55" s="218">
        <v>0</v>
      </c>
    </row>
    <row r="56" spans="1:17" x14ac:dyDescent="0.2">
      <c r="A56" t="s">
        <v>208</v>
      </c>
      <c r="B56" s="23">
        <v>507363691.24000001</v>
      </c>
      <c r="C56" s="218">
        <v>10.363899999999999</v>
      </c>
      <c r="D56" s="23">
        <v>37234873.25</v>
      </c>
      <c r="E56" s="218">
        <v>5.7458999999999998</v>
      </c>
      <c r="F56" s="23">
        <v>19293766</v>
      </c>
      <c r="G56" s="218">
        <v>12.949299999999999</v>
      </c>
      <c r="H56" s="23">
        <v>0</v>
      </c>
      <c r="I56" s="218">
        <v>0</v>
      </c>
      <c r="J56" s="23">
        <v>138553742</v>
      </c>
      <c r="K56" s="218">
        <v>11.694000000000001</v>
      </c>
      <c r="L56" s="23">
        <v>70018424.989999995</v>
      </c>
      <c r="M56" s="218">
        <v>7.8216000000000001</v>
      </c>
      <c r="N56" s="23">
        <v>145452885</v>
      </c>
      <c r="O56" s="218">
        <v>14.0091</v>
      </c>
      <c r="P56" s="23">
        <v>96810000</v>
      </c>
      <c r="Q56" s="218">
        <v>9.9658999999999995</v>
      </c>
    </row>
    <row r="57" spans="1:17" x14ac:dyDescent="0.2">
      <c r="A57" t="s">
        <v>209</v>
      </c>
      <c r="B57" s="23">
        <v>13216878</v>
      </c>
      <c r="C57" s="218">
        <v>0.27</v>
      </c>
      <c r="D57" s="23">
        <v>9553280</v>
      </c>
      <c r="E57" s="218">
        <v>1.4742</v>
      </c>
      <c r="F57" s="23">
        <v>3663598</v>
      </c>
      <c r="G57" s="218">
        <v>2.4588999999999999</v>
      </c>
      <c r="H57" s="23">
        <v>0</v>
      </c>
      <c r="I57" s="218">
        <v>0</v>
      </c>
      <c r="J57" s="23">
        <v>0</v>
      </c>
      <c r="K57" s="218">
        <v>0</v>
      </c>
      <c r="L57" s="23">
        <v>0</v>
      </c>
      <c r="M57" s="218">
        <v>0</v>
      </c>
      <c r="N57" s="23">
        <v>0</v>
      </c>
      <c r="O57" s="218">
        <v>0</v>
      </c>
      <c r="P57" s="23">
        <v>0</v>
      </c>
      <c r="Q57" s="218">
        <v>0</v>
      </c>
    </row>
    <row r="58" spans="1:17" x14ac:dyDescent="0.2">
      <c r="A58" t="s">
        <v>210</v>
      </c>
      <c r="B58" s="23">
        <v>128572172.36</v>
      </c>
      <c r="C58" s="218">
        <v>2.6263000000000001</v>
      </c>
      <c r="D58" s="23">
        <v>26484506.190000001</v>
      </c>
      <c r="E58" s="218">
        <v>4.0869999999999997</v>
      </c>
      <c r="F58" s="23">
        <v>2351968</v>
      </c>
      <c r="G58" s="218">
        <v>1.5786</v>
      </c>
      <c r="H58" s="23">
        <v>0</v>
      </c>
      <c r="I58" s="218">
        <v>0</v>
      </c>
      <c r="J58" s="23">
        <v>75863887</v>
      </c>
      <c r="K58" s="218">
        <v>6.4029999999999996</v>
      </c>
      <c r="L58" s="23">
        <v>14829413.970000001</v>
      </c>
      <c r="M58" s="218">
        <v>1.6566000000000001</v>
      </c>
      <c r="N58" s="23">
        <v>9042397.1999999993</v>
      </c>
      <c r="O58" s="218">
        <v>0.87090000000000001</v>
      </c>
      <c r="P58" s="23">
        <v>0</v>
      </c>
      <c r="Q58" s="218">
        <v>0</v>
      </c>
    </row>
    <row r="59" spans="1:17" ht="13.5" thickBot="1" x14ac:dyDescent="0.25">
      <c r="A59" t="s">
        <v>211</v>
      </c>
      <c r="B59" s="23">
        <v>48768515</v>
      </c>
      <c r="C59" s="218">
        <v>0.99619999999999997</v>
      </c>
      <c r="D59" s="23">
        <v>18885600</v>
      </c>
      <c r="E59" s="218">
        <v>2.9142999999999999</v>
      </c>
      <c r="F59" s="23">
        <v>0</v>
      </c>
      <c r="G59" s="218">
        <v>0</v>
      </c>
      <c r="H59" s="23">
        <v>0</v>
      </c>
      <c r="I59" s="218">
        <v>0</v>
      </c>
      <c r="J59" s="23">
        <v>29882915</v>
      </c>
      <c r="K59" s="218">
        <v>2.5221</v>
      </c>
      <c r="L59" s="23">
        <v>0</v>
      </c>
      <c r="M59" s="218">
        <v>0</v>
      </c>
      <c r="N59" s="23">
        <v>0</v>
      </c>
      <c r="O59" s="218">
        <v>0</v>
      </c>
      <c r="P59" s="23">
        <v>0</v>
      </c>
      <c r="Q59" s="218">
        <v>0</v>
      </c>
    </row>
    <row r="60" spans="1:17" ht="14.25" thickTop="1" thickBot="1" x14ac:dyDescent="0.25">
      <c r="A60" s="222" t="s">
        <v>212</v>
      </c>
      <c r="B60" s="223">
        <v>892796903.10000002</v>
      </c>
      <c r="C60" s="224">
        <v>18.237100000000002</v>
      </c>
      <c r="D60" s="223">
        <v>106396658.44</v>
      </c>
      <c r="E60" s="224">
        <v>16.418600000000001</v>
      </c>
      <c r="F60" s="223">
        <v>33580236</v>
      </c>
      <c r="G60" s="224">
        <v>22.537800000000001</v>
      </c>
      <c r="H60" s="223">
        <v>0</v>
      </c>
      <c r="I60" s="224">
        <v>0</v>
      </c>
      <c r="J60" s="223">
        <v>267837764</v>
      </c>
      <c r="K60" s="224">
        <v>22.605699999999999</v>
      </c>
      <c r="L60" s="223">
        <v>84847838.959999993</v>
      </c>
      <c r="M60" s="224">
        <v>9.4781999999999993</v>
      </c>
      <c r="N60" s="223">
        <v>211362905.69999999</v>
      </c>
      <c r="O60" s="224">
        <v>20.357199999999999</v>
      </c>
      <c r="P60" s="223">
        <v>188771500</v>
      </c>
      <c r="Q60" s="224">
        <v>19.432700000000001</v>
      </c>
    </row>
    <row r="61" spans="1:17" ht="13.5" thickTop="1" x14ac:dyDescent="0.2">
      <c r="A61" t="s">
        <v>213</v>
      </c>
      <c r="B61" s="23">
        <v>0</v>
      </c>
      <c r="C61" s="218">
        <v>0</v>
      </c>
      <c r="D61" s="23">
        <v>0</v>
      </c>
      <c r="E61" s="218">
        <v>0</v>
      </c>
      <c r="F61" s="23">
        <v>0</v>
      </c>
      <c r="G61" s="218">
        <v>0</v>
      </c>
      <c r="H61" s="23">
        <v>0</v>
      </c>
      <c r="I61" s="218">
        <v>0</v>
      </c>
      <c r="J61" s="23">
        <v>0</v>
      </c>
      <c r="K61" s="218">
        <v>0</v>
      </c>
      <c r="L61" s="23">
        <v>0</v>
      </c>
      <c r="M61" s="218">
        <v>0</v>
      </c>
      <c r="N61" s="23">
        <v>0</v>
      </c>
      <c r="O61" s="218">
        <v>0</v>
      </c>
      <c r="P61" s="23">
        <v>0</v>
      </c>
      <c r="Q61" s="218">
        <v>0</v>
      </c>
    </row>
    <row r="62" spans="1:17" ht="13.5" thickBot="1" x14ac:dyDescent="0.25">
      <c r="A62" t="s">
        <v>214</v>
      </c>
      <c r="B62" s="23">
        <v>0</v>
      </c>
      <c r="C62" s="218">
        <v>0</v>
      </c>
      <c r="D62" s="23">
        <v>0</v>
      </c>
      <c r="E62" s="218">
        <v>0</v>
      </c>
      <c r="F62" s="23">
        <v>0</v>
      </c>
      <c r="G62" s="218">
        <v>0</v>
      </c>
      <c r="H62" s="23">
        <v>0</v>
      </c>
      <c r="I62" s="218">
        <v>0</v>
      </c>
      <c r="J62" s="23">
        <v>0</v>
      </c>
      <c r="K62" s="218">
        <v>0</v>
      </c>
      <c r="L62" s="23">
        <v>0</v>
      </c>
      <c r="M62" s="218">
        <v>0</v>
      </c>
      <c r="N62" s="23">
        <v>0</v>
      </c>
      <c r="O62" s="218">
        <v>0</v>
      </c>
      <c r="P62" s="23">
        <v>0</v>
      </c>
      <c r="Q62" s="218">
        <v>0</v>
      </c>
    </row>
    <row r="63" spans="1:17" ht="14.25" thickTop="1" thickBot="1" x14ac:dyDescent="0.25">
      <c r="A63" s="222" t="s">
        <v>215</v>
      </c>
      <c r="B63" s="223">
        <v>0</v>
      </c>
      <c r="C63" s="224">
        <v>0</v>
      </c>
      <c r="D63" s="223">
        <v>0</v>
      </c>
      <c r="E63" s="224">
        <v>0</v>
      </c>
      <c r="F63" s="223">
        <v>0</v>
      </c>
      <c r="G63" s="224">
        <v>0</v>
      </c>
      <c r="H63" s="223">
        <v>0</v>
      </c>
      <c r="I63" s="224">
        <v>0</v>
      </c>
      <c r="J63" s="223">
        <v>0</v>
      </c>
      <c r="K63" s="224">
        <v>0</v>
      </c>
      <c r="L63" s="223">
        <v>0</v>
      </c>
      <c r="M63" s="224">
        <v>0</v>
      </c>
      <c r="N63" s="223">
        <v>0</v>
      </c>
      <c r="O63" s="224">
        <v>0</v>
      </c>
      <c r="P63" s="223">
        <v>0</v>
      </c>
      <c r="Q63" s="224">
        <v>0</v>
      </c>
    </row>
    <row r="64" spans="1:17" ht="13.5" thickTop="1" x14ac:dyDescent="0.2">
      <c r="A64" t="s">
        <v>216</v>
      </c>
      <c r="B64" s="23">
        <v>0</v>
      </c>
      <c r="C64" s="218">
        <v>0</v>
      </c>
      <c r="D64" s="23">
        <v>0</v>
      </c>
      <c r="E64" s="218">
        <v>0</v>
      </c>
      <c r="F64" s="23">
        <v>0</v>
      </c>
      <c r="G64" s="218">
        <v>0</v>
      </c>
      <c r="H64" s="23">
        <v>0</v>
      </c>
      <c r="I64" s="218">
        <v>0</v>
      </c>
      <c r="J64" s="23">
        <v>0</v>
      </c>
      <c r="K64" s="218">
        <v>0</v>
      </c>
      <c r="L64" s="23">
        <v>0</v>
      </c>
      <c r="M64" s="218">
        <v>0</v>
      </c>
      <c r="N64" s="23">
        <v>0</v>
      </c>
      <c r="O64" s="218">
        <v>0</v>
      </c>
      <c r="P64" s="23">
        <v>0</v>
      </c>
      <c r="Q64" s="218">
        <v>0</v>
      </c>
    </row>
    <row r="65" spans="1:17" ht="13.5" thickBot="1" x14ac:dyDescent="0.25">
      <c r="A65" t="s">
        <v>217</v>
      </c>
      <c r="B65" s="23">
        <v>403964748.80000001</v>
      </c>
      <c r="C65" s="218">
        <v>8.2517999999999994</v>
      </c>
      <c r="D65" s="23">
        <v>56007494</v>
      </c>
      <c r="E65" s="218">
        <v>8.6427999999999994</v>
      </c>
      <c r="F65" s="23">
        <v>7084584</v>
      </c>
      <c r="G65" s="218">
        <v>4.7549000000000001</v>
      </c>
      <c r="H65" s="23">
        <v>0</v>
      </c>
      <c r="I65" s="218">
        <v>0</v>
      </c>
      <c r="J65" s="23">
        <v>88934325</v>
      </c>
      <c r="K65" s="218">
        <v>7.5061</v>
      </c>
      <c r="L65" s="23">
        <v>124103645.8</v>
      </c>
      <c r="M65" s="218">
        <v>13.8634</v>
      </c>
      <c r="N65" s="23">
        <v>54903200</v>
      </c>
      <c r="O65" s="218">
        <v>5.2878999999999996</v>
      </c>
      <c r="P65" s="23">
        <v>72931500</v>
      </c>
      <c r="Q65" s="218">
        <v>7.5077999999999996</v>
      </c>
    </row>
    <row r="66" spans="1:17" ht="14.25" thickTop="1" thickBot="1" x14ac:dyDescent="0.25">
      <c r="A66" s="222" t="s">
        <v>218</v>
      </c>
      <c r="B66" s="223">
        <v>403964748.80000001</v>
      </c>
      <c r="C66" s="224">
        <v>8.2517999999999994</v>
      </c>
      <c r="D66" s="223">
        <v>56007494</v>
      </c>
      <c r="E66" s="224">
        <v>8.6427999999999994</v>
      </c>
      <c r="F66" s="223">
        <v>7084584</v>
      </c>
      <c r="G66" s="224">
        <v>4.7549000000000001</v>
      </c>
      <c r="H66" s="223">
        <v>0</v>
      </c>
      <c r="I66" s="224">
        <v>0</v>
      </c>
      <c r="J66" s="223">
        <v>88934325</v>
      </c>
      <c r="K66" s="224">
        <v>7.5061</v>
      </c>
      <c r="L66" s="223">
        <v>124103645.8</v>
      </c>
      <c r="M66" s="224">
        <v>13.8634</v>
      </c>
      <c r="N66" s="223">
        <v>54903200</v>
      </c>
      <c r="O66" s="224">
        <v>5.2878999999999996</v>
      </c>
      <c r="P66" s="223">
        <v>72931500</v>
      </c>
      <c r="Q66" s="224">
        <v>7.5077999999999996</v>
      </c>
    </row>
    <row r="67" spans="1:17" ht="13.5" thickTop="1" x14ac:dyDescent="0.2">
      <c r="A67" t="s">
        <v>219</v>
      </c>
      <c r="B67" s="23">
        <v>126257992.48</v>
      </c>
      <c r="C67" s="218">
        <v>2.5790999999999999</v>
      </c>
      <c r="D67" s="23">
        <v>0</v>
      </c>
      <c r="E67" s="218">
        <v>0</v>
      </c>
      <c r="F67" s="23">
        <v>6267748</v>
      </c>
      <c r="G67" s="218">
        <v>4.2066999999999997</v>
      </c>
      <c r="H67" s="23">
        <v>0</v>
      </c>
      <c r="I67" s="218">
        <v>0</v>
      </c>
      <c r="J67" s="23">
        <v>84434273</v>
      </c>
      <c r="K67" s="218">
        <v>7.1262999999999996</v>
      </c>
      <c r="L67" s="23">
        <v>0</v>
      </c>
      <c r="M67" s="218">
        <v>0</v>
      </c>
      <c r="N67" s="23">
        <v>35555971.479999997</v>
      </c>
      <c r="O67" s="218">
        <v>3.4245000000000001</v>
      </c>
      <c r="P67" s="23">
        <v>0</v>
      </c>
      <c r="Q67" s="218">
        <v>0</v>
      </c>
    </row>
    <row r="68" spans="1:17" ht="13.5" thickBot="1" x14ac:dyDescent="0.25">
      <c r="A68" t="s">
        <v>220</v>
      </c>
      <c r="B68" s="23">
        <v>11667358</v>
      </c>
      <c r="C68" s="218">
        <v>0.23830000000000001</v>
      </c>
      <c r="D68" s="23">
        <v>0</v>
      </c>
      <c r="E68" s="218">
        <v>0</v>
      </c>
      <c r="F68" s="23">
        <v>0</v>
      </c>
      <c r="G68" s="218">
        <v>0</v>
      </c>
      <c r="H68" s="23">
        <v>0</v>
      </c>
      <c r="I68" s="218">
        <v>0</v>
      </c>
      <c r="J68" s="23">
        <v>11667358</v>
      </c>
      <c r="K68" s="218">
        <v>0.98470000000000002</v>
      </c>
      <c r="L68" s="23">
        <v>0</v>
      </c>
      <c r="M68" s="218">
        <v>0</v>
      </c>
      <c r="N68" s="23">
        <v>0</v>
      </c>
      <c r="O68" s="218">
        <v>0</v>
      </c>
      <c r="P68" s="23">
        <v>0</v>
      </c>
      <c r="Q68" s="218">
        <v>0</v>
      </c>
    </row>
    <row r="69" spans="1:17" ht="14.25" thickTop="1" thickBot="1" x14ac:dyDescent="0.25">
      <c r="A69" s="222" t="s">
        <v>221</v>
      </c>
      <c r="B69" s="223">
        <v>137925350.47999999</v>
      </c>
      <c r="C69" s="224">
        <v>2.8174000000000001</v>
      </c>
      <c r="D69" s="223">
        <v>0</v>
      </c>
      <c r="E69" s="224">
        <v>0</v>
      </c>
      <c r="F69" s="223">
        <v>6267748</v>
      </c>
      <c r="G69" s="224">
        <v>4.2066999999999997</v>
      </c>
      <c r="H69" s="223">
        <v>0</v>
      </c>
      <c r="I69" s="224">
        <v>0</v>
      </c>
      <c r="J69" s="223">
        <v>96101631</v>
      </c>
      <c r="K69" s="224">
        <v>8.1111000000000004</v>
      </c>
      <c r="L69" s="223">
        <v>0</v>
      </c>
      <c r="M69" s="224">
        <v>0</v>
      </c>
      <c r="N69" s="223">
        <v>35555971.479999997</v>
      </c>
      <c r="O69" s="224">
        <v>3.4245000000000001</v>
      </c>
      <c r="P69" s="223">
        <v>0</v>
      </c>
      <c r="Q69" s="224">
        <v>0</v>
      </c>
    </row>
    <row r="70" spans="1:17" ht="13.5" thickTop="1" x14ac:dyDescent="0.2">
      <c r="A70" t="s">
        <v>222</v>
      </c>
      <c r="B70" s="23">
        <v>0</v>
      </c>
      <c r="C70" s="218">
        <v>0</v>
      </c>
      <c r="D70" s="23">
        <v>0</v>
      </c>
      <c r="E70" s="218">
        <v>0</v>
      </c>
      <c r="F70" s="23">
        <v>0</v>
      </c>
      <c r="G70" s="218">
        <v>0</v>
      </c>
      <c r="H70" s="23">
        <v>0</v>
      </c>
      <c r="I70" s="218">
        <v>0</v>
      </c>
      <c r="J70" s="23">
        <v>0</v>
      </c>
      <c r="K70" s="218">
        <v>0</v>
      </c>
      <c r="L70" s="23">
        <v>0</v>
      </c>
      <c r="M70" s="218">
        <v>0</v>
      </c>
      <c r="N70" s="23">
        <v>0</v>
      </c>
      <c r="O70" s="218">
        <v>0</v>
      </c>
      <c r="P70" s="23">
        <v>0</v>
      </c>
      <c r="Q70" s="218">
        <v>0</v>
      </c>
    </row>
    <row r="71" spans="1:17" ht="13.5" thickBot="1" x14ac:dyDescent="0.25">
      <c r="A71" t="s">
        <v>223</v>
      </c>
      <c r="B71" s="23">
        <v>0</v>
      </c>
      <c r="C71" s="218">
        <v>0</v>
      </c>
      <c r="D71" s="23">
        <v>0</v>
      </c>
      <c r="E71" s="218">
        <v>0</v>
      </c>
      <c r="F71" s="23">
        <v>0</v>
      </c>
      <c r="G71" s="218">
        <v>0</v>
      </c>
      <c r="H71" s="23">
        <v>0</v>
      </c>
      <c r="I71" s="218">
        <v>0</v>
      </c>
      <c r="J71" s="23">
        <v>0</v>
      </c>
      <c r="K71" s="218">
        <v>0</v>
      </c>
      <c r="L71" s="23">
        <v>0</v>
      </c>
      <c r="M71" s="218">
        <v>0</v>
      </c>
      <c r="N71" s="23">
        <v>0</v>
      </c>
      <c r="O71" s="218">
        <v>0</v>
      </c>
      <c r="P71" s="23">
        <v>0</v>
      </c>
      <c r="Q71" s="218">
        <v>0</v>
      </c>
    </row>
    <row r="72" spans="1:17" ht="14.25" thickTop="1" thickBot="1" x14ac:dyDescent="0.25">
      <c r="A72" s="222" t="s">
        <v>224</v>
      </c>
      <c r="B72" s="223">
        <v>0</v>
      </c>
      <c r="C72" s="224">
        <v>0</v>
      </c>
      <c r="D72" s="223">
        <v>0</v>
      </c>
      <c r="E72" s="224">
        <v>0</v>
      </c>
      <c r="F72" s="223">
        <v>0</v>
      </c>
      <c r="G72" s="224">
        <v>0</v>
      </c>
      <c r="H72" s="223">
        <v>0</v>
      </c>
      <c r="I72" s="224">
        <v>0</v>
      </c>
      <c r="J72" s="223">
        <v>0</v>
      </c>
      <c r="K72" s="224">
        <v>0</v>
      </c>
      <c r="L72" s="223">
        <v>0</v>
      </c>
      <c r="M72" s="224">
        <v>0</v>
      </c>
      <c r="N72" s="223">
        <v>0</v>
      </c>
      <c r="O72" s="224">
        <v>0</v>
      </c>
      <c r="P72" s="223">
        <v>0</v>
      </c>
      <c r="Q72" s="224">
        <v>0</v>
      </c>
    </row>
    <row r="73" spans="1:17" ht="14.25" thickTop="1" thickBot="1" x14ac:dyDescent="0.25">
      <c r="A73" s="222" t="s">
        <v>225</v>
      </c>
      <c r="B73" s="223">
        <v>0</v>
      </c>
      <c r="C73" s="224">
        <v>0</v>
      </c>
      <c r="D73" s="223">
        <v>0</v>
      </c>
      <c r="E73" s="224">
        <v>0</v>
      </c>
      <c r="F73" s="223">
        <v>0</v>
      </c>
      <c r="G73" s="224">
        <v>0</v>
      </c>
      <c r="H73" s="223">
        <v>0</v>
      </c>
      <c r="I73" s="224">
        <v>0</v>
      </c>
      <c r="J73" s="223">
        <v>0</v>
      </c>
      <c r="K73" s="224">
        <v>0</v>
      </c>
      <c r="L73" s="223">
        <v>0</v>
      </c>
      <c r="M73" s="224">
        <v>0</v>
      </c>
      <c r="N73" s="223">
        <v>0</v>
      </c>
      <c r="O73" s="224">
        <v>0</v>
      </c>
      <c r="P73" s="223">
        <v>0</v>
      </c>
      <c r="Q73" s="224">
        <v>0</v>
      </c>
    </row>
    <row r="74" spans="1:17" ht="14.25" thickTop="1" thickBot="1" x14ac:dyDescent="0.25">
      <c r="A74" s="222" t="s">
        <v>226</v>
      </c>
      <c r="B74" s="223">
        <v>44055837.630000003</v>
      </c>
      <c r="C74" s="224">
        <v>0.89990000000000003</v>
      </c>
      <c r="D74" s="223">
        <v>0</v>
      </c>
      <c r="E74" s="224">
        <v>0</v>
      </c>
      <c r="F74" s="223">
        <v>0</v>
      </c>
      <c r="G74" s="224">
        <v>0</v>
      </c>
      <c r="H74" s="223">
        <v>8781182</v>
      </c>
      <c r="I74" s="224">
        <v>100</v>
      </c>
      <c r="J74" s="223">
        <v>0</v>
      </c>
      <c r="K74" s="224">
        <v>0</v>
      </c>
      <c r="L74" s="223">
        <v>0</v>
      </c>
      <c r="M74" s="224">
        <v>0</v>
      </c>
      <c r="N74" s="223">
        <v>35274655.630000003</v>
      </c>
      <c r="O74" s="224">
        <v>3.3974000000000002</v>
      </c>
      <c r="P74" s="223">
        <v>0</v>
      </c>
      <c r="Q74" s="224">
        <v>0</v>
      </c>
    </row>
    <row r="75" spans="1:17" ht="14.25" thickTop="1" thickBot="1" x14ac:dyDescent="0.25">
      <c r="A75" s="222" t="s">
        <v>227</v>
      </c>
      <c r="B75" s="223">
        <v>4590712114.1499996</v>
      </c>
      <c r="C75" s="224">
        <v>93.774199999999993</v>
      </c>
      <c r="D75" s="223">
        <v>620058048.82000005</v>
      </c>
      <c r="E75" s="224">
        <v>95.6845</v>
      </c>
      <c r="F75" s="223">
        <v>139263422</v>
      </c>
      <c r="G75" s="224">
        <v>93.468400000000003</v>
      </c>
      <c r="H75" s="223">
        <v>8781182</v>
      </c>
      <c r="I75" s="224">
        <v>100</v>
      </c>
      <c r="J75" s="223">
        <v>1116792974</v>
      </c>
      <c r="K75" s="224">
        <v>94.258200000000002</v>
      </c>
      <c r="L75" s="223">
        <v>889228135.82000005</v>
      </c>
      <c r="M75" s="224">
        <v>99.334199999999996</v>
      </c>
      <c r="N75" s="223">
        <v>923686943.11000001</v>
      </c>
      <c r="O75" s="224">
        <v>88.963899999999995</v>
      </c>
      <c r="P75" s="223">
        <v>892901408.39999998</v>
      </c>
      <c r="Q75" s="224">
        <v>91.918099999999995</v>
      </c>
    </row>
    <row r="76" spans="1:17" ht="14.25" thickTop="1" thickBot="1" x14ac:dyDescent="0.25">
      <c r="A76" s="222" t="s">
        <v>228</v>
      </c>
      <c r="B76" s="223">
        <v>72791752.629999995</v>
      </c>
      <c r="C76" s="224">
        <v>1.4869000000000001</v>
      </c>
      <c r="D76" s="223">
        <v>0</v>
      </c>
      <c r="E76" s="224">
        <v>0</v>
      </c>
      <c r="F76" s="223">
        <v>0</v>
      </c>
      <c r="G76" s="224">
        <v>0</v>
      </c>
      <c r="H76" s="223">
        <v>0</v>
      </c>
      <c r="I76" s="224">
        <v>0</v>
      </c>
      <c r="J76" s="223">
        <v>0</v>
      </c>
      <c r="K76" s="224">
        <v>0</v>
      </c>
      <c r="L76" s="223">
        <v>0</v>
      </c>
      <c r="M76" s="224">
        <v>0</v>
      </c>
      <c r="N76" s="223">
        <v>72791752.629999995</v>
      </c>
      <c r="O76" s="224">
        <v>7.0109000000000004</v>
      </c>
      <c r="P76" s="223">
        <v>0</v>
      </c>
      <c r="Q76" s="224">
        <v>0</v>
      </c>
    </row>
    <row r="77" spans="1:17" ht="14.25" thickTop="1" thickBot="1" x14ac:dyDescent="0.25">
      <c r="A77" s="222" t="s">
        <v>229</v>
      </c>
      <c r="B77" s="223">
        <v>4663503866.7799997</v>
      </c>
      <c r="C77" s="224">
        <v>95.261200000000002</v>
      </c>
      <c r="D77" s="223">
        <v>620058048.82000005</v>
      </c>
      <c r="E77" s="224">
        <v>95.6845</v>
      </c>
      <c r="F77" s="223">
        <v>139263422</v>
      </c>
      <c r="G77" s="224">
        <v>93.468400000000003</v>
      </c>
      <c r="H77" s="223">
        <v>8781182</v>
      </c>
      <c r="I77" s="224">
        <v>100</v>
      </c>
      <c r="J77" s="223">
        <v>1116792974</v>
      </c>
      <c r="K77" s="224">
        <v>94.258200000000002</v>
      </c>
      <c r="L77" s="223">
        <v>889228135.82000005</v>
      </c>
      <c r="M77" s="224">
        <v>99.334199999999996</v>
      </c>
      <c r="N77" s="223">
        <v>996478695.74000001</v>
      </c>
      <c r="O77" s="224">
        <v>95.974800000000002</v>
      </c>
      <c r="P77" s="223">
        <v>892901408.39999998</v>
      </c>
      <c r="Q77" s="224">
        <v>91.918099999999995</v>
      </c>
    </row>
    <row r="78" spans="1:17" ht="13.5" thickTop="1" x14ac:dyDescent="0.2">
      <c r="A78" t="s">
        <v>230</v>
      </c>
      <c r="B78" s="23">
        <v>61500000</v>
      </c>
      <c r="C78" s="218">
        <v>1.2563</v>
      </c>
      <c r="D78" s="23">
        <v>0</v>
      </c>
      <c r="E78" s="218">
        <v>0</v>
      </c>
      <c r="F78" s="23">
        <v>0</v>
      </c>
      <c r="G78" s="218">
        <v>0</v>
      </c>
      <c r="H78" s="23">
        <v>0</v>
      </c>
      <c r="I78" s="218">
        <v>0</v>
      </c>
      <c r="J78" s="23">
        <v>61500000</v>
      </c>
      <c r="K78" s="218">
        <v>5.1905999999999999</v>
      </c>
      <c r="L78" s="23">
        <v>0</v>
      </c>
      <c r="M78" s="218">
        <v>0</v>
      </c>
      <c r="N78" s="23">
        <v>0</v>
      </c>
      <c r="O78" s="218">
        <v>0</v>
      </c>
      <c r="P78" s="23">
        <v>0</v>
      </c>
      <c r="Q78" s="218">
        <v>0</v>
      </c>
    </row>
    <row r="79" spans="1:17" x14ac:dyDescent="0.2">
      <c r="A79" t="s">
        <v>231</v>
      </c>
      <c r="B79" s="23">
        <v>0</v>
      </c>
      <c r="C79" s="218">
        <v>0</v>
      </c>
      <c r="D79" s="23">
        <v>0</v>
      </c>
      <c r="E79" s="218">
        <v>0</v>
      </c>
      <c r="F79" s="23">
        <v>0</v>
      </c>
      <c r="G79" s="218">
        <v>0</v>
      </c>
      <c r="H79" s="23">
        <v>0</v>
      </c>
      <c r="I79" s="218">
        <v>0</v>
      </c>
      <c r="J79" s="23">
        <v>0</v>
      </c>
      <c r="K79" s="218">
        <v>0</v>
      </c>
      <c r="L79" s="23">
        <v>0</v>
      </c>
      <c r="M79" s="218">
        <v>0</v>
      </c>
      <c r="N79" s="23">
        <v>0</v>
      </c>
      <c r="O79" s="218">
        <v>0</v>
      </c>
      <c r="P79" s="23">
        <v>0</v>
      </c>
      <c r="Q79" s="218">
        <v>0</v>
      </c>
    </row>
    <row r="80" spans="1:17" ht="13.5" thickBot="1" x14ac:dyDescent="0.25">
      <c r="A80" t="s">
        <v>232</v>
      </c>
      <c r="B80" s="23">
        <v>0</v>
      </c>
      <c r="C80" s="218">
        <v>0</v>
      </c>
      <c r="D80" s="23">
        <v>0</v>
      </c>
      <c r="E80" s="218">
        <v>0</v>
      </c>
      <c r="F80" s="23">
        <v>0</v>
      </c>
      <c r="G80" s="218">
        <v>0</v>
      </c>
      <c r="H80" s="23">
        <v>0</v>
      </c>
      <c r="I80" s="218">
        <v>0</v>
      </c>
      <c r="J80" s="23">
        <v>0</v>
      </c>
      <c r="K80" s="218">
        <v>0</v>
      </c>
      <c r="L80" s="23">
        <v>0</v>
      </c>
      <c r="M80" s="218">
        <v>0</v>
      </c>
      <c r="N80" s="23">
        <v>0</v>
      </c>
      <c r="O80" s="218">
        <v>0</v>
      </c>
      <c r="P80" s="23">
        <v>0</v>
      </c>
      <c r="Q80" s="218">
        <v>0</v>
      </c>
    </row>
    <row r="81" spans="1:17" ht="14.25" thickTop="1" thickBot="1" x14ac:dyDescent="0.25">
      <c r="A81" s="222" t="s">
        <v>233</v>
      </c>
      <c r="B81" s="223">
        <v>61500000</v>
      </c>
      <c r="C81" s="224">
        <v>1.2563</v>
      </c>
      <c r="D81" s="223">
        <v>0</v>
      </c>
      <c r="E81" s="224">
        <v>0</v>
      </c>
      <c r="F81" s="223">
        <v>0</v>
      </c>
      <c r="G81" s="224">
        <v>0</v>
      </c>
      <c r="H81" s="223">
        <v>0</v>
      </c>
      <c r="I81" s="224">
        <v>0</v>
      </c>
      <c r="J81" s="223">
        <v>61500000</v>
      </c>
      <c r="K81" s="224">
        <v>5.1905999999999999</v>
      </c>
      <c r="L81" s="223">
        <v>0</v>
      </c>
      <c r="M81" s="224">
        <v>0</v>
      </c>
      <c r="N81" s="223">
        <v>0</v>
      </c>
      <c r="O81" s="224">
        <v>0</v>
      </c>
      <c r="P81" s="223">
        <v>0</v>
      </c>
      <c r="Q81" s="224">
        <v>0</v>
      </c>
    </row>
    <row r="82" spans="1:17" ht="14.25" thickTop="1" thickBot="1" x14ac:dyDescent="0.25"/>
    <row r="83" spans="1:17" ht="13.5" thickTop="1" x14ac:dyDescent="0.2">
      <c r="A83" s="7" t="s">
        <v>234</v>
      </c>
      <c r="B83" s="225">
        <v>38423</v>
      </c>
      <c r="C83" s="225"/>
      <c r="D83" s="225">
        <v>873</v>
      </c>
      <c r="E83" s="225"/>
      <c r="F83" s="225">
        <v>355</v>
      </c>
      <c r="G83" s="225"/>
      <c r="H83" s="225">
        <v>1</v>
      </c>
      <c r="I83" s="225"/>
      <c r="J83" s="225">
        <v>8906</v>
      </c>
      <c r="K83" s="225"/>
      <c r="L83" s="225">
        <v>1</v>
      </c>
      <c r="M83" s="225"/>
      <c r="N83" s="225">
        <v>17443</v>
      </c>
      <c r="O83" s="225"/>
      <c r="P83" s="225">
        <v>10844</v>
      </c>
      <c r="Q83" s="225"/>
    </row>
    <row r="84" spans="1:17" ht="13.5" thickBot="1" x14ac:dyDescent="0.25">
      <c r="A84" s="226" t="s">
        <v>235</v>
      </c>
      <c r="B84" s="227">
        <v>127410.5</v>
      </c>
      <c r="C84" s="227"/>
      <c r="D84" s="227">
        <v>742295.01</v>
      </c>
      <c r="E84" s="227"/>
      <c r="F84" s="227">
        <v>419704.75</v>
      </c>
      <c r="G84" s="227"/>
      <c r="H84" s="227">
        <v>8781183</v>
      </c>
      <c r="I84" s="227"/>
      <c r="J84" s="227">
        <v>133036.53</v>
      </c>
      <c r="K84" s="227"/>
      <c r="L84" s="227">
        <v>895188611.70000005</v>
      </c>
      <c r="M84" s="227"/>
      <c r="N84" s="227">
        <v>59523.68</v>
      </c>
      <c r="O84" s="227"/>
      <c r="P84" s="227">
        <v>89580.43</v>
      </c>
      <c r="Q84" s="227"/>
    </row>
    <row r="85" spans="1:17" ht="13.5" thickTop="1" x14ac:dyDescent="0.2"/>
    <row r="87" spans="1:17" x14ac:dyDescent="0.2">
      <c r="A87" t="s">
        <v>236</v>
      </c>
      <c r="B87" s="23">
        <v>769024207.19000006</v>
      </c>
      <c r="D87" s="23">
        <v>559018645.76999998</v>
      </c>
      <c r="F87" s="23">
        <v>3546012.42</v>
      </c>
      <c r="H87" s="23">
        <v>8781183</v>
      </c>
      <c r="J87" s="23">
        <v>135382075.69999999</v>
      </c>
      <c r="L87" s="23">
        <v>0</v>
      </c>
      <c r="N87" s="23">
        <v>62296290.299999997</v>
      </c>
      <c r="P87" s="23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7"/>
  <sheetViews>
    <sheetView workbookViewId="0"/>
  </sheetViews>
  <sheetFormatPr defaultRowHeight="12.75" x14ac:dyDescent="0.2"/>
  <cols>
    <col min="1" max="1" width="50.7109375" bestFit="1" customWidth="1"/>
    <col min="2" max="2" width="12.140625" style="23" bestFit="1" customWidth="1"/>
    <col min="3" max="3" width="8" style="218" bestFit="1" customWidth="1"/>
    <col min="4" max="4" width="12.140625" style="23" bestFit="1" customWidth="1"/>
    <col min="5" max="5" width="8" style="218" bestFit="1" customWidth="1"/>
    <col min="6" max="6" width="12.140625" style="23" bestFit="1" customWidth="1"/>
    <col min="7" max="7" width="8" style="218" bestFit="1" customWidth="1"/>
    <col min="8" max="8" width="12.140625" style="23" bestFit="1" customWidth="1"/>
    <col min="9" max="9" width="8" style="218" bestFit="1" customWidth="1"/>
    <col min="10" max="10" width="12.140625" style="23" bestFit="1" customWidth="1"/>
    <col min="11" max="11" width="8" style="218" bestFit="1" customWidth="1"/>
    <col min="12" max="12" width="12.140625" style="23" bestFit="1" customWidth="1"/>
    <col min="13" max="13" width="8" style="218" bestFit="1" customWidth="1"/>
    <col min="14" max="14" width="12.140625" style="23" bestFit="1" customWidth="1"/>
    <col min="15" max="15" width="4" style="218" bestFit="1" customWidth="1"/>
    <col min="16" max="16" width="12.140625" style="23" bestFit="1" customWidth="1"/>
    <col min="17" max="17" width="4" style="218" bestFit="1" customWidth="1"/>
    <col min="18" max="18" width="12.140625" style="23" bestFit="1" customWidth="1"/>
    <col min="19" max="19" width="4" style="218" bestFit="1" customWidth="1"/>
    <col min="20" max="20" width="12.140625" style="23" bestFit="1" customWidth="1"/>
    <col min="21" max="21" width="4" style="218" bestFit="1" customWidth="1"/>
    <col min="22" max="22" width="12.140625" style="23" bestFit="1" customWidth="1"/>
    <col min="23" max="23" width="8" style="218" bestFit="1" customWidth="1"/>
    <col min="24" max="24" width="12.7109375" style="23" bestFit="1" customWidth="1"/>
    <col min="25" max="25" width="8.5703125" style="218" bestFit="1" customWidth="1"/>
    <col min="26" max="26" width="12.140625" style="23" bestFit="1" customWidth="1"/>
    <col min="27" max="27" width="8" style="218" bestFit="1" customWidth="1"/>
    <col min="28" max="28" width="12.140625" style="23" bestFit="1" customWidth="1"/>
    <col min="29" max="29" width="8" style="218" bestFit="1" customWidth="1"/>
    <col min="30" max="30" width="12.7109375" style="23" bestFit="1" customWidth="1"/>
    <col min="31" max="31" width="8" style="218" bestFit="1" customWidth="1"/>
    <col min="32" max="32" width="12.140625" style="23" bestFit="1" customWidth="1"/>
    <col min="33" max="33" width="8" style="218" bestFit="1" customWidth="1"/>
    <col min="34" max="34" width="12.140625" style="23" bestFit="1" customWidth="1"/>
    <col min="35" max="35" width="8" style="218" bestFit="1" customWidth="1"/>
    <col min="36" max="36" width="12.140625" style="23" bestFit="1" customWidth="1"/>
    <col min="37" max="37" width="8" style="218" bestFit="1" customWidth="1"/>
    <col min="38" max="38" width="12.140625" style="23" bestFit="1" customWidth="1"/>
    <col min="39" max="39" width="8" style="218" bestFit="1" customWidth="1"/>
    <col min="40" max="40" width="12.140625" style="23" bestFit="1" customWidth="1"/>
    <col min="41" max="41" width="8" style="218" bestFit="1" customWidth="1"/>
    <col min="42" max="42" width="12.140625" style="23" bestFit="1" customWidth="1"/>
    <col min="43" max="43" width="8" style="218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8" bestFit="1" customWidth="1"/>
    <col min="280" max="280" width="12.7109375" bestFit="1" customWidth="1"/>
    <col min="281" max="281" width="8.5703125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710937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8" bestFit="1" customWidth="1"/>
    <col min="536" max="536" width="12.7109375" bestFit="1" customWidth="1"/>
    <col min="537" max="537" width="8.5703125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710937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8" bestFit="1" customWidth="1"/>
    <col min="792" max="792" width="12.7109375" bestFit="1" customWidth="1"/>
    <col min="793" max="793" width="8.5703125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710937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8" bestFit="1" customWidth="1"/>
    <col min="1048" max="1048" width="12.7109375" bestFit="1" customWidth="1"/>
    <col min="1049" max="1049" width="8.5703125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710937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8" bestFit="1" customWidth="1"/>
    <col min="1304" max="1304" width="12.7109375" bestFit="1" customWidth="1"/>
    <col min="1305" max="1305" width="8.5703125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710937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8" bestFit="1" customWidth="1"/>
    <col min="1560" max="1560" width="12.7109375" bestFit="1" customWidth="1"/>
    <col min="1561" max="1561" width="8.5703125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710937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8" bestFit="1" customWidth="1"/>
    <col min="1816" max="1816" width="12.7109375" bestFit="1" customWidth="1"/>
    <col min="1817" max="1817" width="8.5703125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710937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8" bestFit="1" customWidth="1"/>
    <col min="2072" max="2072" width="12.7109375" bestFit="1" customWidth="1"/>
    <col min="2073" max="2073" width="8.5703125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710937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8" bestFit="1" customWidth="1"/>
    <col min="2328" max="2328" width="12.7109375" bestFit="1" customWidth="1"/>
    <col min="2329" max="2329" width="8.5703125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710937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8" bestFit="1" customWidth="1"/>
    <col min="2584" max="2584" width="12.7109375" bestFit="1" customWidth="1"/>
    <col min="2585" max="2585" width="8.5703125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710937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8" bestFit="1" customWidth="1"/>
    <col min="2840" max="2840" width="12.7109375" bestFit="1" customWidth="1"/>
    <col min="2841" max="2841" width="8.5703125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710937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8" bestFit="1" customWidth="1"/>
    <col min="3096" max="3096" width="12.7109375" bestFit="1" customWidth="1"/>
    <col min="3097" max="3097" width="8.5703125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710937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8" bestFit="1" customWidth="1"/>
    <col min="3352" max="3352" width="12.7109375" bestFit="1" customWidth="1"/>
    <col min="3353" max="3353" width="8.5703125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710937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8" bestFit="1" customWidth="1"/>
    <col min="3608" max="3608" width="12.7109375" bestFit="1" customWidth="1"/>
    <col min="3609" max="3609" width="8.5703125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710937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8" bestFit="1" customWidth="1"/>
    <col min="3864" max="3864" width="12.7109375" bestFit="1" customWidth="1"/>
    <col min="3865" max="3865" width="8.5703125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710937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8" bestFit="1" customWidth="1"/>
    <col min="4120" max="4120" width="12.7109375" bestFit="1" customWidth="1"/>
    <col min="4121" max="4121" width="8.5703125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710937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8" bestFit="1" customWidth="1"/>
    <col min="4376" max="4376" width="12.7109375" bestFit="1" customWidth="1"/>
    <col min="4377" max="4377" width="8.5703125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710937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8" bestFit="1" customWidth="1"/>
    <col min="4632" max="4632" width="12.7109375" bestFit="1" customWidth="1"/>
    <col min="4633" max="4633" width="8.5703125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710937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8" bestFit="1" customWidth="1"/>
    <col min="4888" max="4888" width="12.7109375" bestFit="1" customWidth="1"/>
    <col min="4889" max="4889" width="8.5703125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710937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8" bestFit="1" customWidth="1"/>
    <col min="5144" max="5144" width="12.7109375" bestFit="1" customWidth="1"/>
    <col min="5145" max="5145" width="8.5703125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710937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8" bestFit="1" customWidth="1"/>
    <col min="5400" max="5400" width="12.7109375" bestFit="1" customWidth="1"/>
    <col min="5401" max="5401" width="8.5703125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710937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8" bestFit="1" customWidth="1"/>
    <col min="5656" max="5656" width="12.7109375" bestFit="1" customWidth="1"/>
    <col min="5657" max="5657" width="8.5703125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710937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8" bestFit="1" customWidth="1"/>
    <col min="5912" max="5912" width="12.7109375" bestFit="1" customWidth="1"/>
    <col min="5913" max="5913" width="8.5703125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710937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8" bestFit="1" customWidth="1"/>
    <col min="6168" max="6168" width="12.7109375" bestFit="1" customWidth="1"/>
    <col min="6169" max="6169" width="8.5703125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710937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8" bestFit="1" customWidth="1"/>
    <col min="6424" max="6424" width="12.7109375" bestFit="1" customWidth="1"/>
    <col min="6425" max="6425" width="8.5703125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710937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8" bestFit="1" customWidth="1"/>
    <col min="6680" max="6680" width="12.7109375" bestFit="1" customWidth="1"/>
    <col min="6681" max="6681" width="8.5703125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710937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8" bestFit="1" customWidth="1"/>
    <col min="6936" max="6936" width="12.7109375" bestFit="1" customWidth="1"/>
    <col min="6937" max="6937" width="8.5703125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710937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8" bestFit="1" customWidth="1"/>
    <col min="7192" max="7192" width="12.7109375" bestFit="1" customWidth="1"/>
    <col min="7193" max="7193" width="8.5703125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710937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8" bestFit="1" customWidth="1"/>
    <col min="7448" max="7448" width="12.7109375" bestFit="1" customWidth="1"/>
    <col min="7449" max="7449" width="8.5703125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710937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8" bestFit="1" customWidth="1"/>
    <col min="7704" max="7704" width="12.7109375" bestFit="1" customWidth="1"/>
    <col min="7705" max="7705" width="8.5703125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710937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8" bestFit="1" customWidth="1"/>
    <col min="7960" max="7960" width="12.7109375" bestFit="1" customWidth="1"/>
    <col min="7961" max="7961" width="8.5703125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710937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8" bestFit="1" customWidth="1"/>
    <col min="8216" max="8216" width="12.7109375" bestFit="1" customWidth="1"/>
    <col min="8217" max="8217" width="8.5703125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710937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8" bestFit="1" customWidth="1"/>
    <col min="8472" max="8472" width="12.7109375" bestFit="1" customWidth="1"/>
    <col min="8473" max="8473" width="8.5703125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710937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8" bestFit="1" customWidth="1"/>
    <col min="8728" max="8728" width="12.7109375" bestFit="1" customWidth="1"/>
    <col min="8729" max="8729" width="8.5703125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710937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8" bestFit="1" customWidth="1"/>
    <col min="8984" max="8984" width="12.7109375" bestFit="1" customWidth="1"/>
    <col min="8985" max="8985" width="8.5703125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710937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8" bestFit="1" customWidth="1"/>
    <col min="9240" max="9240" width="12.7109375" bestFit="1" customWidth="1"/>
    <col min="9241" max="9241" width="8.5703125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710937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8" bestFit="1" customWidth="1"/>
    <col min="9496" max="9496" width="12.7109375" bestFit="1" customWidth="1"/>
    <col min="9497" max="9497" width="8.5703125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710937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8" bestFit="1" customWidth="1"/>
    <col min="9752" max="9752" width="12.7109375" bestFit="1" customWidth="1"/>
    <col min="9753" max="9753" width="8.5703125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710937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8" bestFit="1" customWidth="1"/>
    <col min="10008" max="10008" width="12.7109375" bestFit="1" customWidth="1"/>
    <col min="10009" max="10009" width="8.5703125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710937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8" bestFit="1" customWidth="1"/>
    <col min="10264" max="10264" width="12.7109375" bestFit="1" customWidth="1"/>
    <col min="10265" max="10265" width="8.5703125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710937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8" bestFit="1" customWidth="1"/>
    <col min="10520" max="10520" width="12.7109375" bestFit="1" customWidth="1"/>
    <col min="10521" max="10521" width="8.5703125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710937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8" bestFit="1" customWidth="1"/>
    <col min="10776" max="10776" width="12.7109375" bestFit="1" customWidth="1"/>
    <col min="10777" max="10777" width="8.5703125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710937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8" bestFit="1" customWidth="1"/>
    <col min="11032" max="11032" width="12.7109375" bestFit="1" customWidth="1"/>
    <col min="11033" max="11033" width="8.5703125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710937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8" bestFit="1" customWidth="1"/>
    <col min="11288" max="11288" width="12.7109375" bestFit="1" customWidth="1"/>
    <col min="11289" max="11289" width="8.5703125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710937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8" bestFit="1" customWidth="1"/>
    <col min="11544" max="11544" width="12.7109375" bestFit="1" customWidth="1"/>
    <col min="11545" max="11545" width="8.5703125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710937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8" bestFit="1" customWidth="1"/>
    <col min="11800" max="11800" width="12.7109375" bestFit="1" customWidth="1"/>
    <col min="11801" max="11801" width="8.5703125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710937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8" bestFit="1" customWidth="1"/>
    <col min="12056" max="12056" width="12.7109375" bestFit="1" customWidth="1"/>
    <col min="12057" max="12057" width="8.5703125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710937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8" bestFit="1" customWidth="1"/>
    <col min="12312" max="12312" width="12.7109375" bestFit="1" customWidth="1"/>
    <col min="12313" max="12313" width="8.5703125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710937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8" bestFit="1" customWidth="1"/>
    <col min="12568" max="12568" width="12.7109375" bestFit="1" customWidth="1"/>
    <col min="12569" max="12569" width="8.5703125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710937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8" bestFit="1" customWidth="1"/>
    <col min="12824" max="12824" width="12.7109375" bestFit="1" customWidth="1"/>
    <col min="12825" max="12825" width="8.5703125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710937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8" bestFit="1" customWidth="1"/>
    <col min="13080" max="13080" width="12.7109375" bestFit="1" customWidth="1"/>
    <col min="13081" max="13081" width="8.5703125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710937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8" bestFit="1" customWidth="1"/>
    <col min="13336" max="13336" width="12.7109375" bestFit="1" customWidth="1"/>
    <col min="13337" max="13337" width="8.5703125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710937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8" bestFit="1" customWidth="1"/>
    <col min="13592" max="13592" width="12.7109375" bestFit="1" customWidth="1"/>
    <col min="13593" max="13593" width="8.5703125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710937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8" bestFit="1" customWidth="1"/>
    <col min="13848" max="13848" width="12.7109375" bestFit="1" customWidth="1"/>
    <col min="13849" max="13849" width="8.5703125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710937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8" bestFit="1" customWidth="1"/>
    <col min="14104" max="14104" width="12.7109375" bestFit="1" customWidth="1"/>
    <col min="14105" max="14105" width="8.5703125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710937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8" bestFit="1" customWidth="1"/>
    <col min="14360" max="14360" width="12.7109375" bestFit="1" customWidth="1"/>
    <col min="14361" max="14361" width="8.5703125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710937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8" bestFit="1" customWidth="1"/>
    <col min="14616" max="14616" width="12.7109375" bestFit="1" customWidth="1"/>
    <col min="14617" max="14617" width="8.5703125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710937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8" bestFit="1" customWidth="1"/>
    <col min="14872" max="14872" width="12.7109375" bestFit="1" customWidth="1"/>
    <col min="14873" max="14873" width="8.5703125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710937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8" bestFit="1" customWidth="1"/>
    <col min="15128" max="15128" width="12.7109375" bestFit="1" customWidth="1"/>
    <col min="15129" max="15129" width="8.5703125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710937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8" bestFit="1" customWidth="1"/>
    <col min="15384" max="15384" width="12.7109375" bestFit="1" customWidth="1"/>
    <col min="15385" max="15385" width="8.5703125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710937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8" bestFit="1" customWidth="1"/>
    <col min="15640" max="15640" width="12.7109375" bestFit="1" customWidth="1"/>
    <col min="15641" max="15641" width="8.5703125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710937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8" bestFit="1" customWidth="1"/>
    <col min="15896" max="15896" width="12.7109375" bestFit="1" customWidth="1"/>
    <col min="15897" max="15897" width="8.5703125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710937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8" bestFit="1" customWidth="1"/>
    <col min="16152" max="16152" width="12.7109375" bestFit="1" customWidth="1"/>
    <col min="16153" max="16153" width="8.5703125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710937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</cols>
  <sheetData>
    <row r="1" spans="1:43" x14ac:dyDescent="0.2">
      <c r="A1" s="1" t="s">
        <v>2126</v>
      </c>
    </row>
    <row r="2" spans="1:43" x14ac:dyDescent="0.2">
      <c r="A2" s="209" t="s">
        <v>149</v>
      </c>
      <c r="B2" s="210" t="s">
        <v>14</v>
      </c>
      <c r="C2" s="211"/>
      <c r="D2" s="468" t="s">
        <v>408</v>
      </c>
      <c r="E2" s="468"/>
      <c r="F2" s="468" t="s">
        <v>409</v>
      </c>
      <c r="G2" s="468"/>
      <c r="H2" s="468" t="s">
        <v>410</v>
      </c>
      <c r="I2" s="468"/>
      <c r="J2" s="468" t="s">
        <v>411</v>
      </c>
      <c r="K2" s="468"/>
      <c r="L2" s="468" t="s">
        <v>412</v>
      </c>
      <c r="M2" s="468"/>
      <c r="N2" s="468" t="s">
        <v>413</v>
      </c>
      <c r="O2" s="468"/>
      <c r="P2" s="468" t="s">
        <v>414</v>
      </c>
      <c r="Q2" s="468"/>
      <c r="R2" s="468" t="s">
        <v>415</v>
      </c>
      <c r="S2" s="468"/>
      <c r="T2" s="468" t="s">
        <v>416</v>
      </c>
      <c r="U2" s="468"/>
      <c r="V2" s="468" t="s">
        <v>417</v>
      </c>
      <c r="W2" s="468"/>
      <c r="X2" s="468" t="s">
        <v>418</v>
      </c>
      <c r="Y2" s="468"/>
      <c r="Z2" s="468" t="s">
        <v>419</v>
      </c>
      <c r="AA2" s="468"/>
      <c r="AB2" s="468" t="s">
        <v>420</v>
      </c>
      <c r="AC2" s="468"/>
      <c r="AD2" s="468" t="s">
        <v>421</v>
      </c>
      <c r="AE2" s="468"/>
      <c r="AF2" s="468" t="s">
        <v>422</v>
      </c>
      <c r="AG2" s="468"/>
      <c r="AH2" s="468" t="s">
        <v>423</v>
      </c>
      <c r="AI2" s="468"/>
      <c r="AJ2" s="468" t="s">
        <v>424</v>
      </c>
      <c r="AK2" s="468"/>
      <c r="AL2" s="468" t="s">
        <v>425</v>
      </c>
      <c r="AM2" s="468"/>
      <c r="AN2" s="468" t="s">
        <v>426</v>
      </c>
      <c r="AO2" s="468"/>
      <c r="AP2" s="468" t="s">
        <v>427</v>
      </c>
      <c r="AQ2" s="468"/>
    </row>
    <row r="3" spans="1:43" x14ac:dyDescent="0.2">
      <c r="A3" s="212" t="s">
        <v>428</v>
      </c>
      <c r="B3" s="213"/>
      <c r="C3" s="214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69"/>
    </row>
    <row r="4" spans="1:43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  <c r="F4" s="216" t="s">
        <v>4</v>
      </c>
      <c r="G4" s="217" t="s">
        <v>5</v>
      </c>
      <c r="H4" s="216" t="s">
        <v>4</v>
      </c>
      <c r="I4" s="217" t="s">
        <v>5</v>
      </c>
      <c r="J4" s="216" t="s">
        <v>4</v>
      </c>
      <c r="K4" s="217" t="s">
        <v>5</v>
      </c>
      <c r="L4" s="216" t="s">
        <v>4</v>
      </c>
      <c r="M4" s="217" t="s">
        <v>5</v>
      </c>
      <c r="N4" s="216" t="s">
        <v>4</v>
      </c>
      <c r="O4" s="217" t="s">
        <v>5</v>
      </c>
      <c r="P4" s="216" t="s">
        <v>4</v>
      </c>
      <c r="Q4" s="217" t="s">
        <v>5</v>
      </c>
      <c r="R4" s="216" t="s">
        <v>4</v>
      </c>
      <c r="S4" s="217" t="s">
        <v>5</v>
      </c>
      <c r="T4" s="216" t="s">
        <v>4</v>
      </c>
      <c r="U4" s="217" t="s">
        <v>5</v>
      </c>
      <c r="V4" s="216" t="s">
        <v>4</v>
      </c>
      <c r="W4" s="217" t="s">
        <v>5</v>
      </c>
      <c r="X4" s="216" t="s">
        <v>4</v>
      </c>
      <c r="Y4" s="217" t="s">
        <v>5</v>
      </c>
      <c r="Z4" s="216" t="s">
        <v>4</v>
      </c>
      <c r="AA4" s="217" t="s">
        <v>5</v>
      </c>
      <c r="AB4" s="216" t="s">
        <v>4</v>
      </c>
      <c r="AC4" s="217" t="s">
        <v>5</v>
      </c>
      <c r="AD4" s="216" t="s">
        <v>4</v>
      </c>
      <c r="AE4" s="217" t="s">
        <v>5</v>
      </c>
      <c r="AF4" s="216" t="s">
        <v>4</v>
      </c>
      <c r="AG4" s="217" t="s">
        <v>5</v>
      </c>
      <c r="AH4" s="216" t="s">
        <v>4</v>
      </c>
      <c r="AI4" s="217" t="s">
        <v>5</v>
      </c>
      <c r="AJ4" s="216" t="s">
        <v>4</v>
      </c>
      <c r="AK4" s="217" t="s">
        <v>5</v>
      </c>
      <c r="AL4" s="216" t="s">
        <v>4</v>
      </c>
      <c r="AM4" s="217" t="s">
        <v>5</v>
      </c>
      <c r="AN4" s="216" t="s">
        <v>4</v>
      </c>
      <c r="AO4" s="217" t="s">
        <v>5</v>
      </c>
      <c r="AP4" s="216" t="s">
        <v>4</v>
      </c>
      <c r="AQ4" s="217" t="s">
        <v>5</v>
      </c>
    </row>
    <row r="5" spans="1:43" x14ac:dyDescent="0.2">
      <c r="A5" s="1" t="s">
        <v>159</v>
      </c>
    </row>
    <row r="6" spans="1:43" x14ac:dyDescent="0.2">
      <c r="A6" s="1" t="s">
        <v>160</v>
      </c>
      <c r="B6" s="219">
        <v>16111446764.959999</v>
      </c>
      <c r="C6" s="220">
        <v>95.799800000000005</v>
      </c>
      <c r="D6" s="219">
        <v>287380896.49000001</v>
      </c>
      <c r="E6" s="220">
        <v>90.748500000000007</v>
      </c>
      <c r="F6" s="219">
        <v>104365897.76000001</v>
      </c>
      <c r="G6" s="220">
        <v>98.853499999999997</v>
      </c>
      <c r="H6" s="219">
        <v>32774865.460000001</v>
      </c>
      <c r="I6" s="220">
        <v>85.698099999999997</v>
      </c>
      <c r="J6" s="219">
        <v>65824562.049999997</v>
      </c>
      <c r="K6" s="220">
        <v>98.048500000000004</v>
      </c>
      <c r="L6" s="219">
        <v>277998408</v>
      </c>
      <c r="M6" s="220">
        <v>95.799800000000005</v>
      </c>
      <c r="N6" s="219">
        <v>20183366.609999999</v>
      </c>
      <c r="O6" s="220">
        <v>100</v>
      </c>
      <c r="P6" s="219">
        <v>116176142</v>
      </c>
      <c r="Q6" s="220">
        <v>100</v>
      </c>
      <c r="R6" s="219">
        <v>19473277</v>
      </c>
      <c r="S6" s="220">
        <v>100</v>
      </c>
      <c r="T6" s="219">
        <v>10480483.98</v>
      </c>
      <c r="U6" s="220">
        <v>100</v>
      </c>
      <c r="V6" s="219">
        <v>411350029</v>
      </c>
      <c r="W6" s="220">
        <v>98.548100000000005</v>
      </c>
      <c r="X6" s="219">
        <v>184439497.05000001</v>
      </c>
      <c r="Y6" s="220">
        <v>41.036299999999997</v>
      </c>
      <c r="Z6" s="219">
        <v>646441899.67999995</v>
      </c>
      <c r="AA6" s="220">
        <v>99.770799999999994</v>
      </c>
      <c r="AB6" s="219">
        <v>112612021.86</v>
      </c>
      <c r="AC6" s="220">
        <v>47.878799999999998</v>
      </c>
      <c r="AD6" s="219">
        <v>8021177277.3999996</v>
      </c>
      <c r="AE6" s="220">
        <v>99.226699999999994</v>
      </c>
      <c r="AF6" s="219">
        <v>195374073.09</v>
      </c>
      <c r="AG6" s="220">
        <v>99.123500000000007</v>
      </c>
      <c r="AH6" s="219">
        <v>232366410.15000001</v>
      </c>
      <c r="AI6" s="220">
        <v>99.531800000000004</v>
      </c>
      <c r="AJ6" s="219">
        <v>1742123860.49</v>
      </c>
      <c r="AK6" s="220">
        <v>99.037499999999994</v>
      </c>
      <c r="AL6" s="219">
        <v>939839749.99000001</v>
      </c>
      <c r="AM6" s="220">
        <v>85.233599999999996</v>
      </c>
      <c r="AN6" s="219">
        <v>2256633392.54</v>
      </c>
      <c r="AO6" s="220">
        <v>99.372</v>
      </c>
      <c r="AP6" s="219">
        <v>434430654.36000001</v>
      </c>
      <c r="AQ6" s="220">
        <v>99.448800000000006</v>
      </c>
    </row>
    <row r="7" spans="1:43" x14ac:dyDescent="0.2">
      <c r="A7" s="221" t="s">
        <v>161</v>
      </c>
      <c r="B7" s="23">
        <v>150734064.69999999</v>
      </c>
      <c r="C7" s="218">
        <v>0.89629999999999999</v>
      </c>
      <c r="D7" s="23">
        <v>27963342.870000001</v>
      </c>
      <c r="E7" s="218">
        <v>8.8301999999999996</v>
      </c>
      <c r="F7" s="23">
        <v>1210443.08</v>
      </c>
      <c r="G7" s="218">
        <v>1.1465000000000001</v>
      </c>
      <c r="H7" s="23">
        <v>5469693.5199999996</v>
      </c>
      <c r="I7" s="218">
        <v>14.3019</v>
      </c>
      <c r="J7" s="23">
        <v>1310102.68</v>
      </c>
      <c r="K7" s="218">
        <v>1.9515</v>
      </c>
      <c r="L7" s="23">
        <v>12188304</v>
      </c>
      <c r="M7" s="218">
        <v>4.2001999999999997</v>
      </c>
      <c r="N7" s="23">
        <v>0</v>
      </c>
      <c r="O7" s="218">
        <v>0</v>
      </c>
      <c r="P7" s="23">
        <v>0</v>
      </c>
      <c r="Q7" s="218">
        <v>0</v>
      </c>
      <c r="R7" s="23">
        <v>0</v>
      </c>
      <c r="S7" s="218">
        <v>0</v>
      </c>
      <c r="T7" s="23">
        <v>0</v>
      </c>
      <c r="U7" s="218">
        <v>0</v>
      </c>
      <c r="V7" s="23">
        <v>6068236.4699999997</v>
      </c>
      <c r="W7" s="218">
        <v>1.4538</v>
      </c>
      <c r="X7" s="23">
        <v>-88688493.230000004</v>
      </c>
      <c r="Y7" s="218">
        <v>-19.732500000000002</v>
      </c>
      <c r="Z7" s="23">
        <v>1484977.93</v>
      </c>
      <c r="AA7" s="218">
        <v>0.22919999999999999</v>
      </c>
      <c r="AB7" s="23">
        <v>66080109.219999999</v>
      </c>
      <c r="AC7" s="218">
        <v>28.094999999999999</v>
      </c>
      <c r="AD7" s="23">
        <v>62513993.950000003</v>
      </c>
      <c r="AE7" s="218">
        <v>0.77329999999999999</v>
      </c>
      <c r="AF7" s="23">
        <v>1727618.73</v>
      </c>
      <c r="AG7" s="218">
        <v>0.87649999999999995</v>
      </c>
      <c r="AH7" s="23">
        <v>1093162.73</v>
      </c>
      <c r="AI7" s="218">
        <v>0.46820000000000001</v>
      </c>
      <c r="AJ7" s="23">
        <v>16931331.809999999</v>
      </c>
      <c r="AK7" s="218">
        <v>0.96250000000000002</v>
      </c>
      <c r="AL7" s="23">
        <v>18712315.129999999</v>
      </c>
      <c r="AM7" s="218">
        <v>1.6970000000000001</v>
      </c>
      <c r="AN7" s="23">
        <v>14261202.84</v>
      </c>
      <c r="AO7" s="218">
        <v>0.628</v>
      </c>
      <c r="AP7" s="23">
        <v>2407722.9700000002</v>
      </c>
      <c r="AQ7" s="218">
        <v>0.55120000000000002</v>
      </c>
    </row>
    <row r="8" spans="1:43" x14ac:dyDescent="0.2">
      <c r="A8" t="s">
        <v>162</v>
      </c>
      <c r="B8" s="23">
        <v>252891180</v>
      </c>
      <c r="C8" s="218">
        <v>1.5037</v>
      </c>
      <c r="D8" s="23">
        <v>0</v>
      </c>
      <c r="E8" s="218">
        <v>0</v>
      </c>
      <c r="F8" s="23">
        <v>0</v>
      </c>
      <c r="G8" s="218">
        <v>0</v>
      </c>
      <c r="H8" s="23">
        <v>0</v>
      </c>
      <c r="I8" s="218">
        <v>0</v>
      </c>
      <c r="J8" s="23">
        <v>0</v>
      </c>
      <c r="K8" s="218">
        <v>0</v>
      </c>
      <c r="L8" s="23">
        <v>0</v>
      </c>
      <c r="M8" s="218">
        <v>0</v>
      </c>
      <c r="N8" s="23">
        <v>0</v>
      </c>
      <c r="O8" s="218">
        <v>0</v>
      </c>
      <c r="P8" s="23">
        <v>0</v>
      </c>
      <c r="Q8" s="218">
        <v>0</v>
      </c>
      <c r="R8" s="23">
        <v>0</v>
      </c>
      <c r="S8" s="218">
        <v>0</v>
      </c>
      <c r="T8" s="23">
        <v>0</v>
      </c>
      <c r="U8" s="218">
        <v>0</v>
      </c>
      <c r="V8" s="23">
        <v>-7980</v>
      </c>
      <c r="W8" s="218">
        <v>-1.9E-3</v>
      </c>
      <c r="X8" s="23">
        <v>253086480</v>
      </c>
      <c r="Y8" s="218">
        <v>56.309699999999999</v>
      </c>
      <c r="Z8" s="23">
        <v>0</v>
      </c>
      <c r="AA8" s="218">
        <v>0</v>
      </c>
      <c r="AB8" s="23">
        <v>0</v>
      </c>
      <c r="AC8" s="218">
        <v>0</v>
      </c>
      <c r="AD8" s="23">
        <v>0</v>
      </c>
      <c r="AE8" s="218">
        <v>0</v>
      </c>
      <c r="AF8" s="23">
        <v>0</v>
      </c>
      <c r="AG8" s="218">
        <v>0</v>
      </c>
      <c r="AH8" s="23">
        <v>0</v>
      </c>
      <c r="AI8" s="218">
        <v>0</v>
      </c>
      <c r="AJ8" s="23">
        <v>0</v>
      </c>
      <c r="AK8" s="218">
        <v>0</v>
      </c>
      <c r="AL8" s="23">
        <v>-187320</v>
      </c>
      <c r="AM8" s="218">
        <v>-1.7000000000000001E-2</v>
      </c>
      <c r="AN8" s="23">
        <v>0</v>
      </c>
      <c r="AO8" s="218">
        <v>0</v>
      </c>
      <c r="AP8" s="23">
        <v>0</v>
      </c>
      <c r="AQ8" s="218">
        <v>0</v>
      </c>
    </row>
    <row r="9" spans="1:43" x14ac:dyDescent="0.2">
      <c r="A9" t="s">
        <v>163</v>
      </c>
      <c r="B9" s="23">
        <v>289197228.13999999</v>
      </c>
      <c r="C9" s="218">
        <v>1.7196</v>
      </c>
      <c r="D9" s="23">
        <v>0</v>
      </c>
      <c r="E9" s="218">
        <v>0</v>
      </c>
      <c r="F9" s="23">
        <v>0</v>
      </c>
      <c r="G9" s="218">
        <v>0</v>
      </c>
      <c r="H9" s="23">
        <v>0</v>
      </c>
      <c r="I9" s="218">
        <v>0</v>
      </c>
      <c r="J9" s="23">
        <v>0</v>
      </c>
      <c r="K9" s="218">
        <v>0</v>
      </c>
      <c r="L9" s="23">
        <v>0</v>
      </c>
      <c r="M9" s="218">
        <v>0</v>
      </c>
      <c r="N9" s="23">
        <v>0</v>
      </c>
      <c r="O9" s="218">
        <v>0</v>
      </c>
      <c r="P9" s="23">
        <v>0</v>
      </c>
      <c r="Q9" s="218">
        <v>0</v>
      </c>
      <c r="R9" s="23">
        <v>0</v>
      </c>
      <c r="S9" s="218">
        <v>0</v>
      </c>
      <c r="T9" s="23">
        <v>0</v>
      </c>
      <c r="U9" s="218">
        <v>0</v>
      </c>
      <c r="V9" s="23">
        <v>0</v>
      </c>
      <c r="W9" s="218">
        <v>0</v>
      </c>
      <c r="X9" s="23">
        <v>88754248.140000001</v>
      </c>
      <c r="Y9" s="218">
        <v>19.7471</v>
      </c>
      <c r="Z9" s="23">
        <v>0</v>
      </c>
      <c r="AA9" s="218">
        <v>0</v>
      </c>
      <c r="AB9" s="23">
        <v>56143878.399999999</v>
      </c>
      <c r="AC9" s="218">
        <v>23.8705</v>
      </c>
      <c r="AD9" s="23">
        <v>0</v>
      </c>
      <c r="AE9" s="218">
        <v>0</v>
      </c>
      <c r="AF9" s="23">
        <v>0</v>
      </c>
      <c r="AG9" s="218">
        <v>0</v>
      </c>
      <c r="AH9" s="23">
        <v>0</v>
      </c>
      <c r="AI9" s="218">
        <v>0</v>
      </c>
      <c r="AJ9" s="23">
        <v>0</v>
      </c>
      <c r="AK9" s="218">
        <v>0</v>
      </c>
      <c r="AL9" s="23">
        <v>144299101.59999999</v>
      </c>
      <c r="AM9" s="218">
        <v>13.086399999999999</v>
      </c>
      <c r="AN9" s="23">
        <v>0</v>
      </c>
      <c r="AO9" s="218">
        <v>0</v>
      </c>
      <c r="AP9" s="23">
        <v>0</v>
      </c>
      <c r="AQ9" s="218">
        <v>0</v>
      </c>
    </row>
    <row r="10" spans="1:43" x14ac:dyDescent="0.2">
      <c r="A10" s="221" t="s">
        <v>164</v>
      </c>
      <c r="B10" s="23">
        <v>1334236.47</v>
      </c>
      <c r="C10" s="218">
        <v>7.9000000000000008E-3</v>
      </c>
      <c r="D10" s="23">
        <v>1334236.47</v>
      </c>
      <c r="E10" s="218">
        <v>0.42130000000000001</v>
      </c>
      <c r="F10" s="23">
        <v>0</v>
      </c>
      <c r="G10" s="218">
        <v>0</v>
      </c>
      <c r="H10" s="23">
        <v>0</v>
      </c>
      <c r="I10" s="218">
        <v>0</v>
      </c>
      <c r="J10" s="23">
        <v>0</v>
      </c>
      <c r="K10" s="218">
        <v>0</v>
      </c>
      <c r="L10" s="23">
        <v>0</v>
      </c>
      <c r="M10" s="218">
        <v>0</v>
      </c>
      <c r="N10" s="23">
        <v>0</v>
      </c>
      <c r="O10" s="218">
        <v>0</v>
      </c>
      <c r="P10" s="23">
        <v>0</v>
      </c>
      <c r="Q10" s="218">
        <v>0</v>
      </c>
      <c r="R10" s="23">
        <v>0</v>
      </c>
      <c r="S10" s="218">
        <v>0</v>
      </c>
      <c r="T10" s="23">
        <v>0</v>
      </c>
      <c r="U10" s="218">
        <v>0</v>
      </c>
      <c r="V10" s="23">
        <v>0</v>
      </c>
      <c r="W10" s="218">
        <v>0</v>
      </c>
      <c r="X10" s="23">
        <v>0</v>
      </c>
      <c r="Y10" s="218">
        <v>0</v>
      </c>
      <c r="Z10" s="23">
        <v>0</v>
      </c>
      <c r="AA10" s="218">
        <v>0</v>
      </c>
      <c r="AB10" s="23">
        <v>0</v>
      </c>
      <c r="AC10" s="218">
        <v>0</v>
      </c>
      <c r="AD10" s="23">
        <v>0</v>
      </c>
      <c r="AE10" s="218">
        <v>0</v>
      </c>
      <c r="AF10" s="23">
        <v>0</v>
      </c>
      <c r="AG10" s="218">
        <v>0</v>
      </c>
      <c r="AH10" s="23">
        <v>0</v>
      </c>
      <c r="AI10" s="218">
        <v>0</v>
      </c>
      <c r="AJ10" s="23">
        <v>0</v>
      </c>
      <c r="AK10" s="218">
        <v>0</v>
      </c>
      <c r="AL10" s="23">
        <v>0</v>
      </c>
      <c r="AM10" s="218">
        <v>0</v>
      </c>
      <c r="AN10" s="23">
        <v>0</v>
      </c>
      <c r="AO10" s="218">
        <v>0</v>
      </c>
      <c r="AP10" s="23">
        <v>0</v>
      </c>
      <c r="AQ10" s="218">
        <v>0</v>
      </c>
    </row>
    <row r="11" spans="1:43" ht="13.5" thickBot="1" x14ac:dyDescent="0.25">
      <c r="A11" t="s">
        <v>165</v>
      </c>
      <c r="B11" s="23">
        <v>12229076.98</v>
      </c>
      <c r="C11" s="218">
        <v>7.2700000000000001E-2</v>
      </c>
      <c r="D11" s="23">
        <v>0</v>
      </c>
      <c r="E11" s="218">
        <v>0</v>
      </c>
      <c r="F11" s="23">
        <v>0</v>
      </c>
      <c r="G11" s="218">
        <v>0</v>
      </c>
      <c r="H11" s="23">
        <v>0</v>
      </c>
      <c r="I11" s="218">
        <v>0</v>
      </c>
      <c r="J11" s="23">
        <v>0</v>
      </c>
      <c r="K11" s="218">
        <v>0</v>
      </c>
      <c r="L11" s="23">
        <v>0</v>
      </c>
      <c r="M11" s="218">
        <v>0</v>
      </c>
      <c r="N11" s="23">
        <v>0</v>
      </c>
      <c r="O11" s="218">
        <v>0</v>
      </c>
      <c r="P11" s="23">
        <v>0</v>
      </c>
      <c r="Q11" s="218">
        <v>0</v>
      </c>
      <c r="R11" s="23">
        <v>0</v>
      </c>
      <c r="S11" s="218">
        <v>0</v>
      </c>
      <c r="T11" s="23">
        <v>0</v>
      </c>
      <c r="U11" s="218">
        <v>0</v>
      </c>
      <c r="V11" s="23">
        <v>0</v>
      </c>
      <c r="W11" s="218">
        <v>0</v>
      </c>
      <c r="X11" s="23">
        <v>11862738.640000001</v>
      </c>
      <c r="Y11" s="218">
        <v>2.6394000000000002</v>
      </c>
      <c r="Z11" s="23">
        <v>0</v>
      </c>
      <c r="AA11" s="218">
        <v>0</v>
      </c>
      <c r="AB11" s="23">
        <v>366338.34</v>
      </c>
      <c r="AC11" s="218">
        <v>0.15579999999999999</v>
      </c>
      <c r="AD11" s="23">
        <v>0</v>
      </c>
      <c r="AE11" s="218">
        <v>0</v>
      </c>
      <c r="AF11" s="23">
        <v>0</v>
      </c>
      <c r="AG11" s="218">
        <v>0</v>
      </c>
      <c r="AH11" s="23">
        <v>0</v>
      </c>
      <c r="AI11" s="218">
        <v>0</v>
      </c>
      <c r="AJ11" s="23">
        <v>0</v>
      </c>
      <c r="AK11" s="218">
        <v>0</v>
      </c>
      <c r="AL11" s="23">
        <v>0</v>
      </c>
      <c r="AM11" s="218">
        <v>0</v>
      </c>
      <c r="AN11" s="23">
        <v>0</v>
      </c>
      <c r="AO11" s="218">
        <v>0</v>
      </c>
      <c r="AP11" s="23">
        <v>0</v>
      </c>
      <c r="AQ11" s="218">
        <v>0</v>
      </c>
    </row>
    <row r="12" spans="1:43" ht="14.25" thickTop="1" thickBot="1" x14ac:dyDescent="0.25">
      <c r="A12" s="222" t="s">
        <v>2</v>
      </c>
      <c r="B12" s="223">
        <v>16817832551.25</v>
      </c>
      <c r="C12" s="224">
        <v>100</v>
      </c>
      <c r="D12" s="223">
        <v>316678475.82999998</v>
      </c>
      <c r="E12" s="224">
        <v>100</v>
      </c>
      <c r="F12" s="223">
        <v>105576340.84</v>
      </c>
      <c r="G12" s="224">
        <v>100</v>
      </c>
      <c r="H12" s="223">
        <v>38244558.979999997</v>
      </c>
      <c r="I12" s="224">
        <v>100</v>
      </c>
      <c r="J12" s="223">
        <v>67134664.730000004</v>
      </c>
      <c r="K12" s="224">
        <v>100</v>
      </c>
      <c r="L12" s="223">
        <v>290186712</v>
      </c>
      <c r="M12" s="224">
        <v>100</v>
      </c>
      <c r="N12" s="223">
        <v>20183366.609999999</v>
      </c>
      <c r="O12" s="224">
        <v>100</v>
      </c>
      <c r="P12" s="223">
        <v>116176142</v>
      </c>
      <c r="Q12" s="224">
        <v>100</v>
      </c>
      <c r="R12" s="223">
        <v>19473277</v>
      </c>
      <c r="S12" s="224">
        <v>100</v>
      </c>
      <c r="T12" s="223">
        <v>10480483.98</v>
      </c>
      <c r="U12" s="224">
        <v>100</v>
      </c>
      <c r="V12" s="223">
        <v>417410285.47000003</v>
      </c>
      <c r="W12" s="224">
        <v>100</v>
      </c>
      <c r="X12" s="223">
        <v>449454470.60000002</v>
      </c>
      <c r="Y12" s="224">
        <v>100</v>
      </c>
      <c r="Z12" s="223">
        <v>647926877.61000001</v>
      </c>
      <c r="AA12" s="224">
        <v>100</v>
      </c>
      <c r="AB12" s="223">
        <v>235202347.81999999</v>
      </c>
      <c r="AC12" s="224">
        <v>100</v>
      </c>
      <c r="AD12" s="223">
        <v>8083691271.3500004</v>
      </c>
      <c r="AE12" s="224">
        <v>100</v>
      </c>
      <c r="AF12" s="223">
        <v>197101691.81999999</v>
      </c>
      <c r="AG12" s="224">
        <v>100</v>
      </c>
      <c r="AH12" s="223">
        <v>233459572.88</v>
      </c>
      <c r="AI12" s="224">
        <v>100</v>
      </c>
      <c r="AJ12" s="223">
        <v>1759055192.3</v>
      </c>
      <c r="AK12" s="224">
        <v>100</v>
      </c>
      <c r="AL12" s="223">
        <v>1102663846.72</v>
      </c>
      <c r="AM12" s="224">
        <v>100</v>
      </c>
      <c r="AN12" s="223">
        <v>2270894595.3800001</v>
      </c>
      <c r="AO12" s="224">
        <v>100</v>
      </c>
      <c r="AP12" s="223">
        <v>436838377.32999998</v>
      </c>
      <c r="AQ12" s="224">
        <v>100</v>
      </c>
    </row>
    <row r="13" spans="1:43" ht="13.5" thickTop="1" x14ac:dyDescent="0.2">
      <c r="A13" s="1" t="s">
        <v>166</v>
      </c>
    </row>
    <row r="14" spans="1:43" x14ac:dyDescent="0.2">
      <c r="A14" t="s">
        <v>167</v>
      </c>
      <c r="B14" s="23">
        <v>0</v>
      </c>
      <c r="C14" s="218">
        <v>0</v>
      </c>
      <c r="D14" s="23">
        <v>0</v>
      </c>
      <c r="E14" s="218">
        <v>0</v>
      </c>
      <c r="F14" s="23">
        <v>0</v>
      </c>
      <c r="G14" s="218">
        <v>0</v>
      </c>
      <c r="H14" s="23">
        <v>0</v>
      </c>
      <c r="I14" s="218">
        <v>0</v>
      </c>
      <c r="J14" s="23">
        <v>0</v>
      </c>
      <c r="K14" s="218">
        <v>0</v>
      </c>
      <c r="L14" s="23">
        <v>0</v>
      </c>
      <c r="M14" s="218">
        <v>0</v>
      </c>
      <c r="N14" s="23">
        <v>0</v>
      </c>
      <c r="O14" s="218">
        <v>0</v>
      </c>
      <c r="P14" s="23">
        <v>0</v>
      </c>
      <c r="Q14" s="218">
        <v>0</v>
      </c>
      <c r="R14" s="23">
        <v>0</v>
      </c>
      <c r="S14" s="218">
        <v>0</v>
      </c>
      <c r="T14" s="23">
        <v>0</v>
      </c>
      <c r="U14" s="218">
        <v>0</v>
      </c>
      <c r="V14" s="23">
        <v>0</v>
      </c>
      <c r="W14" s="218">
        <v>0</v>
      </c>
      <c r="X14" s="23">
        <v>0</v>
      </c>
      <c r="Y14" s="218">
        <v>0</v>
      </c>
      <c r="Z14" s="23">
        <v>0</v>
      </c>
      <c r="AA14" s="218">
        <v>0</v>
      </c>
      <c r="AB14" s="23">
        <v>0</v>
      </c>
      <c r="AC14" s="218">
        <v>0</v>
      </c>
      <c r="AD14" s="23">
        <v>0</v>
      </c>
      <c r="AE14" s="218">
        <v>0</v>
      </c>
      <c r="AF14" s="23">
        <v>0</v>
      </c>
      <c r="AG14" s="218">
        <v>0</v>
      </c>
      <c r="AH14" s="23">
        <v>0</v>
      </c>
      <c r="AI14" s="218">
        <v>0</v>
      </c>
      <c r="AJ14" s="23">
        <v>0</v>
      </c>
      <c r="AK14" s="218">
        <v>0</v>
      </c>
      <c r="AL14" s="23">
        <v>0</v>
      </c>
      <c r="AM14" s="218">
        <v>0</v>
      </c>
      <c r="AN14" s="23">
        <v>0</v>
      </c>
      <c r="AO14" s="218">
        <v>0</v>
      </c>
      <c r="AP14" s="23">
        <v>0</v>
      </c>
      <c r="AQ14" s="218">
        <v>0</v>
      </c>
    </row>
    <row r="15" spans="1:43" x14ac:dyDescent="0.2">
      <c r="A15" t="s">
        <v>168</v>
      </c>
      <c r="B15" s="23">
        <v>0</v>
      </c>
      <c r="C15" s="218">
        <v>0</v>
      </c>
      <c r="D15" s="23">
        <v>0</v>
      </c>
      <c r="E15" s="218">
        <v>0</v>
      </c>
      <c r="F15" s="23">
        <v>0</v>
      </c>
      <c r="G15" s="218">
        <v>0</v>
      </c>
      <c r="H15" s="23">
        <v>0</v>
      </c>
      <c r="I15" s="218">
        <v>0</v>
      </c>
      <c r="J15" s="23">
        <v>0</v>
      </c>
      <c r="K15" s="218">
        <v>0</v>
      </c>
      <c r="L15" s="23">
        <v>0</v>
      </c>
      <c r="M15" s="218">
        <v>0</v>
      </c>
      <c r="N15" s="23">
        <v>0</v>
      </c>
      <c r="O15" s="218">
        <v>0</v>
      </c>
      <c r="P15" s="23">
        <v>0</v>
      </c>
      <c r="Q15" s="218">
        <v>0</v>
      </c>
      <c r="R15" s="23">
        <v>0</v>
      </c>
      <c r="S15" s="218">
        <v>0</v>
      </c>
      <c r="T15" s="23">
        <v>0</v>
      </c>
      <c r="U15" s="218">
        <v>0</v>
      </c>
      <c r="V15" s="23">
        <v>0</v>
      </c>
      <c r="W15" s="218">
        <v>0</v>
      </c>
      <c r="X15" s="23">
        <v>0</v>
      </c>
      <c r="Y15" s="218">
        <v>0</v>
      </c>
      <c r="Z15" s="23">
        <v>0</v>
      </c>
      <c r="AA15" s="218">
        <v>0</v>
      </c>
      <c r="AB15" s="23">
        <v>0</v>
      </c>
      <c r="AC15" s="218">
        <v>0</v>
      </c>
      <c r="AD15" s="23">
        <v>0</v>
      </c>
      <c r="AE15" s="218">
        <v>0</v>
      </c>
      <c r="AF15" s="23">
        <v>0</v>
      </c>
      <c r="AG15" s="218">
        <v>0</v>
      </c>
      <c r="AH15" s="23">
        <v>0</v>
      </c>
      <c r="AI15" s="218">
        <v>0</v>
      </c>
      <c r="AJ15" s="23">
        <v>0</v>
      </c>
      <c r="AK15" s="218">
        <v>0</v>
      </c>
      <c r="AL15" s="23">
        <v>0</v>
      </c>
      <c r="AM15" s="218">
        <v>0</v>
      </c>
      <c r="AN15" s="23">
        <v>0</v>
      </c>
      <c r="AO15" s="218">
        <v>0</v>
      </c>
      <c r="AP15" s="23">
        <v>0</v>
      </c>
      <c r="AQ15" s="218">
        <v>0</v>
      </c>
    </row>
    <row r="16" spans="1:43" x14ac:dyDescent="0.2">
      <c r="A16" t="s">
        <v>169</v>
      </c>
      <c r="B16" s="23">
        <v>0</v>
      </c>
      <c r="C16" s="218">
        <v>0</v>
      </c>
      <c r="D16" s="23">
        <v>0</v>
      </c>
      <c r="E16" s="218">
        <v>0</v>
      </c>
      <c r="F16" s="23">
        <v>0</v>
      </c>
      <c r="G16" s="218">
        <v>0</v>
      </c>
      <c r="H16" s="23">
        <v>0</v>
      </c>
      <c r="I16" s="218">
        <v>0</v>
      </c>
      <c r="J16" s="23">
        <v>0</v>
      </c>
      <c r="K16" s="218">
        <v>0</v>
      </c>
      <c r="L16" s="23">
        <v>0</v>
      </c>
      <c r="M16" s="218">
        <v>0</v>
      </c>
      <c r="N16" s="23">
        <v>0</v>
      </c>
      <c r="O16" s="218">
        <v>0</v>
      </c>
      <c r="P16" s="23">
        <v>0</v>
      </c>
      <c r="Q16" s="218">
        <v>0</v>
      </c>
      <c r="R16" s="23">
        <v>0</v>
      </c>
      <c r="S16" s="218">
        <v>0</v>
      </c>
      <c r="T16" s="23">
        <v>0</v>
      </c>
      <c r="U16" s="218">
        <v>0</v>
      </c>
      <c r="V16" s="23">
        <v>0</v>
      </c>
      <c r="W16" s="218">
        <v>0</v>
      </c>
      <c r="X16" s="23">
        <v>0</v>
      </c>
      <c r="Y16" s="218">
        <v>0</v>
      </c>
      <c r="Z16" s="23">
        <v>0</v>
      </c>
      <c r="AA16" s="218">
        <v>0</v>
      </c>
      <c r="AB16" s="23">
        <v>0</v>
      </c>
      <c r="AC16" s="218">
        <v>0</v>
      </c>
      <c r="AD16" s="23">
        <v>0</v>
      </c>
      <c r="AE16" s="218">
        <v>0</v>
      </c>
      <c r="AF16" s="23">
        <v>0</v>
      </c>
      <c r="AG16" s="218">
        <v>0</v>
      </c>
      <c r="AH16" s="23">
        <v>0</v>
      </c>
      <c r="AI16" s="218">
        <v>0</v>
      </c>
      <c r="AJ16" s="23">
        <v>0</v>
      </c>
      <c r="AK16" s="218">
        <v>0</v>
      </c>
      <c r="AL16" s="23">
        <v>0</v>
      </c>
      <c r="AM16" s="218">
        <v>0</v>
      </c>
      <c r="AN16" s="23">
        <v>0</v>
      </c>
      <c r="AO16" s="218">
        <v>0</v>
      </c>
      <c r="AP16" s="23">
        <v>0</v>
      </c>
      <c r="AQ16" s="218">
        <v>0</v>
      </c>
    </row>
    <row r="17" spans="1:43" x14ac:dyDescent="0.2">
      <c r="A17" t="s">
        <v>170</v>
      </c>
      <c r="B17" s="23">
        <v>3182400</v>
      </c>
      <c r="C17" s="218">
        <v>1.89E-2</v>
      </c>
      <c r="D17" s="23">
        <v>0</v>
      </c>
      <c r="E17" s="218">
        <v>0</v>
      </c>
      <c r="F17" s="23">
        <v>0</v>
      </c>
      <c r="G17" s="218">
        <v>0</v>
      </c>
      <c r="H17" s="23">
        <v>3182400</v>
      </c>
      <c r="I17" s="218">
        <v>8.3211999999999993</v>
      </c>
      <c r="J17" s="23">
        <v>0</v>
      </c>
      <c r="K17" s="218">
        <v>0</v>
      </c>
      <c r="L17" s="23">
        <v>0</v>
      </c>
      <c r="M17" s="218">
        <v>0</v>
      </c>
      <c r="N17" s="23">
        <v>0</v>
      </c>
      <c r="O17" s="218">
        <v>0</v>
      </c>
      <c r="P17" s="23">
        <v>0</v>
      </c>
      <c r="Q17" s="218">
        <v>0</v>
      </c>
      <c r="R17" s="23">
        <v>0</v>
      </c>
      <c r="S17" s="218">
        <v>0</v>
      </c>
      <c r="T17" s="23">
        <v>0</v>
      </c>
      <c r="U17" s="218">
        <v>0</v>
      </c>
      <c r="V17" s="23">
        <v>0</v>
      </c>
      <c r="W17" s="218">
        <v>0</v>
      </c>
      <c r="X17" s="23">
        <v>0</v>
      </c>
      <c r="Y17" s="218">
        <v>0</v>
      </c>
      <c r="Z17" s="23">
        <v>0</v>
      </c>
      <c r="AA17" s="218">
        <v>0</v>
      </c>
      <c r="AB17" s="23">
        <v>0</v>
      </c>
      <c r="AC17" s="218">
        <v>0</v>
      </c>
      <c r="AD17" s="23">
        <v>0</v>
      </c>
      <c r="AE17" s="218">
        <v>0</v>
      </c>
      <c r="AF17" s="23">
        <v>0</v>
      </c>
      <c r="AG17" s="218">
        <v>0</v>
      </c>
      <c r="AH17" s="23">
        <v>0</v>
      </c>
      <c r="AI17" s="218">
        <v>0</v>
      </c>
      <c r="AJ17" s="23">
        <v>0</v>
      </c>
      <c r="AK17" s="218">
        <v>0</v>
      </c>
      <c r="AL17" s="23">
        <v>0</v>
      </c>
      <c r="AM17" s="218">
        <v>0</v>
      </c>
      <c r="AN17" s="23">
        <v>0</v>
      </c>
      <c r="AO17" s="218">
        <v>0</v>
      </c>
      <c r="AP17" s="23">
        <v>0</v>
      </c>
      <c r="AQ17" s="218">
        <v>0</v>
      </c>
    </row>
    <row r="18" spans="1:43" x14ac:dyDescent="0.2">
      <c r="A18" t="s">
        <v>171</v>
      </c>
      <c r="B18" s="23">
        <v>0</v>
      </c>
      <c r="C18" s="218">
        <v>0</v>
      </c>
      <c r="D18" s="23">
        <v>0</v>
      </c>
      <c r="E18" s="218">
        <v>0</v>
      </c>
      <c r="F18" s="23">
        <v>0</v>
      </c>
      <c r="G18" s="218">
        <v>0</v>
      </c>
      <c r="H18" s="23">
        <v>0</v>
      </c>
      <c r="I18" s="218">
        <v>0</v>
      </c>
      <c r="J18" s="23">
        <v>0</v>
      </c>
      <c r="K18" s="218">
        <v>0</v>
      </c>
      <c r="L18" s="23">
        <v>0</v>
      </c>
      <c r="M18" s="218">
        <v>0</v>
      </c>
      <c r="N18" s="23">
        <v>0</v>
      </c>
      <c r="O18" s="218">
        <v>0</v>
      </c>
      <c r="P18" s="23">
        <v>0</v>
      </c>
      <c r="Q18" s="218">
        <v>0</v>
      </c>
      <c r="R18" s="23">
        <v>0</v>
      </c>
      <c r="S18" s="218">
        <v>0</v>
      </c>
      <c r="T18" s="23">
        <v>0</v>
      </c>
      <c r="U18" s="218">
        <v>0</v>
      </c>
      <c r="V18" s="23">
        <v>0</v>
      </c>
      <c r="W18" s="218">
        <v>0</v>
      </c>
      <c r="X18" s="23">
        <v>0</v>
      </c>
      <c r="Y18" s="218">
        <v>0</v>
      </c>
      <c r="Z18" s="23">
        <v>0</v>
      </c>
      <c r="AA18" s="218">
        <v>0</v>
      </c>
      <c r="AB18" s="23">
        <v>0</v>
      </c>
      <c r="AC18" s="218">
        <v>0</v>
      </c>
      <c r="AD18" s="23">
        <v>0</v>
      </c>
      <c r="AE18" s="218">
        <v>0</v>
      </c>
      <c r="AF18" s="23">
        <v>0</v>
      </c>
      <c r="AG18" s="218">
        <v>0</v>
      </c>
      <c r="AH18" s="23">
        <v>0</v>
      </c>
      <c r="AI18" s="218">
        <v>0</v>
      </c>
      <c r="AJ18" s="23">
        <v>0</v>
      </c>
      <c r="AK18" s="218">
        <v>0</v>
      </c>
      <c r="AL18" s="23">
        <v>0</v>
      </c>
      <c r="AM18" s="218">
        <v>0</v>
      </c>
      <c r="AN18" s="23">
        <v>0</v>
      </c>
      <c r="AO18" s="218">
        <v>0</v>
      </c>
      <c r="AP18" s="23">
        <v>0</v>
      </c>
      <c r="AQ18" s="218">
        <v>0</v>
      </c>
    </row>
    <row r="19" spans="1:43" x14ac:dyDescent="0.2">
      <c r="A19" t="s">
        <v>172</v>
      </c>
      <c r="B19" s="23">
        <v>3222600</v>
      </c>
      <c r="C19" s="218">
        <v>1.9199999999999998E-2</v>
      </c>
      <c r="D19" s="23">
        <v>3222600</v>
      </c>
      <c r="E19" s="218">
        <v>1.0176000000000001</v>
      </c>
      <c r="F19" s="23">
        <v>0</v>
      </c>
      <c r="G19" s="218">
        <v>0</v>
      </c>
      <c r="H19" s="23">
        <v>0</v>
      </c>
      <c r="I19" s="218">
        <v>0</v>
      </c>
      <c r="J19" s="23">
        <v>0</v>
      </c>
      <c r="K19" s="218">
        <v>0</v>
      </c>
      <c r="L19" s="23">
        <v>0</v>
      </c>
      <c r="M19" s="218">
        <v>0</v>
      </c>
      <c r="N19" s="23">
        <v>0</v>
      </c>
      <c r="O19" s="218">
        <v>0</v>
      </c>
      <c r="P19" s="23">
        <v>0</v>
      </c>
      <c r="Q19" s="218">
        <v>0</v>
      </c>
      <c r="R19" s="23">
        <v>0</v>
      </c>
      <c r="S19" s="218">
        <v>0</v>
      </c>
      <c r="T19" s="23">
        <v>0</v>
      </c>
      <c r="U19" s="218">
        <v>0</v>
      </c>
      <c r="V19" s="23">
        <v>0</v>
      </c>
      <c r="W19" s="218">
        <v>0</v>
      </c>
      <c r="X19" s="23">
        <v>0</v>
      </c>
      <c r="Y19" s="218">
        <v>0</v>
      </c>
      <c r="Z19" s="23">
        <v>0</v>
      </c>
      <c r="AA19" s="218">
        <v>0</v>
      </c>
      <c r="AB19" s="23">
        <v>0</v>
      </c>
      <c r="AC19" s="218">
        <v>0</v>
      </c>
      <c r="AD19" s="23">
        <v>0</v>
      </c>
      <c r="AE19" s="218">
        <v>0</v>
      </c>
      <c r="AF19" s="23">
        <v>0</v>
      </c>
      <c r="AG19" s="218">
        <v>0</v>
      </c>
      <c r="AH19" s="23">
        <v>0</v>
      </c>
      <c r="AI19" s="218">
        <v>0</v>
      </c>
      <c r="AJ19" s="23">
        <v>0</v>
      </c>
      <c r="AK19" s="218">
        <v>0</v>
      </c>
      <c r="AL19" s="23">
        <v>0</v>
      </c>
      <c r="AM19" s="218">
        <v>0</v>
      </c>
      <c r="AN19" s="23">
        <v>0</v>
      </c>
      <c r="AO19" s="218">
        <v>0</v>
      </c>
      <c r="AP19" s="23">
        <v>0</v>
      </c>
      <c r="AQ19" s="218">
        <v>0</v>
      </c>
    </row>
    <row r="20" spans="1:43" x14ac:dyDescent="0.2">
      <c r="A20" t="s">
        <v>173</v>
      </c>
      <c r="B20" s="23">
        <v>0</v>
      </c>
      <c r="C20" s="218">
        <v>0</v>
      </c>
      <c r="D20" s="23">
        <v>0</v>
      </c>
      <c r="E20" s="218">
        <v>0</v>
      </c>
      <c r="F20" s="23">
        <v>0</v>
      </c>
      <c r="G20" s="218">
        <v>0</v>
      </c>
      <c r="H20" s="23">
        <v>0</v>
      </c>
      <c r="I20" s="218">
        <v>0</v>
      </c>
      <c r="J20" s="23">
        <v>0</v>
      </c>
      <c r="K20" s="218">
        <v>0</v>
      </c>
      <c r="L20" s="23">
        <v>0</v>
      </c>
      <c r="M20" s="218">
        <v>0</v>
      </c>
      <c r="N20" s="23">
        <v>0</v>
      </c>
      <c r="O20" s="218">
        <v>0</v>
      </c>
      <c r="P20" s="23">
        <v>0</v>
      </c>
      <c r="Q20" s="218">
        <v>0</v>
      </c>
      <c r="R20" s="23">
        <v>0</v>
      </c>
      <c r="S20" s="218">
        <v>0</v>
      </c>
      <c r="T20" s="23">
        <v>0</v>
      </c>
      <c r="U20" s="218">
        <v>0</v>
      </c>
      <c r="V20" s="23">
        <v>0</v>
      </c>
      <c r="W20" s="218">
        <v>0</v>
      </c>
      <c r="X20" s="23">
        <v>0</v>
      </c>
      <c r="Y20" s="218">
        <v>0</v>
      </c>
      <c r="Z20" s="23">
        <v>0</v>
      </c>
      <c r="AA20" s="218">
        <v>0</v>
      </c>
      <c r="AB20" s="23">
        <v>0</v>
      </c>
      <c r="AC20" s="218">
        <v>0</v>
      </c>
      <c r="AD20" s="23">
        <v>0</v>
      </c>
      <c r="AE20" s="218">
        <v>0</v>
      </c>
      <c r="AF20" s="23">
        <v>0</v>
      </c>
      <c r="AG20" s="218">
        <v>0</v>
      </c>
      <c r="AH20" s="23">
        <v>0</v>
      </c>
      <c r="AI20" s="218">
        <v>0</v>
      </c>
      <c r="AJ20" s="23">
        <v>0</v>
      </c>
      <c r="AK20" s="218">
        <v>0</v>
      </c>
      <c r="AL20" s="23">
        <v>0</v>
      </c>
      <c r="AM20" s="218">
        <v>0</v>
      </c>
      <c r="AN20" s="23">
        <v>0</v>
      </c>
      <c r="AO20" s="218">
        <v>0</v>
      </c>
      <c r="AP20" s="23">
        <v>0</v>
      </c>
      <c r="AQ20" s="218">
        <v>0</v>
      </c>
    </row>
    <row r="21" spans="1:43" x14ac:dyDescent="0.2">
      <c r="A21" t="s">
        <v>174</v>
      </c>
      <c r="B21" s="23">
        <v>0</v>
      </c>
      <c r="C21" s="218">
        <v>0</v>
      </c>
      <c r="D21" s="23">
        <v>0</v>
      </c>
      <c r="E21" s="218">
        <v>0</v>
      </c>
      <c r="F21" s="23">
        <v>0</v>
      </c>
      <c r="G21" s="218">
        <v>0</v>
      </c>
      <c r="H21" s="23">
        <v>0</v>
      </c>
      <c r="I21" s="218">
        <v>0</v>
      </c>
      <c r="J21" s="23">
        <v>0</v>
      </c>
      <c r="K21" s="218">
        <v>0</v>
      </c>
      <c r="L21" s="23">
        <v>0</v>
      </c>
      <c r="M21" s="218">
        <v>0</v>
      </c>
      <c r="N21" s="23">
        <v>0</v>
      </c>
      <c r="O21" s="218">
        <v>0</v>
      </c>
      <c r="P21" s="23">
        <v>0</v>
      </c>
      <c r="Q21" s="218">
        <v>0</v>
      </c>
      <c r="R21" s="23">
        <v>0</v>
      </c>
      <c r="S21" s="218">
        <v>0</v>
      </c>
      <c r="T21" s="23">
        <v>0</v>
      </c>
      <c r="U21" s="218">
        <v>0</v>
      </c>
      <c r="V21" s="23">
        <v>0</v>
      </c>
      <c r="W21" s="218">
        <v>0</v>
      </c>
      <c r="X21" s="23">
        <v>0</v>
      </c>
      <c r="Y21" s="218">
        <v>0</v>
      </c>
      <c r="Z21" s="23">
        <v>0</v>
      </c>
      <c r="AA21" s="218">
        <v>0</v>
      </c>
      <c r="AB21" s="23">
        <v>0</v>
      </c>
      <c r="AC21" s="218">
        <v>0</v>
      </c>
      <c r="AD21" s="23">
        <v>0</v>
      </c>
      <c r="AE21" s="218">
        <v>0</v>
      </c>
      <c r="AF21" s="23">
        <v>0</v>
      </c>
      <c r="AG21" s="218">
        <v>0</v>
      </c>
      <c r="AH21" s="23">
        <v>0</v>
      </c>
      <c r="AI21" s="218">
        <v>0</v>
      </c>
      <c r="AJ21" s="23">
        <v>0</v>
      </c>
      <c r="AK21" s="218">
        <v>0</v>
      </c>
      <c r="AL21" s="23">
        <v>0</v>
      </c>
      <c r="AM21" s="218">
        <v>0</v>
      </c>
      <c r="AN21" s="23">
        <v>0</v>
      </c>
      <c r="AO21" s="218">
        <v>0</v>
      </c>
      <c r="AP21" s="23">
        <v>0</v>
      </c>
      <c r="AQ21" s="218">
        <v>0</v>
      </c>
    </row>
    <row r="22" spans="1:43" ht="13.5" thickBot="1" x14ac:dyDescent="0.25">
      <c r="A22" t="s">
        <v>175</v>
      </c>
      <c r="B22" s="23">
        <v>0</v>
      </c>
      <c r="C22" s="218">
        <v>0</v>
      </c>
      <c r="D22" s="23">
        <v>0</v>
      </c>
      <c r="E22" s="218">
        <v>0</v>
      </c>
      <c r="F22" s="23">
        <v>0</v>
      </c>
      <c r="G22" s="218">
        <v>0</v>
      </c>
      <c r="H22" s="23">
        <v>0</v>
      </c>
      <c r="I22" s="218">
        <v>0</v>
      </c>
      <c r="J22" s="23">
        <v>0</v>
      </c>
      <c r="K22" s="218">
        <v>0</v>
      </c>
      <c r="L22" s="23">
        <v>0</v>
      </c>
      <c r="M22" s="218">
        <v>0</v>
      </c>
      <c r="N22" s="23">
        <v>0</v>
      </c>
      <c r="O22" s="218">
        <v>0</v>
      </c>
      <c r="P22" s="23">
        <v>0</v>
      </c>
      <c r="Q22" s="218">
        <v>0</v>
      </c>
      <c r="R22" s="23">
        <v>0</v>
      </c>
      <c r="S22" s="218">
        <v>0</v>
      </c>
      <c r="T22" s="23">
        <v>0</v>
      </c>
      <c r="U22" s="218">
        <v>0</v>
      </c>
      <c r="V22" s="23">
        <v>0</v>
      </c>
      <c r="W22" s="218">
        <v>0</v>
      </c>
      <c r="X22" s="23">
        <v>0</v>
      </c>
      <c r="Y22" s="218">
        <v>0</v>
      </c>
      <c r="Z22" s="23">
        <v>0</v>
      </c>
      <c r="AA22" s="218">
        <v>0</v>
      </c>
      <c r="AB22" s="23">
        <v>0</v>
      </c>
      <c r="AC22" s="218">
        <v>0</v>
      </c>
      <c r="AD22" s="23">
        <v>0</v>
      </c>
      <c r="AE22" s="218">
        <v>0</v>
      </c>
      <c r="AF22" s="23">
        <v>0</v>
      </c>
      <c r="AG22" s="218">
        <v>0</v>
      </c>
      <c r="AH22" s="23">
        <v>0</v>
      </c>
      <c r="AI22" s="218">
        <v>0</v>
      </c>
      <c r="AJ22" s="23">
        <v>0</v>
      </c>
      <c r="AK22" s="218">
        <v>0</v>
      </c>
      <c r="AL22" s="23">
        <v>0</v>
      </c>
      <c r="AM22" s="218">
        <v>0</v>
      </c>
      <c r="AN22" s="23">
        <v>0</v>
      </c>
      <c r="AO22" s="218">
        <v>0</v>
      </c>
      <c r="AP22" s="23">
        <v>0</v>
      </c>
      <c r="AQ22" s="218">
        <v>0</v>
      </c>
    </row>
    <row r="23" spans="1:43" ht="14.25" thickTop="1" thickBot="1" x14ac:dyDescent="0.25">
      <c r="A23" s="222" t="s">
        <v>176</v>
      </c>
      <c r="B23" s="223">
        <v>6405000</v>
      </c>
      <c r="C23" s="224">
        <v>3.8100000000000002E-2</v>
      </c>
      <c r="D23" s="223">
        <v>3222600</v>
      </c>
      <c r="E23" s="224">
        <v>1.0176000000000001</v>
      </c>
      <c r="F23" s="223">
        <v>0</v>
      </c>
      <c r="G23" s="224">
        <v>0</v>
      </c>
      <c r="H23" s="223">
        <v>3182400</v>
      </c>
      <c r="I23" s="224">
        <v>8.3211999999999993</v>
      </c>
      <c r="J23" s="223">
        <v>0</v>
      </c>
      <c r="K23" s="224">
        <v>0</v>
      </c>
      <c r="L23" s="223">
        <v>0</v>
      </c>
      <c r="M23" s="224">
        <v>0</v>
      </c>
      <c r="N23" s="223">
        <v>0</v>
      </c>
      <c r="O23" s="224">
        <v>0</v>
      </c>
      <c r="P23" s="223">
        <v>0</v>
      </c>
      <c r="Q23" s="224">
        <v>0</v>
      </c>
      <c r="R23" s="223">
        <v>0</v>
      </c>
      <c r="S23" s="224">
        <v>0</v>
      </c>
      <c r="T23" s="223">
        <v>0</v>
      </c>
      <c r="U23" s="224">
        <v>0</v>
      </c>
      <c r="V23" s="223">
        <v>0</v>
      </c>
      <c r="W23" s="224">
        <v>0</v>
      </c>
      <c r="X23" s="223">
        <v>0</v>
      </c>
      <c r="Y23" s="224">
        <v>0</v>
      </c>
      <c r="Z23" s="223">
        <v>0</v>
      </c>
      <c r="AA23" s="224">
        <v>0</v>
      </c>
      <c r="AB23" s="223">
        <v>0</v>
      </c>
      <c r="AC23" s="224">
        <v>0</v>
      </c>
      <c r="AD23" s="223">
        <v>0</v>
      </c>
      <c r="AE23" s="224">
        <v>0</v>
      </c>
      <c r="AF23" s="223">
        <v>0</v>
      </c>
      <c r="AG23" s="224">
        <v>0</v>
      </c>
      <c r="AH23" s="223">
        <v>0</v>
      </c>
      <c r="AI23" s="224">
        <v>0</v>
      </c>
      <c r="AJ23" s="223">
        <v>0</v>
      </c>
      <c r="AK23" s="224">
        <v>0</v>
      </c>
      <c r="AL23" s="223">
        <v>0</v>
      </c>
      <c r="AM23" s="224">
        <v>0</v>
      </c>
      <c r="AN23" s="223">
        <v>0</v>
      </c>
      <c r="AO23" s="224">
        <v>0</v>
      </c>
      <c r="AP23" s="223">
        <v>0</v>
      </c>
      <c r="AQ23" s="224">
        <v>0</v>
      </c>
    </row>
    <row r="24" spans="1:43" ht="13.5" thickTop="1" x14ac:dyDescent="0.2">
      <c r="A24" t="s">
        <v>177</v>
      </c>
      <c r="B24" s="23">
        <v>0</v>
      </c>
      <c r="C24" s="218">
        <v>0</v>
      </c>
      <c r="D24" s="23">
        <v>0</v>
      </c>
      <c r="E24" s="218">
        <v>0</v>
      </c>
      <c r="F24" s="23">
        <v>0</v>
      </c>
      <c r="G24" s="218">
        <v>0</v>
      </c>
      <c r="H24" s="23">
        <v>0</v>
      </c>
      <c r="I24" s="218">
        <v>0</v>
      </c>
      <c r="J24" s="23">
        <v>0</v>
      </c>
      <c r="K24" s="218">
        <v>0</v>
      </c>
      <c r="L24" s="23">
        <v>0</v>
      </c>
      <c r="M24" s="218">
        <v>0</v>
      </c>
      <c r="N24" s="23">
        <v>0</v>
      </c>
      <c r="O24" s="218">
        <v>0</v>
      </c>
      <c r="P24" s="23">
        <v>0</v>
      </c>
      <c r="Q24" s="218">
        <v>0</v>
      </c>
      <c r="R24" s="23">
        <v>0</v>
      </c>
      <c r="S24" s="218">
        <v>0</v>
      </c>
      <c r="T24" s="23">
        <v>0</v>
      </c>
      <c r="U24" s="218">
        <v>0</v>
      </c>
      <c r="V24" s="23">
        <v>0</v>
      </c>
      <c r="W24" s="218">
        <v>0</v>
      </c>
      <c r="X24" s="23">
        <v>0</v>
      </c>
      <c r="Y24" s="218">
        <v>0</v>
      </c>
      <c r="Z24" s="23">
        <v>0</v>
      </c>
      <c r="AA24" s="218">
        <v>0</v>
      </c>
      <c r="AB24" s="23">
        <v>0</v>
      </c>
      <c r="AC24" s="218">
        <v>0</v>
      </c>
      <c r="AD24" s="23">
        <v>0</v>
      </c>
      <c r="AE24" s="218">
        <v>0</v>
      </c>
      <c r="AF24" s="23">
        <v>0</v>
      </c>
      <c r="AG24" s="218">
        <v>0</v>
      </c>
      <c r="AH24" s="23">
        <v>0</v>
      </c>
      <c r="AI24" s="218">
        <v>0</v>
      </c>
      <c r="AJ24" s="23">
        <v>0</v>
      </c>
      <c r="AK24" s="218">
        <v>0</v>
      </c>
      <c r="AL24" s="23">
        <v>0</v>
      </c>
      <c r="AM24" s="218">
        <v>0</v>
      </c>
      <c r="AN24" s="23">
        <v>0</v>
      </c>
      <c r="AO24" s="218">
        <v>0</v>
      </c>
      <c r="AP24" s="23">
        <v>0</v>
      </c>
      <c r="AQ24" s="218">
        <v>0</v>
      </c>
    </row>
    <row r="25" spans="1:43" x14ac:dyDescent="0.2">
      <c r="A25" t="s">
        <v>178</v>
      </c>
      <c r="B25" s="23">
        <v>228556071.44</v>
      </c>
      <c r="C25" s="218">
        <v>1.359</v>
      </c>
      <c r="D25" s="23">
        <v>3130764</v>
      </c>
      <c r="E25" s="218">
        <v>0.98860000000000003</v>
      </c>
      <c r="F25" s="23">
        <v>2700529.5</v>
      </c>
      <c r="G25" s="218">
        <v>2.5579000000000001</v>
      </c>
      <c r="H25" s="23">
        <v>0</v>
      </c>
      <c r="I25" s="218">
        <v>0</v>
      </c>
      <c r="J25" s="23">
        <v>955413</v>
      </c>
      <c r="K25" s="218">
        <v>1.4231</v>
      </c>
      <c r="L25" s="23">
        <v>4033590</v>
      </c>
      <c r="M25" s="218">
        <v>1.39</v>
      </c>
      <c r="N25" s="23">
        <v>0</v>
      </c>
      <c r="O25" s="218">
        <v>0</v>
      </c>
      <c r="P25" s="23">
        <v>0</v>
      </c>
      <c r="Q25" s="218">
        <v>0</v>
      </c>
      <c r="R25" s="23">
        <v>0</v>
      </c>
      <c r="S25" s="218">
        <v>0</v>
      </c>
      <c r="T25" s="23">
        <v>0</v>
      </c>
      <c r="U25" s="218">
        <v>0</v>
      </c>
      <c r="V25" s="23">
        <v>5989197</v>
      </c>
      <c r="W25" s="218">
        <v>1.4348000000000001</v>
      </c>
      <c r="X25" s="23">
        <v>2650319.48</v>
      </c>
      <c r="Y25" s="218">
        <v>0.5897</v>
      </c>
      <c r="Z25" s="23">
        <v>9367878</v>
      </c>
      <c r="AA25" s="218">
        <v>1.4458</v>
      </c>
      <c r="AB25" s="23">
        <v>0</v>
      </c>
      <c r="AC25" s="218">
        <v>0</v>
      </c>
      <c r="AD25" s="23">
        <v>116238927</v>
      </c>
      <c r="AE25" s="218">
        <v>1.4379</v>
      </c>
      <c r="AF25" s="23">
        <v>2559222</v>
      </c>
      <c r="AG25" s="218">
        <v>1.2984</v>
      </c>
      <c r="AH25" s="23">
        <v>6092781</v>
      </c>
      <c r="AI25" s="218">
        <v>2.6097999999999999</v>
      </c>
      <c r="AJ25" s="23">
        <v>25246110</v>
      </c>
      <c r="AK25" s="218">
        <v>1.4352</v>
      </c>
      <c r="AL25" s="23">
        <v>13653196.15</v>
      </c>
      <c r="AM25" s="218">
        <v>1.2382</v>
      </c>
      <c r="AN25" s="23">
        <v>29627042.5</v>
      </c>
      <c r="AO25" s="218">
        <v>1.3046</v>
      </c>
      <c r="AP25" s="23">
        <v>6311101.8099999996</v>
      </c>
      <c r="AQ25" s="218">
        <v>1.4447000000000001</v>
      </c>
    </row>
    <row r="26" spans="1:43" x14ac:dyDescent="0.2">
      <c r="A26" t="s">
        <v>179</v>
      </c>
      <c r="B26" s="23">
        <v>141524038.34</v>
      </c>
      <c r="C26" s="218">
        <v>0.84150000000000003</v>
      </c>
      <c r="D26" s="23">
        <v>0</v>
      </c>
      <c r="E26" s="218">
        <v>0</v>
      </c>
      <c r="F26" s="23">
        <v>2535121.41</v>
      </c>
      <c r="G26" s="218">
        <v>2.4011999999999998</v>
      </c>
      <c r="H26" s="23">
        <v>0</v>
      </c>
      <c r="I26" s="218">
        <v>0</v>
      </c>
      <c r="J26" s="23">
        <v>545102.76</v>
      </c>
      <c r="K26" s="218">
        <v>0.81200000000000006</v>
      </c>
      <c r="L26" s="23">
        <v>2312961</v>
      </c>
      <c r="M26" s="218">
        <v>0.79710000000000003</v>
      </c>
      <c r="N26" s="23">
        <v>0</v>
      </c>
      <c r="O26" s="218">
        <v>0</v>
      </c>
      <c r="P26" s="23">
        <v>0</v>
      </c>
      <c r="Q26" s="218">
        <v>0</v>
      </c>
      <c r="R26" s="23">
        <v>0</v>
      </c>
      <c r="S26" s="218">
        <v>0</v>
      </c>
      <c r="T26" s="23">
        <v>0</v>
      </c>
      <c r="U26" s="218">
        <v>0</v>
      </c>
      <c r="V26" s="23">
        <v>3405416</v>
      </c>
      <c r="W26" s="218">
        <v>0.81579999999999997</v>
      </c>
      <c r="X26" s="23">
        <v>0</v>
      </c>
      <c r="Y26" s="218">
        <v>0</v>
      </c>
      <c r="Z26" s="23">
        <v>5374280.2800000003</v>
      </c>
      <c r="AA26" s="218">
        <v>0.82950000000000002</v>
      </c>
      <c r="AB26" s="23">
        <v>0</v>
      </c>
      <c r="AC26" s="218">
        <v>0</v>
      </c>
      <c r="AD26" s="23">
        <v>66684073.649999999</v>
      </c>
      <c r="AE26" s="218">
        <v>0.82489999999999997</v>
      </c>
      <c r="AF26" s="23">
        <v>2360964.0299999998</v>
      </c>
      <c r="AG26" s="218">
        <v>1.1978</v>
      </c>
      <c r="AH26" s="23">
        <v>5122391.6399999997</v>
      </c>
      <c r="AI26" s="218">
        <v>2.1941000000000002</v>
      </c>
      <c r="AJ26" s="23">
        <v>14483104.83</v>
      </c>
      <c r="AK26" s="218">
        <v>0.82330000000000003</v>
      </c>
      <c r="AL26" s="23">
        <v>7815594.2800000003</v>
      </c>
      <c r="AM26" s="218">
        <v>0.70879999999999999</v>
      </c>
      <c r="AN26" s="23">
        <v>27272419.32</v>
      </c>
      <c r="AO26" s="218">
        <v>1.2010000000000001</v>
      </c>
      <c r="AP26" s="23">
        <v>3612609.14</v>
      </c>
      <c r="AQ26" s="218">
        <v>0.82699999999999996</v>
      </c>
    </row>
    <row r="27" spans="1:43" ht="13.5" thickBot="1" x14ac:dyDescent="0.25">
      <c r="A27" t="s">
        <v>180</v>
      </c>
      <c r="B27" s="23">
        <v>4146428926.5799999</v>
      </c>
      <c r="C27" s="218">
        <v>24.655000000000001</v>
      </c>
      <c r="D27" s="23">
        <v>79594940.709999993</v>
      </c>
      <c r="E27" s="218">
        <v>25.1343</v>
      </c>
      <c r="F27" s="23">
        <v>22424658.579999998</v>
      </c>
      <c r="G27" s="218">
        <v>21.240200000000002</v>
      </c>
      <c r="H27" s="23">
        <v>2804663.7</v>
      </c>
      <c r="I27" s="218">
        <v>7.3334999999999999</v>
      </c>
      <c r="J27" s="23">
        <v>18412976.469999999</v>
      </c>
      <c r="K27" s="218">
        <v>27.4269</v>
      </c>
      <c r="L27" s="23">
        <v>77972757</v>
      </c>
      <c r="M27" s="218">
        <v>26.869900000000001</v>
      </c>
      <c r="N27" s="23">
        <v>0</v>
      </c>
      <c r="O27" s="218">
        <v>0</v>
      </c>
      <c r="P27" s="23">
        <v>0</v>
      </c>
      <c r="Q27" s="218">
        <v>0</v>
      </c>
      <c r="R27" s="23">
        <v>0</v>
      </c>
      <c r="S27" s="218">
        <v>0</v>
      </c>
      <c r="T27" s="23">
        <v>0</v>
      </c>
      <c r="U27" s="218">
        <v>0</v>
      </c>
      <c r="V27" s="23">
        <v>115153162</v>
      </c>
      <c r="W27" s="218">
        <v>27.587499999999999</v>
      </c>
      <c r="X27" s="23">
        <v>53162750.060000002</v>
      </c>
      <c r="Y27" s="218">
        <v>11.8283</v>
      </c>
      <c r="Z27" s="23">
        <v>180891175.44999999</v>
      </c>
      <c r="AA27" s="218">
        <v>27.918500000000002</v>
      </c>
      <c r="AB27" s="23">
        <v>36320844.479999997</v>
      </c>
      <c r="AC27" s="218">
        <v>15.442399999999999</v>
      </c>
      <c r="AD27" s="23">
        <v>2244534695.8299999</v>
      </c>
      <c r="AE27" s="218">
        <v>27.766200000000001</v>
      </c>
      <c r="AF27" s="23">
        <v>34236633.899999999</v>
      </c>
      <c r="AG27" s="218">
        <v>17.37</v>
      </c>
      <c r="AH27" s="23">
        <v>45053596.520000003</v>
      </c>
      <c r="AI27" s="218">
        <v>19.298200000000001</v>
      </c>
      <c r="AJ27" s="23">
        <v>453251675.93000001</v>
      </c>
      <c r="AK27" s="218">
        <v>25.7668</v>
      </c>
      <c r="AL27" s="23">
        <v>263588061.87</v>
      </c>
      <c r="AM27" s="218">
        <v>23.904699999999998</v>
      </c>
      <c r="AN27" s="23">
        <v>397185861.87</v>
      </c>
      <c r="AO27" s="218">
        <v>17.490300000000001</v>
      </c>
      <c r="AP27" s="23">
        <v>121840472.20999999</v>
      </c>
      <c r="AQ27" s="218">
        <v>27.891400000000001</v>
      </c>
    </row>
    <row r="28" spans="1:43" ht="14.25" thickTop="1" thickBot="1" x14ac:dyDescent="0.25">
      <c r="A28" s="222" t="s">
        <v>181</v>
      </c>
      <c r="B28" s="223">
        <v>4516509036.3599997</v>
      </c>
      <c r="C28" s="224">
        <v>26.855499999999999</v>
      </c>
      <c r="D28" s="223">
        <v>82725704.709999993</v>
      </c>
      <c r="E28" s="224">
        <v>26.122900000000001</v>
      </c>
      <c r="F28" s="223">
        <v>27660309.489999998</v>
      </c>
      <c r="G28" s="224">
        <v>26.199300000000001</v>
      </c>
      <c r="H28" s="223">
        <v>2804663.7</v>
      </c>
      <c r="I28" s="224">
        <v>7.3334999999999999</v>
      </c>
      <c r="J28" s="223">
        <v>19913492.23</v>
      </c>
      <c r="K28" s="224">
        <v>29.661999999999999</v>
      </c>
      <c r="L28" s="223">
        <v>84319308</v>
      </c>
      <c r="M28" s="224">
        <v>29.056899999999999</v>
      </c>
      <c r="N28" s="223">
        <v>0</v>
      </c>
      <c r="O28" s="224">
        <v>0</v>
      </c>
      <c r="P28" s="223">
        <v>0</v>
      </c>
      <c r="Q28" s="224">
        <v>0</v>
      </c>
      <c r="R28" s="223">
        <v>0</v>
      </c>
      <c r="S28" s="224">
        <v>0</v>
      </c>
      <c r="T28" s="223">
        <v>0</v>
      </c>
      <c r="U28" s="224">
        <v>0</v>
      </c>
      <c r="V28" s="223">
        <v>124547775</v>
      </c>
      <c r="W28" s="224">
        <v>29.838200000000001</v>
      </c>
      <c r="X28" s="223">
        <v>55813069.539999999</v>
      </c>
      <c r="Y28" s="224">
        <v>12.417999999999999</v>
      </c>
      <c r="Z28" s="223">
        <v>195633333.72999999</v>
      </c>
      <c r="AA28" s="224">
        <v>30.1937</v>
      </c>
      <c r="AB28" s="223">
        <v>36320844.479999997</v>
      </c>
      <c r="AC28" s="224">
        <v>15.442399999999999</v>
      </c>
      <c r="AD28" s="223">
        <v>2427457696.48</v>
      </c>
      <c r="AE28" s="224">
        <v>30.0291</v>
      </c>
      <c r="AF28" s="223">
        <v>39156819.93</v>
      </c>
      <c r="AG28" s="224">
        <v>19.866299999999999</v>
      </c>
      <c r="AH28" s="223">
        <v>56268769.159999996</v>
      </c>
      <c r="AI28" s="224">
        <v>24.1021</v>
      </c>
      <c r="AJ28" s="223">
        <v>492980890.75999999</v>
      </c>
      <c r="AK28" s="224">
        <v>28.025300000000001</v>
      </c>
      <c r="AL28" s="223">
        <v>285056852.30000001</v>
      </c>
      <c r="AM28" s="224">
        <v>25.851700000000001</v>
      </c>
      <c r="AN28" s="223">
        <v>454085323.69</v>
      </c>
      <c r="AO28" s="224">
        <v>19.995899999999999</v>
      </c>
      <c r="AP28" s="223">
        <v>131764183.16</v>
      </c>
      <c r="AQ28" s="224">
        <v>30.1631</v>
      </c>
    </row>
    <row r="29" spans="1:43" ht="13.5" thickTop="1" x14ac:dyDescent="0.2">
      <c r="A29" t="s">
        <v>182</v>
      </c>
      <c r="B29" s="23">
        <v>0</v>
      </c>
      <c r="C29" s="218">
        <v>0</v>
      </c>
      <c r="D29" s="23">
        <v>0</v>
      </c>
      <c r="E29" s="218">
        <v>0</v>
      </c>
      <c r="F29" s="23">
        <v>0</v>
      </c>
      <c r="G29" s="218">
        <v>0</v>
      </c>
      <c r="H29" s="23">
        <v>0</v>
      </c>
      <c r="I29" s="218">
        <v>0</v>
      </c>
      <c r="J29" s="23">
        <v>0</v>
      </c>
      <c r="K29" s="218">
        <v>0</v>
      </c>
      <c r="L29" s="23">
        <v>0</v>
      </c>
      <c r="M29" s="218">
        <v>0</v>
      </c>
      <c r="N29" s="23">
        <v>0</v>
      </c>
      <c r="O29" s="218">
        <v>0</v>
      </c>
      <c r="P29" s="23">
        <v>0</v>
      </c>
      <c r="Q29" s="218">
        <v>0</v>
      </c>
      <c r="R29" s="23">
        <v>0</v>
      </c>
      <c r="S29" s="218">
        <v>0</v>
      </c>
      <c r="T29" s="23">
        <v>0</v>
      </c>
      <c r="U29" s="218">
        <v>0</v>
      </c>
      <c r="V29" s="23">
        <v>0</v>
      </c>
      <c r="W29" s="218">
        <v>0</v>
      </c>
      <c r="X29" s="23">
        <v>0</v>
      </c>
      <c r="Y29" s="218">
        <v>0</v>
      </c>
      <c r="Z29" s="23">
        <v>0</v>
      </c>
      <c r="AA29" s="218">
        <v>0</v>
      </c>
      <c r="AB29" s="23">
        <v>0</v>
      </c>
      <c r="AC29" s="218">
        <v>0</v>
      </c>
      <c r="AD29" s="23">
        <v>0</v>
      </c>
      <c r="AE29" s="218">
        <v>0</v>
      </c>
      <c r="AF29" s="23">
        <v>0</v>
      </c>
      <c r="AG29" s="218">
        <v>0</v>
      </c>
      <c r="AH29" s="23">
        <v>0</v>
      </c>
      <c r="AI29" s="218">
        <v>0</v>
      </c>
      <c r="AJ29" s="23">
        <v>0</v>
      </c>
      <c r="AK29" s="218">
        <v>0</v>
      </c>
      <c r="AL29" s="23">
        <v>0</v>
      </c>
      <c r="AM29" s="218">
        <v>0</v>
      </c>
      <c r="AN29" s="23">
        <v>0</v>
      </c>
      <c r="AO29" s="218">
        <v>0</v>
      </c>
      <c r="AP29" s="23">
        <v>0</v>
      </c>
      <c r="AQ29" s="218">
        <v>0</v>
      </c>
    </row>
    <row r="30" spans="1:43" x14ac:dyDescent="0.2">
      <c r="A30" t="s">
        <v>183</v>
      </c>
      <c r="B30" s="23">
        <v>1650427395.51</v>
      </c>
      <c r="C30" s="218">
        <v>9.8135999999999992</v>
      </c>
      <c r="D30" s="23">
        <v>39876042</v>
      </c>
      <c r="E30" s="218">
        <v>12.592000000000001</v>
      </c>
      <c r="F30" s="23">
        <v>2656656</v>
      </c>
      <c r="G30" s="218">
        <v>2.5163000000000002</v>
      </c>
      <c r="H30" s="23">
        <v>0</v>
      </c>
      <c r="I30" s="218">
        <v>0</v>
      </c>
      <c r="J30" s="23">
        <v>7461649.5</v>
      </c>
      <c r="K30" s="218">
        <v>11.1145</v>
      </c>
      <c r="L30" s="23">
        <v>31773799</v>
      </c>
      <c r="M30" s="218">
        <v>10.949400000000001</v>
      </c>
      <c r="N30" s="23">
        <v>0</v>
      </c>
      <c r="O30" s="218">
        <v>0</v>
      </c>
      <c r="P30" s="23">
        <v>0</v>
      </c>
      <c r="Q30" s="218">
        <v>0</v>
      </c>
      <c r="R30" s="23">
        <v>0</v>
      </c>
      <c r="S30" s="218">
        <v>0</v>
      </c>
      <c r="T30" s="23">
        <v>0</v>
      </c>
      <c r="U30" s="218">
        <v>0</v>
      </c>
      <c r="V30" s="23">
        <v>46976980</v>
      </c>
      <c r="W30" s="218">
        <v>11.2544</v>
      </c>
      <c r="X30" s="23">
        <v>20876708.850000001</v>
      </c>
      <c r="Y30" s="218">
        <v>4.6448999999999998</v>
      </c>
      <c r="Z30" s="23">
        <v>73840180.5</v>
      </c>
      <c r="AA30" s="218">
        <v>11.3964</v>
      </c>
      <c r="AB30" s="23">
        <v>10674203</v>
      </c>
      <c r="AC30" s="218">
        <v>4.5382999999999996</v>
      </c>
      <c r="AD30" s="23">
        <v>916222491.5</v>
      </c>
      <c r="AE30" s="218">
        <v>11.334199999999999</v>
      </c>
      <c r="AF30" s="23">
        <v>10996575</v>
      </c>
      <c r="AG30" s="218">
        <v>5.5791000000000004</v>
      </c>
      <c r="AH30" s="23">
        <v>6202262.5</v>
      </c>
      <c r="AI30" s="218">
        <v>2.6566999999999998</v>
      </c>
      <c r="AJ30" s="23">
        <v>198994798</v>
      </c>
      <c r="AK30" s="218">
        <v>11.3126</v>
      </c>
      <c r="AL30" s="23">
        <v>107320959.59999999</v>
      </c>
      <c r="AM30" s="218">
        <v>9.7329000000000008</v>
      </c>
      <c r="AN30" s="23">
        <v>126946167.7</v>
      </c>
      <c r="AO30" s="218">
        <v>5.5900999999999996</v>
      </c>
      <c r="AP30" s="23">
        <v>49607922.359999999</v>
      </c>
      <c r="AQ30" s="218">
        <v>11.3561</v>
      </c>
    </row>
    <row r="31" spans="1:43" x14ac:dyDescent="0.2">
      <c r="A31" t="s">
        <v>184</v>
      </c>
      <c r="B31" s="23">
        <v>164129107.25999999</v>
      </c>
      <c r="C31" s="218">
        <v>0.97589999999999999</v>
      </c>
      <c r="D31" s="23">
        <v>3795820</v>
      </c>
      <c r="E31" s="218">
        <v>1.1986000000000001</v>
      </c>
      <c r="F31" s="23">
        <v>2535456</v>
      </c>
      <c r="G31" s="218">
        <v>2.4015</v>
      </c>
      <c r="H31" s="23">
        <v>0</v>
      </c>
      <c r="I31" s="218">
        <v>0</v>
      </c>
      <c r="J31" s="23">
        <v>612696</v>
      </c>
      <c r="K31" s="218">
        <v>0.91259999999999997</v>
      </c>
      <c r="L31" s="23">
        <v>2593013</v>
      </c>
      <c r="M31" s="218">
        <v>0.89359999999999995</v>
      </c>
      <c r="N31" s="23">
        <v>0</v>
      </c>
      <c r="O31" s="218">
        <v>0</v>
      </c>
      <c r="P31" s="23">
        <v>0</v>
      </c>
      <c r="Q31" s="218">
        <v>0</v>
      </c>
      <c r="R31" s="23">
        <v>0</v>
      </c>
      <c r="S31" s="218">
        <v>0</v>
      </c>
      <c r="T31" s="23">
        <v>0</v>
      </c>
      <c r="U31" s="218">
        <v>0</v>
      </c>
      <c r="V31" s="23">
        <v>3848754</v>
      </c>
      <c r="W31" s="218">
        <v>0.92210000000000003</v>
      </c>
      <c r="X31" s="23">
        <v>1704690</v>
      </c>
      <c r="Y31" s="218">
        <v>0.37930000000000003</v>
      </c>
      <c r="Z31" s="23">
        <v>6055812</v>
      </c>
      <c r="AA31" s="218">
        <v>0.93459999999999999</v>
      </c>
      <c r="AB31" s="23">
        <v>0</v>
      </c>
      <c r="AC31" s="218">
        <v>0</v>
      </c>
      <c r="AD31" s="23">
        <v>75140814</v>
      </c>
      <c r="AE31" s="218">
        <v>0.92949999999999999</v>
      </c>
      <c r="AF31" s="23">
        <v>2660406</v>
      </c>
      <c r="AG31" s="218">
        <v>1.3498000000000001</v>
      </c>
      <c r="AH31" s="23">
        <v>5474868</v>
      </c>
      <c r="AI31" s="218">
        <v>2.3451</v>
      </c>
      <c r="AJ31" s="23">
        <v>16319940</v>
      </c>
      <c r="AK31" s="218">
        <v>0.92779999999999996</v>
      </c>
      <c r="AL31" s="23">
        <v>8762137.0500000007</v>
      </c>
      <c r="AM31" s="218">
        <v>0.79459999999999997</v>
      </c>
      <c r="AN31" s="23">
        <v>30574607.75</v>
      </c>
      <c r="AO31" s="218">
        <v>1.3464</v>
      </c>
      <c r="AP31" s="23">
        <v>4050093.46</v>
      </c>
      <c r="AQ31" s="218">
        <v>0.92710000000000004</v>
      </c>
    </row>
    <row r="32" spans="1:43" x14ac:dyDescent="0.2">
      <c r="A32" t="s">
        <v>185</v>
      </c>
      <c r="B32" s="23">
        <v>193038411.50999999</v>
      </c>
      <c r="C32" s="218">
        <v>1.1477999999999999</v>
      </c>
      <c r="D32" s="23">
        <v>6829433.9000000004</v>
      </c>
      <c r="E32" s="218">
        <v>2.1566000000000001</v>
      </c>
      <c r="F32" s="23">
        <v>2581607.23</v>
      </c>
      <c r="G32" s="218">
        <v>2.4453</v>
      </c>
      <c r="H32" s="23">
        <v>0</v>
      </c>
      <c r="I32" s="218">
        <v>0</v>
      </c>
      <c r="J32" s="23">
        <v>719437.66</v>
      </c>
      <c r="K32" s="218">
        <v>1.0716000000000001</v>
      </c>
      <c r="L32" s="23">
        <v>3071206</v>
      </c>
      <c r="M32" s="218">
        <v>1.0584</v>
      </c>
      <c r="N32" s="23">
        <v>0</v>
      </c>
      <c r="O32" s="218">
        <v>0</v>
      </c>
      <c r="P32" s="23">
        <v>0</v>
      </c>
      <c r="Q32" s="218">
        <v>0</v>
      </c>
      <c r="R32" s="23">
        <v>0</v>
      </c>
      <c r="S32" s="218">
        <v>0</v>
      </c>
      <c r="T32" s="23">
        <v>0</v>
      </c>
      <c r="U32" s="218">
        <v>0</v>
      </c>
      <c r="V32" s="23">
        <v>4512304</v>
      </c>
      <c r="W32" s="218">
        <v>1.081</v>
      </c>
      <c r="X32" s="23">
        <v>2014249.9</v>
      </c>
      <c r="Y32" s="218">
        <v>0.44819999999999999</v>
      </c>
      <c r="Z32" s="23">
        <v>7093211.1500000004</v>
      </c>
      <c r="AA32" s="218">
        <v>1.0948</v>
      </c>
      <c r="AB32" s="23">
        <v>0</v>
      </c>
      <c r="AC32" s="218">
        <v>0</v>
      </c>
      <c r="AD32" s="23">
        <v>88013891.480000004</v>
      </c>
      <c r="AE32" s="218">
        <v>1.0888</v>
      </c>
      <c r="AF32" s="23">
        <v>3022758.62</v>
      </c>
      <c r="AG32" s="218">
        <v>1.5336000000000001</v>
      </c>
      <c r="AH32" s="23">
        <v>5885903.4199999999</v>
      </c>
      <c r="AI32" s="218">
        <v>2.5211999999999999</v>
      </c>
      <c r="AJ32" s="23">
        <v>19115768.25</v>
      </c>
      <c r="AK32" s="218">
        <v>1.0867</v>
      </c>
      <c r="AL32" s="23">
        <v>10352495</v>
      </c>
      <c r="AM32" s="218">
        <v>0.93889999999999996</v>
      </c>
      <c r="AN32" s="23">
        <v>35040804.799999997</v>
      </c>
      <c r="AO32" s="218">
        <v>1.5429999999999999</v>
      </c>
      <c r="AP32" s="23">
        <v>4785340.0999999996</v>
      </c>
      <c r="AQ32" s="218">
        <v>1.0953999999999999</v>
      </c>
    </row>
    <row r="33" spans="1:43" x14ac:dyDescent="0.2">
      <c r="A33" t="s">
        <v>186</v>
      </c>
      <c r="B33" s="23">
        <v>0</v>
      </c>
      <c r="C33" s="218">
        <v>0</v>
      </c>
      <c r="D33" s="23">
        <v>0</v>
      </c>
      <c r="E33" s="218">
        <v>0</v>
      </c>
      <c r="F33" s="23">
        <v>0</v>
      </c>
      <c r="G33" s="218">
        <v>0</v>
      </c>
      <c r="H33" s="23">
        <v>0</v>
      </c>
      <c r="I33" s="218">
        <v>0</v>
      </c>
      <c r="J33" s="23">
        <v>0</v>
      </c>
      <c r="K33" s="218">
        <v>0</v>
      </c>
      <c r="L33" s="23">
        <v>0</v>
      </c>
      <c r="M33" s="218">
        <v>0</v>
      </c>
      <c r="N33" s="23">
        <v>0</v>
      </c>
      <c r="O33" s="218">
        <v>0</v>
      </c>
      <c r="P33" s="23">
        <v>0</v>
      </c>
      <c r="Q33" s="218">
        <v>0</v>
      </c>
      <c r="R33" s="23">
        <v>0</v>
      </c>
      <c r="S33" s="218">
        <v>0</v>
      </c>
      <c r="T33" s="23">
        <v>0</v>
      </c>
      <c r="U33" s="218">
        <v>0</v>
      </c>
      <c r="V33" s="23">
        <v>0</v>
      </c>
      <c r="W33" s="218">
        <v>0</v>
      </c>
      <c r="X33" s="23">
        <v>0</v>
      </c>
      <c r="Y33" s="218">
        <v>0</v>
      </c>
      <c r="Z33" s="23">
        <v>0</v>
      </c>
      <c r="AA33" s="218">
        <v>0</v>
      </c>
      <c r="AB33" s="23">
        <v>0</v>
      </c>
      <c r="AC33" s="218">
        <v>0</v>
      </c>
      <c r="AD33" s="23">
        <v>0</v>
      </c>
      <c r="AE33" s="218">
        <v>0</v>
      </c>
      <c r="AF33" s="23">
        <v>0</v>
      </c>
      <c r="AG33" s="218">
        <v>0</v>
      </c>
      <c r="AH33" s="23">
        <v>0</v>
      </c>
      <c r="AI33" s="218">
        <v>0</v>
      </c>
      <c r="AJ33" s="23">
        <v>0</v>
      </c>
      <c r="AK33" s="218">
        <v>0</v>
      </c>
      <c r="AL33" s="23">
        <v>0</v>
      </c>
      <c r="AM33" s="218">
        <v>0</v>
      </c>
      <c r="AN33" s="23">
        <v>0</v>
      </c>
      <c r="AO33" s="218">
        <v>0</v>
      </c>
      <c r="AP33" s="23">
        <v>0</v>
      </c>
      <c r="AQ33" s="218">
        <v>0</v>
      </c>
    </row>
    <row r="34" spans="1:43" x14ac:dyDescent="0.2">
      <c r="A34" t="s">
        <v>187</v>
      </c>
      <c r="B34" s="23">
        <v>976062619.82000005</v>
      </c>
      <c r="C34" s="218">
        <v>5.8037000000000001</v>
      </c>
      <c r="D34" s="23">
        <v>25288272</v>
      </c>
      <c r="E34" s="218">
        <v>7.9855</v>
      </c>
      <c r="F34" s="23">
        <v>2471640.48</v>
      </c>
      <c r="G34" s="218">
        <v>2.3411</v>
      </c>
      <c r="H34" s="23">
        <v>0</v>
      </c>
      <c r="I34" s="218">
        <v>0</v>
      </c>
      <c r="J34" s="23">
        <v>4453243.68</v>
      </c>
      <c r="K34" s="218">
        <v>6.6333000000000002</v>
      </c>
      <c r="L34" s="23">
        <v>18837197</v>
      </c>
      <c r="M34" s="218">
        <v>6.4913999999999996</v>
      </c>
      <c r="N34" s="23">
        <v>0</v>
      </c>
      <c r="O34" s="218">
        <v>0</v>
      </c>
      <c r="P34" s="23">
        <v>0</v>
      </c>
      <c r="Q34" s="218">
        <v>0</v>
      </c>
      <c r="R34" s="23">
        <v>0</v>
      </c>
      <c r="S34" s="218">
        <v>0</v>
      </c>
      <c r="T34" s="23">
        <v>0</v>
      </c>
      <c r="U34" s="218">
        <v>0</v>
      </c>
      <c r="V34" s="23">
        <v>27971482</v>
      </c>
      <c r="W34" s="218">
        <v>6.7012</v>
      </c>
      <c r="X34" s="23">
        <v>12359880</v>
      </c>
      <c r="Y34" s="218">
        <v>2.75</v>
      </c>
      <c r="Z34" s="23">
        <v>43973326.079999998</v>
      </c>
      <c r="AA34" s="218">
        <v>6.7868000000000004</v>
      </c>
      <c r="AB34" s="23">
        <v>7060421.7599999998</v>
      </c>
      <c r="AC34" s="218">
        <v>3.0019</v>
      </c>
      <c r="AD34" s="23">
        <v>545628787.70000005</v>
      </c>
      <c r="AE34" s="218">
        <v>6.7496999999999998</v>
      </c>
      <c r="AF34" s="23">
        <v>5666848.7999999998</v>
      </c>
      <c r="AG34" s="218">
        <v>2.8751000000000002</v>
      </c>
      <c r="AH34" s="23">
        <v>5824927.6799999997</v>
      </c>
      <c r="AI34" s="218">
        <v>2.4950000000000001</v>
      </c>
      <c r="AJ34" s="23">
        <v>118505379.84</v>
      </c>
      <c r="AK34" s="218">
        <v>6.7369000000000003</v>
      </c>
      <c r="AL34" s="23">
        <v>63569282.700000003</v>
      </c>
      <c r="AM34" s="218">
        <v>5.7651000000000003</v>
      </c>
      <c r="AN34" s="23">
        <v>65067706.549999997</v>
      </c>
      <c r="AO34" s="218">
        <v>2.8653</v>
      </c>
      <c r="AP34" s="23">
        <v>29384223.550000001</v>
      </c>
      <c r="AQ34" s="218">
        <v>6.7266000000000004</v>
      </c>
    </row>
    <row r="35" spans="1:43" ht="13.5" thickBot="1" x14ac:dyDescent="0.25">
      <c r="A35" t="s">
        <v>188</v>
      </c>
      <c r="B35" s="23">
        <v>395753797.11000001</v>
      </c>
      <c r="C35" s="218">
        <v>2.3532000000000002</v>
      </c>
      <c r="D35" s="23">
        <v>7760981</v>
      </c>
      <c r="E35" s="218">
        <v>2.4506999999999999</v>
      </c>
      <c r="F35" s="23">
        <v>2696608</v>
      </c>
      <c r="G35" s="218">
        <v>2.5541999999999998</v>
      </c>
      <c r="H35" s="23">
        <v>0</v>
      </c>
      <c r="I35" s="218">
        <v>0</v>
      </c>
      <c r="J35" s="23">
        <v>1762115.98</v>
      </c>
      <c r="K35" s="218">
        <v>2.6246999999999998</v>
      </c>
      <c r="L35" s="23">
        <v>7346681</v>
      </c>
      <c r="M35" s="218">
        <v>2.5316999999999998</v>
      </c>
      <c r="N35" s="23">
        <v>0</v>
      </c>
      <c r="O35" s="218">
        <v>0</v>
      </c>
      <c r="P35" s="23">
        <v>0</v>
      </c>
      <c r="Q35" s="218">
        <v>0</v>
      </c>
      <c r="R35" s="23">
        <v>0</v>
      </c>
      <c r="S35" s="218">
        <v>0</v>
      </c>
      <c r="T35" s="23">
        <v>0</v>
      </c>
      <c r="U35" s="218">
        <v>0</v>
      </c>
      <c r="V35" s="23">
        <v>10892512</v>
      </c>
      <c r="W35" s="218">
        <v>2.6095000000000002</v>
      </c>
      <c r="X35" s="23">
        <v>5021827.83</v>
      </c>
      <c r="Y35" s="218">
        <v>1.1173</v>
      </c>
      <c r="Z35" s="23">
        <v>17118999.5</v>
      </c>
      <c r="AA35" s="218">
        <v>2.6421000000000001</v>
      </c>
      <c r="AB35" s="23">
        <v>0</v>
      </c>
      <c r="AC35" s="218">
        <v>0</v>
      </c>
      <c r="AD35" s="23">
        <v>212417364</v>
      </c>
      <c r="AE35" s="218">
        <v>2.6276999999999999</v>
      </c>
      <c r="AF35" s="23">
        <v>7520760.4000000004</v>
      </c>
      <c r="AG35" s="218">
        <v>3.8157000000000001</v>
      </c>
      <c r="AH35" s="23">
        <v>0</v>
      </c>
      <c r="AI35" s="218">
        <v>0</v>
      </c>
      <c r="AJ35" s="23">
        <v>0</v>
      </c>
      <c r="AK35" s="218">
        <v>0</v>
      </c>
      <c r="AL35" s="23">
        <v>24883487.579999998</v>
      </c>
      <c r="AM35" s="218">
        <v>2.2566999999999999</v>
      </c>
      <c r="AN35" s="23">
        <v>86830355.920000002</v>
      </c>
      <c r="AO35" s="218">
        <v>3.8235999999999999</v>
      </c>
      <c r="AP35" s="23">
        <v>11502103.9</v>
      </c>
      <c r="AQ35" s="218">
        <v>2.633</v>
      </c>
    </row>
    <row r="36" spans="1:43" ht="14.25" thickTop="1" thickBot="1" x14ac:dyDescent="0.25">
      <c r="A36" s="222" t="s">
        <v>189</v>
      </c>
      <c r="B36" s="223">
        <v>3379411331.21</v>
      </c>
      <c r="C36" s="224">
        <v>20.094200000000001</v>
      </c>
      <c r="D36" s="223">
        <v>83550548.900000006</v>
      </c>
      <c r="E36" s="224">
        <v>26.383400000000002</v>
      </c>
      <c r="F36" s="223">
        <v>12941967.710000001</v>
      </c>
      <c r="G36" s="224">
        <v>12.2584</v>
      </c>
      <c r="H36" s="223">
        <v>0</v>
      </c>
      <c r="I36" s="224">
        <v>0</v>
      </c>
      <c r="J36" s="223">
        <v>15009142.82</v>
      </c>
      <c r="K36" s="224">
        <v>22.3568</v>
      </c>
      <c r="L36" s="223">
        <v>63621896</v>
      </c>
      <c r="M36" s="224">
        <v>21.924499999999998</v>
      </c>
      <c r="N36" s="223">
        <v>0</v>
      </c>
      <c r="O36" s="224">
        <v>0</v>
      </c>
      <c r="P36" s="223">
        <v>0</v>
      </c>
      <c r="Q36" s="224">
        <v>0</v>
      </c>
      <c r="R36" s="223">
        <v>0</v>
      </c>
      <c r="S36" s="224">
        <v>0</v>
      </c>
      <c r="T36" s="223">
        <v>0</v>
      </c>
      <c r="U36" s="224">
        <v>0</v>
      </c>
      <c r="V36" s="223">
        <v>94202032</v>
      </c>
      <c r="W36" s="224">
        <v>22.568200000000001</v>
      </c>
      <c r="X36" s="223">
        <v>41977356.579999998</v>
      </c>
      <c r="Y36" s="224">
        <v>9.3396000000000008</v>
      </c>
      <c r="Z36" s="223">
        <v>148081529.22999999</v>
      </c>
      <c r="AA36" s="224">
        <v>22.854700000000001</v>
      </c>
      <c r="AB36" s="223">
        <v>17734624.760000002</v>
      </c>
      <c r="AC36" s="224">
        <v>7.5401999999999996</v>
      </c>
      <c r="AD36" s="223">
        <v>1837423348.6800001</v>
      </c>
      <c r="AE36" s="224">
        <v>22.73</v>
      </c>
      <c r="AF36" s="223">
        <v>29867348.82</v>
      </c>
      <c r="AG36" s="224">
        <v>15.1533</v>
      </c>
      <c r="AH36" s="223">
        <v>23387961.600000001</v>
      </c>
      <c r="AI36" s="224">
        <v>10.018000000000001</v>
      </c>
      <c r="AJ36" s="223">
        <v>352935886.08999997</v>
      </c>
      <c r="AK36" s="224">
        <v>20.0639</v>
      </c>
      <c r="AL36" s="223">
        <v>214888361.93000001</v>
      </c>
      <c r="AM36" s="224">
        <v>19.488099999999999</v>
      </c>
      <c r="AN36" s="223">
        <v>344459642.72000003</v>
      </c>
      <c r="AO36" s="224">
        <v>15.1685</v>
      </c>
      <c r="AP36" s="223">
        <v>99329683.370000005</v>
      </c>
      <c r="AQ36" s="224">
        <v>22.738299999999999</v>
      </c>
    </row>
    <row r="37" spans="1:43" ht="13.5" thickTop="1" x14ac:dyDescent="0.2">
      <c r="A37" t="s">
        <v>190</v>
      </c>
      <c r="B37" s="23">
        <v>319735664.80000001</v>
      </c>
      <c r="C37" s="218">
        <v>1.9012</v>
      </c>
      <c r="D37" s="23">
        <v>0</v>
      </c>
      <c r="E37" s="218">
        <v>0</v>
      </c>
      <c r="F37" s="23">
        <v>2755892.8</v>
      </c>
      <c r="G37" s="218">
        <v>2.6103000000000001</v>
      </c>
      <c r="H37" s="23">
        <v>0</v>
      </c>
      <c r="I37" s="218">
        <v>0</v>
      </c>
      <c r="J37" s="23">
        <v>1235545.2</v>
      </c>
      <c r="K37" s="218">
        <v>1.8404</v>
      </c>
      <c r="L37" s="23">
        <v>5264275</v>
      </c>
      <c r="M37" s="218">
        <v>1.8141</v>
      </c>
      <c r="N37" s="23">
        <v>0</v>
      </c>
      <c r="O37" s="218">
        <v>0</v>
      </c>
      <c r="P37" s="23">
        <v>0</v>
      </c>
      <c r="Q37" s="218">
        <v>0</v>
      </c>
      <c r="R37" s="23">
        <v>0</v>
      </c>
      <c r="S37" s="218">
        <v>0</v>
      </c>
      <c r="T37" s="23">
        <v>0</v>
      </c>
      <c r="U37" s="218">
        <v>0</v>
      </c>
      <c r="V37" s="23">
        <v>7820001</v>
      </c>
      <c r="W37" s="218">
        <v>1.8734999999999999</v>
      </c>
      <c r="X37" s="23">
        <v>3458646.6</v>
      </c>
      <c r="Y37" s="218">
        <v>0.76949999999999996</v>
      </c>
      <c r="Z37" s="23">
        <v>12284160</v>
      </c>
      <c r="AA37" s="218">
        <v>1.8958999999999999</v>
      </c>
      <c r="AB37" s="23">
        <v>1828000</v>
      </c>
      <c r="AC37" s="218">
        <v>0.7772</v>
      </c>
      <c r="AD37" s="23">
        <v>152423941.19999999</v>
      </c>
      <c r="AE37" s="218">
        <v>1.8855999999999999</v>
      </c>
      <c r="AF37" s="23">
        <v>5396804.4000000004</v>
      </c>
      <c r="AG37" s="218">
        <v>2.7381000000000002</v>
      </c>
      <c r="AH37" s="23">
        <v>6159446</v>
      </c>
      <c r="AI37" s="218">
        <v>2.6383000000000001</v>
      </c>
      <c r="AJ37" s="23">
        <v>33105080</v>
      </c>
      <c r="AK37" s="218">
        <v>1.8819999999999999</v>
      </c>
      <c r="AL37" s="23">
        <v>17772450.359999999</v>
      </c>
      <c r="AM37" s="218">
        <v>1.6117999999999999</v>
      </c>
      <c r="AN37" s="23">
        <v>62016260.460000001</v>
      </c>
      <c r="AO37" s="218">
        <v>2.7309000000000001</v>
      </c>
      <c r="AP37" s="23">
        <v>8215161.7800000003</v>
      </c>
      <c r="AQ37" s="218">
        <v>1.8806</v>
      </c>
    </row>
    <row r="38" spans="1:43" x14ac:dyDescent="0.2">
      <c r="A38" t="s">
        <v>191</v>
      </c>
      <c r="B38" s="23">
        <v>467360532.49000001</v>
      </c>
      <c r="C38" s="218">
        <v>2.7789999999999999</v>
      </c>
      <c r="D38" s="23">
        <v>0</v>
      </c>
      <c r="E38" s="218">
        <v>0</v>
      </c>
      <c r="F38" s="23">
        <v>8048384.3200000003</v>
      </c>
      <c r="G38" s="218">
        <v>7.6233000000000004</v>
      </c>
      <c r="H38" s="23">
        <v>0</v>
      </c>
      <c r="I38" s="218">
        <v>0</v>
      </c>
      <c r="J38" s="23">
        <v>1789235.16</v>
      </c>
      <c r="K38" s="218">
        <v>2.6650999999999998</v>
      </c>
      <c r="L38" s="23">
        <v>7537622</v>
      </c>
      <c r="M38" s="218">
        <v>2.5975000000000001</v>
      </c>
      <c r="N38" s="23">
        <v>0</v>
      </c>
      <c r="O38" s="218">
        <v>0</v>
      </c>
      <c r="P38" s="23">
        <v>0</v>
      </c>
      <c r="Q38" s="218">
        <v>0</v>
      </c>
      <c r="R38" s="23">
        <v>0</v>
      </c>
      <c r="S38" s="218">
        <v>0</v>
      </c>
      <c r="T38" s="23">
        <v>0</v>
      </c>
      <c r="U38" s="218">
        <v>0</v>
      </c>
      <c r="V38" s="23">
        <v>11173856</v>
      </c>
      <c r="W38" s="218">
        <v>2.6768999999999998</v>
      </c>
      <c r="X38" s="23">
        <v>4961414.58</v>
      </c>
      <c r="Y38" s="218">
        <v>1.1039000000000001</v>
      </c>
      <c r="Z38" s="23">
        <v>17547524.420000002</v>
      </c>
      <c r="AA38" s="218">
        <v>2.7082999999999999</v>
      </c>
      <c r="AB38" s="23">
        <v>0</v>
      </c>
      <c r="AC38" s="218">
        <v>0</v>
      </c>
      <c r="AD38" s="23">
        <v>217732449.00999999</v>
      </c>
      <c r="AE38" s="218">
        <v>2.6934999999999998</v>
      </c>
      <c r="AF38" s="23">
        <v>7709159.54</v>
      </c>
      <c r="AG38" s="218">
        <v>3.9113000000000002</v>
      </c>
      <c r="AH38" s="23">
        <v>17410285.350000001</v>
      </c>
      <c r="AI38" s="218">
        <v>7.4574999999999996</v>
      </c>
      <c r="AJ38" s="23">
        <v>47289421.939999998</v>
      </c>
      <c r="AK38" s="218">
        <v>2.6882999999999999</v>
      </c>
      <c r="AL38" s="23">
        <v>25478435.699999999</v>
      </c>
      <c r="AM38" s="218">
        <v>2.3106</v>
      </c>
      <c r="AN38" s="23">
        <v>88905557.510000005</v>
      </c>
      <c r="AO38" s="218">
        <v>3.915</v>
      </c>
      <c r="AP38" s="23">
        <v>11777186.960000001</v>
      </c>
      <c r="AQ38" s="218">
        <v>2.6960000000000002</v>
      </c>
    </row>
    <row r="39" spans="1:43" x14ac:dyDescent="0.2">
      <c r="A39" t="s">
        <v>192</v>
      </c>
      <c r="B39" s="23">
        <v>906449863.09000003</v>
      </c>
      <c r="C39" s="218">
        <v>5.3898000000000001</v>
      </c>
      <c r="D39" s="23">
        <v>12319285</v>
      </c>
      <c r="E39" s="218">
        <v>3.8902000000000001</v>
      </c>
      <c r="F39" s="23">
        <v>2463255</v>
      </c>
      <c r="G39" s="218">
        <v>2.3332000000000002</v>
      </c>
      <c r="H39" s="23">
        <v>0</v>
      </c>
      <c r="I39" s="218">
        <v>0</v>
      </c>
      <c r="J39" s="23">
        <v>3519017.55</v>
      </c>
      <c r="K39" s="218">
        <v>5.2416999999999998</v>
      </c>
      <c r="L39" s="23">
        <v>14927796</v>
      </c>
      <c r="M39" s="218">
        <v>5.1441999999999997</v>
      </c>
      <c r="N39" s="23">
        <v>0</v>
      </c>
      <c r="O39" s="218">
        <v>0</v>
      </c>
      <c r="P39" s="23">
        <v>0</v>
      </c>
      <c r="Q39" s="218">
        <v>0</v>
      </c>
      <c r="R39" s="23">
        <v>0</v>
      </c>
      <c r="S39" s="218">
        <v>0</v>
      </c>
      <c r="T39" s="23">
        <v>0</v>
      </c>
      <c r="U39" s="218">
        <v>0</v>
      </c>
      <c r="V39" s="23">
        <v>22067901</v>
      </c>
      <c r="W39" s="218">
        <v>5.2869000000000002</v>
      </c>
      <c r="X39" s="23">
        <v>9813599.7300000004</v>
      </c>
      <c r="Y39" s="218">
        <v>2.1833999999999998</v>
      </c>
      <c r="Z39" s="23">
        <v>34675183.350000001</v>
      </c>
      <c r="AA39" s="218">
        <v>5.3517000000000001</v>
      </c>
      <c r="AB39" s="23">
        <v>12844442.699999999</v>
      </c>
      <c r="AC39" s="218">
        <v>5.4610000000000003</v>
      </c>
      <c r="AD39" s="23">
        <v>430258469.39999998</v>
      </c>
      <c r="AE39" s="218">
        <v>5.3224999999999998</v>
      </c>
      <c r="AF39" s="23">
        <v>15233800.050000001</v>
      </c>
      <c r="AG39" s="218">
        <v>7.7289000000000003</v>
      </c>
      <c r="AH39" s="23">
        <v>5324640.75</v>
      </c>
      <c r="AI39" s="218">
        <v>2.2808000000000002</v>
      </c>
      <c r="AJ39" s="23">
        <v>93447874.799999997</v>
      </c>
      <c r="AK39" s="218">
        <v>5.3124000000000002</v>
      </c>
      <c r="AL39" s="23">
        <v>50397790.560000002</v>
      </c>
      <c r="AM39" s="218">
        <v>4.5705</v>
      </c>
      <c r="AN39" s="23">
        <v>175860968.40000001</v>
      </c>
      <c r="AO39" s="218">
        <v>7.7441000000000004</v>
      </c>
      <c r="AP39" s="23">
        <v>23295838.800000001</v>
      </c>
      <c r="AQ39" s="218">
        <v>5.3327999999999998</v>
      </c>
    </row>
    <row r="40" spans="1:43" ht="13.5" thickBot="1" x14ac:dyDescent="0.25">
      <c r="A40" t="s">
        <v>193</v>
      </c>
      <c r="B40" s="23">
        <v>0</v>
      </c>
      <c r="C40" s="218">
        <v>0</v>
      </c>
      <c r="D40" s="23">
        <v>0</v>
      </c>
      <c r="E40" s="218">
        <v>0</v>
      </c>
      <c r="F40" s="23">
        <v>0</v>
      </c>
      <c r="G40" s="218">
        <v>0</v>
      </c>
      <c r="H40" s="23">
        <v>0</v>
      </c>
      <c r="I40" s="218">
        <v>0</v>
      </c>
      <c r="J40" s="23">
        <v>0</v>
      </c>
      <c r="K40" s="218">
        <v>0</v>
      </c>
      <c r="L40" s="23">
        <v>0</v>
      </c>
      <c r="M40" s="218">
        <v>0</v>
      </c>
      <c r="N40" s="23">
        <v>0</v>
      </c>
      <c r="O40" s="218">
        <v>0</v>
      </c>
      <c r="P40" s="23">
        <v>0</v>
      </c>
      <c r="Q40" s="218">
        <v>0</v>
      </c>
      <c r="R40" s="23">
        <v>0</v>
      </c>
      <c r="S40" s="218">
        <v>0</v>
      </c>
      <c r="T40" s="23">
        <v>0</v>
      </c>
      <c r="U40" s="218">
        <v>0</v>
      </c>
      <c r="V40" s="23">
        <v>0</v>
      </c>
      <c r="W40" s="218">
        <v>0</v>
      </c>
      <c r="X40" s="23">
        <v>0</v>
      </c>
      <c r="Y40" s="218">
        <v>0</v>
      </c>
      <c r="Z40" s="23">
        <v>0</v>
      </c>
      <c r="AA40" s="218">
        <v>0</v>
      </c>
      <c r="AB40" s="23">
        <v>0</v>
      </c>
      <c r="AC40" s="218">
        <v>0</v>
      </c>
      <c r="AD40" s="23">
        <v>0</v>
      </c>
      <c r="AE40" s="218">
        <v>0</v>
      </c>
      <c r="AF40" s="23">
        <v>0</v>
      </c>
      <c r="AG40" s="218">
        <v>0</v>
      </c>
      <c r="AH40" s="23">
        <v>0</v>
      </c>
      <c r="AI40" s="218">
        <v>0</v>
      </c>
      <c r="AJ40" s="23">
        <v>0</v>
      </c>
      <c r="AK40" s="218">
        <v>0</v>
      </c>
      <c r="AL40" s="23">
        <v>0</v>
      </c>
      <c r="AM40" s="218">
        <v>0</v>
      </c>
      <c r="AN40" s="23">
        <v>0</v>
      </c>
      <c r="AO40" s="218">
        <v>0</v>
      </c>
      <c r="AP40" s="23">
        <v>0</v>
      </c>
      <c r="AQ40" s="218">
        <v>0</v>
      </c>
    </row>
    <row r="41" spans="1:43" ht="14.25" thickTop="1" thickBot="1" x14ac:dyDescent="0.25">
      <c r="A41" s="222" t="s">
        <v>194</v>
      </c>
      <c r="B41" s="223">
        <v>1693546060.3800001</v>
      </c>
      <c r="C41" s="224">
        <v>10.069900000000001</v>
      </c>
      <c r="D41" s="223">
        <v>12319285</v>
      </c>
      <c r="E41" s="224">
        <v>3.8902000000000001</v>
      </c>
      <c r="F41" s="223">
        <v>13267532.119999999</v>
      </c>
      <c r="G41" s="224">
        <v>12.566800000000001</v>
      </c>
      <c r="H41" s="223">
        <v>0</v>
      </c>
      <c r="I41" s="224">
        <v>0</v>
      </c>
      <c r="J41" s="223">
        <v>6543797.9100000001</v>
      </c>
      <c r="K41" s="224">
        <v>9.7472999999999992</v>
      </c>
      <c r="L41" s="223">
        <v>27729693</v>
      </c>
      <c r="M41" s="224">
        <v>9.5557999999999996</v>
      </c>
      <c r="N41" s="223">
        <v>0</v>
      </c>
      <c r="O41" s="224">
        <v>0</v>
      </c>
      <c r="P41" s="223">
        <v>0</v>
      </c>
      <c r="Q41" s="224">
        <v>0</v>
      </c>
      <c r="R41" s="223">
        <v>0</v>
      </c>
      <c r="S41" s="224">
        <v>0</v>
      </c>
      <c r="T41" s="223">
        <v>0</v>
      </c>
      <c r="U41" s="224">
        <v>0</v>
      </c>
      <c r="V41" s="223">
        <v>41061758</v>
      </c>
      <c r="W41" s="224">
        <v>9.8373000000000008</v>
      </c>
      <c r="X41" s="223">
        <v>18233660.91</v>
      </c>
      <c r="Y41" s="224">
        <v>4.0568</v>
      </c>
      <c r="Z41" s="223">
        <v>64506867.770000003</v>
      </c>
      <c r="AA41" s="224">
        <v>9.9558999999999997</v>
      </c>
      <c r="AB41" s="223">
        <v>14672442.699999999</v>
      </c>
      <c r="AC41" s="224">
        <v>6.2382</v>
      </c>
      <c r="AD41" s="223">
        <v>800414859.61000001</v>
      </c>
      <c r="AE41" s="224">
        <v>9.9016000000000002</v>
      </c>
      <c r="AF41" s="223">
        <v>28339763.989999998</v>
      </c>
      <c r="AG41" s="224">
        <v>14.3782</v>
      </c>
      <c r="AH41" s="223">
        <v>28894372.100000001</v>
      </c>
      <c r="AI41" s="224">
        <v>12.3766</v>
      </c>
      <c r="AJ41" s="223">
        <v>173842376.74000001</v>
      </c>
      <c r="AK41" s="224">
        <v>9.8826999999999998</v>
      </c>
      <c r="AL41" s="223">
        <v>93648676.620000005</v>
      </c>
      <c r="AM41" s="224">
        <v>8.4929000000000006</v>
      </c>
      <c r="AN41" s="223">
        <v>326782786.37</v>
      </c>
      <c r="AO41" s="224">
        <v>14.39</v>
      </c>
      <c r="AP41" s="223">
        <v>43288187.539999999</v>
      </c>
      <c r="AQ41" s="224">
        <v>9.9093999999999998</v>
      </c>
    </row>
    <row r="42" spans="1:43" ht="13.5" thickTop="1" x14ac:dyDescent="0.2">
      <c r="A42" t="s">
        <v>195</v>
      </c>
      <c r="B42" s="23">
        <v>1441532771.3099999</v>
      </c>
      <c r="C42" s="218">
        <v>8.5715000000000003</v>
      </c>
      <c r="D42" s="23">
        <v>0</v>
      </c>
      <c r="E42" s="218">
        <v>0</v>
      </c>
      <c r="F42" s="23">
        <v>13465018.449999999</v>
      </c>
      <c r="G42" s="218">
        <v>12.7538</v>
      </c>
      <c r="H42" s="23">
        <v>5635290</v>
      </c>
      <c r="I42" s="218">
        <v>14.7349</v>
      </c>
      <c r="J42" s="23">
        <v>5632354.1699999999</v>
      </c>
      <c r="K42" s="218">
        <v>8.3895999999999997</v>
      </c>
      <c r="L42" s="23">
        <v>23595799</v>
      </c>
      <c r="M42" s="218">
        <v>8.1311999999999998</v>
      </c>
      <c r="N42" s="23">
        <v>0</v>
      </c>
      <c r="O42" s="218">
        <v>0</v>
      </c>
      <c r="P42" s="23">
        <v>0</v>
      </c>
      <c r="Q42" s="218">
        <v>0</v>
      </c>
      <c r="R42" s="23">
        <v>0</v>
      </c>
      <c r="S42" s="218">
        <v>0</v>
      </c>
      <c r="T42" s="23">
        <v>0</v>
      </c>
      <c r="U42" s="218">
        <v>0</v>
      </c>
      <c r="V42" s="23">
        <v>34950866</v>
      </c>
      <c r="W42" s="218">
        <v>8.3733000000000004</v>
      </c>
      <c r="X42" s="23">
        <v>15760917.359999999</v>
      </c>
      <c r="Y42" s="218">
        <v>3.5066999999999999</v>
      </c>
      <c r="Z42" s="23">
        <v>54967252.979999997</v>
      </c>
      <c r="AA42" s="218">
        <v>8.4835999999999991</v>
      </c>
      <c r="AB42" s="23">
        <v>8389848.4000000004</v>
      </c>
      <c r="AC42" s="218">
        <v>3.5670999999999999</v>
      </c>
      <c r="AD42" s="23">
        <v>682044467.92999995</v>
      </c>
      <c r="AE42" s="218">
        <v>8.4373000000000005</v>
      </c>
      <c r="AF42" s="23">
        <v>24148888.699999999</v>
      </c>
      <c r="AG42" s="218">
        <v>12.252000000000001</v>
      </c>
      <c r="AH42" s="23">
        <v>29339257.32</v>
      </c>
      <c r="AI42" s="218">
        <v>12.5672</v>
      </c>
      <c r="AJ42" s="23">
        <v>148133615.38999999</v>
      </c>
      <c r="AK42" s="218">
        <v>8.4212000000000007</v>
      </c>
      <c r="AL42" s="23">
        <v>79865467.890000001</v>
      </c>
      <c r="AM42" s="218">
        <v>7.2430000000000003</v>
      </c>
      <c r="AN42" s="23">
        <v>278686717.79000002</v>
      </c>
      <c r="AO42" s="218">
        <v>12.2721</v>
      </c>
      <c r="AP42" s="23">
        <v>36917009.93</v>
      </c>
      <c r="AQ42" s="218">
        <v>8.4510000000000005</v>
      </c>
    </row>
    <row r="43" spans="1:43" x14ac:dyDescent="0.2">
      <c r="A43" t="s">
        <v>196</v>
      </c>
      <c r="B43" s="23">
        <v>5310457.62</v>
      </c>
      <c r="C43" s="218">
        <v>3.1600000000000003E-2</v>
      </c>
      <c r="D43" s="23">
        <v>5310457.62</v>
      </c>
      <c r="E43" s="218">
        <v>1.6769000000000001</v>
      </c>
      <c r="F43" s="23">
        <v>0</v>
      </c>
      <c r="G43" s="218">
        <v>0</v>
      </c>
      <c r="H43" s="23">
        <v>0</v>
      </c>
      <c r="I43" s="218">
        <v>0</v>
      </c>
      <c r="J43" s="23">
        <v>0</v>
      </c>
      <c r="K43" s="218">
        <v>0</v>
      </c>
      <c r="L43" s="23">
        <v>0</v>
      </c>
      <c r="M43" s="218">
        <v>0</v>
      </c>
      <c r="N43" s="23">
        <v>0</v>
      </c>
      <c r="O43" s="218">
        <v>0</v>
      </c>
      <c r="P43" s="23">
        <v>0</v>
      </c>
      <c r="Q43" s="218">
        <v>0</v>
      </c>
      <c r="R43" s="23">
        <v>0</v>
      </c>
      <c r="S43" s="218">
        <v>0</v>
      </c>
      <c r="T43" s="23">
        <v>0</v>
      </c>
      <c r="U43" s="218">
        <v>0</v>
      </c>
      <c r="V43" s="23">
        <v>0</v>
      </c>
      <c r="W43" s="218">
        <v>0</v>
      </c>
      <c r="X43" s="23">
        <v>0</v>
      </c>
      <c r="Y43" s="218">
        <v>0</v>
      </c>
      <c r="Z43" s="23">
        <v>0</v>
      </c>
      <c r="AA43" s="218">
        <v>0</v>
      </c>
      <c r="AB43" s="23">
        <v>0</v>
      </c>
      <c r="AC43" s="218">
        <v>0</v>
      </c>
      <c r="AD43" s="23">
        <v>0</v>
      </c>
      <c r="AE43" s="218">
        <v>0</v>
      </c>
      <c r="AF43" s="23">
        <v>0</v>
      </c>
      <c r="AG43" s="218">
        <v>0</v>
      </c>
      <c r="AH43" s="23">
        <v>0</v>
      </c>
      <c r="AI43" s="218">
        <v>0</v>
      </c>
      <c r="AJ43" s="23">
        <v>0</v>
      </c>
      <c r="AK43" s="218">
        <v>0</v>
      </c>
      <c r="AL43" s="23">
        <v>0</v>
      </c>
      <c r="AM43" s="218">
        <v>0</v>
      </c>
      <c r="AN43" s="23">
        <v>0</v>
      </c>
      <c r="AO43" s="218">
        <v>0</v>
      </c>
      <c r="AP43" s="23">
        <v>0</v>
      </c>
      <c r="AQ43" s="218">
        <v>0</v>
      </c>
    </row>
    <row r="44" spans="1:43" x14ac:dyDescent="0.2">
      <c r="A44" t="s">
        <v>197</v>
      </c>
      <c r="B44" s="23">
        <v>205201368.69999999</v>
      </c>
      <c r="C44" s="218">
        <v>1.2201</v>
      </c>
      <c r="D44" s="23">
        <v>1598750</v>
      </c>
      <c r="E44" s="218">
        <v>0.50480000000000003</v>
      </c>
      <c r="F44" s="23">
        <v>2499563.71</v>
      </c>
      <c r="G44" s="218">
        <v>2.3675000000000002</v>
      </c>
      <c r="H44" s="23">
        <v>3208346.8</v>
      </c>
      <c r="I44" s="218">
        <v>8.3889999999999993</v>
      </c>
      <c r="J44" s="23">
        <v>812331.17</v>
      </c>
      <c r="K44" s="218">
        <v>1.21</v>
      </c>
      <c r="L44" s="23">
        <v>3462920</v>
      </c>
      <c r="M44" s="218">
        <v>1.1933</v>
      </c>
      <c r="N44" s="23">
        <v>0</v>
      </c>
      <c r="O44" s="218">
        <v>0</v>
      </c>
      <c r="P44" s="23">
        <v>0</v>
      </c>
      <c r="Q44" s="218">
        <v>0</v>
      </c>
      <c r="R44" s="23">
        <v>0</v>
      </c>
      <c r="S44" s="218">
        <v>0</v>
      </c>
      <c r="T44" s="23">
        <v>0</v>
      </c>
      <c r="U44" s="218">
        <v>0</v>
      </c>
      <c r="V44" s="23">
        <v>5117659</v>
      </c>
      <c r="W44" s="218">
        <v>1.2261</v>
      </c>
      <c r="X44" s="23">
        <v>3490165.23</v>
      </c>
      <c r="Y44" s="218">
        <v>0.77649999999999997</v>
      </c>
      <c r="Z44" s="23">
        <v>8067469.4800000004</v>
      </c>
      <c r="AA44" s="218">
        <v>1.2451000000000001</v>
      </c>
      <c r="AB44" s="23">
        <v>0</v>
      </c>
      <c r="AC44" s="218">
        <v>0</v>
      </c>
      <c r="AD44" s="23">
        <v>100102618.48999999</v>
      </c>
      <c r="AE44" s="218">
        <v>1.2383</v>
      </c>
      <c r="AF44" s="23">
        <v>2589853.56</v>
      </c>
      <c r="AG44" s="218">
        <v>1.3140000000000001</v>
      </c>
      <c r="AH44" s="23">
        <v>5542052.1799999997</v>
      </c>
      <c r="AI44" s="218">
        <v>2.3738999999999999</v>
      </c>
      <c r="AJ44" s="23">
        <v>21741367.760000002</v>
      </c>
      <c r="AK44" s="218">
        <v>1.236</v>
      </c>
      <c r="AL44" s="23">
        <v>11700994.92</v>
      </c>
      <c r="AM44" s="218">
        <v>1.0611999999999999</v>
      </c>
      <c r="AN44" s="23">
        <v>29858646.719999999</v>
      </c>
      <c r="AO44" s="218">
        <v>1.3148</v>
      </c>
      <c r="AP44" s="23">
        <v>5408629.6799999997</v>
      </c>
      <c r="AQ44" s="218">
        <v>1.2381</v>
      </c>
    </row>
    <row r="45" spans="1:43" x14ac:dyDescent="0.2">
      <c r="A45" t="s">
        <v>198</v>
      </c>
      <c r="B45" s="23">
        <v>955957078.30999994</v>
      </c>
      <c r="C45" s="218">
        <v>5.6841999999999997</v>
      </c>
      <c r="D45" s="23">
        <v>18575480.760000002</v>
      </c>
      <c r="E45" s="218">
        <v>5.8657000000000004</v>
      </c>
      <c r="F45" s="23">
        <v>7945352.6200000001</v>
      </c>
      <c r="G45" s="218">
        <v>7.5256999999999996</v>
      </c>
      <c r="H45" s="23">
        <v>3144310</v>
      </c>
      <c r="I45" s="218">
        <v>8.2216000000000005</v>
      </c>
      <c r="J45" s="23">
        <v>3833720.2</v>
      </c>
      <c r="K45" s="218">
        <v>5.7104999999999997</v>
      </c>
      <c r="L45" s="23">
        <v>16295621</v>
      </c>
      <c r="M45" s="218">
        <v>5.6155999999999997</v>
      </c>
      <c r="N45" s="23">
        <v>0</v>
      </c>
      <c r="O45" s="218">
        <v>0</v>
      </c>
      <c r="P45" s="23">
        <v>0</v>
      </c>
      <c r="Q45" s="218">
        <v>0</v>
      </c>
      <c r="R45" s="23">
        <v>0</v>
      </c>
      <c r="S45" s="218">
        <v>0</v>
      </c>
      <c r="T45" s="23">
        <v>0</v>
      </c>
      <c r="U45" s="218">
        <v>0</v>
      </c>
      <c r="V45" s="23">
        <v>24087397</v>
      </c>
      <c r="W45" s="218">
        <v>5.7706999999999997</v>
      </c>
      <c r="X45" s="23">
        <v>10725545.48</v>
      </c>
      <c r="Y45" s="218">
        <v>2.3862999999999999</v>
      </c>
      <c r="Z45" s="23">
        <v>37841828.119999997</v>
      </c>
      <c r="AA45" s="218">
        <v>5.8403999999999998</v>
      </c>
      <c r="AB45" s="23">
        <v>5795476.0199999996</v>
      </c>
      <c r="AC45" s="218">
        <v>2.464</v>
      </c>
      <c r="AD45" s="23">
        <v>469547776.60000002</v>
      </c>
      <c r="AE45" s="218">
        <v>5.8086000000000002</v>
      </c>
      <c r="AF45" s="23">
        <v>12598684.34</v>
      </c>
      <c r="AG45" s="218">
        <v>6.3920000000000003</v>
      </c>
      <c r="AH45" s="23">
        <v>17842870.699999999</v>
      </c>
      <c r="AI45" s="218">
        <v>7.6428000000000003</v>
      </c>
      <c r="AJ45" s="23">
        <v>101981311.59999999</v>
      </c>
      <c r="AK45" s="218">
        <v>5.7975000000000003</v>
      </c>
      <c r="AL45" s="23">
        <v>55037446.960000001</v>
      </c>
      <c r="AM45" s="218">
        <v>4.9912999999999998</v>
      </c>
      <c r="AN45" s="23">
        <v>145263792.21000001</v>
      </c>
      <c r="AO45" s="218">
        <v>6.3967999999999998</v>
      </c>
      <c r="AP45" s="23">
        <v>25440464.699999999</v>
      </c>
      <c r="AQ45" s="218">
        <v>5.8238000000000003</v>
      </c>
    </row>
    <row r="46" spans="1:43" x14ac:dyDescent="0.2">
      <c r="A46" t="s">
        <v>199</v>
      </c>
      <c r="B46" s="23">
        <v>0</v>
      </c>
      <c r="C46" s="218">
        <v>0</v>
      </c>
      <c r="D46" s="23">
        <v>0</v>
      </c>
      <c r="E46" s="218">
        <v>0</v>
      </c>
      <c r="F46" s="23">
        <v>0</v>
      </c>
      <c r="G46" s="218">
        <v>0</v>
      </c>
      <c r="H46" s="23">
        <v>0</v>
      </c>
      <c r="I46" s="218">
        <v>0</v>
      </c>
      <c r="J46" s="23">
        <v>0</v>
      </c>
      <c r="K46" s="218">
        <v>0</v>
      </c>
      <c r="L46" s="23">
        <v>0</v>
      </c>
      <c r="M46" s="218">
        <v>0</v>
      </c>
      <c r="N46" s="23">
        <v>0</v>
      </c>
      <c r="O46" s="218">
        <v>0</v>
      </c>
      <c r="P46" s="23">
        <v>0</v>
      </c>
      <c r="Q46" s="218">
        <v>0</v>
      </c>
      <c r="R46" s="23">
        <v>0</v>
      </c>
      <c r="S46" s="218">
        <v>0</v>
      </c>
      <c r="T46" s="23">
        <v>0</v>
      </c>
      <c r="U46" s="218">
        <v>0</v>
      </c>
      <c r="V46" s="23">
        <v>0</v>
      </c>
      <c r="W46" s="218">
        <v>0</v>
      </c>
      <c r="X46" s="23">
        <v>0</v>
      </c>
      <c r="Y46" s="218">
        <v>0</v>
      </c>
      <c r="Z46" s="23">
        <v>0</v>
      </c>
      <c r="AA46" s="218">
        <v>0</v>
      </c>
      <c r="AB46" s="23">
        <v>0</v>
      </c>
      <c r="AC46" s="218">
        <v>0</v>
      </c>
      <c r="AD46" s="23">
        <v>0</v>
      </c>
      <c r="AE46" s="218">
        <v>0</v>
      </c>
      <c r="AF46" s="23">
        <v>0</v>
      </c>
      <c r="AG46" s="218">
        <v>0</v>
      </c>
      <c r="AH46" s="23">
        <v>0</v>
      </c>
      <c r="AI46" s="218">
        <v>0</v>
      </c>
      <c r="AJ46" s="23">
        <v>0</v>
      </c>
      <c r="AK46" s="218">
        <v>0</v>
      </c>
      <c r="AL46" s="23">
        <v>0</v>
      </c>
      <c r="AM46" s="218">
        <v>0</v>
      </c>
      <c r="AN46" s="23">
        <v>0</v>
      </c>
      <c r="AO46" s="218">
        <v>0</v>
      </c>
      <c r="AP46" s="23">
        <v>0</v>
      </c>
      <c r="AQ46" s="218">
        <v>0</v>
      </c>
    </row>
    <row r="47" spans="1:43" x14ac:dyDescent="0.2">
      <c r="A47" t="s">
        <v>200</v>
      </c>
      <c r="B47" s="23">
        <v>0</v>
      </c>
      <c r="C47" s="218">
        <v>0</v>
      </c>
      <c r="D47" s="23">
        <v>0</v>
      </c>
      <c r="E47" s="218">
        <v>0</v>
      </c>
      <c r="F47" s="23">
        <v>0</v>
      </c>
      <c r="G47" s="218">
        <v>0</v>
      </c>
      <c r="H47" s="23">
        <v>0</v>
      </c>
      <c r="I47" s="218">
        <v>0</v>
      </c>
      <c r="J47" s="23">
        <v>0</v>
      </c>
      <c r="K47" s="218">
        <v>0</v>
      </c>
      <c r="L47" s="23">
        <v>0</v>
      </c>
      <c r="M47" s="218">
        <v>0</v>
      </c>
      <c r="N47" s="23">
        <v>0</v>
      </c>
      <c r="O47" s="218">
        <v>0</v>
      </c>
      <c r="P47" s="23">
        <v>0</v>
      </c>
      <c r="Q47" s="218">
        <v>0</v>
      </c>
      <c r="R47" s="23">
        <v>0</v>
      </c>
      <c r="S47" s="218">
        <v>0</v>
      </c>
      <c r="T47" s="23">
        <v>0</v>
      </c>
      <c r="U47" s="218">
        <v>0</v>
      </c>
      <c r="V47" s="23">
        <v>0</v>
      </c>
      <c r="W47" s="218">
        <v>0</v>
      </c>
      <c r="X47" s="23">
        <v>0</v>
      </c>
      <c r="Y47" s="218">
        <v>0</v>
      </c>
      <c r="Z47" s="23">
        <v>0</v>
      </c>
      <c r="AA47" s="218">
        <v>0</v>
      </c>
      <c r="AB47" s="23">
        <v>0</v>
      </c>
      <c r="AC47" s="218">
        <v>0</v>
      </c>
      <c r="AD47" s="23">
        <v>0</v>
      </c>
      <c r="AE47" s="218">
        <v>0</v>
      </c>
      <c r="AF47" s="23">
        <v>0</v>
      </c>
      <c r="AG47" s="218">
        <v>0</v>
      </c>
      <c r="AH47" s="23">
        <v>0</v>
      </c>
      <c r="AI47" s="218">
        <v>0</v>
      </c>
      <c r="AJ47" s="23">
        <v>0</v>
      </c>
      <c r="AK47" s="218">
        <v>0</v>
      </c>
      <c r="AL47" s="23">
        <v>0</v>
      </c>
      <c r="AM47" s="218">
        <v>0</v>
      </c>
      <c r="AN47" s="23">
        <v>0</v>
      </c>
      <c r="AO47" s="218">
        <v>0</v>
      </c>
      <c r="AP47" s="23">
        <v>0</v>
      </c>
      <c r="AQ47" s="218">
        <v>0</v>
      </c>
    </row>
    <row r="48" spans="1:43" ht="13.5" thickBot="1" x14ac:dyDescent="0.25">
      <c r="A48" t="s">
        <v>40</v>
      </c>
      <c r="B48" s="23">
        <v>187742312.22</v>
      </c>
      <c r="C48" s="218">
        <v>1.1163000000000001</v>
      </c>
      <c r="D48" s="23">
        <v>5427672.6399999997</v>
      </c>
      <c r="E48" s="218">
        <v>1.7139</v>
      </c>
      <c r="F48" s="23">
        <v>2703543.15</v>
      </c>
      <c r="G48" s="218">
        <v>2.5607000000000002</v>
      </c>
      <c r="H48" s="23">
        <v>3017427.96</v>
      </c>
      <c r="I48" s="218">
        <v>7.8898000000000001</v>
      </c>
      <c r="J48" s="23">
        <v>688006.55</v>
      </c>
      <c r="K48" s="218">
        <v>1.0247999999999999</v>
      </c>
      <c r="L48" s="23">
        <v>2897047</v>
      </c>
      <c r="M48" s="218">
        <v>0.99829999999999997</v>
      </c>
      <c r="N48" s="23">
        <v>0</v>
      </c>
      <c r="O48" s="218">
        <v>0</v>
      </c>
      <c r="P48" s="23">
        <v>0</v>
      </c>
      <c r="Q48" s="218">
        <v>0</v>
      </c>
      <c r="R48" s="23">
        <v>0</v>
      </c>
      <c r="S48" s="218">
        <v>0</v>
      </c>
      <c r="T48" s="23">
        <v>0</v>
      </c>
      <c r="U48" s="218">
        <v>0</v>
      </c>
      <c r="V48" s="23">
        <v>4321810</v>
      </c>
      <c r="W48" s="218">
        <v>1.0354000000000001</v>
      </c>
      <c r="X48" s="23">
        <v>1996624.48</v>
      </c>
      <c r="Y48" s="218">
        <v>0.44419999999999998</v>
      </c>
      <c r="Z48" s="23">
        <v>6791588.6500000004</v>
      </c>
      <c r="AA48" s="218">
        <v>1.0482</v>
      </c>
      <c r="AB48" s="23">
        <v>0</v>
      </c>
      <c r="AC48" s="218">
        <v>0</v>
      </c>
      <c r="AD48" s="23">
        <v>84271140.799999997</v>
      </c>
      <c r="AE48" s="218">
        <v>1.0425</v>
      </c>
      <c r="AF48" s="23">
        <v>2983742.3</v>
      </c>
      <c r="AG48" s="218">
        <v>1.5138</v>
      </c>
      <c r="AH48" s="23">
        <v>5815459.6500000004</v>
      </c>
      <c r="AI48" s="218">
        <v>2.4910000000000001</v>
      </c>
      <c r="AJ48" s="23">
        <v>18302876.899999999</v>
      </c>
      <c r="AK48" s="218">
        <v>1.0405</v>
      </c>
      <c r="AL48" s="23">
        <v>9799728.6799999997</v>
      </c>
      <c r="AM48" s="218">
        <v>0.88870000000000005</v>
      </c>
      <c r="AN48" s="23">
        <v>34195807.240000002</v>
      </c>
      <c r="AO48" s="218">
        <v>1.5058</v>
      </c>
      <c r="AP48" s="23">
        <v>4529836.22</v>
      </c>
      <c r="AQ48" s="218">
        <v>1.0369999999999999</v>
      </c>
    </row>
    <row r="49" spans="1:43" ht="14.25" thickTop="1" thickBot="1" x14ac:dyDescent="0.25">
      <c r="A49" s="222" t="s">
        <v>201</v>
      </c>
      <c r="B49" s="223">
        <v>2795743988.1599998</v>
      </c>
      <c r="C49" s="224">
        <v>16.623699999999999</v>
      </c>
      <c r="D49" s="223">
        <v>30912361.02</v>
      </c>
      <c r="E49" s="224">
        <v>9.7614000000000001</v>
      </c>
      <c r="F49" s="223">
        <v>26613477.93</v>
      </c>
      <c r="G49" s="224">
        <v>25.207799999999999</v>
      </c>
      <c r="H49" s="223">
        <v>15005374.76</v>
      </c>
      <c r="I49" s="224">
        <v>39.235300000000002</v>
      </c>
      <c r="J49" s="223">
        <v>10966412.09</v>
      </c>
      <c r="K49" s="224">
        <v>16.334900000000001</v>
      </c>
      <c r="L49" s="223">
        <v>46251387</v>
      </c>
      <c r="M49" s="224">
        <v>15.938499999999999</v>
      </c>
      <c r="N49" s="223">
        <v>0</v>
      </c>
      <c r="O49" s="224">
        <v>0</v>
      </c>
      <c r="P49" s="223">
        <v>0</v>
      </c>
      <c r="Q49" s="224">
        <v>0</v>
      </c>
      <c r="R49" s="223">
        <v>0</v>
      </c>
      <c r="S49" s="224">
        <v>0</v>
      </c>
      <c r="T49" s="223">
        <v>0</v>
      </c>
      <c r="U49" s="224">
        <v>0</v>
      </c>
      <c r="V49" s="223">
        <v>68477732</v>
      </c>
      <c r="W49" s="224">
        <v>16.4054</v>
      </c>
      <c r="X49" s="223">
        <v>31973252.550000001</v>
      </c>
      <c r="Y49" s="224">
        <v>7.1138000000000003</v>
      </c>
      <c r="Z49" s="223">
        <v>107668139.23</v>
      </c>
      <c r="AA49" s="224">
        <v>16.6173</v>
      </c>
      <c r="AB49" s="223">
        <v>14185324.42</v>
      </c>
      <c r="AC49" s="224">
        <v>6.0311000000000003</v>
      </c>
      <c r="AD49" s="223">
        <v>1335966003.8199999</v>
      </c>
      <c r="AE49" s="224">
        <v>16.526700000000002</v>
      </c>
      <c r="AF49" s="223">
        <v>42321168.899999999</v>
      </c>
      <c r="AG49" s="224">
        <v>21.471699999999998</v>
      </c>
      <c r="AH49" s="223">
        <v>58539639.850000001</v>
      </c>
      <c r="AI49" s="224">
        <v>25.0749</v>
      </c>
      <c r="AJ49" s="223">
        <v>290159171.64999998</v>
      </c>
      <c r="AK49" s="224">
        <v>16.495200000000001</v>
      </c>
      <c r="AL49" s="223">
        <v>156403638.44999999</v>
      </c>
      <c r="AM49" s="224">
        <v>14.184200000000001</v>
      </c>
      <c r="AN49" s="223">
        <v>488004963.95999998</v>
      </c>
      <c r="AO49" s="224">
        <v>21.4895</v>
      </c>
      <c r="AP49" s="223">
        <v>72295940.530000001</v>
      </c>
      <c r="AQ49" s="224">
        <v>16.549800000000001</v>
      </c>
    </row>
    <row r="50" spans="1:43" ht="13.5" thickTop="1" x14ac:dyDescent="0.2">
      <c r="A50" t="s">
        <v>202</v>
      </c>
      <c r="B50" s="23">
        <v>112552413.05</v>
      </c>
      <c r="C50" s="218">
        <v>0.66920000000000002</v>
      </c>
      <c r="D50" s="23">
        <v>0</v>
      </c>
      <c r="E50" s="218">
        <v>0</v>
      </c>
      <c r="F50" s="23">
        <v>2745705.6</v>
      </c>
      <c r="G50" s="218">
        <v>2.6006999999999998</v>
      </c>
      <c r="H50" s="23">
        <v>0</v>
      </c>
      <c r="I50" s="218">
        <v>0</v>
      </c>
      <c r="J50" s="23">
        <v>417300</v>
      </c>
      <c r="K50" s="218">
        <v>0.62160000000000004</v>
      </c>
      <c r="L50" s="23">
        <v>1765056</v>
      </c>
      <c r="M50" s="218">
        <v>0.60819999999999996</v>
      </c>
      <c r="N50" s="23">
        <v>0</v>
      </c>
      <c r="O50" s="218">
        <v>0</v>
      </c>
      <c r="P50" s="23">
        <v>0</v>
      </c>
      <c r="Q50" s="218">
        <v>0</v>
      </c>
      <c r="R50" s="23">
        <v>0</v>
      </c>
      <c r="S50" s="218">
        <v>0</v>
      </c>
      <c r="T50" s="23">
        <v>0</v>
      </c>
      <c r="U50" s="218">
        <v>0</v>
      </c>
      <c r="V50" s="23">
        <v>2619360</v>
      </c>
      <c r="W50" s="218">
        <v>0.62749999999999995</v>
      </c>
      <c r="X50" s="23">
        <v>1160021.3799999999</v>
      </c>
      <c r="Y50" s="218">
        <v>0.2581</v>
      </c>
      <c r="Z50" s="23">
        <v>4113807.6</v>
      </c>
      <c r="AA50" s="218">
        <v>0.63490000000000002</v>
      </c>
      <c r="AB50" s="23">
        <v>0</v>
      </c>
      <c r="AC50" s="218">
        <v>0</v>
      </c>
      <c r="AD50" s="23">
        <v>51045099</v>
      </c>
      <c r="AE50" s="218">
        <v>0.63149999999999995</v>
      </c>
      <c r="AF50" s="23">
        <v>1807294.2</v>
      </c>
      <c r="AG50" s="218">
        <v>0.91690000000000005</v>
      </c>
      <c r="AH50" s="23">
        <v>6274522.7999999998</v>
      </c>
      <c r="AI50" s="218">
        <v>2.6876000000000002</v>
      </c>
      <c r="AJ50" s="23">
        <v>11086505.4</v>
      </c>
      <c r="AK50" s="218">
        <v>0.63029999999999997</v>
      </c>
      <c r="AL50" s="23">
        <v>5961172.3899999997</v>
      </c>
      <c r="AM50" s="218">
        <v>0.54059999999999997</v>
      </c>
      <c r="AN50" s="23">
        <v>20801124.899999999</v>
      </c>
      <c r="AO50" s="218">
        <v>0.91600000000000004</v>
      </c>
      <c r="AP50" s="23">
        <v>2755443.78</v>
      </c>
      <c r="AQ50" s="218">
        <v>0.63080000000000003</v>
      </c>
    </row>
    <row r="51" spans="1:43" ht="13.5" thickBot="1" x14ac:dyDescent="0.25">
      <c r="A51" t="s">
        <v>203</v>
      </c>
      <c r="B51" s="23">
        <v>275743237.16000003</v>
      </c>
      <c r="C51" s="218">
        <v>1.6395999999999999</v>
      </c>
      <c r="D51" s="23">
        <v>0</v>
      </c>
      <c r="E51" s="218">
        <v>0</v>
      </c>
      <c r="F51" s="23">
        <v>2570725.4</v>
      </c>
      <c r="G51" s="218">
        <v>2.4348999999999998</v>
      </c>
      <c r="H51" s="23">
        <v>0</v>
      </c>
      <c r="I51" s="218">
        <v>0</v>
      </c>
      <c r="J51" s="23">
        <v>1079475.48</v>
      </c>
      <c r="K51" s="218">
        <v>1.6079000000000001</v>
      </c>
      <c r="L51" s="23">
        <v>4519422</v>
      </c>
      <c r="M51" s="218">
        <v>1.5573999999999999</v>
      </c>
      <c r="N51" s="23">
        <v>0</v>
      </c>
      <c r="O51" s="218">
        <v>0</v>
      </c>
      <c r="P51" s="23">
        <v>0</v>
      </c>
      <c r="Q51" s="218">
        <v>0</v>
      </c>
      <c r="R51" s="23">
        <v>0</v>
      </c>
      <c r="S51" s="218">
        <v>0</v>
      </c>
      <c r="T51" s="23">
        <v>0</v>
      </c>
      <c r="U51" s="218">
        <v>0</v>
      </c>
      <c r="V51" s="23">
        <v>6760855</v>
      </c>
      <c r="W51" s="218">
        <v>1.6196999999999999</v>
      </c>
      <c r="X51" s="23">
        <v>2978734.77</v>
      </c>
      <c r="Y51" s="218">
        <v>0.66269999999999996</v>
      </c>
      <c r="Z51" s="23">
        <v>10633559.24</v>
      </c>
      <c r="AA51" s="218">
        <v>1.6412</v>
      </c>
      <c r="AB51" s="23">
        <v>0</v>
      </c>
      <c r="AC51" s="218">
        <v>0</v>
      </c>
      <c r="AD51" s="23">
        <v>131942958.59999999</v>
      </c>
      <c r="AE51" s="218">
        <v>1.6322000000000001</v>
      </c>
      <c r="AF51" s="23">
        <v>4671615.4000000004</v>
      </c>
      <c r="AG51" s="218">
        <v>2.3702000000000001</v>
      </c>
      <c r="AH51" s="23">
        <v>5869886.6600000001</v>
      </c>
      <c r="AI51" s="218">
        <v>2.5143</v>
      </c>
      <c r="AJ51" s="23">
        <v>28656712.57</v>
      </c>
      <c r="AK51" s="218">
        <v>1.6291</v>
      </c>
      <c r="AL51" s="23">
        <v>15360249.57</v>
      </c>
      <c r="AM51" s="218">
        <v>1.393</v>
      </c>
      <c r="AN51" s="23">
        <v>53598956.009999998</v>
      </c>
      <c r="AO51" s="218">
        <v>2.3603000000000001</v>
      </c>
      <c r="AP51" s="23">
        <v>7100086.46</v>
      </c>
      <c r="AQ51" s="218">
        <v>1.6253</v>
      </c>
    </row>
    <row r="52" spans="1:43" ht="14.25" thickTop="1" thickBot="1" x14ac:dyDescent="0.25">
      <c r="A52" s="222" t="s">
        <v>204</v>
      </c>
      <c r="B52" s="223">
        <v>388295650.20999998</v>
      </c>
      <c r="C52" s="224">
        <v>2.3088000000000002</v>
      </c>
      <c r="D52" s="223">
        <v>0</v>
      </c>
      <c r="E52" s="224">
        <v>0</v>
      </c>
      <c r="F52" s="223">
        <v>5316431</v>
      </c>
      <c r="G52" s="224">
        <v>5.0355999999999996</v>
      </c>
      <c r="H52" s="223">
        <v>0</v>
      </c>
      <c r="I52" s="224">
        <v>0</v>
      </c>
      <c r="J52" s="223">
        <v>1496775.48</v>
      </c>
      <c r="K52" s="224">
        <v>2.2294999999999998</v>
      </c>
      <c r="L52" s="223">
        <v>6284478</v>
      </c>
      <c r="M52" s="224">
        <v>2.1657000000000002</v>
      </c>
      <c r="N52" s="223">
        <v>0</v>
      </c>
      <c r="O52" s="224">
        <v>0</v>
      </c>
      <c r="P52" s="223">
        <v>0</v>
      </c>
      <c r="Q52" s="224">
        <v>0</v>
      </c>
      <c r="R52" s="223">
        <v>0</v>
      </c>
      <c r="S52" s="224">
        <v>0</v>
      </c>
      <c r="T52" s="223">
        <v>0</v>
      </c>
      <c r="U52" s="224">
        <v>0</v>
      </c>
      <c r="V52" s="223">
        <v>9380215</v>
      </c>
      <c r="W52" s="224">
        <v>2.2471999999999999</v>
      </c>
      <c r="X52" s="223">
        <v>4138756.15</v>
      </c>
      <c r="Y52" s="224">
        <v>0.92079999999999995</v>
      </c>
      <c r="Z52" s="223">
        <v>14747366.84</v>
      </c>
      <c r="AA52" s="224">
        <v>2.2761</v>
      </c>
      <c r="AB52" s="223">
        <v>0</v>
      </c>
      <c r="AC52" s="224">
        <v>0</v>
      </c>
      <c r="AD52" s="223">
        <v>182988057.59999999</v>
      </c>
      <c r="AE52" s="224">
        <v>2.2637</v>
      </c>
      <c r="AF52" s="223">
        <v>6478909.5999999996</v>
      </c>
      <c r="AG52" s="224">
        <v>3.2871000000000001</v>
      </c>
      <c r="AH52" s="223">
        <v>12144409.460000001</v>
      </c>
      <c r="AI52" s="224">
        <v>5.2019000000000002</v>
      </c>
      <c r="AJ52" s="223">
        <v>39743217.969999999</v>
      </c>
      <c r="AK52" s="224">
        <v>2.2593999999999999</v>
      </c>
      <c r="AL52" s="223">
        <v>21321421.960000001</v>
      </c>
      <c r="AM52" s="224">
        <v>1.9336</v>
      </c>
      <c r="AN52" s="223">
        <v>74400080.909999996</v>
      </c>
      <c r="AO52" s="224">
        <v>3.2761999999999998</v>
      </c>
      <c r="AP52" s="223">
        <v>9855530.2400000002</v>
      </c>
      <c r="AQ52" s="224">
        <v>2.2561</v>
      </c>
    </row>
    <row r="53" spans="1:43" ht="13.5" thickTop="1" x14ac:dyDescent="0.2">
      <c r="A53" t="s">
        <v>205</v>
      </c>
      <c r="B53" s="23">
        <v>0</v>
      </c>
      <c r="C53" s="218">
        <v>0</v>
      </c>
      <c r="D53" s="23">
        <v>0</v>
      </c>
      <c r="E53" s="218">
        <v>0</v>
      </c>
      <c r="F53" s="23">
        <v>0</v>
      </c>
      <c r="G53" s="218">
        <v>0</v>
      </c>
      <c r="H53" s="23">
        <v>0</v>
      </c>
      <c r="I53" s="218">
        <v>0</v>
      </c>
      <c r="J53" s="23">
        <v>0</v>
      </c>
      <c r="K53" s="218">
        <v>0</v>
      </c>
      <c r="L53" s="23">
        <v>0</v>
      </c>
      <c r="M53" s="218">
        <v>0</v>
      </c>
      <c r="N53" s="23">
        <v>0</v>
      </c>
      <c r="O53" s="218">
        <v>0</v>
      </c>
      <c r="P53" s="23">
        <v>0</v>
      </c>
      <c r="Q53" s="218">
        <v>0</v>
      </c>
      <c r="R53" s="23">
        <v>0</v>
      </c>
      <c r="S53" s="218">
        <v>0</v>
      </c>
      <c r="T53" s="23">
        <v>0</v>
      </c>
      <c r="U53" s="218">
        <v>0</v>
      </c>
      <c r="V53" s="23">
        <v>0</v>
      </c>
      <c r="W53" s="218">
        <v>0</v>
      </c>
      <c r="X53" s="23">
        <v>0</v>
      </c>
      <c r="Y53" s="218">
        <v>0</v>
      </c>
      <c r="Z53" s="23">
        <v>0</v>
      </c>
      <c r="AA53" s="218">
        <v>0</v>
      </c>
      <c r="AB53" s="23">
        <v>0</v>
      </c>
      <c r="AC53" s="218">
        <v>0</v>
      </c>
      <c r="AD53" s="23">
        <v>0</v>
      </c>
      <c r="AE53" s="218">
        <v>0</v>
      </c>
      <c r="AF53" s="23">
        <v>0</v>
      </c>
      <c r="AG53" s="218">
        <v>0</v>
      </c>
      <c r="AH53" s="23">
        <v>0</v>
      </c>
      <c r="AI53" s="218">
        <v>0</v>
      </c>
      <c r="AJ53" s="23">
        <v>0</v>
      </c>
      <c r="AK53" s="218">
        <v>0</v>
      </c>
      <c r="AL53" s="23">
        <v>0</v>
      </c>
      <c r="AM53" s="218">
        <v>0</v>
      </c>
      <c r="AN53" s="23">
        <v>0</v>
      </c>
      <c r="AO53" s="218">
        <v>0</v>
      </c>
      <c r="AP53" s="23">
        <v>0</v>
      </c>
      <c r="AQ53" s="218">
        <v>0</v>
      </c>
    </row>
    <row r="54" spans="1:43" x14ac:dyDescent="0.2">
      <c r="A54" t="s">
        <v>206</v>
      </c>
      <c r="B54" s="23">
        <v>0</v>
      </c>
      <c r="C54" s="218">
        <v>0</v>
      </c>
      <c r="D54" s="23">
        <v>0</v>
      </c>
      <c r="E54" s="218">
        <v>0</v>
      </c>
      <c r="F54" s="23">
        <v>0</v>
      </c>
      <c r="G54" s="218">
        <v>0</v>
      </c>
      <c r="H54" s="23">
        <v>0</v>
      </c>
      <c r="I54" s="218">
        <v>0</v>
      </c>
      <c r="J54" s="23">
        <v>0</v>
      </c>
      <c r="K54" s="218">
        <v>0</v>
      </c>
      <c r="L54" s="23">
        <v>0</v>
      </c>
      <c r="M54" s="218">
        <v>0</v>
      </c>
      <c r="N54" s="23">
        <v>0</v>
      </c>
      <c r="O54" s="218">
        <v>0</v>
      </c>
      <c r="P54" s="23">
        <v>0</v>
      </c>
      <c r="Q54" s="218">
        <v>0</v>
      </c>
      <c r="R54" s="23">
        <v>0</v>
      </c>
      <c r="S54" s="218">
        <v>0</v>
      </c>
      <c r="T54" s="23">
        <v>0</v>
      </c>
      <c r="U54" s="218">
        <v>0</v>
      </c>
      <c r="V54" s="23">
        <v>0</v>
      </c>
      <c r="W54" s="218">
        <v>0</v>
      </c>
      <c r="X54" s="23">
        <v>0</v>
      </c>
      <c r="Y54" s="218">
        <v>0</v>
      </c>
      <c r="Z54" s="23">
        <v>0</v>
      </c>
      <c r="AA54" s="218">
        <v>0</v>
      </c>
      <c r="AB54" s="23">
        <v>0</v>
      </c>
      <c r="AC54" s="218">
        <v>0</v>
      </c>
      <c r="AD54" s="23">
        <v>0</v>
      </c>
      <c r="AE54" s="218">
        <v>0</v>
      </c>
      <c r="AF54" s="23">
        <v>0</v>
      </c>
      <c r="AG54" s="218">
        <v>0</v>
      </c>
      <c r="AH54" s="23">
        <v>0</v>
      </c>
      <c r="AI54" s="218">
        <v>0</v>
      </c>
      <c r="AJ54" s="23">
        <v>0</v>
      </c>
      <c r="AK54" s="218">
        <v>0</v>
      </c>
      <c r="AL54" s="23">
        <v>0</v>
      </c>
      <c r="AM54" s="218">
        <v>0</v>
      </c>
      <c r="AN54" s="23">
        <v>0</v>
      </c>
      <c r="AO54" s="218">
        <v>0</v>
      </c>
      <c r="AP54" s="23">
        <v>0</v>
      </c>
      <c r="AQ54" s="218">
        <v>0</v>
      </c>
    </row>
    <row r="55" spans="1:43" x14ac:dyDescent="0.2">
      <c r="A55" t="s">
        <v>207</v>
      </c>
      <c r="B55" s="23">
        <v>0</v>
      </c>
      <c r="C55" s="218">
        <v>0</v>
      </c>
      <c r="D55" s="23">
        <v>0</v>
      </c>
      <c r="E55" s="218">
        <v>0</v>
      </c>
      <c r="F55" s="23">
        <v>0</v>
      </c>
      <c r="G55" s="218">
        <v>0</v>
      </c>
      <c r="H55" s="23">
        <v>0</v>
      </c>
      <c r="I55" s="218">
        <v>0</v>
      </c>
      <c r="J55" s="23">
        <v>0</v>
      </c>
      <c r="K55" s="218">
        <v>0</v>
      </c>
      <c r="L55" s="23">
        <v>0</v>
      </c>
      <c r="M55" s="218">
        <v>0</v>
      </c>
      <c r="N55" s="23">
        <v>0</v>
      </c>
      <c r="O55" s="218">
        <v>0</v>
      </c>
      <c r="P55" s="23">
        <v>0</v>
      </c>
      <c r="Q55" s="218">
        <v>0</v>
      </c>
      <c r="R55" s="23">
        <v>0</v>
      </c>
      <c r="S55" s="218">
        <v>0</v>
      </c>
      <c r="T55" s="23">
        <v>0</v>
      </c>
      <c r="U55" s="218">
        <v>0</v>
      </c>
      <c r="V55" s="23">
        <v>0</v>
      </c>
      <c r="W55" s="218">
        <v>0</v>
      </c>
      <c r="X55" s="23">
        <v>0</v>
      </c>
      <c r="Y55" s="218">
        <v>0</v>
      </c>
      <c r="Z55" s="23">
        <v>0</v>
      </c>
      <c r="AA55" s="218">
        <v>0</v>
      </c>
      <c r="AB55" s="23">
        <v>0</v>
      </c>
      <c r="AC55" s="218">
        <v>0</v>
      </c>
      <c r="AD55" s="23">
        <v>0</v>
      </c>
      <c r="AE55" s="218">
        <v>0</v>
      </c>
      <c r="AF55" s="23">
        <v>0</v>
      </c>
      <c r="AG55" s="218">
        <v>0</v>
      </c>
      <c r="AH55" s="23">
        <v>0</v>
      </c>
      <c r="AI55" s="218">
        <v>0</v>
      </c>
      <c r="AJ55" s="23">
        <v>0</v>
      </c>
      <c r="AK55" s="218">
        <v>0</v>
      </c>
      <c r="AL55" s="23">
        <v>0</v>
      </c>
      <c r="AM55" s="218">
        <v>0</v>
      </c>
      <c r="AN55" s="23">
        <v>0</v>
      </c>
      <c r="AO55" s="218">
        <v>0</v>
      </c>
      <c r="AP55" s="23">
        <v>0</v>
      </c>
      <c r="AQ55" s="218">
        <v>0</v>
      </c>
    </row>
    <row r="56" spans="1:43" x14ac:dyDescent="0.2">
      <c r="A56" t="s">
        <v>208</v>
      </c>
      <c r="B56" s="23">
        <v>624132132.20000005</v>
      </c>
      <c r="C56" s="218">
        <v>3.7111000000000001</v>
      </c>
      <c r="D56" s="23">
        <v>12021415</v>
      </c>
      <c r="E56" s="218">
        <v>3.7961</v>
      </c>
      <c r="F56" s="23">
        <v>5397576.0099999998</v>
      </c>
      <c r="G56" s="218">
        <v>5.1124999999999998</v>
      </c>
      <c r="H56" s="23">
        <v>0</v>
      </c>
      <c r="I56" s="218">
        <v>0</v>
      </c>
      <c r="J56" s="23">
        <v>2411663.35</v>
      </c>
      <c r="K56" s="218">
        <v>3.5922999999999998</v>
      </c>
      <c r="L56" s="23">
        <v>10223800</v>
      </c>
      <c r="M56" s="218">
        <v>3.5232000000000001</v>
      </c>
      <c r="N56" s="23">
        <v>0</v>
      </c>
      <c r="O56" s="218">
        <v>0</v>
      </c>
      <c r="P56" s="23">
        <v>0</v>
      </c>
      <c r="Q56" s="218">
        <v>0</v>
      </c>
      <c r="R56" s="23">
        <v>0</v>
      </c>
      <c r="S56" s="218">
        <v>0</v>
      </c>
      <c r="T56" s="23">
        <v>0</v>
      </c>
      <c r="U56" s="218">
        <v>0</v>
      </c>
      <c r="V56" s="23">
        <v>15113818</v>
      </c>
      <c r="W56" s="218">
        <v>3.6208999999999998</v>
      </c>
      <c r="X56" s="23">
        <v>3859330.25</v>
      </c>
      <c r="Y56" s="218">
        <v>0.85870000000000002</v>
      </c>
      <c r="Z56" s="23">
        <v>23736380.32</v>
      </c>
      <c r="AA56" s="218">
        <v>3.6634000000000002</v>
      </c>
      <c r="AB56" s="23">
        <v>0</v>
      </c>
      <c r="AC56" s="218">
        <v>0</v>
      </c>
      <c r="AD56" s="23">
        <v>294524967.19999999</v>
      </c>
      <c r="AE56" s="218">
        <v>3.6434000000000002</v>
      </c>
      <c r="AF56" s="23">
        <v>10373977.82</v>
      </c>
      <c r="AG56" s="218">
        <v>5.2633000000000001</v>
      </c>
      <c r="AH56" s="23">
        <v>12063112.189999999</v>
      </c>
      <c r="AI56" s="218">
        <v>5.1670999999999996</v>
      </c>
      <c r="AJ56" s="23">
        <v>63968088.170000002</v>
      </c>
      <c r="AK56" s="218">
        <v>3.6364999999999998</v>
      </c>
      <c r="AL56" s="23">
        <v>34546573.18</v>
      </c>
      <c r="AM56" s="218">
        <v>3.133</v>
      </c>
      <c r="AN56" s="23">
        <v>119922590.83</v>
      </c>
      <c r="AO56" s="218">
        <v>5.2808999999999999</v>
      </c>
      <c r="AP56" s="23">
        <v>15968839.880000001</v>
      </c>
      <c r="AQ56" s="218">
        <v>3.6555</v>
      </c>
    </row>
    <row r="57" spans="1:43" x14ac:dyDescent="0.2">
      <c r="A57" t="s">
        <v>209</v>
      </c>
      <c r="B57" s="23">
        <v>0</v>
      </c>
      <c r="C57" s="218">
        <v>0</v>
      </c>
      <c r="D57" s="23">
        <v>0</v>
      </c>
      <c r="E57" s="218">
        <v>0</v>
      </c>
      <c r="F57" s="23">
        <v>0</v>
      </c>
      <c r="G57" s="218">
        <v>0</v>
      </c>
      <c r="H57" s="23">
        <v>0</v>
      </c>
      <c r="I57" s="218">
        <v>0</v>
      </c>
      <c r="J57" s="23">
        <v>0</v>
      </c>
      <c r="K57" s="218">
        <v>0</v>
      </c>
      <c r="L57" s="23">
        <v>0</v>
      </c>
      <c r="M57" s="218">
        <v>0</v>
      </c>
      <c r="N57" s="23">
        <v>0</v>
      </c>
      <c r="O57" s="218">
        <v>0</v>
      </c>
      <c r="P57" s="23">
        <v>0</v>
      </c>
      <c r="Q57" s="218">
        <v>0</v>
      </c>
      <c r="R57" s="23">
        <v>0</v>
      </c>
      <c r="S57" s="218">
        <v>0</v>
      </c>
      <c r="T57" s="23">
        <v>0</v>
      </c>
      <c r="U57" s="218">
        <v>0</v>
      </c>
      <c r="V57" s="23">
        <v>0</v>
      </c>
      <c r="W57" s="218">
        <v>0</v>
      </c>
      <c r="X57" s="23">
        <v>0</v>
      </c>
      <c r="Y57" s="218">
        <v>0</v>
      </c>
      <c r="Z57" s="23">
        <v>0</v>
      </c>
      <c r="AA57" s="218">
        <v>0</v>
      </c>
      <c r="AB57" s="23">
        <v>0</v>
      </c>
      <c r="AC57" s="218">
        <v>0</v>
      </c>
      <c r="AD57" s="23">
        <v>0</v>
      </c>
      <c r="AE57" s="218">
        <v>0</v>
      </c>
      <c r="AF57" s="23">
        <v>0</v>
      </c>
      <c r="AG57" s="218">
        <v>0</v>
      </c>
      <c r="AH57" s="23">
        <v>0</v>
      </c>
      <c r="AI57" s="218">
        <v>0</v>
      </c>
      <c r="AJ57" s="23">
        <v>0</v>
      </c>
      <c r="AK57" s="218">
        <v>0</v>
      </c>
      <c r="AL57" s="23">
        <v>0</v>
      </c>
      <c r="AM57" s="218">
        <v>0</v>
      </c>
      <c r="AN57" s="23">
        <v>0</v>
      </c>
      <c r="AO57" s="218">
        <v>0</v>
      </c>
      <c r="AP57" s="23">
        <v>0</v>
      </c>
      <c r="AQ57" s="218">
        <v>0</v>
      </c>
    </row>
    <row r="58" spans="1:43" x14ac:dyDescent="0.2">
      <c r="A58" t="s">
        <v>210</v>
      </c>
      <c r="B58" s="23">
        <v>155900585.74000001</v>
      </c>
      <c r="C58" s="218">
        <v>0.92700000000000005</v>
      </c>
      <c r="D58" s="23">
        <v>1622244</v>
      </c>
      <c r="E58" s="218">
        <v>0.51229999999999998</v>
      </c>
      <c r="F58" s="23">
        <v>2829695.8</v>
      </c>
      <c r="G58" s="218">
        <v>2.6802000000000001</v>
      </c>
      <c r="H58" s="23">
        <v>2541360</v>
      </c>
      <c r="I58" s="218">
        <v>6.6449999999999996</v>
      </c>
      <c r="J58" s="23">
        <v>594361.31000000006</v>
      </c>
      <c r="K58" s="218">
        <v>0.88529999999999998</v>
      </c>
      <c r="L58" s="23">
        <v>2421768</v>
      </c>
      <c r="M58" s="218">
        <v>0.83460000000000001</v>
      </c>
      <c r="N58" s="23">
        <v>0</v>
      </c>
      <c r="O58" s="218">
        <v>0</v>
      </c>
      <c r="P58" s="23">
        <v>0</v>
      </c>
      <c r="Q58" s="218">
        <v>0</v>
      </c>
      <c r="R58" s="23">
        <v>0</v>
      </c>
      <c r="S58" s="218">
        <v>0</v>
      </c>
      <c r="T58" s="23">
        <v>0</v>
      </c>
      <c r="U58" s="218">
        <v>0</v>
      </c>
      <c r="V58" s="23">
        <v>3613643</v>
      </c>
      <c r="W58" s="218">
        <v>0.86570000000000003</v>
      </c>
      <c r="X58" s="23">
        <v>1641439.36</v>
      </c>
      <c r="Y58" s="218">
        <v>0.36520000000000002</v>
      </c>
      <c r="Z58" s="23">
        <v>5677471.3799999999</v>
      </c>
      <c r="AA58" s="218">
        <v>0.87629999999999997</v>
      </c>
      <c r="AB58" s="23">
        <v>0</v>
      </c>
      <c r="AC58" s="218">
        <v>0</v>
      </c>
      <c r="AD58" s="23">
        <v>70447442.310000002</v>
      </c>
      <c r="AE58" s="218">
        <v>0.87150000000000005</v>
      </c>
      <c r="AF58" s="23">
        <v>2494378.9500000002</v>
      </c>
      <c r="AG58" s="218">
        <v>1.2655000000000001</v>
      </c>
      <c r="AH58" s="23">
        <v>6158898.0800000001</v>
      </c>
      <c r="AI58" s="218">
        <v>2.6381000000000001</v>
      </c>
      <c r="AJ58" s="23">
        <v>15300539.4</v>
      </c>
      <c r="AK58" s="218">
        <v>0.86980000000000002</v>
      </c>
      <c r="AL58" s="23">
        <v>8190592.7000000002</v>
      </c>
      <c r="AM58" s="218">
        <v>0.74280000000000002</v>
      </c>
      <c r="AN58" s="23">
        <v>28580734.75</v>
      </c>
      <c r="AO58" s="218">
        <v>1.2585999999999999</v>
      </c>
      <c r="AP58" s="23">
        <v>3786016.7</v>
      </c>
      <c r="AQ58" s="218">
        <v>0.86670000000000003</v>
      </c>
    </row>
    <row r="59" spans="1:43" ht="13.5" thickBot="1" x14ac:dyDescent="0.25">
      <c r="A59" t="s">
        <v>211</v>
      </c>
      <c r="B59" s="23">
        <v>2931416.5</v>
      </c>
      <c r="C59" s="218">
        <v>1.7399999999999999E-2</v>
      </c>
      <c r="D59" s="23">
        <v>0</v>
      </c>
      <c r="E59" s="218">
        <v>0</v>
      </c>
      <c r="F59" s="23">
        <v>0</v>
      </c>
      <c r="G59" s="218">
        <v>0</v>
      </c>
      <c r="H59" s="23">
        <v>0</v>
      </c>
      <c r="I59" s="218">
        <v>0</v>
      </c>
      <c r="J59" s="23">
        <v>0</v>
      </c>
      <c r="K59" s="218">
        <v>0</v>
      </c>
      <c r="L59" s="23">
        <v>0</v>
      </c>
      <c r="M59" s="218">
        <v>0</v>
      </c>
      <c r="N59" s="23">
        <v>0</v>
      </c>
      <c r="O59" s="218">
        <v>0</v>
      </c>
      <c r="P59" s="23">
        <v>0</v>
      </c>
      <c r="Q59" s="218">
        <v>0</v>
      </c>
      <c r="R59" s="23">
        <v>0</v>
      </c>
      <c r="S59" s="218">
        <v>0</v>
      </c>
      <c r="T59" s="23">
        <v>0</v>
      </c>
      <c r="U59" s="218">
        <v>0</v>
      </c>
      <c r="V59" s="23">
        <v>0</v>
      </c>
      <c r="W59" s="218">
        <v>0</v>
      </c>
      <c r="X59" s="23">
        <v>2931416.5</v>
      </c>
      <c r="Y59" s="218">
        <v>0.6522</v>
      </c>
      <c r="Z59" s="23">
        <v>0</v>
      </c>
      <c r="AA59" s="218">
        <v>0</v>
      </c>
      <c r="AB59" s="23">
        <v>0</v>
      </c>
      <c r="AC59" s="218">
        <v>0</v>
      </c>
      <c r="AD59" s="23">
        <v>0</v>
      </c>
      <c r="AE59" s="218">
        <v>0</v>
      </c>
      <c r="AF59" s="23">
        <v>0</v>
      </c>
      <c r="AG59" s="218">
        <v>0</v>
      </c>
      <c r="AH59" s="23">
        <v>0</v>
      </c>
      <c r="AI59" s="218">
        <v>0</v>
      </c>
      <c r="AJ59" s="23">
        <v>0</v>
      </c>
      <c r="AK59" s="218">
        <v>0</v>
      </c>
      <c r="AL59" s="23">
        <v>0</v>
      </c>
      <c r="AM59" s="218">
        <v>0</v>
      </c>
      <c r="AN59" s="23">
        <v>0</v>
      </c>
      <c r="AO59" s="218">
        <v>0</v>
      </c>
      <c r="AP59" s="23">
        <v>0</v>
      </c>
      <c r="AQ59" s="218">
        <v>0</v>
      </c>
    </row>
    <row r="60" spans="1:43" ht="14.25" thickTop="1" thickBot="1" x14ac:dyDescent="0.25">
      <c r="A60" s="222" t="s">
        <v>212</v>
      </c>
      <c r="B60" s="223">
        <v>782964134.44000006</v>
      </c>
      <c r="C60" s="224">
        <v>4.6555999999999997</v>
      </c>
      <c r="D60" s="223">
        <v>13643659</v>
      </c>
      <c r="E60" s="224">
        <v>4.3083999999999998</v>
      </c>
      <c r="F60" s="223">
        <v>8227271.8099999996</v>
      </c>
      <c r="G60" s="224">
        <v>7.7927</v>
      </c>
      <c r="H60" s="223">
        <v>2541360</v>
      </c>
      <c r="I60" s="224">
        <v>6.6449999999999996</v>
      </c>
      <c r="J60" s="223">
        <v>3006024.66</v>
      </c>
      <c r="K60" s="224">
        <v>4.4775999999999998</v>
      </c>
      <c r="L60" s="223">
        <v>12645568</v>
      </c>
      <c r="M60" s="224">
        <v>4.3577000000000004</v>
      </c>
      <c r="N60" s="223">
        <v>0</v>
      </c>
      <c r="O60" s="224">
        <v>0</v>
      </c>
      <c r="P60" s="223">
        <v>0</v>
      </c>
      <c r="Q60" s="224">
        <v>0</v>
      </c>
      <c r="R60" s="223">
        <v>0</v>
      </c>
      <c r="S60" s="224">
        <v>0</v>
      </c>
      <c r="T60" s="223">
        <v>0</v>
      </c>
      <c r="U60" s="224">
        <v>0</v>
      </c>
      <c r="V60" s="223">
        <v>18727461</v>
      </c>
      <c r="W60" s="224">
        <v>4.4866000000000001</v>
      </c>
      <c r="X60" s="223">
        <v>8432186.1099999994</v>
      </c>
      <c r="Y60" s="224">
        <v>1.8761000000000001</v>
      </c>
      <c r="Z60" s="223">
        <v>29413851.699999999</v>
      </c>
      <c r="AA60" s="224">
        <v>4.5396999999999998</v>
      </c>
      <c r="AB60" s="223">
        <v>0</v>
      </c>
      <c r="AC60" s="224">
        <v>0</v>
      </c>
      <c r="AD60" s="223">
        <v>364972409.50999999</v>
      </c>
      <c r="AE60" s="224">
        <v>4.5148999999999999</v>
      </c>
      <c r="AF60" s="223">
        <v>12868356.77</v>
      </c>
      <c r="AG60" s="224">
        <v>6.5288000000000004</v>
      </c>
      <c r="AH60" s="223">
        <v>18222010.27</v>
      </c>
      <c r="AI60" s="224">
        <v>7.8052000000000001</v>
      </c>
      <c r="AJ60" s="223">
        <v>79268627.569999993</v>
      </c>
      <c r="AK60" s="224">
        <v>4.5063000000000004</v>
      </c>
      <c r="AL60" s="223">
        <v>42737165.880000003</v>
      </c>
      <c r="AM60" s="224">
        <v>3.8757999999999999</v>
      </c>
      <c r="AN60" s="223">
        <v>148503325.58000001</v>
      </c>
      <c r="AO60" s="224">
        <v>6.5393999999999997</v>
      </c>
      <c r="AP60" s="223">
        <v>19754856.579999998</v>
      </c>
      <c r="AQ60" s="224">
        <v>4.5221999999999998</v>
      </c>
    </row>
    <row r="61" spans="1:43" ht="13.5" thickTop="1" x14ac:dyDescent="0.2">
      <c r="A61" t="s">
        <v>213</v>
      </c>
      <c r="B61" s="23">
        <v>909646542.40999997</v>
      </c>
      <c r="C61" s="218">
        <v>5.4088000000000003</v>
      </c>
      <c r="D61" s="23">
        <v>22234500</v>
      </c>
      <c r="E61" s="218">
        <v>7.0212000000000003</v>
      </c>
      <c r="F61" s="23">
        <v>2574796.14</v>
      </c>
      <c r="G61" s="218">
        <v>2.4388000000000001</v>
      </c>
      <c r="H61" s="23">
        <v>3078000</v>
      </c>
      <c r="I61" s="218">
        <v>8.0481999999999996</v>
      </c>
      <c r="J61" s="23">
        <v>3499457.94</v>
      </c>
      <c r="K61" s="218">
        <v>5.2126000000000001</v>
      </c>
      <c r="L61" s="23">
        <v>14774311</v>
      </c>
      <c r="M61" s="218">
        <v>5.0913000000000004</v>
      </c>
      <c r="N61" s="23">
        <v>0</v>
      </c>
      <c r="O61" s="218">
        <v>0</v>
      </c>
      <c r="P61" s="23">
        <v>0</v>
      </c>
      <c r="Q61" s="218">
        <v>0</v>
      </c>
      <c r="R61" s="23">
        <v>0</v>
      </c>
      <c r="S61" s="218">
        <v>0</v>
      </c>
      <c r="T61" s="23">
        <v>0</v>
      </c>
      <c r="U61" s="218">
        <v>0</v>
      </c>
      <c r="V61" s="23">
        <v>21974771</v>
      </c>
      <c r="W61" s="218">
        <v>5.2645</v>
      </c>
      <c r="X61" s="23">
        <v>9717165</v>
      </c>
      <c r="Y61" s="218">
        <v>2.1619999999999999</v>
      </c>
      <c r="Z61" s="23">
        <v>34540395.299999997</v>
      </c>
      <c r="AA61" s="218">
        <v>5.3308999999999997</v>
      </c>
      <c r="AB61" s="23">
        <v>14992963.380000001</v>
      </c>
      <c r="AC61" s="218">
        <v>6.3745000000000003</v>
      </c>
      <c r="AD61" s="23">
        <v>428584817.69999999</v>
      </c>
      <c r="AE61" s="218">
        <v>5.3018000000000001</v>
      </c>
      <c r="AF61" s="23">
        <v>14460570</v>
      </c>
      <c r="AG61" s="218">
        <v>7.3365999999999998</v>
      </c>
      <c r="AH61" s="23">
        <v>6011116.3799999999</v>
      </c>
      <c r="AI61" s="218">
        <v>2.5748000000000002</v>
      </c>
      <c r="AJ61" s="23">
        <v>93084522.120000005</v>
      </c>
      <c r="AK61" s="218">
        <v>5.2916999999999996</v>
      </c>
      <c r="AL61" s="23">
        <v>50155503.219999999</v>
      </c>
      <c r="AM61" s="218">
        <v>4.5486000000000004</v>
      </c>
      <c r="AN61" s="23">
        <v>166779636.5</v>
      </c>
      <c r="AO61" s="218">
        <v>7.3441999999999998</v>
      </c>
      <c r="AP61" s="23">
        <v>23184016.73</v>
      </c>
      <c r="AQ61" s="218">
        <v>5.3071999999999999</v>
      </c>
    </row>
    <row r="62" spans="1:43" ht="13.5" thickBot="1" x14ac:dyDescent="0.25">
      <c r="A62" t="s">
        <v>214</v>
      </c>
      <c r="B62" s="23">
        <v>0</v>
      </c>
      <c r="C62" s="218">
        <v>0</v>
      </c>
      <c r="D62" s="23">
        <v>0</v>
      </c>
      <c r="E62" s="218">
        <v>0</v>
      </c>
      <c r="F62" s="23">
        <v>0</v>
      </c>
      <c r="G62" s="218">
        <v>0</v>
      </c>
      <c r="H62" s="23">
        <v>0</v>
      </c>
      <c r="I62" s="218">
        <v>0</v>
      </c>
      <c r="J62" s="23">
        <v>0</v>
      </c>
      <c r="K62" s="218">
        <v>0</v>
      </c>
      <c r="L62" s="23">
        <v>0</v>
      </c>
      <c r="M62" s="218">
        <v>0</v>
      </c>
      <c r="N62" s="23">
        <v>0</v>
      </c>
      <c r="O62" s="218">
        <v>0</v>
      </c>
      <c r="P62" s="23">
        <v>0</v>
      </c>
      <c r="Q62" s="218">
        <v>0</v>
      </c>
      <c r="R62" s="23">
        <v>0</v>
      </c>
      <c r="S62" s="218">
        <v>0</v>
      </c>
      <c r="T62" s="23">
        <v>0</v>
      </c>
      <c r="U62" s="218">
        <v>0</v>
      </c>
      <c r="V62" s="23">
        <v>0</v>
      </c>
      <c r="W62" s="218">
        <v>0</v>
      </c>
      <c r="X62" s="23">
        <v>0</v>
      </c>
      <c r="Y62" s="218">
        <v>0</v>
      </c>
      <c r="Z62" s="23">
        <v>0</v>
      </c>
      <c r="AA62" s="218">
        <v>0</v>
      </c>
      <c r="AB62" s="23">
        <v>0</v>
      </c>
      <c r="AC62" s="218">
        <v>0</v>
      </c>
      <c r="AD62" s="23">
        <v>0</v>
      </c>
      <c r="AE62" s="218">
        <v>0</v>
      </c>
      <c r="AF62" s="23">
        <v>0</v>
      </c>
      <c r="AG62" s="218">
        <v>0</v>
      </c>
      <c r="AH62" s="23">
        <v>0</v>
      </c>
      <c r="AI62" s="218">
        <v>0</v>
      </c>
      <c r="AJ62" s="23">
        <v>0</v>
      </c>
      <c r="AK62" s="218">
        <v>0</v>
      </c>
      <c r="AL62" s="23">
        <v>0</v>
      </c>
      <c r="AM62" s="218">
        <v>0</v>
      </c>
      <c r="AN62" s="23">
        <v>0</v>
      </c>
      <c r="AO62" s="218">
        <v>0</v>
      </c>
      <c r="AP62" s="23">
        <v>0</v>
      </c>
      <c r="AQ62" s="218">
        <v>0</v>
      </c>
    </row>
    <row r="63" spans="1:43" ht="14.25" thickTop="1" thickBot="1" x14ac:dyDescent="0.25">
      <c r="A63" s="222" t="s">
        <v>215</v>
      </c>
      <c r="B63" s="223">
        <v>909646542.40999997</v>
      </c>
      <c r="C63" s="224">
        <v>5.4088000000000003</v>
      </c>
      <c r="D63" s="223">
        <v>22234500</v>
      </c>
      <c r="E63" s="224">
        <v>7.0212000000000003</v>
      </c>
      <c r="F63" s="223">
        <v>2574796.14</v>
      </c>
      <c r="G63" s="224">
        <v>2.4388000000000001</v>
      </c>
      <c r="H63" s="223">
        <v>3078000</v>
      </c>
      <c r="I63" s="224">
        <v>8.0481999999999996</v>
      </c>
      <c r="J63" s="223">
        <v>3499457.94</v>
      </c>
      <c r="K63" s="224">
        <v>5.2126000000000001</v>
      </c>
      <c r="L63" s="223">
        <v>14774311</v>
      </c>
      <c r="M63" s="224">
        <v>5.0913000000000004</v>
      </c>
      <c r="N63" s="223">
        <v>0</v>
      </c>
      <c r="O63" s="224">
        <v>0</v>
      </c>
      <c r="P63" s="223">
        <v>0</v>
      </c>
      <c r="Q63" s="224">
        <v>0</v>
      </c>
      <c r="R63" s="223">
        <v>0</v>
      </c>
      <c r="S63" s="224">
        <v>0</v>
      </c>
      <c r="T63" s="223">
        <v>0</v>
      </c>
      <c r="U63" s="224">
        <v>0</v>
      </c>
      <c r="V63" s="223">
        <v>21974771</v>
      </c>
      <c r="W63" s="224">
        <v>5.2645</v>
      </c>
      <c r="X63" s="223">
        <v>9717165</v>
      </c>
      <c r="Y63" s="224">
        <v>2.1619999999999999</v>
      </c>
      <c r="Z63" s="223">
        <v>34540395.299999997</v>
      </c>
      <c r="AA63" s="224">
        <v>5.3308999999999997</v>
      </c>
      <c r="AB63" s="223">
        <v>14992963.380000001</v>
      </c>
      <c r="AC63" s="224">
        <v>6.3745000000000003</v>
      </c>
      <c r="AD63" s="223">
        <v>428584817.69999999</v>
      </c>
      <c r="AE63" s="224">
        <v>5.3018000000000001</v>
      </c>
      <c r="AF63" s="223">
        <v>14460570</v>
      </c>
      <c r="AG63" s="224">
        <v>7.3365999999999998</v>
      </c>
      <c r="AH63" s="223">
        <v>6011116.3799999999</v>
      </c>
      <c r="AI63" s="224">
        <v>2.5748000000000002</v>
      </c>
      <c r="AJ63" s="223">
        <v>93084522.120000005</v>
      </c>
      <c r="AK63" s="224">
        <v>5.2916999999999996</v>
      </c>
      <c r="AL63" s="223">
        <v>50155503.219999999</v>
      </c>
      <c r="AM63" s="224">
        <v>4.5486000000000004</v>
      </c>
      <c r="AN63" s="223">
        <v>166779636.5</v>
      </c>
      <c r="AO63" s="224">
        <v>7.3441999999999998</v>
      </c>
      <c r="AP63" s="223">
        <v>23184016.73</v>
      </c>
      <c r="AQ63" s="224">
        <v>5.3071999999999999</v>
      </c>
    </row>
    <row r="64" spans="1:43" ht="13.5" thickTop="1" x14ac:dyDescent="0.2">
      <c r="A64" t="s">
        <v>216</v>
      </c>
      <c r="B64" s="23">
        <v>0</v>
      </c>
      <c r="C64" s="218">
        <v>0</v>
      </c>
      <c r="D64" s="23">
        <v>0</v>
      </c>
      <c r="E64" s="218">
        <v>0</v>
      </c>
      <c r="F64" s="23">
        <v>0</v>
      </c>
      <c r="G64" s="218">
        <v>0</v>
      </c>
      <c r="H64" s="23">
        <v>0</v>
      </c>
      <c r="I64" s="218">
        <v>0</v>
      </c>
      <c r="J64" s="23">
        <v>0</v>
      </c>
      <c r="K64" s="218">
        <v>0</v>
      </c>
      <c r="L64" s="23">
        <v>0</v>
      </c>
      <c r="M64" s="218">
        <v>0</v>
      </c>
      <c r="N64" s="23">
        <v>0</v>
      </c>
      <c r="O64" s="218">
        <v>0</v>
      </c>
      <c r="P64" s="23">
        <v>0</v>
      </c>
      <c r="Q64" s="218">
        <v>0</v>
      </c>
      <c r="R64" s="23">
        <v>0</v>
      </c>
      <c r="S64" s="218">
        <v>0</v>
      </c>
      <c r="T64" s="23">
        <v>0</v>
      </c>
      <c r="U64" s="218">
        <v>0</v>
      </c>
      <c r="V64" s="23">
        <v>0</v>
      </c>
      <c r="W64" s="218">
        <v>0</v>
      </c>
      <c r="X64" s="23">
        <v>0</v>
      </c>
      <c r="Y64" s="218">
        <v>0</v>
      </c>
      <c r="Z64" s="23">
        <v>0</v>
      </c>
      <c r="AA64" s="218">
        <v>0</v>
      </c>
      <c r="AB64" s="23">
        <v>0</v>
      </c>
      <c r="AC64" s="218">
        <v>0</v>
      </c>
      <c r="AD64" s="23">
        <v>0</v>
      </c>
      <c r="AE64" s="218">
        <v>0</v>
      </c>
      <c r="AF64" s="23">
        <v>0</v>
      </c>
      <c r="AG64" s="218">
        <v>0</v>
      </c>
      <c r="AH64" s="23">
        <v>0</v>
      </c>
      <c r="AI64" s="218">
        <v>0</v>
      </c>
      <c r="AJ64" s="23">
        <v>0</v>
      </c>
      <c r="AK64" s="218">
        <v>0</v>
      </c>
      <c r="AL64" s="23">
        <v>0</v>
      </c>
      <c r="AM64" s="218">
        <v>0</v>
      </c>
      <c r="AN64" s="23">
        <v>0</v>
      </c>
      <c r="AO64" s="218">
        <v>0</v>
      </c>
      <c r="AP64" s="23">
        <v>0</v>
      </c>
      <c r="AQ64" s="218">
        <v>0</v>
      </c>
    </row>
    <row r="65" spans="1:43" ht="13.5" thickBot="1" x14ac:dyDescent="0.25">
      <c r="A65" t="s">
        <v>217</v>
      </c>
      <c r="B65" s="23">
        <v>1256055041.23</v>
      </c>
      <c r="C65" s="218">
        <v>7.4686000000000003</v>
      </c>
      <c r="D65" s="23">
        <v>19747800</v>
      </c>
      <c r="E65" s="218">
        <v>6.2359</v>
      </c>
      <c r="F65" s="23">
        <v>5105130.2</v>
      </c>
      <c r="G65" s="218">
        <v>4.8354999999999997</v>
      </c>
      <c r="H65" s="23">
        <v>6163067</v>
      </c>
      <c r="I65" s="218">
        <v>16.114899999999999</v>
      </c>
      <c r="J65" s="23">
        <v>4951152.5199999996</v>
      </c>
      <c r="K65" s="218">
        <v>7.375</v>
      </c>
      <c r="L65" s="23">
        <v>20521780</v>
      </c>
      <c r="M65" s="218">
        <v>7.0719000000000003</v>
      </c>
      <c r="N65" s="23">
        <v>0</v>
      </c>
      <c r="O65" s="218">
        <v>0</v>
      </c>
      <c r="P65" s="23">
        <v>0</v>
      </c>
      <c r="Q65" s="218">
        <v>0</v>
      </c>
      <c r="R65" s="23">
        <v>0</v>
      </c>
      <c r="S65" s="218">
        <v>0</v>
      </c>
      <c r="T65" s="23">
        <v>0</v>
      </c>
      <c r="U65" s="218">
        <v>0</v>
      </c>
      <c r="V65" s="23">
        <v>30222207</v>
      </c>
      <c r="W65" s="218">
        <v>7.2404000000000002</v>
      </c>
      <c r="X65" s="23">
        <v>14154050.210000001</v>
      </c>
      <c r="Y65" s="218">
        <v>3.1492</v>
      </c>
      <c r="Z65" s="23">
        <v>47513785.399999999</v>
      </c>
      <c r="AA65" s="218">
        <v>7.3331999999999997</v>
      </c>
      <c r="AB65" s="23">
        <v>14705822.119999999</v>
      </c>
      <c r="AC65" s="218">
        <v>6.2523999999999997</v>
      </c>
      <c r="AD65" s="23">
        <v>589560652.79999995</v>
      </c>
      <c r="AE65" s="218">
        <v>7.2931999999999997</v>
      </c>
      <c r="AF65" s="23">
        <v>20874099.399999999</v>
      </c>
      <c r="AG65" s="218">
        <v>10.5905</v>
      </c>
      <c r="AH65" s="23">
        <v>10954169.9</v>
      </c>
      <c r="AI65" s="218">
        <v>4.6920999999999999</v>
      </c>
      <c r="AJ65" s="23">
        <v>128047026.16</v>
      </c>
      <c r="AK65" s="218">
        <v>7.2793000000000001</v>
      </c>
      <c r="AL65" s="23">
        <v>69377213.819999993</v>
      </c>
      <c r="AM65" s="218">
        <v>6.2918000000000003</v>
      </c>
      <c r="AN65" s="23">
        <v>242088246.75</v>
      </c>
      <c r="AO65" s="218">
        <v>10.660500000000001</v>
      </c>
      <c r="AP65" s="23">
        <v>32068837.949999999</v>
      </c>
      <c r="AQ65" s="218">
        <v>7.3411</v>
      </c>
    </row>
    <row r="66" spans="1:43" ht="14.25" thickTop="1" thickBot="1" x14ac:dyDescent="0.25">
      <c r="A66" s="222" t="s">
        <v>218</v>
      </c>
      <c r="B66" s="223">
        <v>1256055041.23</v>
      </c>
      <c r="C66" s="224">
        <v>7.4686000000000003</v>
      </c>
      <c r="D66" s="223">
        <v>19747800</v>
      </c>
      <c r="E66" s="224">
        <v>6.2359</v>
      </c>
      <c r="F66" s="223">
        <v>5105130.2</v>
      </c>
      <c r="G66" s="224">
        <v>4.8354999999999997</v>
      </c>
      <c r="H66" s="223">
        <v>6163067</v>
      </c>
      <c r="I66" s="224">
        <v>16.114899999999999</v>
      </c>
      <c r="J66" s="223">
        <v>4951152.5199999996</v>
      </c>
      <c r="K66" s="224">
        <v>7.375</v>
      </c>
      <c r="L66" s="223">
        <v>20521780</v>
      </c>
      <c r="M66" s="224">
        <v>7.0719000000000003</v>
      </c>
      <c r="N66" s="223">
        <v>0</v>
      </c>
      <c r="O66" s="224">
        <v>0</v>
      </c>
      <c r="P66" s="223">
        <v>0</v>
      </c>
      <c r="Q66" s="224">
        <v>0</v>
      </c>
      <c r="R66" s="223">
        <v>0</v>
      </c>
      <c r="S66" s="224">
        <v>0</v>
      </c>
      <c r="T66" s="223">
        <v>0</v>
      </c>
      <c r="U66" s="224">
        <v>0</v>
      </c>
      <c r="V66" s="223">
        <v>30222207</v>
      </c>
      <c r="W66" s="224">
        <v>7.2404000000000002</v>
      </c>
      <c r="X66" s="223">
        <v>14154050.210000001</v>
      </c>
      <c r="Y66" s="224">
        <v>3.1492</v>
      </c>
      <c r="Z66" s="223">
        <v>47513785.399999999</v>
      </c>
      <c r="AA66" s="224">
        <v>7.3331999999999997</v>
      </c>
      <c r="AB66" s="223">
        <v>14705822.119999999</v>
      </c>
      <c r="AC66" s="224">
        <v>6.2523999999999997</v>
      </c>
      <c r="AD66" s="223">
        <v>589560652.79999995</v>
      </c>
      <c r="AE66" s="224">
        <v>7.2931999999999997</v>
      </c>
      <c r="AF66" s="223">
        <v>20874099.399999999</v>
      </c>
      <c r="AG66" s="224">
        <v>10.5905</v>
      </c>
      <c r="AH66" s="223">
        <v>10954169.9</v>
      </c>
      <c r="AI66" s="224">
        <v>4.6920999999999999</v>
      </c>
      <c r="AJ66" s="223">
        <v>128047026.16</v>
      </c>
      <c r="AK66" s="224">
        <v>7.2793000000000001</v>
      </c>
      <c r="AL66" s="223">
        <v>69377213.819999993</v>
      </c>
      <c r="AM66" s="224">
        <v>6.2918000000000003</v>
      </c>
      <c r="AN66" s="223">
        <v>242088246.75</v>
      </c>
      <c r="AO66" s="224">
        <v>10.660500000000001</v>
      </c>
      <c r="AP66" s="223">
        <v>32068837.949999999</v>
      </c>
      <c r="AQ66" s="224">
        <v>7.3411</v>
      </c>
    </row>
    <row r="67" spans="1:43" ht="13.5" thickTop="1" x14ac:dyDescent="0.2">
      <c r="A67" t="s">
        <v>219</v>
      </c>
      <c r="B67" s="23">
        <v>8371380</v>
      </c>
      <c r="C67" s="218">
        <v>4.9799999999999997E-2</v>
      </c>
      <c r="D67" s="23">
        <v>8371380</v>
      </c>
      <c r="E67" s="218">
        <v>2.6435</v>
      </c>
      <c r="F67" s="23">
        <v>0</v>
      </c>
      <c r="G67" s="218">
        <v>0</v>
      </c>
      <c r="H67" s="23">
        <v>0</v>
      </c>
      <c r="I67" s="218">
        <v>0</v>
      </c>
      <c r="J67" s="23">
        <v>0</v>
      </c>
      <c r="K67" s="218">
        <v>0</v>
      </c>
      <c r="L67" s="23">
        <v>0</v>
      </c>
      <c r="M67" s="218">
        <v>0</v>
      </c>
      <c r="N67" s="23">
        <v>0</v>
      </c>
      <c r="O67" s="218">
        <v>0</v>
      </c>
      <c r="P67" s="23">
        <v>0</v>
      </c>
      <c r="Q67" s="218">
        <v>0</v>
      </c>
      <c r="R67" s="23">
        <v>0</v>
      </c>
      <c r="S67" s="218">
        <v>0</v>
      </c>
      <c r="T67" s="23">
        <v>0</v>
      </c>
      <c r="U67" s="218">
        <v>0</v>
      </c>
      <c r="V67" s="23">
        <v>0</v>
      </c>
      <c r="W67" s="218">
        <v>0</v>
      </c>
      <c r="X67" s="23">
        <v>0</v>
      </c>
      <c r="Y67" s="218">
        <v>0</v>
      </c>
      <c r="Z67" s="23">
        <v>0</v>
      </c>
      <c r="AA67" s="218">
        <v>0</v>
      </c>
      <c r="AB67" s="23">
        <v>0</v>
      </c>
      <c r="AC67" s="218">
        <v>0</v>
      </c>
      <c r="AD67" s="23">
        <v>0</v>
      </c>
      <c r="AE67" s="218">
        <v>0</v>
      </c>
      <c r="AF67" s="23">
        <v>0</v>
      </c>
      <c r="AG67" s="218">
        <v>0</v>
      </c>
      <c r="AH67" s="23">
        <v>0</v>
      </c>
      <c r="AI67" s="218">
        <v>0</v>
      </c>
      <c r="AJ67" s="23">
        <v>0</v>
      </c>
      <c r="AK67" s="218">
        <v>0</v>
      </c>
      <c r="AL67" s="23">
        <v>0</v>
      </c>
      <c r="AM67" s="218">
        <v>0</v>
      </c>
      <c r="AN67" s="23">
        <v>0</v>
      </c>
      <c r="AO67" s="218">
        <v>0</v>
      </c>
      <c r="AP67" s="23">
        <v>0</v>
      </c>
      <c r="AQ67" s="218">
        <v>0</v>
      </c>
    </row>
    <row r="68" spans="1:43" ht="13.5" thickBot="1" x14ac:dyDescent="0.25">
      <c r="A68" t="s">
        <v>220</v>
      </c>
      <c r="B68" s="23">
        <v>0</v>
      </c>
      <c r="C68" s="218">
        <v>0</v>
      </c>
      <c r="D68" s="23">
        <v>0</v>
      </c>
      <c r="E68" s="218">
        <v>0</v>
      </c>
      <c r="F68" s="23">
        <v>0</v>
      </c>
      <c r="G68" s="218">
        <v>0</v>
      </c>
      <c r="H68" s="23">
        <v>0</v>
      </c>
      <c r="I68" s="218">
        <v>0</v>
      </c>
      <c r="J68" s="23">
        <v>0</v>
      </c>
      <c r="K68" s="218">
        <v>0</v>
      </c>
      <c r="L68" s="23">
        <v>0</v>
      </c>
      <c r="M68" s="218">
        <v>0</v>
      </c>
      <c r="N68" s="23">
        <v>0</v>
      </c>
      <c r="O68" s="218">
        <v>0</v>
      </c>
      <c r="P68" s="23">
        <v>0</v>
      </c>
      <c r="Q68" s="218">
        <v>0</v>
      </c>
      <c r="R68" s="23">
        <v>0</v>
      </c>
      <c r="S68" s="218">
        <v>0</v>
      </c>
      <c r="T68" s="23">
        <v>0</v>
      </c>
      <c r="U68" s="218">
        <v>0</v>
      </c>
      <c r="V68" s="23">
        <v>0</v>
      </c>
      <c r="W68" s="218">
        <v>0</v>
      </c>
      <c r="X68" s="23">
        <v>0</v>
      </c>
      <c r="Y68" s="218">
        <v>0</v>
      </c>
      <c r="Z68" s="23">
        <v>0</v>
      </c>
      <c r="AA68" s="218">
        <v>0</v>
      </c>
      <c r="AB68" s="23">
        <v>0</v>
      </c>
      <c r="AC68" s="218">
        <v>0</v>
      </c>
      <c r="AD68" s="23">
        <v>0</v>
      </c>
      <c r="AE68" s="218">
        <v>0</v>
      </c>
      <c r="AF68" s="23">
        <v>0</v>
      </c>
      <c r="AG68" s="218">
        <v>0</v>
      </c>
      <c r="AH68" s="23">
        <v>0</v>
      </c>
      <c r="AI68" s="218">
        <v>0</v>
      </c>
      <c r="AJ68" s="23">
        <v>0</v>
      </c>
      <c r="AK68" s="218">
        <v>0</v>
      </c>
      <c r="AL68" s="23">
        <v>0</v>
      </c>
      <c r="AM68" s="218">
        <v>0</v>
      </c>
      <c r="AN68" s="23">
        <v>0</v>
      </c>
      <c r="AO68" s="218">
        <v>0</v>
      </c>
      <c r="AP68" s="23">
        <v>0</v>
      </c>
      <c r="AQ68" s="218">
        <v>0</v>
      </c>
    </row>
    <row r="69" spans="1:43" ht="14.25" thickTop="1" thickBot="1" x14ac:dyDescent="0.25">
      <c r="A69" s="222" t="s">
        <v>221</v>
      </c>
      <c r="B69" s="223">
        <v>8371380</v>
      </c>
      <c r="C69" s="224">
        <v>4.9799999999999997E-2</v>
      </c>
      <c r="D69" s="223">
        <v>8371380</v>
      </c>
      <c r="E69" s="224">
        <v>2.6435</v>
      </c>
      <c r="F69" s="223">
        <v>0</v>
      </c>
      <c r="G69" s="224">
        <v>0</v>
      </c>
      <c r="H69" s="223">
        <v>0</v>
      </c>
      <c r="I69" s="224">
        <v>0</v>
      </c>
      <c r="J69" s="223">
        <v>0</v>
      </c>
      <c r="K69" s="224">
        <v>0</v>
      </c>
      <c r="L69" s="223">
        <v>0</v>
      </c>
      <c r="M69" s="224">
        <v>0</v>
      </c>
      <c r="N69" s="223">
        <v>0</v>
      </c>
      <c r="O69" s="224">
        <v>0</v>
      </c>
      <c r="P69" s="223">
        <v>0</v>
      </c>
      <c r="Q69" s="224">
        <v>0</v>
      </c>
      <c r="R69" s="223">
        <v>0</v>
      </c>
      <c r="S69" s="224">
        <v>0</v>
      </c>
      <c r="T69" s="223">
        <v>0</v>
      </c>
      <c r="U69" s="224">
        <v>0</v>
      </c>
      <c r="V69" s="223">
        <v>0</v>
      </c>
      <c r="W69" s="224">
        <v>0</v>
      </c>
      <c r="X69" s="223">
        <v>0</v>
      </c>
      <c r="Y69" s="224">
        <v>0</v>
      </c>
      <c r="Z69" s="223">
        <v>0</v>
      </c>
      <c r="AA69" s="224">
        <v>0</v>
      </c>
      <c r="AB69" s="223">
        <v>0</v>
      </c>
      <c r="AC69" s="224">
        <v>0</v>
      </c>
      <c r="AD69" s="223">
        <v>0</v>
      </c>
      <c r="AE69" s="224">
        <v>0</v>
      </c>
      <c r="AF69" s="223">
        <v>0</v>
      </c>
      <c r="AG69" s="224">
        <v>0</v>
      </c>
      <c r="AH69" s="223">
        <v>0</v>
      </c>
      <c r="AI69" s="224">
        <v>0</v>
      </c>
      <c r="AJ69" s="223">
        <v>0</v>
      </c>
      <c r="AK69" s="224">
        <v>0</v>
      </c>
      <c r="AL69" s="223">
        <v>0</v>
      </c>
      <c r="AM69" s="224">
        <v>0</v>
      </c>
      <c r="AN69" s="223">
        <v>0</v>
      </c>
      <c r="AO69" s="224">
        <v>0</v>
      </c>
      <c r="AP69" s="223">
        <v>0</v>
      </c>
      <c r="AQ69" s="224">
        <v>0</v>
      </c>
    </row>
    <row r="70" spans="1:43" ht="13.5" thickTop="1" x14ac:dyDescent="0.2">
      <c r="A70" t="s">
        <v>222</v>
      </c>
      <c r="B70" s="23">
        <v>0</v>
      </c>
      <c r="C70" s="218">
        <v>0</v>
      </c>
      <c r="D70" s="23">
        <v>0</v>
      </c>
      <c r="E70" s="218">
        <v>0</v>
      </c>
      <c r="F70" s="23">
        <v>0</v>
      </c>
      <c r="G70" s="218">
        <v>0</v>
      </c>
      <c r="H70" s="23">
        <v>0</v>
      </c>
      <c r="I70" s="218">
        <v>0</v>
      </c>
      <c r="J70" s="23">
        <v>0</v>
      </c>
      <c r="K70" s="218">
        <v>0</v>
      </c>
      <c r="L70" s="23">
        <v>0</v>
      </c>
      <c r="M70" s="218">
        <v>0</v>
      </c>
      <c r="N70" s="23">
        <v>0</v>
      </c>
      <c r="O70" s="218">
        <v>0</v>
      </c>
      <c r="P70" s="23">
        <v>0</v>
      </c>
      <c r="Q70" s="218">
        <v>0</v>
      </c>
      <c r="R70" s="23">
        <v>0</v>
      </c>
      <c r="S70" s="218">
        <v>0</v>
      </c>
      <c r="T70" s="23">
        <v>0</v>
      </c>
      <c r="U70" s="218">
        <v>0</v>
      </c>
      <c r="V70" s="23">
        <v>0</v>
      </c>
      <c r="W70" s="218">
        <v>0</v>
      </c>
      <c r="X70" s="23">
        <v>0</v>
      </c>
      <c r="Y70" s="218">
        <v>0</v>
      </c>
      <c r="Z70" s="23">
        <v>0</v>
      </c>
      <c r="AA70" s="218">
        <v>0</v>
      </c>
      <c r="AB70" s="23">
        <v>0</v>
      </c>
      <c r="AC70" s="218">
        <v>0</v>
      </c>
      <c r="AD70" s="23">
        <v>0</v>
      </c>
      <c r="AE70" s="218">
        <v>0</v>
      </c>
      <c r="AF70" s="23">
        <v>0</v>
      </c>
      <c r="AG70" s="218">
        <v>0</v>
      </c>
      <c r="AH70" s="23">
        <v>0</v>
      </c>
      <c r="AI70" s="218">
        <v>0</v>
      </c>
      <c r="AJ70" s="23">
        <v>0</v>
      </c>
      <c r="AK70" s="218">
        <v>0</v>
      </c>
      <c r="AL70" s="23">
        <v>0</v>
      </c>
      <c r="AM70" s="218">
        <v>0</v>
      </c>
      <c r="AN70" s="23">
        <v>0</v>
      </c>
      <c r="AO70" s="218">
        <v>0</v>
      </c>
      <c r="AP70" s="23">
        <v>0</v>
      </c>
      <c r="AQ70" s="218">
        <v>0</v>
      </c>
    </row>
    <row r="71" spans="1:43" ht="13.5" thickBot="1" x14ac:dyDescent="0.25">
      <c r="A71" t="s">
        <v>223</v>
      </c>
      <c r="B71" s="23">
        <v>0</v>
      </c>
      <c r="C71" s="218">
        <v>0</v>
      </c>
      <c r="D71" s="23">
        <v>0</v>
      </c>
      <c r="E71" s="218">
        <v>0</v>
      </c>
      <c r="F71" s="23">
        <v>0</v>
      </c>
      <c r="G71" s="218">
        <v>0</v>
      </c>
      <c r="H71" s="23">
        <v>0</v>
      </c>
      <c r="I71" s="218">
        <v>0</v>
      </c>
      <c r="J71" s="23">
        <v>0</v>
      </c>
      <c r="K71" s="218">
        <v>0</v>
      </c>
      <c r="L71" s="23">
        <v>0</v>
      </c>
      <c r="M71" s="218">
        <v>0</v>
      </c>
      <c r="N71" s="23">
        <v>0</v>
      </c>
      <c r="O71" s="218">
        <v>0</v>
      </c>
      <c r="P71" s="23">
        <v>0</v>
      </c>
      <c r="Q71" s="218">
        <v>0</v>
      </c>
      <c r="R71" s="23">
        <v>0</v>
      </c>
      <c r="S71" s="218">
        <v>0</v>
      </c>
      <c r="T71" s="23">
        <v>0</v>
      </c>
      <c r="U71" s="218">
        <v>0</v>
      </c>
      <c r="V71" s="23">
        <v>0</v>
      </c>
      <c r="W71" s="218">
        <v>0</v>
      </c>
      <c r="X71" s="23">
        <v>0</v>
      </c>
      <c r="Y71" s="218">
        <v>0</v>
      </c>
      <c r="Z71" s="23">
        <v>0</v>
      </c>
      <c r="AA71" s="218">
        <v>0</v>
      </c>
      <c r="AB71" s="23">
        <v>0</v>
      </c>
      <c r="AC71" s="218">
        <v>0</v>
      </c>
      <c r="AD71" s="23">
        <v>0</v>
      </c>
      <c r="AE71" s="218">
        <v>0</v>
      </c>
      <c r="AF71" s="23">
        <v>0</v>
      </c>
      <c r="AG71" s="218">
        <v>0</v>
      </c>
      <c r="AH71" s="23">
        <v>0</v>
      </c>
      <c r="AI71" s="218">
        <v>0</v>
      </c>
      <c r="AJ71" s="23">
        <v>0</v>
      </c>
      <c r="AK71" s="218">
        <v>0</v>
      </c>
      <c r="AL71" s="23">
        <v>0</v>
      </c>
      <c r="AM71" s="218">
        <v>0</v>
      </c>
      <c r="AN71" s="23">
        <v>0</v>
      </c>
      <c r="AO71" s="218">
        <v>0</v>
      </c>
      <c r="AP71" s="23">
        <v>0</v>
      </c>
      <c r="AQ71" s="218">
        <v>0</v>
      </c>
    </row>
    <row r="72" spans="1:43" ht="14.25" thickTop="1" thickBot="1" x14ac:dyDescent="0.25">
      <c r="A72" s="222" t="s">
        <v>224</v>
      </c>
      <c r="B72" s="223">
        <v>0</v>
      </c>
      <c r="C72" s="224">
        <v>0</v>
      </c>
      <c r="D72" s="223">
        <v>0</v>
      </c>
      <c r="E72" s="224">
        <v>0</v>
      </c>
      <c r="F72" s="223">
        <v>0</v>
      </c>
      <c r="G72" s="224">
        <v>0</v>
      </c>
      <c r="H72" s="223">
        <v>0</v>
      </c>
      <c r="I72" s="224">
        <v>0</v>
      </c>
      <c r="J72" s="223">
        <v>0</v>
      </c>
      <c r="K72" s="224">
        <v>0</v>
      </c>
      <c r="L72" s="223">
        <v>0</v>
      </c>
      <c r="M72" s="224">
        <v>0</v>
      </c>
      <c r="N72" s="223">
        <v>0</v>
      </c>
      <c r="O72" s="224">
        <v>0</v>
      </c>
      <c r="P72" s="223">
        <v>0</v>
      </c>
      <c r="Q72" s="224">
        <v>0</v>
      </c>
      <c r="R72" s="223">
        <v>0</v>
      </c>
      <c r="S72" s="224">
        <v>0</v>
      </c>
      <c r="T72" s="223">
        <v>0</v>
      </c>
      <c r="U72" s="224">
        <v>0</v>
      </c>
      <c r="V72" s="223">
        <v>0</v>
      </c>
      <c r="W72" s="224">
        <v>0</v>
      </c>
      <c r="X72" s="223">
        <v>0</v>
      </c>
      <c r="Y72" s="224">
        <v>0</v>
      </c>
      <c r="Z72" s="223">
        <v>0</v>
      </c>
      <c r="AA72" s="224">
        <v>0</v>
      </c>
      <c r="AB72" s="223">
        <v>0</v>
      </c>
      <c r="AC72" s="224">
        <v>0</v>
      </c>
      <c r="AD72" s="223">
        <v>0</v>
      </c>
      <c r="AE72" s="224">
        <v>0</v>
      </c>
      <c r="AF72" s="223">
        <v>0</v>
      </c>
      <c r="AG72" s="224">
        <v>0</v>
      </c>
      <c r="AH72" s="223">
        <v>0</v>
      </c>
      <c r="AI72" s="224">
        <v>0</v>
      </c>
      <c r="AJ72" s="223">
        <v>0</v>
      </c>
      <c r="AK72" s="224">
        <v>0</v>
      </c>
      <c r="AL72" s="223">
        <v>0</v>
      </c>
      <c r="AM72" s="224">
        <v>0</v>
      </c>
      <c r="AN72" s="223">
        <v>0</v>
      </c>
      <c r="AO72" s="224">
        <v>0</v>
      </c>
      <c r="AP72" s="223">
        <v>0</v>
      </c>
      <c r="AQ72" s="224">
        <v>0</v>
      </c>
    </row>
    <row r="73" spans="1:43" ht="14.25" thickTop="1" thickBot="1" x14ac:dyDescent="0.25">
      <c r="A73" s="222" t="s">
        <v>225</v>
      </c>
      <c r="B73" s="223">
        <v>0</v>
      </c>
      <c r="C73" s="224">
        <v>0</v>
      </c>
      <c r="D73" s="223">
        <v>0</v>
      </c>
      <c r="E73" s="224">
        <v>0</v>
      </c>
      <c r="F73" s="223">
        <v>0</v>
      </c>
      <c r="G73" s="224">
        <v>0</v>
      </c>
      <c r="H73" s="223">
        <v>0</v>
      </c>
      <c r="I73" s="224">
        <v>0</v>
      </c>
      <c r="J73" s="223">
        <v>0</v>
      </c>
      <c r="K73" s="224">
        <v>0</v>
      </c>
      <c r="L73" s="223">
        <v>0</v>
      </c>
      <c r="M73" s="224">
        <v>0</v>
      </c>
      <c r="N73" s="223">
        <v>0</v>
      </c>
      <c r="O73" s="224">
        <v>0</v>
      </c>
      <c r="P73" s="223">
        <v>0</v>
      </c>
      <c r="Q73" s="224">
        <v>0</v>
      </c>
      <c r="R73" s="223">
        <v>0</v>
      </c>
      <c r="S73" s="224">
        <v>0</v>
      </c>
      <c r="T73" s="223">
        <v>0</v>
      </c>
      <c r="U73" s="224">
        <v>0</v>
      </c>
      <c r="V73" s="223">
        <v>0</v>
      </c>
      <c r="W73" s="224">
        <v>0</v>
      </c>
      <c r="X73" s="223">
        <v>0</v>
      </c>
      <c r="Y73" s="224">
        <v>0</v>
      </c>
      <c r="Z73" s="223">
        <v>0</v>
      </c>
      <c r="AA73" s="224">
        <v>0</v>
      </c>
      <c r="AB73" s="223">
        <v>0</v>
      </c>
      <c r="AC73" s="224">
        <v>0</v>
      </c>
      <c r="AD73" s="223">
        <v>0</v>
      </c>
      <c r="AE73" s="224">
        <v>0</v>
      </c>
      <c r="AF73" s="223">
        <v>0</v>
      </c>
      <c r="AG73" s="224">
        <v>0</v>
      </c>
      <c r="AH73" s="223">
        <v>0</v>
      </c>
      <c r="AI73" s="224">
        <v>0</v>
      </c>
      <c r="AJ73" s="223">
        <v>0</v>
      </c>
      <c r="AK73" s="224">
        <v>0</v>
      </c>
      <c r="AL73" s="223">
        <v>0</v>
      </c>
      <c r="AM73" s="224">
        <v>0</v>
      </c>
      <c r="AN73" s="223">
        <v>0</v>
      </c>
      <c r="AO73" s="224">
        <v>0</v>
      </c>
      <c r="AP73" s="223">
        <v>0</v>
      </c>
      <c r="AQ73" s="224">
        <v>0</v>
      </c>
    </row>
    <row r="74" spans="1:43" ht="14.25" thickTop="1" thickBot="1" x14ac:dyDescent="0.25">
      <c r="A74" s="222" t="s">
        <v>226</v>
      </c>
      <c r="B74" s="223">
        <v>316098066.24000001</v>
      </c>
      <c r="C74" s="224">
        <v>1.8794999999999999</v>
      </c>
      <c r="D74" s="223">
        <v>4467083.04</v>
      </c>
      <c r="E74" s="224">
        <v>1.4106000000000001</v>
      </c>
      <c r="F74" s="223">
        <v>2658981.36</v>
      </c>
      <c r="G74" s="224">
        <v>2.5185</v>
      </c>
      <c r="H74" s="223">
        <v>0</v>
      </c>
      <c r="I74" s="224">
        <v>0</v>
      </c>
      <c r="J74" s="223">
        <v>438306.4</v>
      </c>
      <c r="K74" s="224">
        <v>0.65290000000000004</v>
      </c>
      <c r="L74" s="223">
        <v>1849987</v>
      </c>
      <c r="M74" s="224">
        <v>0.63749999999999996</v>
      </c>
      <c r="N74" s="223">
        <v>20183366.609999999</v>
      </c>
      <c r="O74" s="224">
        <v>100</v>
      </c>
      <c r="P74" s="223">
        <v>116176142</v>
      </c>
      <c r="Q74" s="224">
        <v>100</v>
      </c>
      <c r="R74" s="223">
        <v>19473277</v>
      </c>
      <c r="S74" s="224">
        <v>100</v>
      </c>
      <c r="T74" s="223">
        <v>10480483.98</v>
      </c>
      <c r="U74" s="224">
        <v>100</v>
      </c>
      <c r="V74" s="223">
        <v>2756078</v>
      </c>
      <c r="W74" s="224">
        <v>0.6603</v>
      </c>
      <c r="X74" s="223">
        <v>0</v>
      </c>
      <c r="Y74" s="224">
        <v>0</v>
      </c>
      <c r="Z74" s="223">
        <v>4336630.4800000004</v>
      </c>
      <c r="AA74" s="224">
        <v>0.66930000000000001</v>
      </c>
      <c r="AB74" s="223">
        <v>0</v>
      </c>
      <c r="AC74" s="224">
        <v>0</v>
      </c>
      <c r="AD74" s="223">
        <v>53809431.200000003</v>
      </c>
      <c r="AE74" s="224">
        <v>0.66569999999999996</v>
      </c>
      <c r="AF74" s="223">
        <v>1007035.68</v>
      </c>
      <c r="AG74" s="224">
        <v>0.51090000000000002</v>
      </c>
      <c r="AH74" s="223">
        <v>11864696.630000001</v>
      </c>
      <c r="AI74" s="224">
        <v>5.0820999999999996</v>
      </c>
      <c r="AJ74" s="223">
        <v>45926846.729999997</v>
      </c>
      <c r="AK74" s="224">
        <v>2.6109</v>
      </c>
      <c r="AL74" s="223">
        <v>6250915.8099999996</v>
      </c>
      <c r="AM74" s="224">
        <v>0.56689999999999996</v>
      </c>
      <c r="AN74" s="223">
        <v>11529386.060000001</v>
      </c>
      <c r="AO74" s="224">
        <v>0.50770000000000004</v>
      </c>
      <c r="AP74" s="223">
        <v>2889418.26</v>
      </c>
      <c r="AQ74" s="224">
        <v>0.66139999999999999</v>
      </c>
    </row>
    <row r="75" spans="1:43" ht="14.25" thickTop="1" thickBot="1" x14ac:dyDescent="0.25">
      <c r="A75" s="222" t="s">
        <v>227</v>
      </c>
      <c r="B75" s="223">
        <v>16053046230.639999</v>
      </c>
      <c r="C75" s="224">
        <v>95.452500000000001</v>
      </c>
      <c r="D75" s="223">
        <v>281194921.67000002</v>
      </c>
      <c r="E75" s="224">
        <v>88.795100000000005</v>
      </c>
      <c r="F75" s="223">
        <v>104365897.76000001</v>
      </c>
      <c r="G75" s="224">
        <v>98.853499999999997</v>
      </c>
      <c r="H75" s="223">
        <v>32774865.460000001</v>
      </c>
      <c r="I75" s="224">
        <v>85.698099999999997</v>
      </c>
      <c r="J75" s="223">
        <v>65824562.049999997</v>
      </c>
      <c r="K75" s="224">
        <v>98.048500000000004</v>
      </c>
      <c r="L75" s="223">
        <v>277998408</v>
      </c>
      <c r="M75" s="224">
        <v>95.799800000000005</v>
      </c>
      <c r="N75" s="223">
        <v>20183366.609999999</v>
      </c>
      <c r="O75" s="224">
        <v>100</v>
      </c>
      <c r="P75" s="223">
        <v>116176142</v>
      </c>
      <c r="Q75" s="224">
        <v>100</v>
      </c>
      <c r="R75" s="223">
        <v>19473277</v>
      </c>
      <c r="S75" s="224">
        <v>100</v>
      </c>
      <c r="T75" s="223">
        <v>10480483.98</v>
      </c>
      <c r="U75" s="224">
        <v>100</v>
      </c>
      <c r="V75" s="223">
        <v>411350029</v>
      </c>
      <c r="W75" s="224">
        <v>98.548100000000005</v>
      </c>
      <c r="X75" s="223">
        <v>184439497.05000001</v>
      </c>
      <c r="Y75" s="224">
        <v>41.036299999999997</v>
      </c>
      <c r="Z75" s="223">
        <v>646441899.67999995</v>
      </c>
      <c r="AA75" s="224">
        <v>99.770799999999994</v>
      </c>
      <c r="AB75" s="223">
        <v>112612021.86</v>
      </c>
      <c r="AC75" s="224">
        <v>47.878799999999998</v>
      </c>
      <c r="AD75" s="223">
        <v>8021177277.3999996</v>
      </c>
      <c r="AE75" s="224">
        <v>99.226699999999994</v>
      </c>
      <c r="AF75" s="223">
        <v>195374073.09</v>
      </c>
      <c r="AG75" s="224">
        <v>99.123500000000007</v>
      </c>
      <c r="AH75" s="223">
        <v>226287145.34999999</v>
      </c>
      <c r="AI75" s="224">
        <v>96.927800000000005</v>
      </c>
      <c r="AJ75" s="223">
        <v>1695988565.79</v>
      </c>
      <c r="AK75" s="224">
        <v>96.414699999999996</v>
      </c>
      <c r="AL75" s="223">
        <v>939839749.99000001</v>
      </c>
      <c r="AM75" s="224">
        <v>85.233599999999996</v>
      </c>
      <c r="AN75" s="223">
        <v>2256633392.54</v>
      </c>
      <c r="AO75" s="224">
        <v>99.372</v>
      </c>
      <c r="AP75" s="223">
        <v>434430654.36000001</v>
      </c>
      <c r="AQ75" s="224">
        <v>99.448800000000006</v>
      </c>
    </row>
    <row r="76" spans="1:43" ht="14.25" thickTop="1" thickBot="1" x14ac:dyDescent="0.25">
      <c r="A76" s="222" t="s">
        <v>228</v>
      </c>
      <c r="B76" s="223">
        <v>58400534.32</v>
      </c>
      <c r="C76" s="224">
        <v>0.3473</v>
      </c>
      <c r="D76" s="223">
        <v>6185974.8200000003</v>
      </c>
      <c r="E76" s="224">
        <v>1.9534</v>
      </c>
      <c r="F76" s="223">
        <v>0</v>
      </c>
      <c r="G76" s="224">
        <v>0</v>
      </c>
      <c r="H76" s="223">
        <v>0</v>
      </c>
      <c r="I76" s="224">
        <v>0</v>
      </c>
      <c r="J76" s="223">
        <v>0</v>
      </c>
      <c r="K76" s="224">
        <v>0</v>
      </c>
      <c r="L76" s="223">
        <v>0</v>
      </c>
      <c r="M76" s="224">
        <v>0</v>
      </c>
      <c r="N76" s="223">
        <v>0</v>
      </c>
      <c r="O76" s="224">
        <v>0</v>
      </c>
      <c r="P76" s="223">
        <v>0</v>
      </c>
      <c r="Q76" s="224">
        <v>0</v>
      </c>
      <c r="R76" s="223">
        <v>0</v>
      </c>
      <c r="S76" s="224">
        <v>0</v>
      </c>
      <c r="T76" s="223">
        <v>0</v>
      </c>
      <c r="U76" s="224">
        <v>0</v>
      </c>
      <c r="V76" s="223">
        <v>0</v>
      </c>
      <c r="W76" s="224">
        <v>0</v>
      </c>
      <c r="X76" s="223">
        <v>0</v>
      </c>
      <c r="Y76" s="224">
        <v>0</v>
      </c>
      <c r="Z76" s="223">
        <v>0</v>
      </c>
      <c r="AA76" s="224">
        <v>0</v>
      </c>
      <c r="AB76" s="223">
        <v>0</v>
      </c>
      <c r="AC76" s="224">
        <v>0</v>
      </c>
      <c r="AD76" s="223">
        <v>0</v>
      </c>
      <c r="AE76" s="224">
        <v>0</v>
      </c>
      <c r="AF76" s="223">
        <v>0</v>
      </c>
      <c r="AG76" s="224">
        <v>0</v>
      </c>
      <c r="AH76" s="223">
        <v>6079264.7999999998</v>
      </c>
      <c r="AI76" s="224">
        <v>2.6040000000000001</v>
      </c>
      <c r="AJ76" s="223">
        <v>46135294.700000003</v>
      </c>
      <c r="AK76" s="224">
        <v>2.6227</v>
      </c>
      <c r="AL76" s="223">
        <v>0</v>
      </c>
      <c r="AM76" s="224">
        <v>0</v>
      </c>
      <c r="AN76" s="223">
        <v>0</v>
      </c>
      <c r="AO76" s="224">
        <v>0</v>
      </c>
      <c r="AP76" s="223">
        <v>0</v>
      </c>
      <c r="AQ76" s="224">
        <v>0</v>
      </c>
    </row>
    <row r="77" spans="1:43" ht="14.25" thickTop="1" thickBot="1" x14ac:dyDescent="0.25">
      <c r="A77" s="222" t="s">
        <v>229</v>
      </c>
      <c r="B77" s="223">
        <v>16111446764.959999</v>
      </c>
      <c r="C77" s="224">
        <v>95.799800000000005</v>
      </c>
      <c r="D77" s="223">
        <v>287380896.49000001</v>
      </c>
      <c r="E77" s="224">
        <v>90.748500000000007</v>
      </c>
      <c r="F77" s="223">
        <v>104365897.76000001</v>
      </c>
      <c r="G77" s="224">
        <v>98.853499999999997</v>
      </c>
      <c r="H77" s="223">
        <v>32774865.460000001</v>
      </c>
      <c r="I77" s="224">
        <v>85.698099999999997</v>
      </c>
      <c r="J77" s="223">
        <v>65824562.049999997</v>
      </c>
      <c r="K77" s="224">
        <v>98.048500000000004</v>
      </c>
      <c r="L77" s="223">
        <v>277998408</v>
      </c>
      <c r="M77" s="224">
        <v>95.799800000000005</v>
      </c>
      <c r="N77" s="223">
        <v>20183366.609999999</v>
      </c>
      <c r="O77" s="224">
        <v>100</v>
      </c>
      <c r="P77" s="223">
        <v>116176142</v>
      </c>
      <c r="Q77" s="224">
        <v>100</v>
      </c>
      <c r="R77" s="223">
        <v>19473277</v>
      </c>
      <c r="S77" s="224">
        <v>100</v>
      </c>
      <c r="T77" s="223">
        <v>10480483.98</v>
      </c>
      <c r="U77" s="224">
        <v>100</v>
      </c>
      <c r="V77" s="223">
        <v>411350029</v>
      </c>
      <c r="W77" s="224">
        <v>98.548100000000005</v>
      </c>
      <c r="X77" s="223">
        <v>184439497.05000001</v>
      </c>
      <c r="Y77" s="224">
        <v>41.036299999999997</v>
      </c>
      <c r="Z77" s="223">
        <v>646441899.67999995</v>
      </c>
      <c r="AA77" s="224">
        <v>99.770799999999994</v>
      </c>
      <c r="AB77" s="223">
        <v>112612021.86</v>
      </c>
      <c r="AC77" s="224">
        <v>47.878799999999998</v>
      </c>
      <c r="AD77" s="223">
        <v>8021177277.3999996</v>
      </c>
      <c r="AE77" s="224">
        <v>99.226699999999994</v>
      </c>
      <c r="AF77" s="223">
        <v>195374073.09</v>
      </c>
      <c r="AG77" s="224">
        <v>99.123500000000007</v>
      </c>
      <c r="AH77" s="223">
        <v>232366410.15000001</v>
      </c>
      <c r="AI77" s="224">
        <v>99.531800000000004</v>
      </c>
      <c r="AJ77" s="223">
        <v>1742123860.49</v>
      </c>
      <c r="AK77" s="224">
        <v>99.037499999999994</v>
      </c>
      <c r="AL77" s="223">
        <v>939839749.99000001</v>
      </c>
      <c r="AM77" s="224">
        <v>85.233599999999996</v>
      </c>
      <c r="AN77" s="223">
        <v>2256633392.54</v>
      </c>
      <c r="AO77" s="224">
        <v>99.372</v>
      </c>
      <c r="AP77" s="223">
        <v>434430654.36000001</v>
      </c>
      <c r="AQ77" s="224">
        <v>99.448800000000006</v>
      </c>
    </row>
    <row r="78" spans="1:43" ht="13.5" thickTop="1" x14ac:dyDescent="0.2">
      <c r="A78" t="s">
        <v>230</v>
      </c>
      <c r="B78" s="23">
        <v>12229076.98</v>
      </c>
      <c r="C78" s="218">
        <v>7.2700000000000001E-2</v>
      </c>
      <c r="D78" s="23">
        <v>0</v>
      </c>
      <c r="E78" s="218">
        <v>0</v>
      </c>
      <c r="F78" s="23">
        <v>0</v>
      </c>
      <c r="G78" s="218">
        <v>0</v>
      </c>
      <c r="H78" s="23">
        <v>0</v>
      </c>
      <c r="I78" s="218">
        <v>0</v>
      </c>
      <c r="J78" s="23">
        <v>0</v>
      </c>
      <c r="K78" s="218">
        <v>0</v>
      </c>
      <c r="L78" s="23">
        <v>0</v>
      </c>
      <c r="M78" s="218">
        <v>0</v>
      </c>
      <c r="N78" s="23">
        <v>0</v>
      </c>
      <c r="O78" s="218">
        <v>0</v>
      </c>
      <c r="P78" s="23">
        <v>0</v>
      </c>
      <c r="Q78" s="218">
        <v>0</v>
      </c>
      <c r="R78" s="23">
        <v>0</v>
      </c>
      <c r="S78" s="218">
        <v>0</v>
      </c>
      <c r="T78" s="23">
        <v>0</v>
      </c>
      <c r="U78" s="218">
        <v>0</v>
      </c>
      <c r="V78" s="23">
        <v>0</v>
      </c>
      <c r="W78" s="218">
        <v>0</v>
      </c>
      <c r="X78" s="23">
        <v>11862738.640000001</v>
      </c>
      <c r="Y78" s="218">
        <v>2.6394000000000002</v>
      </c>
      <c r="Z78" s="23">
        <v>0</v>
      </c>
      <c r="AA78" s="218">
        <v>0</v>
      </c>
      <c r="AB78" s="23">
        <v>366338.34</v>
      </c>
      <c r="AC78" s="218">
        <v>0.15579999999999999</v>
      </c>
      <c r="AD78" s="23">
        <v>0</v>
      </c>
      <c r="AE78" s="218">
        <v>0</v>
      </c>
      <c r="AF78" s="23">
        <v>0</v>
      </c>
      <c r="AG78" s="218">
        <v>0</v>
      </c>
      <c r="AH78" s="23">
        <v>0</v>
      </c>
      <c r="AI78" s="218">
        <v>0</v>
      </c>
      <c r="AJ78" s="23">
        <v>0</v>
      </c>
      <c r="AK78" s="218">
        <v>0</v>
      </c>
      <c r="AL78" s="23">
        <v>0</v>
      </c>
      <c r="AM78" s="218">
        <v>0</v>
      </c>
      <c r="AN78" s="23">
        <v>0</v>
      </c>
      <c r="AO78" s="218">
        <v>0</v>
      </c>
      <c r="AP78" s="23">
        <v>0</v>
      </c>
      <c r="AQ78" s="218">
        <v>0</v>
      </c>
    </row>
    <row r="79" spans="1:43" x14ac:dyDescent="0.2">
      <c r="A79" t="s">
        <v>231</v>
      </c>
      <c r="B79" s="23">
        <v>0</v>
      </c>
      <c r="C79" s="218">
        <v>0</v>
      </c>
      <c r="D79" s="23">
        <v>0</v>
      </c>
      <c r="E79" s="218">
        <v>0</v>
      </c>
      <c r="F79" s="23">
        <v>0</v>
      </c>
      <c r="G79" s="218">
        <v>0</v>
      </c>
      <c r="H79" s="23">
        <v>0</v>
      </c>
      <c r="I79" s="218">
        <v>0</v>
      </c>
      <c r="J79" s="23">
        <v>0</v>
      </c>
      <c r="K79" s="218">
        <v>0</v>
      </c>
      <c r="L79" s="23">
        <v>0</v>
      </c>
      <c r="M79" s="218">
        <v>0</v>
      </c>
      <c r="N79" s="23">
        <v>0</v>
      </c>
      <c r="O79" s="218">
        <v>0</v>
      </c>
      <c r="P79" s="23">
        <v>0</v>
      </c>
      <c r="Q79" s="218">
        <v>0</v>
      </c>
      <c r="R79" s="23">
        <v>0</v>
      </c>
      <c r="S79" s="218">
        <v>0</v>
      </c>
      <c r="T79" s="23">
        <v>0</v>
      </c>
      <c r="U79" s="218">
        <v>0</v>
      </c>
      <c r="V79" s="23">
        <v>0</v>
      </c>
      <c r="W79" s="218">
        <v>0</v>
      </c>
      <c r="X79" s="23">
        <v>0</v>
      </c>
      <c r="Y79" s="218">
        <v>0</v>
      </c>
      <c r="Z79" s="23">
        <v>0</v>
      </c>
      <c r="AA79" s="218">
        <v>0</v>
      </c>
      <c r="AB79" s="23">
        <v>0</v>
      </c>
      <c r="AC79" s="218">
        <v>0</v>
      </c>
      <c r="AD79" s="23">
        <v>0</v>
      </c>
      <c r="AE79" s="218">
        <v>0</v>
      </c>
      <c r="AF79" s="23">
        <v>0</v>
      </c>
      <c r="AG79" s="218">
        <v>0</v>
      </c>
      <c r="AH79" s="23">
        <v>0</v>
      </c>
      <c r="AI79" s="218">
        <v>0</v>
      </c>
      <c r="AJ79" s="23">
        <v>0</v>
      </c>
      <c r="AK79" s="218">
        <v>0</v>
      </c>
      <c r="AL79" s="23">
        <v>0</v>
      </c>
      <c r="AM79" s="218">
        <v>0</v>
      </c>
      <c r="AN79" s="23">
        <v>0</v>
      </c>
      <c r="AO79" s="218">
        <v>0</v>
      </c>
      <c r="AP79" s="23">
        <v>0</v>
      </c>
      <c r="AQ79" s="218">
        <v>0</v>
      </c>
    </row>
    <row r="80" spans="1:43" ht="13.5" thickBot="1" x14ac:dyDescent="0.25">
      <c r="A80" t="s">
        <v>232</v>
      </c>
      <c r="B80" s="23">
        <v>0</v>
      </c>
      <c r="C80" s="218">
        <v>0</v>
      </c>
      <c r="D80" s="23">
        <v>0</v>
      </c>
      <c r="E80" s="218">
        <v>0</v>
      </c>
      <c r="F80" s="23">
        <v>0</v>
      </c>
      <c r="G80" s="218">
        <v>0</v>
      </c>
      <c r="H80" s="23">
        <v>0</v>
      </c>
      <c r="I80" s="218">
        <v>0</v>
      </c>
      <c r="J80" s="23">
        <v>0</v>
      </c>
      <c r="K80" s="218">
        <v>0</v>
      </c>
      <c r="L80" s="23">
        <v>0</v>
      </c>
      <c r="M80" s="218">
        <v>0</v>
      </c>
      <c r="N80" s="23">
        <v>0</v>
      </c>
      <c r="O80" s="218">
        <v>0</v>
      </c>
      <c r="P80" s="23">
        <v>0</v>
      </c>
      <c r="Q80" s="218">
        <v>0</v>
      </c>
      <c r="R80" s="23">
        <v>0</v>
      </c>
      <c r="S80" s="218">
        <v>0</v>
      </c>
      <c r="T80" s="23">
        <v>0</v>
      </c>
      <c r="U80" s="218">
        <v>0</v>
      </c>
      <c r="V80" s="23">
        <v>0</v>
      </c>
      <c r="W80" s="218">
        <v>0</v>
      </c>
      <c r="X80" s="23">
        <v>0</v>
      </c>
      <c r="Y80" s="218">
        <v>0</v>
      </c>
      <c r="Z80" s="23">
        <v>0</v>
      </c>
      <c r="AA80" s="218">
        <v>0</v>
      </c>
      <c r="AB80" s="23">
        <v>0</v>
      </c>
      <c r="AC80" s="218">
        <v>0</v>
      </c>
      <c r="AD80" s="23">
        <v>0</v>
      </c>
      <c r="AE80" s="218">
        <v>0</v>
      </c>
      <c r="AF80" s="23">
        <v>0</v>
      </c>
      <c r="AG80" s="218">
        <v>0</v>
      </c>
      <c r="AH80" s="23">
        <v>0</v>
      </c>
      <c r="AI80" s="218">
        <v>0</v>
      </c>
      <c r="AJ80" s="23">
        <v>0</v>
      </c>
      <c r="AK80" s="218">
        <v>0</v>
      </c>
      <c r="AL80" s="23">
        <v>0</v>
      </c>
      <c r="AM80" s="218">
        <v>0</v>
      </c>
      <c r="AN80" s="23">
        <v>0</v>
      </c>
      <c r="AO80" s="218">
        <v>0</v>
      </c>
      <c r="AP80" s="23">
        <v>0</v>
      </c>
      <c r="AQ80" s="218">
        <v>0</v>
      </c>
    </row>
    <row r="81" spans="1:43" ht="14.25" thickTop="1" thickBot="1" x14ac:dyDescent="0.25">
      <c r="A81" s="222" t="s">
        <v>233</v>
      </c>
      <c r="B81" s="223">
        <v>12229076.98</v>
      </c>
      <c r="C81" s="224">
        <v>7.2700000000000001E-2</v>
      </c>
      <c r="D81" s="223">
        <v>0</v>
      </c>
      <c r="E81" s="224">
        <v>0</v>
      </c>
      <c r="F81" s="223">
        <v>0</v>
      </c>
      <c r="G81" s="224">
        <v>0</v>
      </c>
      <c r="H81" s="223">
        <v>0</v>
      </c>
      <c r="I81" s="224">
        <v>0</v>
      </c>
      <c r="J81" s="223">
        <v>0</v>
      </c>
      <c r="K81" s="224">
        <v>0</v>
      </c>
      <c r="L81" s="223">
        <v>0</v>
      </c>
      <c r="M81" s="224">
        <v>0</v>
      </c>
      <c r="N81" s="223">
        <v>0</v>
      </c>
      <c r="O81" s="224">
        <v>0</v>
      </c>
      <c r="P81" s="223">
        <v>0</v>
      </c>
      <c r="Q81" s="224">
        <v>0</v>
      </c>
      <c r="R81" s="223">
        <v>0</v>
      </c>
      <c r="S81" s="224">
        <v>0</v>
      </c>
      <c r="T81" s="223">
        <v>0</v>
      </c>
      <c r="U81" s="224">
        <v>0</v>
      </c>
      <c r="V81" s="223">
        <v>0</v>
      </c>
      <c r="W81" s="224">
        <v>0</v>
      </c>
      <c r="X81" s="223">
        <v>11862738.640000001</v>
      </c>
      <c r="Y81" s="224">
        <v>2.6394000000000002</v>
      </c>
      <c r="Z81" s="223">
        <v>0</v>
      </c>
      <c r="AA81" s="224">
        <v>0</v>
      </c>
      <c r="AB81" s="223">
        <v>366338.34</v>
      </c>
      <c r="AC81" s="224">
        <v>0.15579999999999999</v>
      </c>
      <c r="AD81" s="223">
        <v>0</v>
      </c>
      <c r="AE81" s="224">
        <v>0</v>
      </c>
      <c r="AF81" s="223">
        <v>0</v>
      </c>
      <c r="AG81" s="224">
        <v>0</v>
      </c>
      <c r="AH81" s="223">
        <v>0</v>
      </c>
      <c r="AI81" s="224">
        <v>0</v>
      </c>
      <c r="AJ81" s="223">
        <v>0</v>
      </c>
      <c r="AK81" s="224">
        <v>0</v>
      </c>
      <c r="AL81" s="223">
        <v>0</v>
      </c>
      <c r="AM81" s="224">
        <v>0</v>
      </c>
      <c r="AN81" s="223">
        <v>0</v>
      </c>
      <c r="AO81" s="224">
        <v>0</v>
      </c>
      <c r="AP81" s="223">
        <v>0</v>
      </c>
      <c r="AQ81" s="224">
        <v>0</v>
      </c>
    </row>
    <row r="82" spans="1:43" ht="14.25" thickTop="1" thickBot="1" x14ac:dyDescent="0.25"/>
    <row r="83" spans="1:43" ht="13.5" thickTop="1" x14ac:dyDescent="0.2">
      <c r="A83" s="7" t="s">
        <v>234</v>
      </c>
      <c r="B83" s="225">
        <v>55446</v>
      </c>
      <c r="C83" s="225"/>
      <c r="D83" s="225">
        <v>401</v>
      </c>
      <c r="E83" s="225"/>
      <c r="F83" s="225">
        <v>735</v>
      </c>
      <c r="G83" s="225"/>
      <c r="H83" s="225">
        <v>14</v>
      </c>
      <c r="I83" s="225"/>
      <c r="J83" s="225">
        <v>129</v>
      </c>
      <c r="K83" s="225"/>
      <c r="L83" s="225">
        <v>775</v>
      </c>
      <c r="M83" s="225"/>
      <c r="N83" s="225">
        <v>1</v>
      </c>
      <c r="O83" s="225"/>
      <c r="P83" s="225">
        <v>1</v>
      </c>
      <c r="Q83" s="225"/>
      <c r="R83" s="225">
        <v>1</v>
      </c>
      <c r="S83" s="225"/>
      <c r="T83" s="225">
        <v>1</v>
      </c>
      <c r="U83" s="225"/>
      <c r="V83" s="225">
        <v>2248</v>
      </c>
      <c r="W83" s="225"/>
      <c r="X83" s="225">
        <v>29</v>
      </c>
      <c r="Y83" s="225"/>
      <c r="Z83" s="225">
        <v>1169</v>
      </c>
      <c r="AA83" s="225"/>
      <c r="AB83" s="225">
        <v>1</v>
      </c>
      <c r="AC83" s="225"/>
      <c r="AD83" s="225">
        <v>1</v>
      </c>
      <c r="AE83" s="225"/>
      <c r="AF83" s="225">
        <v>1</v>
      </c>
      <c r="AG83" s="225"/>
      <c r="AH83" s="225">
        <v>345</v>
      </c>
      <c r="AI83" s="225"/>
      <c r="AJ83" s="225">
        <v>36762</v>
      </c>
      <c r="AK83" s="225"/>
      <c r="AL83" s="225">
        <v>3939</v>
      </c>
      <c r="AM83" s="225"/>
      <c r="AN83" s="225">
        <v>64</v>
      </c>
      <c r="AO83" s="225"/>
      <c r="AP83" s="225">
        <v>80</v>
      </c>
      <c r="AQ83" s="225"/>
    </row>
    <row r="84" spans="1:43" ht="13.5" thickBot="1" x14ac:dyDescent="0.25">
      <c r="A84" s="226" t="s">
        <v>235</v>
      </c>
      <c r="B84" s="227">
        <v>583448.13</v>
      </c>
      <c r="C84" s="227"/>
      <c r="D84" s="227">
        <v>789721.88</v>
      </c>
      <c r="E84" s="227"/>
      <c r="F84" s="227">
        <v>143641.28</v>
      </c>
      <c r="G84" s="227"/>
      <c r="H84" s="227">
        <v>2731754.21</v>
      </c>
      <c r="I84" s="227"/>
      <c r="J84" s="227">
        <v>520423.76</v>
      </c>
      <c r="K84" s="227"/>
      <c r="L84" s="227">
        <v>374434.47</v>
      </c>
      <c r="M84" s="227"/>
      <c r="N84" s="227">
        <v>20183366.609999999</v>
      </c>
      <c r="O84" s="227"/>
      <c r="P84" s="227">
        <v>116176140</v>
      </c>
      <c r="Q84" s="227"/>
      <c r="R84" s="227">
        <v>19473276</v>
      </c>
      <c r="S84" s="227"/>
      <c r="T84" s="227">
        <v>10480483.98</v>
      </c>
      <c r="U84" s="227"/>
      <c r="V84" s="227">
        <v>185680.73</v>
      </c>
      <c r="W84" s="227"/>
      <c r="X84" s="227">
        <v>15498430.02</v>
      </c>
      <c r="Y84" s="227"/>
      <c r="Z84" s="227">
        <v>554257.38</v>
      </c>
      <c r="AA84" s="227"/>
      <c r="AB84" s="227">
        <v>235202347.81999999</v>
      </c>
      <c r="AC84" s="227"/>
      <c r="AD84" s="227">
        <v>8083691272</v>
      </c>
      <c r="AE84" s="227"/>
      <c r="AF84" s="227">
        <v>197101691.80000001</v>
      </c>
      <c r="AG84" s="227"/>
      <c r="AH84" s="227">
        <v>676694.41</v>
      </c>
      <c r="AI84" s="227"/>
      <c r="AJ84" s="227">
        <v>47849.82</v>
      </c>
      <c r="AK84" s="227"/>
      <c r="AL84" s="227">
        <v>279934.96999999997</v>
      </c>
      <c r="AM84" s="227"/>
      <c r="AN84" s="227">
        <v>35482728.049999997</v>
      </c>
      <c r="AO84" s="227"/>
      <c r="AP84" s="227">
        <v>5460479.7199999997</v>
      </c>
      <c r="AQ84" s="227"/>
    </row>
    <row r="85" spans="1:43" ht="13.5" thickTop="1" x14ac:dyDescent="0.2"/>
    <row r="87" spans="1:43" x14ac:dyDescent="0.2">
      <c r="A87" t="s">
        <v>236</v>
      </c>
      <c r="B87" s="23">
        <v>14276190698.940001</v>
      </c>
      <c r="D87" s="23">
        <v>16864633.030000001</v>
      </c>
      <c r="F87" s="23">
        <v>0</v>
      </c>
      <c r="H87" s="23">
        <v>23949.119999999999</v>
      </c>
      <c r="J87" s="23">
        <v>51955517.030000001</v>
      </c>
      <c r="L87" s="23">
        <v>28866868.789999999</v>
      </c>
      <c r="N87" s="23">
        <v>20183366.609999999</v>
      </c>
      <c r="P87" s="23">
        <v>116176140.5</v>
      </c>
      <c r="R87" s="23">
        <v>19473276.440000001</v>
      </c>
      <c r="T87" s="23">
        <v>10480483.98</v>
      </c>
      <c r="V87" s="23">
        <v>64134299.289999999</v>
      </c>
      <c r="X87" s="23">
        <v>445924255.5</v>
      </c>
      <c r="Z87" s="23">
        <v>627113212.70000005</v>
      </c>
      <c r="AB87" s="23">
        <v>0</v>
      </c>
      <c r="AD87" s="23">
        <v>0</v>
      </c>
      <c r="AF87" s="23">
        <v>0</v>
      </c>
      <c r="AH87" s="23">
        <v>95718424.879999995</v>
      </c>
      <c r="AJ87" s="23">
        <v>158314967.31</v>
      </c>
      <c r="AL87" s="23">
        <v>0</v>
      </c>
      <c r="AN87" s="23">
        <v>0</v>
      </c>
      <c r="AP87" s="23">
        <v>0</v>
      </c>
    </row>
  </sheetData>
  <mergeCells count="20">
    <mergeCell ref="AN2:AO3"/>
    <mergeCell ref="AP2:AQ3"/>
    <mergeCell ref="AB2:AC3"/>
    <mergeCell ref="AD2:AE3"/>
    <mergeCell ref="AF2:AG3"/>
    <mergeCell ref="AH2:AI3"/>
    <mergeCell ref="AJ2:AK3"/>
    <mergeCell ref="AL2:AM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workbookViewId="0"/>
  </sheetViews>
  <sheetFormatPr defaultRowHeight="12.75" x14ac:dyDescent="0.2"/>
  <cols>
    <col min="1" max="1" width="50.7109375" bestFit="1" customWidth="1"/>
    <col min="2" max="2" width="12.140625" style="23" bestFit="1" customWidth="1"/>
    <col min="3" max="3" width="8" style="218" bestFit="1" customWidth="1"/>
    <col min="4" max="4" width="12.140625" style="23" bestFit="1" customWidth="1"/>
    <col min="5" max="5" width="8" style="218" bestFit="1" customWidth="1"/>
    <col min="6" max="6" width="12.140625" style="23" bestFit="1" customWidth="1"/>
    <col min="7" max="7" width="8" style="218" bestFit="1" customWidth="1"/>
    <col min="8" max="8" width="11.140625" style="23" bestFit="1" customWidth="1"/>
    <col min="9" max="9" width="8" style="218" bestFit="1" customWidth="1"/>
    <col min="10" max="10" width="12.140625" style="23" bestFit="1" customWidth="1"/>
    <col min="11" max="11" width="8" style="218" bestFit="1" customWidth="1"/>
    <col min="12" max="12" width="9.140625" style="23" bestFit="1" customWidth="1"/>
    <col min="13" max="13" width="4" style="218" bestFit="1" customWidth="1"/>
    <col min="14" max="14" width="12.140625" style="23" bestFit="1" customWidth="1"/>
    <col min="15" max="15" width="8" style="218" bestFit="1" customWidth="1"/>
    <col min="16" max="16" width="12.140625" style="23" bestFit="1" customWidth="1"/>
    <col min="17" max="17" width="8" style="218" bestFit="1" customWidth="1"/>
    <col min="18" max="18" width="12.140625" style="23" bestFit="1" customWidth="1"/>
    <col min="19" max="19" width="8" style="218" bestFit="1" customWidth="1"/>
    <col min="20" max="20" width="12.140625" style="23" bestFit="1" customWidth="1"/>
    <col min="21" max="21" width="8" style="218" bestFit="1" customWidth="1"/>
    <col min="22" max="22" width="12.140625" style="23" bestFit="1" customWidth="1"/>
    <col min="23" max="23" width="8" style="218" bestFit="1" customWidth="1"/>
    <col min="24" max="24" width="12.140625" style="23" bestFit="1" customWidth="1"/>
    <col min="25" max="25" width="8" style="218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1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9.140625" bestFit="1" customWidth="1"/>
    <col min="269" max="269" width="4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1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9.140625" bestFit="1" customWidth="1"/>
    <col min="525" max="525" width="4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1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9.140625" bestFit="1" customWidth="1"/>
    <col min="781" max="781" width="4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1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9.140625" bestFit="1" customWidth="1"/>
    <col min="1037" max="1037" width="4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1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9.140625" bestFit="1" customWidth="1"/>
    <col min="1293" max="1293" width="4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1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9.140625" bestFit="1" customWidth="1"/>
    <col min="1549" max="1549" width="4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1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9.140625" bestFit="1" customWidth="1"/>
    <col min="1805" max="1805" width="4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1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9.140625" bestFit="1" customWidth="1"/>
    <col min="2061" max="2061" width="4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1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9.140625" bestFit="1" customWidth="1"/>
    <col min="2317" max="2317" width="4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1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9.140625" bestFit="1" customWidth="1"/>
    <col min="2573" max="2573" width="4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1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9.140625" bestFit="1" customWidth="1"/>
    <col min="2829" max="2829" width="4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1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9.140625" bestFit="1" customWidth="1"/>
    <col min="3085" max="3085" width="4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1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9.140625" bestFit="1" customWidth="1"/>
    <col min="3341" max="3341" width="4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1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9.140625" bestFit="1" customWidth="1"/>
    <col min="3597" max="3597" width="4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1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9.140625" bestFit="1" customWidth="1"/>
    <col min="3853" max="3853" width="4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1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9.140625" bestFit="1" customWidth="1"/>
    <col min="4109" max="4109" width="4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1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9.140625" bestFit="1" customWidth="1"/>
    <col min="4365" max="4365" width="4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1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9.140625" bestFit="1" customWidth="1"/>
    <col min="4621" max="4621" width="4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1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9.140625" bestFit="1" customWidth="1"/>
    <col min="4877" max="4877" width="4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1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9.140625" bestFit="1" customWidth="1"/>
    <col min="5133" max="5133" width="4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1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9.140625" bestFit="1" customWidth="1"/>
    <col min="5389" max="5389" width="4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1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9.140625" bestFit="1" customWidth="1"/>
    <col min="5645" max="5645" width="4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1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9.140625" bestFit="1" customWidth="1"/>
    <col min="5901" max="5901" width="4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1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9.140625" bestFit="1" customWidth="1"/>
    <col min="6157" max="6157" width="4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1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9.140625" bestFit="1" customWidth="1"/>
    <col min="6413" max="6413" width="4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1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9.140625" bestFit="1" customWidth="1"/>
    <col min="6669" max="6669" width="4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1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9.140625" bestFit="1" customWidth="1"/>
    <col min="6925" max="6925" width="4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1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9.140625" bestFit="1" customWidth="1"/>
    <col min="7181" max="7181" width="4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1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9.140625" bestFit="1" customWidth="1"/>
    <col min="7437" max="7437" width="4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1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9.140625" bestFit="1" customWidth="1"/>
    <col min="7693" max="7693" width="4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1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9.140625" bestFit="1" customWidth="1"/>
    <col min="7949" max="7949" width="4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1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9.140625" bestFit="1" customWidth="1"/>
    <col min="8205" max="8205" width="4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1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9.140625" bestFit="1" customWidth="1"/>
    <col min="8461" max="8461" width="4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1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9.140625" bestFit="1" customWidth="1"/>
    <col min="8717" max="8717" width="4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1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9.140625" bestFit="1" customWidth="1"/>
    <col min="8973" max="8973" width="4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1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9.140625" bestFit="1" customWidth="1"/>
    <col min="9229" max="9229" width="4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1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9.140625" bestFit="1" customWidth="1"/>
    <col min="9485" max="9485" width="4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1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9.140625" bestFit="1" customWidth="1"/>
    <col min="9741" max="9741" width="4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1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9.140625" bestFit="1" customWidth="1"/>
    <col min="9997" max="9997" width="4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1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9.140625" bestFit="1" customWidth="1"/>
    <col min="10253" max="10253" width="4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1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9.140625" bestFit="1" customWidth="1"/>
    <col min="10509" max="10509" width="4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1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9.140625" bestFit="1" customWidth="1"/>
    <col min="10765" max="10765" width="4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1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9.140625" bestFit="1" customWidth="1"/>
    <col min="11021" max="11021" width="4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1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9.140625" bestFit="1" customWidth="1"/>
    <col min="11277" max="11277" width="4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1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9.140625" bestFit="1" customWidth="1"/>
    <col min="11533" max="11533" width="4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1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9.140625" bestFit="1" customWidth="1"/>
    <col min="11789" max="11789" width="4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1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9.140625" bestFit="1" customWidth="1"/>
    <col min="12045" max="12045" width="4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1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9.140625" bestFit="1" customWidth="1"/>
    <col min="12301" max="12301" width="4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1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9.140625" bestFit="1" customWidth="1"/>
    <col min="12557" max="12557" width="4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1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9.140625" bestFit="1" customWidth="1"/>
    <col min="12813" max="12813" width="4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1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9.140625" bestFit="1" customWidth="1"/>
    <col min="13069" max="13069" width="4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1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9.140625" bestFit="1" customWidth="1"/>
    <col min="13325" max="13325" width="4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1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9.140625" bestFit="1" customWidth="1"/>
    <col min="13581" max="13581" width="4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1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9.140625" bestFit="1" customWidth="1"/>
    <col min="13837" max="13837" width="4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1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9.140625" bestFit="1" customWidth="1"/>
    <col min="14093" max="14093" width="4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1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9.140625" bestFit="1" customWidth="1"/>
    <col min="14349" max="14349" width="4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1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9.140625" bestFit="1" customWidth="1"/>
    <col min="14605" max="14605" width="4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1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9.140625" bestFit="1" customWidth="1"/>
    <col min="14861" max="14861" width="4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1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9.140625" bestFit="1" customWidth="1"/>
    <col min="15117" max="15117" width="4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1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9.140625" bestFit="1" customWidth="1"/>
    <col min="15373" max="15373" width="4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1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9.140625" bestFit="1" customWidth="1"/>
    <col min="15629" max="15629" width="4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1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9.140625" bestFit="1" customWidth="1"/>
    <col min="15885" max="15885" width="4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1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9.140625" bestFit="1" customWidth="1"/>
    <col min="16141" max="16141" width="4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</cols>
  <sheetData>
    <row r="1" spans="1:25" x14ac:dyDescent="0.2">
      <c r="A1" s="1" t="s">
        <v>2126</v>
      </c>
    </row>
    <row r="2" spans="1:25" x14ac:dyDescent="0.2">
      <c r="A2" s="209" t="s">
        <v>149</v>
      </c>
      <c r="B2" s="210" t="s">
        <v>14</v>
      </c>
      <c r="C2" s="211"/>
      <c r="D2" s="468" t="s">
        <v>429</v>
      </c>
      <c r="E2" s="468"/>
      <c r="F2" s="468" t="s">
        <v>430</v>
      </c>
      <c r="G2" s="468"/>
      <c r="H2" s="468" t="s">
        <v>431</v>
      </c>
      <c r="I2" s="468"/>
      <c r="J2" s="468" t="s">
        <v>432</v>
      </c>
      <c r="K2" s="468"/>
      <c r="L2" s="468" t="s">
        <v>433</v>
      </c>
      <c r="M2" s="468"/>
      <c r="N2" s="468" t="s">
        <v>434</v>
      </c>
      <c r="O2" s="468"/>
      <c r="P2" s="468" t="s">
        <v>435</v>
      </c>
      <c r="Q2" s="468"/>
      <c r="R2" s="468" t="s">
        <v>436</v>
      </c>
      <c r="S2" s="468"/>
      <c r="T2" s="468" t="s">
        <v>437</v>
      </c>
      <c r="U2" s="468"/>
      <c r="V2" s="468" t="s">
        <v>438</v>
      </c>
      <c r="W2" s="468"/>
      <c r="X2" s="468" t="s">
        <v>439</v>
      </c>
      <c r="Y2" s="468"/>
    </row>
    <row r="3" spans="1:25" x14ac:dyDescent="0.2">
      <c r="A3" s="212" t="s">
        <v>440</v>
      </c>
      <c r="B3" s="213"/>
      <c r="C3" s="214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</row>
    <row r="4" spans="1:25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  <c r="F4" s="216" t="s">
        <v>4</v>
      </c>
      <c r="G4" s="217" t="s">
        <v>5</v>
      </c>
      <c r="H4" s="216" t="s">
        <v>4</v>
      </c>
      <c r="I4" s="217" t="s">
        <v>5</v>
      </c>
      <c r="J4" s="216" t="s">
        <v>4</v>
      </c>
      <c r="K4" s="217" t="s">
        <v>5</v>
      </c>
      <c r="L4" s="216" t="s">
        <v>4</v>
      </c>
      <c r="M4" s="217" t="s">
        <v>5</v>
      </c>
      <c r="N4" s="216" t="s">
        <v>4</v>
      </c>
      <c r="O4" s="217" t="s">
        <v>5</v>
      </c>
      <c r="P4" s="216" t="s">
        <v>4</v>
      </c>
      <c r="Q4" s="217" t="s">
        <v>5</v>
      </c>
      <c r="R4" s="216" t="s">
        <v>4</v>
      </c>
      <c r="S4" s="217" t="s">
        <v>5</v>
      </c>
      <c r="T4" s="216" t="s">
        <v>4</v>
      </c>
      <c r="U4" s="217" t="s">
        <v>5</v>
      </c>
      <c r="V4" s="216" t="s">
        <v>4</v>
      </c>
      <c r="W4" s="217" t="s">
        <v>5</v>
      </c>
      <c r="X4" s="216" t="s">
        <v>4</v>
      </c>
      <c r="Y4" s="217" t="s">
        <v>5</v>
      </c>
    </row>
    <row r="5" spans="1:25" x14ac:dyDescent="0.2">
      <c r="A5" s="1" t="s">
        <v>159</v>
      </c>
    </row>
    <row r="6" spans="1:25" x14ac:dyDescent="0.2">
      <c r="A6" s="1" t="s">
        <v>160</v>
      </c>
      <c r="B6" s="219">
        <v>4574590219.1899996</v>
      </c>
      <c r="C6" s="220">
        <v>97.675399999999996</v>
      </c>
      <c r="D6" s="219">
        <v>182570334.91</v>
      </c>
      <c r="E6" s="220">
        <v>95.795500000000004</v>
      </c>
      <c r="F6" s="219">
        <v>494025823.51999998</v>
      </c>
      <c r="G6" s="220">
        <v>98.150199999999998</v>
      </c>
      <c r="H6" s="219">
        <v>170702755</v>
      </c>
      <c r="I6" s="220">
        <v>98.844399999999993</v>
      </c>
      <c r="J6" s="219">
        <v>550386802.03999996</v>
      </c>
      <c r="K6" s="220">
        <v>96.895600000000002</v>
      </c>
      <c r="L6" s="219">
        <v>8001933</v>
      </c>
      <c r="M6" s="220">
        <v>100</v>
      </c>
      <c r="N6" s="219">
        <v>404152494</v>
      </c>
      <c r="O6" s="220">
        <v>96.242500000000007</v>
      </c>
      <c r="P6" s="219">
        <v>1454622828</v>
      </c>
      <c r="Q6" s="220">
        <v>98.221199999999996</v>
      </c>
      <c r="R6" s="219">
        <v>453805383.58999997</v>
      </c>
      <c r="S6" s="220">
        <v>98.806399999999996</v>
      </c>
      <c r="T6" s="219">
        <v>55653080.350000001</v>
      </c>
      <c r="U6" s="220">
        <v>98.614999999999995</v>
      </c>
      <c r="V6" s="219">
        <v>251656885.13999999</v>
      </c>
      <c r="W6" s="220">
        <v>98.7577</v>
      </c>
      <c r="X6" s="219">
        <v>549011899.63999999</v>
      </c>
      <c r="Y6" s="220">
        <v>96.423100000000005</v>
      </c>
    </row>
    <row r="7" spans="1:25" x14ac:dyDescent="0.2">
      <c r="A7" s="221" t="s">
        <v>161</v>
      </c>
      <c r="B7" s="23">
        <v>67057539.340000004</v>
      </c>
      <c r="C7" s="218">
        <v>1.4318</v>
      </c>
      <c r="D7" s="23">
        <v>-369686.92</v>
      </c>
      <c r="E7" s="218">
        <v>-0.19400000000000001</v>
      </c>
      <c r="F7" s="23">
        <v>1824309.21</v>
      </c>
      <c r="G7" s="218">
        <v>0.3624</v>
      </c>
      <c r="H7" s="23">
        <v>1359847</v>
      </c>
      <c r="I7" s="218">
        <v>0.78739999999999999</v>
      </c>
      <c r="J7" s="23">
        <v>10616265.1</v>
      </c>
      <c r="K7" s="218">
        <v>1.869</v>
      </c>
      <c r="L7" s="23">
        <v>0</v>
      </c>
      <c r="M7" s="218">
        <v>0</v>
      </c>
      <c r="N7" s="23">
        <v>15723176.59</v>
      </c>
      <c r="O7" s="218">
        <v>3.7442000000000002</v>
      </c>
      <c r="P7" s="23">
        <v>24616814.18</v>
      </c>
      <c r="Q7" s="218">
        <v>1.6621999999999999</v>
      </c>
      <c r="R7" s="23">
        <v>5482201.7199999997</v>
      </c>
      <c r="S7" s="218">
        <v>1.1936</v>
      </c>
      <c r="T7" s="23">
        <v>146781.9</v>
      </c>
      <c r="U7" s="218">
        <v>0.2601</v>
      </c>
      <c r="V7" s="23">
        <v>2767785.87</v>
      </c>
      <c r="W7" s="218">
        <v>1.0862000000000001</v>
      </c>
      <c r="X7" s="23">
        <v>4890044.6900000004</v>
      </c>
      <c r="Y7" s="218">
        <v>0.85880000000000001</v>
      </c>
    </row>
    <row r="8" spans="1:25" x14ac:dyDescent="0.2">
      <c r="A8" t="s">
        <v>162</v>
      </c>
      <c r="B8" s="23">
        <v>-88880</v>
      </c>
      <c r="C8" s="218">
        <v>-1.9E-3</v>
      </c>
      <c r="D8" s="23">
        <v>0</v>
      </c>
      <c r="E8" s="218">
        <v>0</v>
      </c>
      <c r="F8" s="23">
        <v>0</v>
      </c>
      <c r="G8" s="218">
        <v>0</v>
      </c>
      <c r="H8" s="23">
        <v>0</v>
      </c>
      <c r="I8" s="218">
        <v>0</v>
      </c>
      <c r="J8" s="23">
        <v>0</v>
      </c>
      <c r="K8" s="218">
        <v>0</v>
      </c>
      <c r="L8" s="23">
        <v>0</v>
      </c>
      <c r="M8" s="218">
        <v>0</v>
      </c>
      <c r="N8" s="23">
        <v>0</v>
      </c>
      <c r="O8" s="218">
        <v>0</v>
      </c>
      <c r="P8" s="23">
        <v>-88880</v>
      </c>
      <c r="Q8" s="218">
        <v>-6.0000000000000001E-3</v>
      </c>
      <c r="R8" s="23">
        <v>0</v>
      </c>
      <c r="S8" s="218">
        <v>0</v>
      </c>
      <c r="T8" s="23">
        <v>0</v>
      </c>
      <c r="U8" s="218">
        <v>0</v>
      </c>
      <c r="V8" s="23">
        <v>0</v>
      </c>
      <c r="W8" s="218">
        <v>0</v>
      </c>
      <c r="X8" s="23">
        <v>0</v>
      </c>
      <c r="Y8" s="218">
        <v>0</v>
      </c>
    </row>
    <row r="9" spans="1:25" x14ac:dyDescent="0.2">
      <c r="A9" t="s">
        <v>163</v>
      </c>
      <c r="B9" s="23">
        <v>22538412.969999999</v>
      </c>
      <c r="C9" s="218">
        <v>0.48120000000000002</v>
      </c>
      <c r="D9" s="23">
        <v>0</v>
      </c>
      <c r="E9" s="218">
        <v>0</v>
      </c>
      <c r="F9" s="23">
        <v>0</v>
      </c>
      <c r="G9" s="218">
        <v>0</v>
      </c>
      <c r="H9" s="23">
        <v>0</v>
      </c>
      <c r="I9" s="218">
        <v>0</v>
      </c>
      <c r="J9" s="23">
        <v>7017354.4000000004</v>
      </c>
      <c r="K9" s="218">
        <v>1.2354000000000001</v>
      </c>
      <c r="L9" s="23">
        <v>0</v>
      </c>
      <c r="M9" s="218">
        <v>0</v>
      </c>
      <c r="N9" s="23">
        <v>0</v>
      </c>
      <c r="O9" s="218">
        <v>0</v>
      </c>
      <c r="P9" s="23">
        <v>0</v>
      </c>
      <c r="Q9" s="218">
        <v>0</v>
      </c>
      <c r="R9" s="23">
        <v>0</v>
      </c>
      <c r="S9" s="218">
        <v>0</v>
      </c>
      <c r="T9" s="23">
        <v>0</v>
      </c>
      <c r="U9" s="218">
        <v>0</v>
      </c>
      <c r="V9" s="23">
        <v>44794.52</v>
      </c>
      <c r="W9" s="218">
        <v>1.7600000000000001E-2</v>
      </c>
      <c r="X9" s="23">
        <v>15476264.050000001</v>
      </c>
      <c r="Y9" s="218">
        <v>2.7181000000000002</v>
      </c>
    </row>
    <row r="10" spans="1:25" x14ac:dyDescent="0.2">
      <c r="A10" s="221" t="s">
        <v>164</v>
      </c>
      <c r="B10" s="23">
        <v>19137128.390000001</v>
      </c>
      <c r="C10" s="218">
        <v>0.40860000000000002</v>
      </c>
      <c r="D10" s="23">
        <v>8382784.0599999996</v>
      </c>
      <c r="E10" s="218">
        <v>4.3985000000000003</v>
      </c>
      <c r="F10" s="23">
        <v>7486179.71</v>
      </c>
      <c r="G10" s="218">
        <v>1.4873000000000001</v>
      </c>
      <c r="H10" s="23">
        <v>409408</v>
      </c>
      <c r="I10" s="218">
        <v>0.23710000000000001</v>
      </c>
      <c r="J10" s="23">
        <v>0</v>
      </c>
      <c r="K10" s="218">
        <v>0</v>
      </c>
      <c r="L10" s="23">
        <v>0</v>
      </c>
      <c r="M10" s="218">
        <v>0</v>
      </c>
      <c r="N10" s="23">
        <v>55756</v>
      </c>
      <c r="O10" s="218">
        <v>1.3299999999999999E-2</v>
      </c>
      <c r="P10" s="23">
        <v>1815168</v>
      </c>
      <c r="Q10" s="218">
        <v>0.1226</v>
      </c>
      <c r="R10" s="23">
        <v>0</v>
      </c>
      <c r="S10" s="218">
        <v>0</v>
      </c>
      <c r="T10" s="23">
        <v>634822.66</v>
      </c>
      <c r="U10" s="218">
        <v>1.1249</v>
      </c>
      <c r="V10" s="23">
        <v>353009.96</v>
      </c>
      <c r="W10" s="218">
        <v>0.13850000000000001</v>
      </c>
      <c r="X10" s="23">
        <v>0</v>
      </c>
      <c r="Y10" s="218">
        <v>0</v>
      </c>
    </row>
    <row r="11" spans="1:25" ht="13.5" thickBot="1" x14ac:dyDescent="0.25">
      <c r="A11" t="s">
        <v>165</v>
      </c>
      <c r="B11" s="23">
        <v>226373</v>
      </c>
      <c r="C11" s="218">
        <v>4.7999999999999996E-3</v>
      </c>
      <c r="D11" s="23">
        <v>0</v>
      </c>
      <c r="E11" s="218">
        <v>0</v>
      </c>
      <c r="F11" s="23">
        <v>0</v>
      </c>
      <c r="G11" s="218">
        <v>0</v>
      </c>
      <c r="H11" s="23">
        <v>226373</v>
      </c>
      <c r="I11" s="218">
        <v>0.13109999999999999</v>
      </c>
      <c r="J11" s="23">
        <v>0</v>
      </c>
      <c r="K11" s="218">
        <v>0</v>
      </c>
      <c r="L11" s="23">
        <v>0</v>
      </c>
      <c r="M11" s="218">
        <v>0</v>
      </c>
      <c r="N11" s="23">
        <v>0</v>
      </c>
      <c r="O11" s="218">
        <v>0</v>
      </c>
      <c r="P11" s="23">
        <v>0</v>
      </c>
      <c r="Q11" s="218">
        <v>0</v>
      </c>
      <c r="R11" s="23">
        <v>0</v>
      </c>
      <c r="S11" s="218">
        <v>0</v>
      </c>
      <c r="T11" s="23">
        <v>0</v>
      </c>
      <c r="U11" s="218">
        <v>0</v>
      </c>
      <c r="V11" s="23">
        <v>0</v>
      </c>
      <c r="W11" s="218">
        <v>0</v>
      </c>
      <c r="X11" s="23">
        <v>0</v>
      </c>
      <c r="Y11" s="218">
        <v>0</v>
      </c>
    </row>
    <row r="12" spans="1:25" ht="14.25" thickTop="1" thickBot="1" x14ac:dyDescent="0.25">
      <c r="A12" s="222" t="s">
        <v>2</v>
      </c>
      <c r="B12" s="223">
        <v>4683460792.8900003</v>
      </c>
      <c r="C12" s="224">
        <v>100</v>
      </c>
      <c r="D12" s="223">
        <v>190583432.05000001</v>
      </c>
      <c r="E12" s="224">
        <v>100</v>
      </c>
      <c r="F12" s="223">
        <v>503336312.44</v>
      </c>
      <c r="G12" s="224">
        <v>100</v>
      </c>
      <c r="H12" s="223">
        <v>172698383</v>
      </c>
      <c r="I12" s="224">
        <v>100</v>
      </c>
      <c r="J12" s="223">
        <v>568020421.53999996</v>
      </c>
      <c r="K12" s="224">
        <v>100</v>
      </c>
      <c r="L12" s="223">
        <v>8001933</v>
      </c>
      <c r="M12" s="224">
        <v>100</v>
      </c>
      <c r="N12" s="223">
        <v>419931426.58999997</v>
      </c>
      <c r="O12" s="224">
        <v>100</v>
      </c>
      <c r="P12" s="223">
        <v>1480965930.1800001</v>
      </c>
      <c r="Q12" s="224">
        <v>100</v>
      </c>
      <c r="R12" s="223">
        <v>459287585.31</v>
      </c>
      <c r="S12" s="224">
        <v>100</v>
      </c>
      <c r="T12" s="223">
        <v>56434684.909999996</v>
      </c>
      <c r="U12" s="224">
        <v>100</v>
      </c>
      <c r="V12" s="223">
        <v>254822475.49000001</v>
      </c>
      <c r="W12" s="224">
        <v>100</v>
      </c>
      <c r="X12" s="223">
        <v>569378208.38</v>
      </c>
      <c r="Y12" s="224">
        <v>100</v>
      </c>
    </row>
    <row r="13" spans="1:25" ht="13.5" thickTop="1" x14ac:dyDescent="0.2">
      <c r="A13" s="1" t="s">
        <v>166</v>
      </c>
    </row>
    <row r="14" spans="1:25" x14ac:dyDescent="0.2">
      <c r="A14" t="s">
        <v>167</v>
      </c>
      <c r="B14" s="23">
        <v>0</v>
      </c>
      <c r="C14" s="218">
        <v>0</v>
      </c>
      <c r="D14" s="23">
        <v>0</v>
      </c>
      <c r="E14" s="218">
        <v>0</v>
      </c>
      <c r="F14" s="23">
        <v>0</v>
      </c>
      <c r="G14" s="218">
        <v>0</v>
      </c>
      <c r="H14" s="23">
        <v>0</v>
      </c>
      <c r="I14" s="218">
        <v>0</v>
      </c>
      <c r="J14" s="23">
        <v>0</v>
      </c>
      <c r="K14" s="218">
        <v>0</v>
      </c>
      <c r="L14" s="23">
        <v>0</v>
      </c>
      <c r="M14" s="218">
        <v>0</v>
      </c>
      <c r="N14" s="23">
        <v>0</v>
      </c>
      <c r="O14" s="218">
        <v>0</v>
      </c>
      <c r="P14" s="23">
        <v>0</v>
      </c>
      <c r="Q14" s="218">
        <v>0</v>
      </c>
      <c r="R14" s="23">
        <v>0</v>
      </c>
      <c r="S14" s="218">
        <v>0</v>
      </c>
      <c r="T14" s="23">
        <v>0</v>
      </c>
      <c r="U14" s="218">
        <v>0</v>
      </c>
      <c r="V14" s="23">
        <v>0</v>
      </c>
      <c r="W14" s="218">
        <v>0</v>
      </c>
      <c r="X14" s="23">
        <v>0</v>
      </c>
      <c r="Y14" s="218">
        <v>0</v>
      </c>
    </row>
    <row r="15" spans="1:25" x14ac:dyDescent="0.2">
      <c r="A15" t="s">
        <v>168</v>
      </c>
      <c r="B15" s="23">
        <v>0</v>
      </c>
      <c r="C15" s="218">
        <v>0</v>
      </c>
      <c r="D15" s="23">
        <v>0</v>
      </c>
      <c r="E15" s="218">
        <v>0</v>
      </c>
      <c r="F15" s="23">
        <v>0</v>
      </c>
      <c r="G15" s="218">
        <v>0</v>
      </c>
      <c r="H15" s="23">
        <v>0</v>
      </c>
      <c r="I15" s="218">
        <v>0</v>
      </c>
      <c r="J15" s="23">
        <v>0</v>
      </c>
      <c r="K15" s="218">
        <v>0</v>
      </c>
      <c r="L15" s="23">
        <v>0</v>
      </c>
      <c r="M15" s="218">
        <v>0</v>
      </c>
      <c r="N15" s="23">
        <v>0</v>
      </c>
      <c r="O15" s="218">
        <v>0</v>
      </c>
      <c r="P15" s="23">
        <v>0</v>
      </c>
      <c r="Q15" s="218">
        <v>0</v>
      </c>
      <c r="R15" s="23">
        <v>0</v>
      </c>
      <c r="S15" s="218">
        <v>0</v>
      </c>
      <c r="T15" s="23">
        <v>0</v>
      </c>
      <c r="U15" s="218">
        <v>0</v>
      </c>
      <c r="V15" s="23">
        <v>0</v>
      </c>
      <c r="W15" s="218">
        <v>0</v>
      </c>
      <c r="X15" s="23">
        <v>0</v>
      </c>
      <c r="Y15" s="218">
        <v>0</v>
      </c>
    </row>
    <row r="16" spans="1:25" x14ac:dyDescent="0.2">
      <c r="A16" t="s">
        <v>169</v>
      </c>
      <c r="B16" s="23">
        <v>0</v>
      </c>
      <c r="C16" s="218">
        <v>0</v>
      </c>
      <c r="D16" s="23">
        <v>0</v>
      </c>
      <c r="E16" s="218">
        <v>0</v>
      </c>
      <c r="F16" s="23">
        <v>0</v>
      </c>
      <c r="G16" s="218">
        <v>0</v>
      </c>
      <c r="H16" s="23">
        <v>0</v>
      </c>
      <c r="I16" s="218">
        <v>0</v>
      </c>
      <c r="J16" s="23">
        <v>0</v>
      </c>
      <c r="K16" s="218">
        <v>0</v>
      </c>
      <c r="L16" s="23">
        <v>0</v>
      </c>
      <c r="M16" s="218">
        <v>0</v>
      </c>
      <c r="N16" s="23">
        <v>0</v>
      </c>
      <c r="O16" s="218">
        <v>0</v>
      </c>
      <c r="P16" s="23">
        <v>0</v>
      </c>
      <c r="Q16" s="218">
        <v>0</v>
      </c>
      <c r="R16" s="23">
        <v>0</v>
      </c>
      <c r="S16" s="218">
        <v>0</v>
      </c>
      <c r="T16" s="23">
        <v>0</v>
      </c>
      <c r="U16" s="218">
        <v>0</v>
      </c>
      <c r="V16" s="23">
        <v>0</v>
      </c>
      <c r="W16" s="218">
        <v>0</v>
      </c>
      <c r="X16" s="23">
        <v>0</v>
      </c>
      <c r="Y16" s="218">
        <v>0</v>
      </c>
    </row>
    <row r="17" spans="1:25" x14ac:dyDescent="0.2">
      <c r="A17" t="s">
        <v>170</v>
      </c>
      <c r="B17" s="23">
        <v>167681066.65000001</v>
      </c>
      <c r="C17" s="218">
        <v>3.5802999999999998</v>
      </c>
      <c r="D17" s="23">
        <v>0</v>
      </c>
      <c r="E17" s="218">
        <v>0</v>
      </c>
      <c r="F17" s="23">
        <v>0</v>
      </c>
      <c r="G17" s="218">
        <v>0</v>
      </c>
      <c r="H17" s="23">
        <v>3672555</v>
      </c>
      <c r="I17" s="218">
        <v>2.1265999999999998</v>
      </c>
      <c r="J17" s="23">
        <v>0</v>
      </c>
      <c r="K17" s="218">
        <v>0</v>
      </c>
      <c r="L17" s="23">
        <v>0</v>
      </c>
      <c r="M17" s="218">
        <v>0</v>
      </c>
      <c r="N17" s="23">
        <v>52547109</v>
      </c>
      <c r="O17" s="218">
        <v>12.513299999999999</v>
      </c>
      <c r="P17" s="23">
        <v>65667872</v>
      </c>
      <c r="Q17" s="218">
        <v>4.4340999999999999</v>
      </c>
      <c r="R17" s="23">
        <v>0</v>
      </c>
      <c r="S17" s="218">
        <v>0</v>
      </c>
      <c r="T17" s="23">
        <v>595106.6</v>
      </c>
      <c r="U17" s="218">
        <v>1.0545</v>
      </c>
      <c r="V17" s="23">
        <v>28951757.260000002</v>
      </c>
      <c r="W17" s="218">
        <v>11.361499999999999</v>
      </c>
      <c r="X17" s="23">
        <v>16246666.789999999</v>
      </c>
      <c r="Y17" s="218">
        <v>2.8534000000000002</v>
      </c>
    </row>
    <row r="18" spans="1:25" x14ac:dyDescent="0.2">
      <c r="A18" t="s">
        <v>171</v>
      </c>
      <c r="B18" s="23">
        <v>0</v>
      </c>
      <c r="C18" s="218">
        <v>0</v>
      </c>
      <c r="D18" s="23">
        <v>0</v>
      </c>
      <c r="E18" s="218">
        <v>0</v>
      </c>
      <c r="F18" s="23">
        <v>0</v>
      </c>
      <c r="G18" s="218">
        <v>0</v>
      </c>
      <c r="H18" s="23">
        <v>0</v>
      </c>
      <c r="I18" s="218">
        <v>0</v>
      </c>
      <c r="J18" s="23">
        <v>0</v>
      </c>
      <c r="K18" s="218">
        <v>0</v>
      </c>
      <c r="L18" s="23">
        <v>0</v>
      </c>
      <c r="M18" s="218">
        <v>0</v>
      </c>
      <c r="N18" s="23">
        <v>0</v>
      </c>
      <c r="O18" s="218">
        <v>0</v>
      </c>
      <c r="P18" s="23">
        <v>0</v>
      </c>
      <c r="Q18" s="218">
        <v>0</v>
      </c>
      <c r="R18" s="23">
        <v>0</v>
      </c>
      <c r="S18" s="218">
        <v>0</v>
      </c>
      <c r="T18" s="23">
        <v>0</v>
      </c>
      <c r="U18" s="218">
        <v>0</v>
      </c>
      <c r="V18" s="23">
        <v>0</v>
      </c>
      <c r="W18" s="218">
        <v>0</v>
      </c>
      <c r="X18" s="23">
        <v>0</v>
      </c>
      <c r="Y18" s="218">
        <v>0</v>
      </c>
    </row>
    <row r="19" spans="1:25" x14ac:dyDescent="0.2">
      <c r="A19" t="s">
        <v>172</v>
      </c>
      <c r="B19" s="23">
        <v>13097873.689999999</v>
      </c>
      <c r="C19" s="218">
        <v>0.2797</v>
      </c>
      <c r="D19" s="23">
        <v>2196509.0299999998</v>
      </c>
      <c r="E19" s="218">
        <v>1.1525000000000001</v>
      </c>
      <c r="F19" s="23">
        <v>0</v>
      </c>
      <c r="G19" s="218">
        <v>0</v>
      </c>
      <c r="H19" s="23">
        <v>0</v>
      </c>
      <c r="I19" s="218">
        <v>0</v>
      </c>
      <c r="J19" s="23">
        <v>0</v>
      </c>
      <c r="K19" s="218">
        <v>0</v>
      </c>
      <c r="L19" s="23">
        <v>0</v>
      </c>
      <c r="M19" s="218">
        <v>0</v>
      </c>
      <c r="N19" s="23">
        <v>0</v>
      </c>
      <c r="O19" s="218">
        <v>0</v>
      </c>
      <c r="P19" s="23">
        <v>0</v>
      </c>
      <c r="Q19" s="218">
        <v>0</v>
      </c>
      <c r="R19" s="23">
        <v>0</v>
      </c>
      <c r="S19" s="218">
        <v>0</v>
      </c>
      <c r="T19" s="23">
        <v>10901364.66</v>
      </c>
      <c r="U19" s="218">
        <v>19.316800000000001</v>
      </c>
      <c r="V19" s="23">
        <v>0</v>
      </c>
      <c r="W19" s="218">
        <v>0</v>
      </c>
      <c r="X19" s="23">
        <v>0</v>
      </c>
      <c r="Y19" s="218">
        <v>0</v>
      </c>
    </row>
    <row r="20" spans="1:25" x14ac:dyDescent="0.2">
      <c r="A20" t="s">
        <v>173</v>
      </c>
      <c r="B20" s="23">
        <v>0</v>
      </c>
      <c r="C20" s="218">
        <v>0</v>
      </c>
      <c r="D20" s="23">
        <v>0</v>
      </c>
      <c r="E20" s="218">
        <v>0</v>
      </c>
      <c r="F20" s="23">
        <v>0</v>
      </c>
      <c r="G20" s="218">
        <v>0</v>
      </c>
      <c r="H20" s="23">
        <v>0</v>
      </c>
      <c r="I20" s="218">
        <v>0</v>
      </c>
      <c r="J20" s="23">
        <v>0</v>
      </c>
      <c r="K20" s="218">
        <v>0</v>
      </c>
      <c r="L20" s="23">
        <v>0</v>
      </c>
      <c r="M20" s="218">
        <v>0</v>
      </c>
      <c r="N20" s="23">
        <v>0</v>
      </c>
      <c r="O20" s="218">
        <v>0</v>
      </c>
      <c r="P20" s="23">
        <v>0</v>
      </c>
      <c r="Q20" s="218">
        <v>0</v>
      </c>
      <c r="R20" s="23">
        <v>0</v>
      </c>
      <c r="S20" s="218">
        <v>0</v>
      </c>
      <c r="T20" s="23">
        <v>0</v>
      </c>
      <c r="U20" s="218">
        <v>0</v>
      </c>
      <c r="V20" s="23">
        <v>0</v>
      </c>
      <c r="W20" s="218">
        <v>0</v>
      </c>
      <c r="X20" s="23">
        <v>0</v>
      </c>
      <c r="Y20" s="218">
        <v>0</v>
      </c>
    </row>
    <row r="21" spans="1:25" x14ac:dyDescent="0.2">
      <c r="A21" t="s">
        <v>174</v>
      </c>
      <c r="B21" s="23">
        <v>0</v>
      </c>
      <c r="C21" s="218">
        <v>0</v>
      </c>
      <c r="D21" s="23">
        <v>0</v>
      </c>
      <c r="E21" s="218">
        <v>0</v>
      </c>
      <c r="F21" s="23">
        <v>0</v>
      </c>
      <c r="G21" s="218">
        <v>0</v>
      </c>
      <c r="H21" s="23">
        <v>0</v>
      </c>
      <c r="I21" s="218">
        <v>0</v>
      </c>
      <c r="J21" s="23">
        <v>0</v>
      </c>
      <c r="K21" s="218">
        <v>0</v>
      </c>
      <c r="L21" s="23">
        <v>0</v>
      </c>
      <c r="M21" s="218">
        <v>0</v>
      </c>
      <c r="N21" s="23">
        <v>0</v>
      </c>
      <c r="O21" s="218">
        <v>0</v>
      </c>
      <c r="P21" s="23">
        <v>0</v>
      </c>
      <c r="Q21" s="218">
        <v>0</v>
      </c>
      <c r="R21" s="23">
        <v>0</v>
      </c>
      <c r="S21" s="218">
        <v>0</v>
      </c>
      <c r="T21" s="23">
        <v>0</v>
      </c>
      <c r="U21" s="218">
        <v>0</v>
      </c>
      <c r="V21" s="23">
        <v>0</v>
      </c>
      <c r="W21" s="218">
        <v>0</v>
      </c>
      <c r="X21" s="23">
        <v>0</v>
      </c>
      <c r="Y21" s="218">
        <v>0</v>
      </c>
    </row>
    <row r="22" spans="1:25" ht="13.5" thickBot="1" x14ac:dyDescent="0.25">
      <c r="A22" t="s">
        <v>175</v>
      </c>
      <c r="B22" s="23">
        <v>0</v>
      </c>
      <c r="C22" s="218">
        <v>0</v>
      </c>
      <c r="D22" s="23">
        <v>0</v>
      </c>
      <c r="E22" s="218">
        <v>0</v>
      </c>
      <c r="F22" s="23">
        <v>0</v>
      </c>
      <c r="G22" s="218">
        <v>0</v>
      </c>
      <c r="H22" s="23">
        <v>0</v>
      </c>
      <c r="I22" s="218">
        <v>0</v>
      </c>
      <c r="J22" s="23">
        <v>0</v>
      </c>
      <c r="K22" s="218">
        <v>0</v>
      </c>
      <c r="L22" s="23">
        <v>0</v>
      </c>
      <c r="M22" s="218">
        <v>0</v>
      </c>
      <c r="N22" s="23">
        <v>0</v>
      </c>
      <c r="O22" s="218">
        <v>0</v>
      </c>
      <c r="P22" s="23">
        <v>0</v>
      </c>
      <c r="Q22" s="218">
        <v>0</v>
      </c>
      <c r="R22" s="23">
        <v>0</v>
      </c>
      <c r="S22" s="218">
        <v>0</v>
      </c>
      <c r="T22" s="23">
        <v>0</v>
      </c>
      <c r="U22" s="218">
        <v>0</v>
      </c>
      <c r="V22" s="23">
        <v>0</v>
      </c>
      <c r="W22" s="218">
        <v>0</v>
      </c>
      <c r="X22" s="23">
        <v>0</v>
      </c>
      <c r="Y22" s="218">
        <v>0</v>
      </c>
    </row>
    <row r="23" spans="1:25" ht="14.25" thickTop="1" thickBot="1" x14ac:dyDescent="0.25">
      <c r="A23" s="222" t="s">
        <v>176</v>
      </c>
      <c r="B23" s="223">
        <v>180778940.34</v>
      </c>
      <c r="C23" s="224">
        <v>3.8599000000000001</v>
      </c>
      <c r="D23" s="223">
        <v>2196509.0299999998</v>
      </c>
      <c r="E23" s="224">
        <v>1.1525000000000001</v>
      </c>
      <c r="F23" s="223">
        <v>0</v>
      </c>
      <c r="G23" s="224">
        <v>0</v>
      </c>
      <c r="H23" s="223">
        <v>3672555</v>
      </c>
      <c r="I23" s="224">
        <v>2.1265999999999998</v>
      </c>
      <c r="J23" s="223">
        <v>0</v>
      </c>
      <c r="K23" s="224">
        <v>0</v>
      </c>
      <c r="L23" s="223">
        <v>0</v>
      </c>
      <c r="M23" s="224">
        <v>0</v>
      </c>
      <c r="N23" s="223">
        <v>52547109</v>
      </c>
      <c r="O23" s="224">
        <v>12.513299999999999</v>
      </c>
      <c r="P23" s="223">
        <v>65667872</v>
      </c>
      <c r="Q23" s="224">
        <v>4.4340999999999999</v>
      </c>
      <c r="R23" s="223">
        <v>0</v>
      </c>
      <c r="S23" s="224">
        <v>0</v>
      </c>
      <c r="T23" s="223">
        <v>11496471.26</v>
      </c>
      <c r="U23" s="224">
        <v>20.371300000000002</v>
      </c>
      <c r="V23" s="223">
        <v>28951757.260000002</v>
      </c>
      <c r="W23" s="224">
        <v>11.361499999999999</v>
      </c>
      <c r="X23" s="223">
        <v>16246666.789999999</v>
      </c>
      <c r="Y23" s="224">
        <v>2.8534000000000002</v>
      </c>
    </row>
    <row r="24" spans="1:25" ht="13.5" thickTop="1" x14ac:dyDescent="0.2">
      <c r="A24" t="s">
        <v>177</v>
      </c>
      <c r="B24" s="23">
        <v>47701549.5</v>
      </c>
      <c r="C24" s="218">
        <v>1.0185</v>
      </c>
      <c r="D24" s="23">
        <v>0</v>
      </c>
      <c r="E24" s="218">
        <v>0</v>
      </c>
      <c r="F24" s="23">
        <v>9389939.9900000002</v>
      </c>
      <c r="G24" s="218">
        <v>1.8654999999999999</v>
      </c>
      <c r="H24" s="23">
        <v>0</v>
      </c>
      <c r="I24" s="218">
        <v>0</v>
      </c>
      <c r="J24" s="23">
        <v>5869701.75</v>
      </c>
      <c r="K24" s="218">
        <v>1.0334000000000001</v>
      </c>
      <c r="L24" s="23">
        <v>0</v>
      </c>
      <c r="M24" s="218">
        <v>0</v>
      </c>
      <c r="N24" s="23">
        <v>0</v>
      </c>
      <c r="O24" s="218">
        <v>0</v>
      </c>
      <c r="P24" s="23">
        <v>15592704</v>
      </c>
      <c r="Q24" s="218">
        <v>1.0528999999999999</v>
      </c>
      <c r="R24" s="23">
        <v>0</v>
      </c>
      <c r="S24" s="218">
        <v>0</v>
      </c>
      <c r="T24" s="23">
        <v>229590</v>
      </c>
      <c r="U24" s="218">
        <v>0.40679999999999999</v>
      </c>
      <c r="V24" s="23">
        <v>0</v>
      </c>
      <c r="W24" s="218">
        <v>0</v>
      </c>
      <c r="X24" s="23">
        <v>16619613.76</v>
      </c>
      <c r="Y24" s="218">
        <v>2.9188999999999998</v>
      </c>
    </row>
    <row r="25" spans="1:25" x14ac:dyDescent="0.2">
      <c r="A25" t="s">
        <v>178</v>
      </c>
      <c r="B25" s="23">
        <v>232983691.59999999</v>
      </c>
      <c r="C25" s="218">
        <v>4.9745999999999997</v>
      </c>
      <c r="D25" s="23">
        <v>18433363.280000001</v>
      </c>
      <c r="E25" s="218">
        <v>9.6721000000000004</v>
      </c>
      <c r="F25" s="23">
        <v>45285965.609999999</v>
      </c>
      <c r="G25" s="218">
        <v>8.9971999999999994</v>
      </c>
      <c r="H25" s="23">
        <v>7946396</v>
      </c>
      <c r="I25" s="218">
        <v>4.6013000000000002</v>
      </c>
      <c r="J25" s="23">
        <v>57151352.829999998</v>
      </c>
      <c r="K25" s="218">
        <v>10.061500000000001</v>
      </c>
      <c r="L25" s="23">
        <v>0</v>
      </c>
      <c r="M25" s="218">
        <v>0</v>
      </c>
      <c r="N25" s="23">
        <v>0</v>
      </c>
      <c r="O25" s="218">
        <v>0</v>
      </c>
      <c r="P25" s="23">
        <v>82049858</v>
      </c>
      <c r="Q25" s="218">
        <v>5.5403000000000002</v>
      </c>
      <c r="R25" s="23">
        <v>0</v>
      </c>
      <c r="S25" s="218">
        <v>0</v>
      </c>
      <c r="T25" s="23">
        <v>1626008.8</v>
      </c>
      <c r="U25" s="218">
        <v>2.8812000000000002</v>
      </c>
      <c r="V25" s="23">
        <v>0</v>
      </c>
      <c r="W25" s="218">
        <v>0</v>
      </c>
      <c r="X25" s="23">
        <v>20490747.079999998</v>
      </c>
      <c r="Y25" s="218">
        <v>3.5988000000000002</v>
      </c>
    </row>
    <row r="26" spans="1:25" x14ac:dyDescent="0.2">
      <c r="A26" t="s">
        <v>179</v>
      </c>
      <c r="B26" s="23">
        <v>19066049.239999998</v>
      </c>
      <c r="C26" s="218">
        <v>0.40710000000000002</v>
      </c>
      <c r="D26" s="23">
        <v>10813040.49</v>
      </c>
      <c r="E26" s="218">
        <v>5.6737000000000002</v>
      </c>
      <c r="F26" s="23">
        <v>4612218.75</v>
      </c>
      <c r="G26" s="218">
        <v>0.9163</v>
      </c>
      <c r="H26" s="23">
        <v>3640790</v>
      </c>
      <c r="I26" s="218">
        <v>2.1082000000000001</v>
      </c>
      <c r="J26" s="23">
        <v>0</v>
      </c>
      <c r="K26" s="218">
        <v>0</v>
      </c>
      <c r="L26" s="23">
        <v>0</v>
      </c>
      <c r="M26" s="218">
        <v>0</v>
      </c>
      <c r="N26" s="23">
        <v>0</v>
      </c>
      <c r="O26" s="218">
        <v>0</v>
      </c>
      <c r="P26" s="23">
        <v>0</v>
      </c>
      <c r="Q26" s="218">
        <v>0</v>
      </c>
      <c r="R26" s="23">
        <v>0</v>
      </c>
      <c r="S26" s="218">
        <v>0</v>
      </c>
      <c r="T26" s="23">
        <v>0</v>
      </c>
      <c r="U26" s="218">
        <v>0</v>
      </c>
      <c r="V26" s="23">
        <v>0</v>
      </c>
      <c r="W26" s="218">
        <v>0</v>
      </c>
      <c r="X26" s="23">
        <v>0</v>
      </c>
      <c r="Y26" s="218">
        <v>0</v>
      </c>
    </row>
    <row r="27" spans="1:25" ht="13.5" thickBot="1" x14ac:dyDescent="0.25">
      <c r="A27" t="s">
        <v>180</v>
      </c>
      <c r="B27" s="23">
        <v>2666343184.6399999</v>
      </c>
      <c r="C27" s="218">
        <v>56.930999999999997</v>
      </c>
      <c r="D27" s="23">
        <v>105971816.36</v>
      </c>
      <c r="E27" s="218">
        <v>55.603900000000003</v>
      </c>
      <c r="F27" s="23">
        <v>310385287.97000003</v>
      </c>
      <c r="G27" s="218">
        <v>61.665599999999998</v>
      </c>
      <c r="H27" s="23">
        <v>99380547</v>
      </c>
      <c r="I27" s="218">
        <v>57.545699999999997</v>
      </c>
      <c r="J27" s="23">
        <v>355122965.38</v>
      </c>
      <c r="K27" s="218">
        <v>62.519399999999997</v>
      </c>
      <c r="L27" s="23">
        <v>0</v>
      </c>
      <c r="M27" s="218">
        <v>0</v>
      </c>
      <c r="N27" s="23">
        <v>245665067</v>
      </c>
      <c r="O27" s="218">
        <v>58.501199999999997</v>
      </c>
      <c r="P27" s="23">
        <v>594547691</v>
      </c>
      <c r="Q27" s="218">
        <v>40.145899999999997</v>
      </c>
      <c r="R27" s="23">
        <v>381715572.41000003</v>
      </c>
      <c r="S27" s="218">
        <v>83.110399999999998</v>
      </c>
      <c r="T27" s="23">
        <v>21629069.879999999</v>
      </c>
      <c r="U27" s="218">
        <v>38.325800000000001</v>
      </c>
      <c r="V27" s="23">
        <v>159117670.33000001</v>
      </c>
      <c r="W27" s="218">
        <v>62.442599999999999</v>
      </c>
      <c r="X27" s="23">
        <v>392807497.31</v>
      </c>
      <c r="Y27" s="218">
        <v>68.988900000000001</v>
      </c>
    </row>
    <row r="28" spans="1:25" ht="14.25" thickTop="1" thickBot="1" x14ac:dyDescent="0.25">
      <c r="A28" s="222" t="s">
        <v>181</v>
      </c>
      <c r="B28" s="223">
        <v>2966094474.98</v>
      </c>
      <c r="C28" s="224">
        <v>63.331299999999999</v>
      </c>
      <c r="D28" s="223">
        <v>135218220.13</v>
      </c>
      <c r="E28" s="224">
        <v>70.949600000000004</v>
      </c>
      <c r="F28" s="223">
        <v>369673412.31999999</v>
      </c>
      <c r="G28" s="224">
        <v>73.444599999999994</v>
      </c>
      <c r="H28" s="223">
        <v>110967733</v>
      </c>
      <c r="I28" s="224">
        <v>64.255200000000002</v>
      </c>
      <c r="J28" s="223">
        <v>418144019.95999998</v>
      </c>
      <c r="K28" s="224">
        <v>73.6143</v>
      </c>
      <c r="L28" s="223">
        <v>0</v>
      </c>
      <c r="M28" s="224">
        <v>0</v>
      </c>
      <c r="N28" s="223">
        <v>245665067</v>
      </c>
      <c r="O28" s="224">
        <v>58.501199999999997</v>
      </c>
      <c r="P28" s="223">
        <v>692190253</v>
      </c>
      <c r="Q28" s="224">
        <v>46.739100000000001</v>
      </c>
      <c r="R28" s="223">
        <v>381715572.41000003</v>
      </c>
      <c r="S28" s="224">
        <v>83.110399999999998</v>
      </c>
      <c r="T28" s="223">
        <v>23484668.68</v>
      </c>
      <c r="U28" s="224">
        <v>41.613900000000001</v>
      </c>
      <c r="V28" s="223">
        <v>159117670.33000001</v>
      </c>
      <c r="W28" s="224">
        <v>62.442599999999999</v>
      </c>
      <c r="X28" s="223">
        <v>429917858.14999998</v>
      </c>
      <c r="Y28" s="224">
        <v>75.506600000000006</v>
      </c>
    </row>
    <row r="29" spans="1:25" ht="13.5" thickTop="1" x14ac:dyDescent="0.2">
      <c r="A29" t="s">
        <v>182</v>
      </c>
      <c r="B29" s="23">
        <v>0</v>
      </c>
      <c r="C29" s="218">
        <v>0</v>
      </c>
      <c r="D29" s="23">
        <v>0</v>
      </c>
      <c r="E29" s="218">
        <v>0</v>
      </c>
      <c r="F29" s="23">
        <v>0</v>
      </c>
      <c r="G29" s="218">
        <v>0</v>
      </c>
      <c r="H29" s="23">
        <v>0</v>
      </c>
      <c r="I29" s="218">
        <v>0</v>
      </c>
      <c r="J29" s="23">
        <v>0</v>
      </c>
      <c r="K29" s="218">
        <v>0</v>
      </c>
      <c r="L29" s="23">
        <v>0</v>
      </c>
      <c r="M29" s="218">
        <v>0</v>
      </c>
      <c r="N29" s="23">
        <v>0</v>
      </c>
      <c r="O29" s="218">
        <v>0</v>
      </c>
      <c r="P29" s="23">
        <v>0</v>
      </c>
      <c r="Q29" s="218">
        <v>0</v>
      </c>
      <c r="R29" s="23">
        <v>0</v>
      </c>
      <c r="S29" s="218">
        <v>0</v>
      </c>
      <c r="T29" s="23">
        <v>0</v>
      </c>
      <c r="U29" s="218">
        <v>0</v>
      </c>
      <c r="V29" s="23">
        <v>0</v>
      </c>
      <c r="W29" s="218">
        <v>0</v>
      </c>
      <c r="X29" s="23">
        <v>0</v>
      </c>
      <c r="Y29" s="218">
        <v>0</v>
      </c>
    </row>
    <row r="30" spans="1:25" x14ac:dyDescent="0.2">
      <c r="A30" t="s">
        <v>183</v>
      </c>
      <c r="B30" s="23">
        <v>0</v>
      </c>
      <c r="C30" s="218">
        <v>0</v>
      </c>
      <c r="D30" s="23">
        <v>0</v>
      </c>
      <c r="E30" s="218">
        <v>0</v>
      </c>
      <c r="F30" s="23">
        <v>0</v>
      </c>
      <c r="G30" s="218">
        <v>0</v>
      </c>
      <c r="H30" s="23">
        <v>0</v>
      </c>
      <c r="I30" s="218">
        <v>0</v>
      </c>
      <c r="J30" s="23">
        <v>0</v>
      </c>
      <c r="K30" s="218">
        <v>0</v>
      </c>
      <c r="L30" s="23">
        <v>0</v>
      </c>
      <c r="M30" s="218">
        <v>0</v>
      </c>
      <c r="N30" s="23">
        <v>0</v>
      </c>
      <c r="O30" s="218">
        <v>0</v>
      </c>
      <c r="P30" s="23">
        <v>0</v>
      </c>
      <c r="Q30" s="218">
        <v>0</v>
      </c>
      <c r="R30" s="23">
        <v>0</v>
      </c>
      <c r="S30" s="218">
        <v>0</v>
      </c>
      <c r="T30" s="23">
        <v>0</v>
      </c>
      <c r="U30" s="218">
        <v>0</v>
      </c>
      <c r="V30" s="23">
        <v>0</v>
      </c>
      <c r="W30" s="218">
        <v>0</v>
      </c>
      <c r="X30" s="23">
        <v>0</v>
      </c>
      <c r="Y30" s="218">
        <v>0</v>
      </c>
    </row>
    <row r="31" spans="1:25" x14ac:dyDescent="0.2">
      <c r="A31" t="s">
        <v>184</v>
      </c>
      <c r="B31" s="23">
        <v>59638650.18</v>
      </c>
      <c r="C31" s="218">
        <v>1.2734000000000001</v>
      </c>
      <c r="D31" s="23">
        <v>0</v>
      </c>
      <c r="E31" s="218">
        <v>0</v>
      </c>
      <c r="F31" s="23">
        <v>0</v>
      </c>
      <c r="G31" s="218">
        <v>0</v>
      </c>
      <c r="H31" s="23">
        <v>0</v>
      </c>
      <c r="I31" s="218">
        <v>0</v>
      </c>
      <c r="J31" s="23">
        <v>10631277.48</v>
      </c>
      <c r="K31" s="218">
        <v>1.8715999999999999</v>
      </c>
      <c r="L31" s="23">
        <v>0</v>
      </c>
      <c r="M31" s="218">
        <v>0</v>
      </c>
      <c r="N31" s="23">
        <v>0</v>
      </c>
      <c r="O31" s="218">
        <v>0</v>
      </c>
      <c r="P31" s="23">
        <v>48199993</v>
      </c>
      <c r="Q31" s="218">
        <v>3.2545999999999999</v>
      </c>
      <c r="R31" s="23">
        <v>0</v>
      </c>
      <c r="S31" s="218">
        <v>0</v>
      </c>
      <c r="T31" s="23">
        <v>807379.7</v>
      </c>
      <c r="U31" s="218">
        <v>1.4306000000000001</v>
      </c>
      <c r="V31" s="23">
        <v>0</v>
      </c>
      <c r="W31" s="218">
        <v>0</v>
      </c>
      <c r="X31" s="23">
        <v>0</v>
      </c>
      <c r="Y31" s="218">
        <v>0</v>
      </c>
    </row>
    <row r="32" spans="1:25" x14ac:dyDescent="0.2">
      <c r="A32" t="s">
        <v>185</v>
      </c>
      <c r="B32" s="23">
        <v>0</v>
      </c>
      <c r="C32" s="218">
        <v>0</v>
      </c>
      <c r="D32" s="23">
        <v>0</v>
      </c>
      <c r="E32" s="218">
        <v>0</v>
      </c>
      <c r="F32" s="23">
        <v>0</v>
      </c>
      <c r="G32" s="218">
        <v>0</v>
      </c>
      <c r="H32" s="23">
        <v>0</v>
      </c>
      <c r="I32" s="218">
        <v>0</v>
      </c>
      <c r="J32" s="23">
        <v>0</v>
      </c>
      <c r="K32" s="218">
        <v>0</v>
      </c>
      <c r="L32" s="23">
        <v>0</v>
      </c>
      <c r="M32" s="218">
        <v>0</v>
      </c>
      <c r="N32" s="23">
        <v>0</v>
      </c>
      <c r="O32" s="218">
        <v>0</v>
      </c>
      <c r="P32" s="23">
        <v>0</v>
      </c>
      <c r="Q32" s="218">
        <v>0</v>
      </c>
      <c r="R32" s="23">
        <v>0</v>
      </c>
      <c r="S32" s="218">
        <v>0</v>
      </c>
      <c r="T32" s="23">
        <v>0</v>
      </c>
      <c r="U32" s="218">
        <v>0</v>
      </c>
      <c r="V32" s="23">
        <v>0</v>
      </c>
      <c r="W32" s="218">
        <v>0</v>
      </c>
      <c r="X32" s="23">
        <v>0</v>
      </c>
      <c r="Y32" s="218">
        <v>0</v>
      </c>
    </row>
    <row r="33" spans="1:25" x14ac:dyDescent="0.2">
      <c r="A33" t="s">
        <v>186</v>
      </c>
      <c r="B33" s="23">
        <v>0</v>
      </c>
      <c r="C33" s="218">
        <v>0</v>
      </c>
      <c r="D33" s="23">
        <v>0</v>
      </c>
      <c r="E33" s="218">
        <v>0</v>
      </c>
      <c r="F33" s="23">
        <v>0</v>
      </c>
      <c r="G33" s="218">
        <v>0</v>
      </c>
      <c r="H33" s="23">
        <v>0</v>
      </c>
      <c r="I33" s="218">
        <v>0</v>
      </c>
      <c r="J33" s="23">
        <v>0</v>
      </c>
      <c r="K33" s="218">
        <v>0</v>
      </c>
      <c r="L33" s="23">
        <v>0</v>
      </c>
      <c r="M33" s="218">
        <v>0</v>
      </c>
      <c r="N33" s="23">
        <v>0</v>
      </c>
      <c r="O33" s="218">
        <v>0</v>
      </c>
      <c r="P33" s="23">
        <v>0</v>
      </c>
      <c r="Q33" s="218">
        <v>0</v>
      </c>
      <c r="R33" s="23">
        <v>0</v>
      </c>
      <c r="S33" s="218">
        <v>0</v>
      </c>
      <c r="T33" s="23">
        <v>0</v>
      </c>
      <c r="U33" s="218">
        <v>0</v>
      </c>
      <c r="V33" s="23">
        <v>0</v>
      </c>
      <c r="W33" s="218">
        <v>0</v>
      </c>
      <c r="X33" s="23">
        <v>0</v>
      </c>
      <c r="Y33" s="218">
        <v>0</v>
      </c>
    </row>
    <row r="34" spans="1:25" x14ac:dyDescent="0.2">
      <c r="A34" t="s">
        <v>187</v>
      </c>
      <c r="B34" s="23">
        <v>0</v>
      </c>
      <c r="C34" s="218">
        <v>0</v>
      </c>
      <c r="D34" s="23">
        <v>0</v>
      </c>
      <c r="E34" s="218">
        <v>0</v>
      </c>
      <c r="F34" s="23">
        <v>0</v>
      </c>
      <c r="G34" s="218">
        <v>0</v>
      </c>
      <c r="H34" s="23">
        <v>0</v>
      </c>
      <c r="I34" s="218">
        <v>0</v>
      </c>
      <c r="J34" s="23">
        <v>0</v>
      </c>
      <c r="K34" s="218">
        <v>0</v>
      </c>
      <c r="L34" s="23">
        <v>0</v>
      </c>
      <c r="M34" s="218">
        <v>0</v>
      </c>
      <c r="N34" s="23">
        <v>0</v>
      </c>
      <c r="O34" s="218">
        <v>0</v>
      </c>
      <c r="P34" s="23">
        <v>0</v>
      </c>
      <c r="Q34" s="218">
        <v>0</v>
      </c>
      <c r="R34" s="23">
        <v>0</v>
      </c>
      <c r="S34" s="218">
        <v>0</v>
      </c>
      <c r="T34" s="23">
        <v>0</v>
      </c>
      <c r="U34" s="218">
        <v>0</v>
      </c>
      <c r="V34" s="23">
        <v>0</v>
      </c>
      <c r="W34" s="218">
        <v>0</v>
      </c>
      <c r="X34" s="23">
        <v>0</v>
      </c>
      <c r="Y34" s="218">
        <v>0</v>
      </c>
    </row>
    <row r="35" spans="1:25" ht="13.5" thickBot="1" x14ac:dyDescent="0.25">
      <c r="A35" t="s">
        <v>188</v>
      </c>
      <c r="B35" s="23">
        <v>0</v>
      </c>
      <c r="C35" s="218">
        <v>0</v>
      </c>
      <c r="D35" s="23">
        <v>0</v>
      </c>
      <c r="E35" s="218">
        <v>0</v>
      </c>
      <c r="F35" s="23">
        <v>0</v>
      </c>
      <c r="G35" s="218">
        <v>0</v>
      </c>
      <c r="H35" s="23">
        <v>0</v>
      </c>
      <c r="I35" s="218">
        <v>0</v>
      </c>
      <c r="J35" s="23">
        <v>0</v>
      </c>
      <c r="K35" s="218">
        <v>0</v>
      </c>
      <c r="L35" s="23">
        <v>0</v>
      </c>
      <c r="M35" s="218">
        <v>0</v>
      </c>
      <c r="N35" s="23">
        <v>0</v>
      </c>
      <c r="O35" s="218">
        <v>0</v>
      </c>
      <c r="P35" s="23">
        <v>0</v>
      </c>
      <c r="Q35" s="218">
        <v>0</v>
      </c>
      <c r="R35" s="23">
        <v>0</v>
      </c>
      <c r="S35" s="218">
        <v>0</v>
      </c>
      <c r="T35" s="23">
        <v>0</v>
      </c>
      <c r="U35" s="218">
        <v>0</v>
      </c>
      <c r="V35" s="23">
        <v>0</v>
      </c>
      <c r="W35" s="218">
        <v>0</v>
      </c>
      <c r="X35" s="23">
        <v>0</v>
      </c>
      <c r="Y35" s="218">
        <v>0</v>
      </c>
    </row>
    <row r="36" spans="1:25" ht="14.25" thickTop="1" thickBot="1" x14ac:dyDescent="0.25">
      <c r="A36" s="222" t="s">
        <v>189</v>
      </c>
      <c r="B36" s="223">
        <v>59638650.18</v>
      </c>
      <c r="C36" s="224">
        <v>1.2734000000000001</v>
      </c>
      <c r="D36" s="223">
        <v>0</v>
      </c>
      <c r="E36" s="224">
        <v>0</v>
      </c>
      <c r="F36" s="223">
        <v>0</v>
      </c>
      <c r="G36" s="224">
        <v>0</v>
      </c>
      <c r="H36" s="223">
        <v>0</v>
      </c>
      <c r="I36" s="224">
        <v>0</v>
      </c>
      <c r="J36" s="223">
        <v>10631277.48</v>
      </c>
      <c r="K36" s="224">
        <v>1.8715999999999999</v>
      </c>
      <c r="L36" s="223">
        <v>0</v>
      </c>
      <c r="M36" s="224">
        <v>0</v>
      </c>
      <c r="N36" s="223">
        <v>0</v>
      </c>
      <c r="O36" s="224">
        <v>0</v>
      </c>
      <c r="P36" s="223">
        <v>48199993</v>
      </c>
      <c r="Q36" s="224">
        <v>3.2545999999999999</v>
      </c>
      <c r="R36" s="223">
        <v>0</v>
      </c>
      <c r="S36" s="224">
        <v>0</v>
      </c>
      <c r="T36" s="223">
        <v>807379.7</v>
      </c>
      <c r="U36" s="224">
        <v>1.4306000000000001</v>
      </c>
      <c r="V36" s="223">
        <v>0</v>
      </c>
      <c r="W36" s="224">
        <v>0</v>
      </c>
      <c r="X36" s="223">
        <v>0</v>
      </c>
      <c r="Y36" s="224">
        <v>0</v>
      </c>
    </row>
    <row r="37" spans="1:25" ht="13.5" thickTop="1" x14ac:dyDescent="0.2">
      <c r="A37" t="s">
        <v>190</v>
      </c>
      <c r="B37" s="23">
        <v>0</v>
      </c>
      <c r="C37" s="218">
        <v>0</v>
      </c>
      <c r="D37" s="23">
        <v>0</v>
      </c>
      <c r="E37" s="218">
        <v>0</v>
      </c>
      <c r="F37" s="23">
        <v>0</v>
      </c>
      <c r="G37" s="218">
        <v>0</v>
      </c>
      <c r="H37" s="23">
        <v>0</v>
      </c>
      <c r="I37" s="218">
        <v>0</v>
      </c>
      <c r="J37" s="23">
        <v>0</v>
      </c>
      <c r="K37" s="218">
        <v>0</v>
      </c>
      <c r="L37" s="23">
        <v>0</v>
      </c>
      <c r="M37" s="218">
        <v>0</v>
      </c>
      <c r="N37" s="23">
        <v>0</v>
      </c>
      <c r="O37" s="218">
        <v>0</v>
      </c>
      <c r="P37" s="23">
        <v>0</v>
      </c>
      <c r="Q37" s="218">
        <v>0</v>
      </c>
      <c r="R37" s="23">
        <v>0</v>
      </c>
      <c r="S37" s="218">
        <v>0</v>
      </c>
      <c r="T37" s="23">
        <v>0</v>
      </c>
      <c r="U37" s="218">
        <v>0</v>
      </c>
      <c r="V37" s="23">
        <v>0</v>
      </c>
      <c r="W37" s="218">
        <v>0</v>
      </c>
      <c r="X37" s="23">
        <v>0</v>
      </c>
      <c r="Y37" s="218">
        <v>0</v>
      </c>
    </row>
    <row r="38" spans="1:25" x14ac:dyDescent="0.2">
      <c r="A38" t="s">
        <v>191</v>
      </c>
      <c r="B38" s="23">
        <v>0</v>
      </c>
      <c r="C38" s="218">
        <v>0</v>
      </c>
      <c r="D38" s="23">
        <v>0</v>
      </c>
      <c r="E38" s="218">
        <v>0</v>
      </c>
      <c r="F38" s="23">
        <v>0</v>
      </c>
      <c r="G38" s="218">
        <v>0</v>
      </c>
      <c r="H38" s="23">
        <v>0</v>
      </c>
      <c r="I38" s="218">
        <v>0</v>
      </c>
      <c r="J38" s="23">
        <v>0</v>
      </c>
      <c r="K38" s="218">
        <v>0</v>
      </c>
      <c r="L38" s="23">
        <v>0</v>
      </c>
      <c r="M38" s="218">
        <v>0</v>
      </c>
      <c r="N38" s="23">
        <v>0</v>
      </c>
      <c r="O38" s="218">
        <v>0</v>
      </c>
      <c r="P38" s="23">
        <v>0</v>
      </c>
      <c r="Q38" s="218">
        <v>0</v>
      </c>
      <c r="R38" s="23">
        <v>0</v>
      </c>
      <c r="S38" s="218">
        <v>0</v>
      </c>
      <c r="T38" s="23">
        <v>0</v>
      </c>
      <c r="U38" s="218">
        <v>0</v>
      </c>
      <c r="V38" s="23">
        <v>0</v>
      </c>
      <c r="W38" s="218">
        <v>0</v>
      </c>
      <c r="X38" s="23">
        <v>0</v>
      </c>
      <c r="Y38" s="218">
        <v>0</v>
      </c>
    </row>
    <row r="39" spans="1:25" x14ac:dyDescent="0.2">
      <c r="A39" t="s">
        <v>192</v>
      </c>
      <c r="B39" s="23">
        <v>0</v>
      </c>
      <c r="C39" s="218">
        <v>0</v>
      </c>
      <c r="D39" s="23">
        <v>0</v>
      </c>
      <c r="E39" s="218">
        <v>0</v>
      </c>
      <c r="F39" s="23">
        <v>0</v>
      </c>
      <c r="G39" s="218">
        <v>0</v>
      </c>
      <c r="H39" s="23">
        <v>0</v>
      </c>
      <c r="I39" s="218">
        <v>0</v>
      </c>
      <c r="J39" s="23">
        <v>0</v>
      </c>
      <c r="K39" s="218">
        <v>0</v>
      </c>
      <c r="L39" s="23">
        <v>0</v>
      </c>
      <c r="M39" s="218">
        <v>0</v>
      </c>
      <c r="N39" s="23">
        <v>0</v>
      </c>
      <c r="O39" s="218">
        <v>0</v>
      </c>
      <c r="P39" s="23">
        <v>0</v>
      </c>
      <c r="Q39" s="218">
        <v>0</v>
      </c>
      <c r="R39" s="23">
        <v>0</v>
      </c>
      <c r="S39" s="218">
        <v>0</v>
      </c>
      <c r="T39" s="23">
        <v>0</v>
      </c>
      <c r="U39" s="218">
        <v>0</v>
      </c>
      <c r="V39" s="23">
        <v>0</v>
      </c>
      <c r="W39" s="218">
        <v>0</v>
      </c>
      <c r="X39" s="23">
        <v>0</v>
      </c>
      <c r="Y39" s="218">
        <v>0</v>
      </c>
    </row>
    <row r="40" spans="1:25" ht="13.5" thickBot="1" x14ac:dyDescent="0.25">
      <c r="A40" t="s">
        <v>193</v>
      </c>
      <c r="B40" s="23">
        <v>0</v>
      </c>
      <c r="C40" s="218">
        <v>0</v>
      </c>
      <c r="D40" s="23">
        <v>0</v>
      </c>
      <c r="E40" s="218">
        <v>0</v>
      </c>
      <c r="F40" s="23">
        <v>0</v>
      </c>
      <c r="G40" s="218">
        <v>0</v>
      </c>
      <c r="H40" s="23">
        <v>0</v>
      </c>
      <c r="I40" s="218">
        <v>0</v>
      </c>
      <c r="J40" s="23">
        <v>0</v>
      </c>
      <c r="K40" s="218">
        <v>0</v>
      </c>
      <c r="L40" s="23">
        <v>0</v>
      </c>
      <c r="M40" s="218">
        <v>0</v>
      </c>
      <c r="N40" s="23">
        <v>0</v>
      </c>
      <c r="O40" s="218">
        <v>0</v>
      </c>
      <c r="P40" s="23">
        <v>0</v>
      </c>
      <c r="Q40" s="218">
        <v>0</v>
      </c>
      <c r="R40" s="23">
        <v>0</v>
      </c>
      <c r="S40" s="218">
        <v>0</v>
      </c>
      <c r="T40" s="23">
        <v>0</v>
      </c>
      <c r="U40" s="218">
        <v>0</v>
      </c>
      <c r="V40" s="23">
        <v>0</v>
      </c>
      <c r="W40" s="218">
        <v>0</v>
      </c>
      <c r="X40" s="23">
        <v>0</v>
      </c>
      <c r="Y40" s="218">
        <v>0</v>
      </c>
    </row>
    <row r="41" spans="1:25" ht="14.25" thickTop="1" thickBot="1" x14ac:dyDescent="0.25">
      <c r="A41" s="222" t="s">
        <v>194</v>
      </c>
      <c r="B41" s="223">
        <v>0</v>
      </c>
      <c r="C41" s="224">
        <v>0</v>
      </c>
      <c r="D41" s="223">
        <v>0</v>
      </c>
      <c r="E41" s="224">
        <v>0</v>
      </c>
      <c r="F41" s="223">
        <v>0</v>
      </c>
      <c r="G41" s="224">
        <v>0</v>
      </c>
      <c r="H41" s="223">
        <v>0</v>
      </c>
      <c r="I41" s="224">
        <v>0</v>
      </c>
      <c r="J41" s="223">
        <v>0</v>
      </c>
      <c r="K41" s="224">
        <v>0</v>
      </c>
      <c r="L41" s="223">
        <v>0</v>
      </c>
      <c r="M41" s="224">
        <v>0</v>
      </c>
      <c r="N41" s="223">
        <v>0</v>
      </c>
      <c r="O41" s="224">
        <v>0</v>
      </c>
      <c r="P41" s="223">
        <v>0</v>
      </c>
      <c r="Q41" s="224">
        <v>0</v>
      </c>
      <c r="R41" s="223">
        <v>0</v>
      </c>
      <c r="S41" s="224">
        <v>0</v>
      </c>
      <c r="T41" s="223">
        <v>0</v>
      </c>
      <c r="U41" s="224">
        <v>0</v>
      </c>
      <c r="V41" s="223">
        <v>0</v>
      </c>
      <c r="W41" s="224">
        <v>0</v>
      </c>
      <c r="X41" s="223">
        <v>0</v>
      </c>
      <c r="Y41" s="224">
        <v>0</v>
      </c>
    </row>
    <row r="42" spans="1:25" ht="13.5" thickTop="1" x14ac:dyDescent="0.2">
      <c r="A42" t="s">
        <v>195</v>
      </c>
      <c r="B42" s="23">
        <v>0</v>
      </c>
      <c r="C42" s="218">
        <v>0</v>
      </c>
      <c r="D42" s="23">
        <v>0</v>
      </c>
      <c r="E42" s="218">
        <v>0</v>
      </c>
      <c r="F42" s="23">
        <v>0</v>
      </c>
      <c r="G42" s="218">
        <v>0</v>
      </c>
      <c r="H42" s="23">
        <v>0</v>
      </c>
      <c r="I42" s="218">
        <v>0</v>
      </c>
      <c r="J42" s="23">
        <v>0</v>
      </c>
      <c r="K42" s="218">
        <v>0</v>
      </c>
      <c r="L42" s="23">
        <v>0</v>
      </c>
      <c r="M42" s="218">
        <v>0</v>
      </c>
      <c r="N42" s="23">
        <v>0</v>
      </c>
      <c r="O42" s="218">
        <v>0</v>
      </c>
      <c r="P42" s="23">
        <v>0</v>
      </c>
      <c r="Q42" s="218">
        <v>0</v>
      </c>
      <c r="R42" s="23">
        <v>0</v>
      </c>
      <c r="S42" s="218">
        <v>0</v>
      </c>
      <c r="T42" s="23">
        <v>0</v>
      </c>
      <c r="U42" s="218">
        <v>0</v>
      </c>
      <c r="V42" s="23">
        <v>0</v>
      </c>
      <c r="W42" s="218">
        <v>0</v>
      </c>
      <c r="X42" s="23">
        <v>0</v>
      </c>
      <c r="Y42" s="218">
        <v>0</v>
      </c>
    </row>
    <row r="43" spans="1:25" x14ac:dyDescent="0.2">
      <c r="A43" t="s">
        <v>196</v>
      </c>
      <c r="B43" s="23">
        <v>8483944.5600000005</v>
      </c>
      <c r="C43" s="218">
        <v>0.18110000000000001</v>
      </c>
      <c r="D43" s="23">
        <v>4467646.5599999996</v>
      </c>
      <c r="E43" s="218">
        <v>2.3441999999999998</v>
      </c>
      <c r="F43" s="23">
        <v>0</v>
      </c>
      <c r="G43" s="218">
        <v>0</v>
      </c>
      <c r="H43" s="23">
        <v>4016298</v>
      </c>
      <c r="I43" s="218">
        <v>2.3256000000000001</v>
      </c>
      <c r="J43" s="23">
        <v>0</v>
      </c>
      <c r="K43" s="218">
        <v>0</v>
      </c>
      <c r="L43" s="23">
        <v>0</v>
      </c>
      <c r="M43" s="218">
        <v>0</v>
      </c>
      <c r="N43" s="23">
        <v>0</v>
      </c>
      <c r="O43" s="218">
        <v>0</v>
      </c>
      <c r="P43" s="23">
        <v>0</v>
      </c>
      <c r="Q43" s="218">
        <v>0</v>
      </c>
      <c r="R43" s="23">
        <v>0</v>
      </c>
      <c r="S43" s="218">
        <v>0</v>
      </c>
      <c r="T43" s="23">
        <v>0</v>
      </c>
      <c r="U43" s="218">
        <v>0</v>
      </c>
      <c r="V43" s="23">
        <v>0</v>
      </c>
      <c r="W43" s="218">
        <v>0</v>
      </c>
      <c r="X43" s="23">
        <v>0</v>
      </c>
      <c r="Y43" s="218">
        <v>0</v>
      </c>
    </row>
    <row r="44" spans="1:25" x14ac:dyDescent="0.2">
      <c r="A44" t="s">
        <v>197</v>
      </c>
      <c r="B44" s="23">
        <v>0</v>
      </c>
      <c r="C44" s="218">
        <v>0</v>
      </c>
      <c r="D44" s="23">
        <v>0</v>
      </c>
      <c r="E44" s="218">
        <v>0</v>
      </c>
      <c r="F44" s="23">
        <v>0</v>
      </c>
      <c r="G44" s="218">
        <v>0</v>
      </c>
      <c r="H44" s="23">
        <v>0</v>
      </c>
      <c r="I44" s="218">
        <v>0</v>
      </c>
      <c r="J44" s="23">
        <v>0</v>
      </c>
      <c r="K44" s="218">
        <v>0</v>
      </c>
      <c r="L44" s="23">
        <v>0</v>
      </c>
      <c r="M44" s="218">
        <v>0</v>
      </c>
      <c r="N44" s="23">
        <v>0</v>
      </c>
      <c r="O44" s="218">
        <v>0</v>
      </c>
      <c r="P44" s="23">
        <v>0</v>
      </c>
      <c r="Q44" s="218">
        <v>0</v>
      </c>
      <c r="R44" s="23">
        <v>0</v>
      </c>
      <c r="S44" s="218">
        <v>0</v>
      </c>
      <c r="T44" s="23">
        <v>0</v>
      </c>
      <c r="U44" s="218">
        <v>0</v>
      </c>
      <c r="V44" s="23">
        <v>0</v>
      </c>
      <c r="W44" s="218">
        <v>0</v>
      </c>
      <c r="X44" s="23">
        <v>0</v>
      </c>
      <c r="Y44" s="218">
        <v>0</v>
      </c>
    </row>
    <row r="45" spans="1:25" x14ac:dyDescent="0.2">
      <c r="A45" t="s">
        <v>198</v>
      </c>
      <c r="B45" s="23">
        <v>0</v>
      </c>
      <c r="C45" s="218">
        <v>0</v>
      </c>
      <c r="D45" s="23">
        <v>0</v>
      </c>
      <c r="E45" s="218">
        <v>0</v>
      </c>
      <c r="F45" s="23">
        <v>0</v>
      </c>
      <c r="G45" s="218">
        <v>0</v>
      </c>
      <c r="H45" s="23">
        <v>0</v>
      </c>
      <c r="I45" s="218">
        <v>0</v>
      </c>
      <c r="J45" s="23">
        <v>0</v>
      </c>
      <c r="K45" s="218">
        <v>0</v>
      </c>
      <c r="L45" s="23">
        <v>0</v>
      </c>
      <c r="M45" s="218">
        <v>0</v>
      </c>
      <c r="N45" s="23">
        <v>0</v>
      </c>
      <c r="O45" s="218">
        <v>0</v>
      </c>
      <c r="P45" s="23">
        <v>0</v>
      </c>
      <c r="Q45" s="218">
        <v>0</v>
      </c>
      <c r="R45" s="23">
        <v>0</v>
      </c>
      <c r="S45" s="218">
        <v>0</v>
      </c>
      <c r="T45" s="23">
        <v>0</v>
      </c>
      <c r="U45" s="218">
        <v>0</v>
      </c>
      <c r="V45" s="23">
        <v>0</v>
      </c>
      <c r="W45" s="218">
        <v>0</v>
      </c>
      <c r="X45" s="23">
        <v>0</v>
      </c>
      <c r="Y45" s="218">
        <v>0</v>
      </c>
    </row>
    <row r="46" spans="1:25" x14ac:dyDescent="0.2">
      <c r="A46" t="s">
        <v>199</v>
      </c>
      <c r="B46" s="23">
        <v>0</v>
      </c>
      <c r="C46" s="218">
        <v>0</v>
      </c>
      <c r="D46" s="23">
        <v>0</v>
      </c>
      <c r="E46" s="218">
        <v>0</v>
      </c>
      <c r="F46" s="23">
        <v>0</v>
      </c>
      <c r="G46" s="218">
        <v>0</v>
      </c>
      <c r="H46" s="23">
        <v>0</v>
      </c>
      <c r="I46" s="218">
        <v>0</v>
      </c>
      <c r="J46" s="23">
        <v>0</v>
      </c>
      <c r="K46" s="218">
        <v>0</v>
      </c>
      <c r="L46" s="23">
        <v>0</v>
      </c>
      <c r="M46" s="218">
        <v>0</v>
      </c>
      <c r="N46" s="23">
        <v>0</v>
      </c>
      <c r="O46" s="218">
        <v>0</v>
      </c>
      <c r="P46" s="23">
        <v>0</v>
      </c>
      <c r="Q46" s="218">
        <v>0</v>
      </c>
      <c r="R46" s="23">
        <v>0</v>
      </c>
      <c r="S46" s="218">
        <v>0</v>
      </c>
      <c r="T46" s="23">
        <v>0</v>
      </c>
      <c r="U46" s="218">
        <v>0</v>
      </c>
      <c r="V46" s="23">
        <v>0</v>
      </c>
      <c r="W46" s="218">
        <v>0</v>
      </c>
      <c r="X46" s="23">
        <v>0</v>
      </c>
      <c r="Y46" s="218">
        <v>0</v>
      </c>
    </row>
    <row r="47" spans="1:25" x14ac:dyDescent="0.2">
      <c r="A47" t="s">
        <v>200</v>
      </c>
      <c r="B47" s="23">
        <v>0</v>
      </c>
      <c r="C47" s="218">
        <v>0</v>
      </c>
      <c r="D47" s="23">
        <v>0</v>
      </c>
      <c r="E47" s="218">
        <v>0</v>
      </c>
      <c r="F47" s="23">
        <v>0</v>
      </c>
      <c r="G47" s="218">
        <v>0</v>
      </c>
      <c r="H47" s="23">
        <v>0</v>
      </c>
      <c r="I47" s="218">
        <v>0</v>
      </c>
      <c r="J47" s="23">
        <v>0</v>
      </c>
      <c r="K47" s="218">
        <v>0</v>
      </c>
      <c r="L47" s="23">
        <v>0</v>
      </c>
      <c r="M47" s="218">
        <v>0</v>
      </c>
      <c r="N47" s="23">
        <v>0</v>
      </c>
      <c r="O47" s="218">
        <v>0</v>
      </c>
      <c r="P47" s="23">
        <v>0</v>
      </c>
      <c r="Q47" s="218">
        <v>0</v>
      </c>
      <c r="R47" s="23">
        <v>0</v>
      </c>
      <c r="S47" s="218">
        <v>0</v>
      </c>
      <c r="T47" s="23">
        <v>0</v>
      </c>
      <c r="U47" s="218">
        <v>0</v>
      </c>
      <c r="V47" s="23">
        <v>0</v>
      </c>
      <c r="W47" s="218">
        <v>0</v>
      </c>
      <c r="X47" s="23">
        <v>0</v>
      </c>
      <c r="Y47" s="218">
        <v>0</v>
      </c>
    </row>
    <row r="48" spans="1:25" ht="13.5" thickBot="1" x14ac:dyDescent="0.25">
      <c r="A48" t="s">
        <v>40</v>
      </c>
      <c r="B48" s="23">
        <v>0</v>
      </c>
      <c r="C48" s="218">
        <v>0</v>
      </c>
      <c r="D48" s="23">
        <v>0</v>
      </c>
      <c r="E48" s="218">
        <v>0</v>
      </c>
      <c r="F48" s="23">
        <v>0</v>
      </c>
      <c r="G48" s="218">
        <v>0</v>
      </c>
      <c r="H48" s="23">
        <v>0</v>
      </c>
      <c r="I48" s="218">
        <v>0</v>
      </c>
      <c r="J48" s="23">
        <v>0</v>
      </c>
      <c r="K48" s="218">
        <v>0</v>
      </c>
      <c r="L48" s="23">
        <v>0</v>
      </c>
      <c r="M48" s="218">
        <v>0</v>
      </c>
      <c r="N48" s="23">
        <v>0</v>
      </c>
      <c r="O48" s="218">
        <v>0</v>
      </c>
      <c r="P48" s="23">
        <v>0</v>
      </c>
      <c r="Q48" s="218">
        <v>0</v>
      </c>
      <c r="R48" s="23">
        <v>0</v>
      </c>
      <c r="S48" s="218">
        <v>0</v>
      </c>
      <c r="T48" s="23">
        <v>0</v>
      </c>
      <c r="U48" s="218">
        <v>0</v>
      </c>
      <c r="V48" s="23">
        <v>0</v>
      </c>
      <c r="W48" s="218">
        <v>0</v>
      </c>
      <c r="X48" s="23">
        <v>0</v>
      </c>
      <c r="Y48" s="218">
        <v>0</v>
      </c>
    </row>
    <row r="49" spans="1:25" ht="14.25" thickTop="1" thickBot="1" x14ac:dyDescent="0.25">
      <c r="A49" s="222" t="s">
        <v>201</v>
      </c>
      <c r="B49" s="223">
        <v>8483944.5600000005</v>
      </c>
      <c r="C49" s="224">
        <v>0.18110000000000001</v>
      </c>
      <c r="D49" s="223">
        <v>4467646.5599999996</v>
      </c>
      <c r="E49" s="224">
        <v>2.3441999999999998</v>
      </c>
      <c r="F49" s="223">
        <v>0</v>
      </c>
      <c r="G49" s="224">
        <v>0</v>
      </c>
      <c r="H49" s="223">
        <v>4016298</v>
      </c>
      <c r="I49" s="224">
        <v>2.3256000000000001</v>
      </c>
      <c r="J49" s="223">
        <v>0</v>
      </c>
      <c r="K49" s="224">
        <v>0</v>
      </c>
      <c r="L49" s="223">
        <v>0</v>
      </c>
      <c r="M49" s="224">
        <v>0</v>
      </c>
      <c r="N49" s="223">
        <v>0</v>
      </c>
      <c r="O49" s="224">
        <v>0</v>
      </c>
      <c r="P49" s="223">
        <v>0</v>
      </c>
      <c r="Q49" s="224">
        <v>0</v>
      </c>
      <c r="R49" s="223">
        <v>0</v>
      </c>
      <c r="S49" s="224">
        <v>0</v>
      </c>
      <c r="T49" s="223">
        <v>0</v>
      </c>
      <c r="U49" s="224">
        <v>0</v>
      </c>
      <c r="V49" s="223">
        <v>0</v>
      </c>
      <c r="W49" s="224">
        <v>0</v>
      </c>
      <c r="X49" s="223">
        <v>0</v>
      </c>
      <c r="Y49" s="224">
        <v>0</v>
      </c>
    </row>
    <row r="50" spans="1:25" ht="13.5" thickTop="1" x14ac:dyDescent="0.2">
      <c r="A50" t="s">
        <v>202</v>
      </c>
      <c r="B50" s="23">
        <v>0</v>
      </c>
      <c r="C50" s="218">
        <v>0</v>
      </c>
      <c r="D50" s="23">
        <v>0</v>
      </c>
      <c r="E50" s="218">
        <v>0</v>
      </c>
      <c r="F50" s="23">
        <v>0</v>
      </c>
      <c r="G50" s="218">
        <v>0</v>
      </c>
      <c r="H50" s="23">
        <v>0</v>
      </c>
      <c r="I50" s="218">
        <v>0</v>
      </c>
      <c r="J50" s="23">
        <v>0</v>
      </c>
      <c r="K50" s="218">
        <v>0</v>
      </c>
      <c r="L50" s="23">
        <v>0</v>
      </c>
      <c r="M50" s="218">
        <v>0</v>
      </c>
      <c r="N50" s="23">
        <v>0</v>
      </c>
      <c r="O50" s="218">
        <v>0</v>
      </c>
      <c r="P50" s="23">
        <v>0</v>
      </c>
      <c r="Q50" s="218">
        <v>0</v>
      </c>
      <c r="R50" s="23">
        <v>0</v>
      </c>
      <c r="S50" s="218">
        <v>0</v>
      </c>
      <c r="T50" s="23">
        <v>0</v>
      </c>
      <c r="U50" s="218">
        <v>0</v>
      </c>
      <c r="V50" s="23">
        <v>0</v>
      </c>
      <c r="W50" s="218">
        <v>0</v>
      </c>
      <c r="X50" s="23">
        <v>0</v>
      </c>
      <c r="Y50" s="218">
        <v>0</v>
      </c>
    </row>
    <row r="51" spans="1:25" ht="13.5" thickBot="1" x14ac:dyDescent="0.25">
      <c r="A51" t="s">
        <v>203</v>
      </c>
      <c r="B51" s="23">
        <v>0</v>
      </c>
      <c r="C51" s="218">
        <v>0</v>
      </c>
      <c r="D51" s="23">
        <v>0</v>
      </c>
      <c r="E51" s="218">
        <v>0</v>
      </c>
      <c r="F51" s="23">
        <v>0</v>
      </c>
      <c r="G51" s="218">
        <v>0</v>
      </c>
      <c r="H51" s="23">
        <v>0</v>
      </c>
      <c r="I51" s="218">
        <v>0</v>
      </c>
      <c r="J51" s="23">
        <v>0</v>
      </c>
      <c r="K51" s="218">
        <v>0</v>
      </c>
      <c r="L51" s="23">
        <v>0</v>
      </c>
      <c r="M51" s="218">
        <v>0</v>
      </c>
      <c r="N51" s="23">
        <v>0</v>
      </c>
      <c r="O51" s="218">
        <v>0</v>
      </c>
      <c r="P51" s="23">
        <v>0</v>
      </c>
      <c r="Q51" s="218">
        <v>0</v>
      </c>
      <c r="R51" s="23">
        <v>0</v>
      </c>
      <c r="S51" s="218">
        <v>0</v>
      </c>
      <c r="T51" s="23">
        <v>0</v>
      </c>
      <c r="U51" s="218">
        <v>0</v>
      </c>
      <c r="V51" s="23">
        <v>0</v>
      </c>
      <c r="W51" s="218">
        <v>0</v>
      </c>
      <c r="X51" s="23">
        <v>0</v>
      </c>
      <c r="Y51" s="218">
        <v>0</v>
      </c>
    </row>
    <row r="52" spans="1:25" ht="14.25" thickTop="1" thickBot="1" x14ac:dyDescent="0.25">
      <c r="A52" s="222" t="s">
        <v>204</v>
      </c>
      <c r="B52" s="223">
        <v>0</v>
      </c>
      <c r="C52" s="224">
        <v>0</v>
      </c>
      <c r="D52" s="223">
        <v>0</v>
      </c>
      <c r="E52" s="224">
        <v>0</v>
      </c>
      <c r="F52" s="223">
        <v>0</v>
      </c>
      <c r="G52" s="224">
        <v>0</v>
      </c>
      <c r="H52" s="223">
        <v>0</v>
      </c>
      <c r="I52" s="224">
        <v>0</v>
      </c>
      <c r="J52" s="223">
        <v>0</v>
      </c>
      <c r="K52" s="224">
        <v>0</v>
      </c>
      <c r="L52" s="223">
        <v>0</v>
      </c>
      <c r="M52" s="224">
        <v>0</v>
      </c>
      <c r="N52" s="223">
        <v>0</v>
      </c>
      <c r="O52" s="224">
        <v>0</v>
      </c>
      <c r="P52" s="223">
        <v>0</v>
      </c>
      <c r="Q52" s="224">
        <v>0</v>
      </c>
      <c r="R52" s="223">
        <v>0</v>
      </c>
      <c r="S52" s="224">
        <v>0</v>
      </c>
      <c r="T52" s="223">
        <v>0</v>
      </c>
      <c r="U52" s="224">
        <v>0</v>
      </c>
      <c r="V52" s="223">
        <v>0</v>
      </c>
      <c r="W52" s="224">
        <v>0</v>
      </c>
      <c r="X52" s="223">
        <v>0</v>
      </c>
      <c r="Y52" s="224">
        <v>0</v>
      </c>
    </row>
    <row r="53" spans="1:25" ht="13.5" thickTop="1" x14ac:dyDescent="0.2">
      <c r="A53" t="s">
        <v>205</v>
      </c>
      <c r="B53" s="23">
        <v>0</v>
      </c>
      <c r="C53" s="218">
        <v>0</v>
      </c>
      <c r="D53" s="23">
        <v>0</v>
      </c>
      <c r="E53" s="218">
        <v>0</v>
      </c>
      <c r="F53" s="23">
        <v>0</v>
      </c>
      <c r="G53" s="218">
        <v>0</v>
      </c>
      <c r="H53" s="23">
        <v>0</v>
      </c>
      <c r="I53" s="218">
        <v>0</v>
      </c>
      <c r="J53" s="23">
        <v>0</v>
      </c>
      <c r="K53" s="218">
        <v>0</v>
      </c>
      <c r="L53" s="23">
        <v>0</v>
      </c>
      <c r="M53" s="218">
        <v>0</v>
      </c>
      <c r="N53" s="23">
        <v>0</v>
      </c>
      <c r="O53" s="218">
        <v>0</v>
      </c>
      <c r="P53" s="23">
        <v>0</v>
      </c>
      <c r="Q53" s="218">
        <v>0</v>
      </c>
      <c r="R53" s="23">
        <v>0</v>
      </c>
      <c r="S53" s="218">
        <v>0</v>
      </c>
      <c r="T53" s="23">
        <v>0</v>
      </c>
      <c r="U53" s="218">
        <v>0</v>
      </c>
      <c r="V53" s="23">
        <v>0</v>
      </c>
      <c r="W53" s="218">
        <v>0</v>
      </c>
      <c r="X53" s="23">
        <v>0</v>
      </c>
      <c r="Y53" s="218">
        <v>0</v>
      </c>
    </row>
    <row r="54" spans="1:25" x14ac:dyDescent="0.2">
      <c r="A54" t="s">
        <v>206</v>
      </c>
      <c r="B54" s="23">
        <v>1035585.9</v>
      </c>
      <c r="C54" s="218">
        <v>2.2100000000000002E-2</v>
      </c>
      <c r="D54" s="23">
        <v>0</v>
      </c>
      <c r="E54" s="218">
        <v>0</v>
      </c>
      <c r="F54" s="23">
        <v>0</v>
      </c>
      <c r="G54" s="218">
        <v>0</v>
      </c>
      <c r="H54" s="23">
        <v>0</v>
      </c>
      <c r="I54" s="218">
        <v>0</v>
      </c>
      <c r="J54" s="23">
        <v>0</v>
      </c>
      <c r="K54" s="218">
        <v>0</v>
      </c>
      <c r="L54" s="23">
        <v>0</v>
      </c>
      <c r="M54" s="218">
        <v>0</v>
      </c>
      <c r="N54" s="23">
        <v>0</v>
      </c>
      <c r="O54" s="218">
        <v>0</v>
      </c>
      <c r="P54" s="23">
        <v>0</v>
      </c>
      <c r="Q54" s="218">
        <v>0</v>
      </c>
      <c r="R54" s="23">
        <v>0</v>
      </c>
      <c r="S54" s="218">
        <v>0</v>
      </c>
      <c r="T54" s="23">
        <v>1035585.9</v>
      </c>
      <c r="U54" s="218">
        <v>1.835</v>
      </c>
      <c r="V54" s="23">
        <v>0</v>
      </c>
      <c r="W54" s="218">
        <v>0</v>
      </c>
      <c r="X54" s="23">
        <v>0</v>
      </c>
      <c r="Y54" s="218">
        <v>0</v>
      </c>
    </row>
    <row r="55" spans="1:25" x14ac:dyDescent="0.2">
      <c r="A55" t="s">
        <v>207</v>
      </c>
      <c r="B55" s="23">
        <v>0</v>
      </c>
      <c r="C55" s="218">
        <v>0</v>
      </c>
      <c r="D55" s="23">
        <v>0</v>
      </c>
      <c r="E55" s="218">
        <v>0</v>
      </c>
      <c r="F55" s="23">
        <v>0</v>
      </c>
      <c r="G55" s="218">
        <v>0</v>
      </c>
      <c r="H55" s="23">
        <v>0</v>
      </c>
      <c r="I55" s="218">
        <v>0</v>
      </c>
      <c r="J55" s="23">
        <v>0</v>
      </c>
      <c r="K55" s="218">
        <v>0</v>
      </c>
      <c r="L55" s="23">
        <v>0</v>
      </c>
      <c r="M55" s="218">
        <v>0</v>
      </c>
      <c r="N55" s="23">
        <v>0</v>
      </c>
      <c r="O55" s="218">
        <v>0</v>
      </c>
      <c r="P55" s="23">
        <v>0</v>
      </c>
      <c r="Q55" s="218">
        <v>0</v>
      </c>
      <c r="R55" s="23">
        <v>0</v>
      </c>
      <c r="S55" s="218">
        <v>0</v>
      </c>
      <c r="T55" s="23">
        <v>0</v>
      </c>
      <c r="U55" s="218">
        <v>0</v>
      </c>
      <c r="V55" s="23">
        <v>0</v>
      </c>
      <c r="W55" s="218">
        <v>0</v>
      </c>
      <c r="X55" s="23">
        <v>0</v>
      </c>
      <c r="Y55" s="218">
        <v>0</v>
      </c>
    </row>
    <row r="56" spans="1:25" x14ac:dyDescent="0.2">
      <c r="A56" t="s">
        <v>208</v>
      </c>
      <c r="B56" s="23">
        <v>6599159.04</v>
      </c>
      <c r="C56" s="218">
        <v>0.1409</v>
      </c>
      <c r="D56" s="23">
        <v>0</v>
      </c>
      <c r="E56" s="218">
        <v>0</v>
      </c>
      <c r="F56" s="23">
        <v>5987699.8399999999</v>
      </c>
      <c r="G56" s="218">
        <v>1.1896</v>
      </c>
      <c r="H56" s="23">
        <v>0</v>
      </c>
      <c r="I56" s="218">
        <v>0</v>
      </c>
      <c r="J56" s="23">
        <v>0</v>
      </c>
      <c r="K56" s="218">
        <v>0</v>
      </c>
      <c r="L56" s="23">
        <v>0</v>
      </c>
      <c r="M56" s="218">
        <v>0</v>
      </c>
      <c r="N56" s="23">
        <v>0</v>
      </c>
      <c r="O56" s="218">
        <v>0</v>
      </c>
      <c r="P56" s="23">
        <v>0</v>
      </c>
      <c r="Q56" s="218">
        <v>0</v>
      </c>
      <c r="R56" s="23">
        <v>0</v>
      </c>
      <c r="S56" s="218">
        <v>0</v>
      </c>
      <c r="T56" s="23">
        <v>611459.19999999995</v>
      </c>
      <c r="U56" s="218">
        <v>1.0834999999999999</v>
      </c>
      <c r="V56" s="23">
        <v>0</v>
      </c>
      <c r="W56" s="218">
        <v>0</v>
      </c>
      <c r="X56" s="23">
        <v>0</v>
      </c>
      <c r="Y56" s="218">
        <v>0</v>
      </c>
    </row>
    <row r="57" spans="1:25" x14ac:dyDescent="0.2">
      <c r="A57" t="s">
        <v>209</v>
      </c>
      <c r="B57" s="23">
        <v>0</v>
      </c>
      <c r="C57" s="218">
        <v>0</v>
      </c>
      <c r="D57" s="23">
        <v>0</v>
      </c>
      <c r="E57" s="218">
        <v>0</v>
      </c>
      <c r="F57" s="23">
        <v>0</v>
      </c>
      <c r="G57" s="218">
        <v>0</v>
      </c>
      <c r="H57" s="23">
        <v>0</v>
      </c>
      <c r="I57" s="218">
        <v>0</v>
      </c>
      <c r="J57" s="23">
        <v>0</v>
      </c>
      <c r="K57" s="218">
        <v>0</v>
      </c>
      <c r="L57" s="23">
        <v>0</v>
      </c>
      <c r="M57" s="218">
        <v>0</v>
      </c>
      <c r="N57" s="23">
        <v>0</v>
      </c>
      <c r="O57" s="218">
        <v>0</v>
      </c>
      <c r="P57" s="23">
        <v>0</v>
      </c>
      <c r="Q57" s="218">
        <v>0</v>
      </c>
      <c r="R57" s="23">
        <v>0</v>
      </c>
      <c r="S57" s="218">
        <v>0</v>
      </c>
      <c r="T57" s="23">
        <v>0</v>
      </c>
      <c r="U57" s="218">
        <v>0</v>
      </c>
      <c r="V57" s="23">
        <v>0</v>
      </c>
      <c r="W57" s="218">
        <v>0</v>
      </c>
      <c r="X57" s="23">
        <v>0</v>
      </c>
      <c r="Y57" s="218">
        <v>0</v>
      </c>
    </row>
    <row r="58" spans="1:25" x14ac:dyDescent="0.2">
      <c r="A58" t="s">
        <v>210</v>
      </c>
      <c r="B58" s="23">
        <v>7014729.5999999996</v>
      </c>
      <c r="C58" s="218">
        <v>0.14979999999999999</v>
      </c>
      <c r="D58" s="23">
        <v>0</v>
      </c>
      <c r="E58" s="218">
        <v>0</v>
      </c>
      <c r="F58" s="23">
        <v>0</v>
      </c>
      <c r="G58" s="218">
        <v>0</v>
      </c>
      <c r="H58" s="23">
        <v>0</v>
      </c>
      <c r="I58" s="218">
        <v>0</v>
      </c>
      <c r="J58" s="23">
        <v>7014729.5999999996</v>
      </c>
      <c r="K58" s="218">
        <v>1.2349000000000001</v>
      </c>
      <c r="L58" s="23">
        <v>0</v>
      </c>
      <c r="M58" s="218">
        <v>0</v>
      </c>
      <c r="N58" s="23">
        <v>0</v>
      </c>
      <c r="O58" s="218">
        <v>0</v>
      </c>
      <c r="P58" s="23">
        <v>0</v>
      </c>
      <c r="Q58" s="218">
        <v>0</v>
      </c>
      <c r="R58" s="23">
        <v>0</v>
      </c>
      <c r="S58" s="218">
        <v>0</v>
      </c>
      <c r="T58" s="23">
        <v>0</v>
      </c>
      <c r="U58" s="218">
        <v>0</v>
      </c>
      <c r="V58" s="23">
        <v>0</v>
      </c>
      <c r="W58" s="218">
        <v>0</v>
      </c>
      <c r="X58" s="23">
        <v>0</v>
      </c>
      <c r="Y58" s="218">
        <v>0</v>
      </c>
    </row>
    <row r="59" spans="1:25" ht="13.5" thickBot="1" x14ac:dyDescent="0.25">
      <c r="A59" t="s">
        <v>211</v>
      </c>
      <c r="B59" s="23">
        <v>0</v>
      </c>
      <c r="C59" s="218">
        <v>0</v>
      </c>
      <c r="D59" s="23">
        <v>0</v>
      </c>
      <c r="E59" s="218">
        <v>0</v>
      </c>
      <c r="F59" s="23">
        <v>0</v>
      </c>
      <c r="G59" s="218">
        <v>0</v>
      </c>
      <c r="H59" s="23">
        <v>0</v>
      </c>
      <c r="I59" s="218">
        <v>0</v>
      </c>
      <c r="J59" s="23">
        <v>0</v>
      </c>
      <c r="K59" s="218">
        <v>0</v>
      </c>
      <c r="L59" s="23">
        <v>0</v>
      </c>
      <c r="M59" s="218">
        <v>0</v>
      </c>
      <c r="N59" s="23">
        <v>0</v>
      </c>
      <c r="O59" s="218">
        <v>0</v>
      </c>
      <c r="P59" s="23">
        <v>0</v>
      </c>
      <c r="Q59" s="218">
        <v>0</v>
      </c>
      <c r="R59" s="23">
        <v>0</v>
      </c>
      <c r="S59" s="218">
        <v>0</v>
      </c>
      <c r="T59" s="23">
        <v>0</v>
      </c>
      <c r="U59" s="218">
        <v>0</v>
      </c>
      <c r="V59" s="23">
        <v>0</v>
      </c>
      <c r="W59" s="218">
        <v>0</v>
      </c>
      <c r="X59" s="23">
        <v>0</v>
      </c>
      <c r="Y59" s="218">
        <v>0</v>
      </c>
    </row>
    <row r="60" spans="1:25" ht="14.25" thickTop="1" thickBot="1" x14ac:dyDescent="0.25">
      <c r="A60" s="222" t="s">
        <v>212</v>
      </c>
      <c r="B60" s="223">
        <v>14649474.539999999</v>
      </c>
      <c r="C60" s="224">
        <v>0.31280000000000002</v>
      </c>
      <c r="D60" s="223">
        <v>0</v>
      </c>
      <c r="E60" s="224">
        <v>0</v>
      </c>
      <c r="F60" s="223">
        <v>5987699.8399999999</v>
      </c>
      <c r="G60" s="224">
        <v>1.1896</v>
      </c>
      <c r="H60" s="223">
        <v>0</v>
      </c>
      <c r="I60" s="224">
        <v>0</v>
      </c>
      <c r="J60" s="223">
        <v>7014729.5999999996</v>
      </c>
      <c r="K60" s="224">
        <v>1.2349000000000001</v>
      </c>
      <c r="L60" s="223">
        <v>0</v>
      </c>
      <c r="M60" s="224">
        <v>0</v>
      </c>
      <c r="N60" s="223">
        <v>0</v>
      </c>
      <c r="O60" s="224">
        <v>0</v>
      </c>
      <c r="P60" s="223">
        <v>0</v>
      </c>
      <c r="Q60" s="224">
        <v>0</v>
      </c>
      <c r="R60" s="223">
        <v>0</v>
      </c>
      <c r="S60" s="224">
        <v>0</v>
      </c>
      <c r="T60" s="223">
        <v>1647045.1</v>
      </c>
      <c r="U60" s="224">
        <v>2.9184999999999999</v>
      </c>
      <c r="V60" s="223">
        <v>0</v>
      </c>
      <c r="W60" s="224">
        <v>0</v>
      </c>
      <c r="X60" s="223">
        <v>0</v>
      </c>
      <c r="Y60" s="224">
        <v>0</v>
      </c>
    </row>
    <row r="61" spans="1:25" ht="13.5" thickTop="1" x14ac:dyDescent="0.2">
      <c r="A61" t="s">
        <v>213</v>
      </c>
      <c r="B61" s="23">
        <v>696148196.32000005</v>
      </c>
      <c r="C61" s="218">
        <v>14.864000000000001</v>
      </c>
      <c r="D61" s="23">
        <v>19906298.460000001</v>
      </c>
      <c r="E61" s="218">
        <v>10.444900000000001</v>
      </c>
      <c r="F61" s="23">
        <v>92265361.420000002</v>
      </c>
      <c r="G61" s="218">
        <v>18.3308</v>
      </c>
      <c r="H61" s="23">
        <v>30223052</v>
      </c>
      <c r="I61" s="218">
        <v>17.500499999999999</v>
      </c>
      <c r="J61" s="23">
        <v>114596775</v>
      </c>
      <c r="K61" s="218">
        <v>20.174800000000001</v>
      </c>
      <c r="L61" s="23">
        <v>0</v>
      </c>
      <c r="M61" s="218">
        <v>0</v>
      </c>
      <c r="N61" s="23">
        <v>0</v>
      </c>
      <c r="O61" s="218">
        <v>0</v>
      </c>
      <c r="P61" s="23">
        <v>254286945</v>
      </c>
      <c r="Q61" s="218">
        <v>17.170300000000001</v>
      </c>
      <c r="R61" s="23">
        <v>72089811.180000007</v>
      </c>
      <c r="S61" s="218">
        <v>15.696</v>
      </c>
      <c r="T61" s="23">
        <v>9932578.5600000005</v>
      </c>
      <c r="U61" s="218">
        <v>17.600100000000001</v>
      </c>
      <c r="V61" s="23">
        <v>0</v>
      </c>
      <c r="W61" s="218">
        <v>0</v>
      </c>
      <c r="X61" s="23">
        <v>102847374.7</v>
      </c>
      <c r="Y61" s="218">
        <v>18.063099999999999</v>
      </c>
    </row>
    <row r="62" spans="1:25" ht="13.5" thickBot="1" x14ac:dyDescent="0.25">
      <c r="A62" t="s">
        <v>214</v>
      </c>
      <c r="B62" s="23">
        <v>0</v>
      </c>
      <c r="C62" s="218">
        <v>0</v>
      </c>
      <c r="D62" s="23">
        <v>0</v>
      </c>
      <c r="E62" s="218">
        <v>0</v>
      </c>
      <c r="F62" s="23">
        <v>0</v>
      </c>
      <c r="G62" s="218">
        <v>0</v>
      </c>
      <c r="H62" s="23">
        <v>0</v>
      </c>
      <c r="I62" s="218">
        <v>0</v>
      </c>
      <c r="J62" s="23">
        <v>0</v>
      </c>
      <c r="K62" s="218">
        <v>0</v>
      </c>
      <c r="L62" s="23">
        <v>0</v>
      </c>
      <c r="M62" s="218">
        <v>0</v>
      </c>
      <c r="N62" s="23">
        <v>0</v>
      </c>
      <c r="O62" s="218">
        <v>0</v>
      </c>
      <c r="P62" s="23">
        <v>0</v>
      </c>
      <c r="Q62" s="218">
        <v>0</v>
      </c>
      <c r="R62" s="23">
        <v>0</v>
      </c>
      <c r="S62" s="218">
        <v>0</v>
      </c>
      <c r="T62" s="23">
        <v>0</v>
      </c>
      <c r="U62" s="218">
        <v>0</v>
      </c>
      <c r="V62" s="23">
        <v>0</v>
      </c>
      <c r="W62" s="218">
        <v>0</v>
      </c>
      <c r="X62" s="23">
        <v>0</v>
      </c>
      <c r="Y62" s="218">
        <v>0</v>
      </c>
    </row>
    <row r="63" spans="1:25" ht="14.25" thickTop="1" thickBot="1" x14ac:dyDescent="0.25">
      <c r="A63" s="222" t="s">
        <v>215</v>
      </c>
      <c r="B63" s="223">
        <v>696148196.32000005</v>
      </c>
      <c r="C63" s="224">
        <v>14.864000000000001</v>
      </c>
      <c r="D63" s="223">
        <v>19906298.460000001</v>
      </c>
      <c r="E63" s="224">
        <v>10.444900000000001</v>
      </c>
      <c r="F63" s="223">
        <v>92265361.420000002</v>
      </c>
      <c r="G63" s="224">
        <v>18.3308</v>
      </c>
      <c r="H63" s="223">
        <v>30223052</v>
      </c>
      <c r="I63" s="224">
        <v>17.500499999999999</v>
      </c>
      <c r="J63" s="223">
        <v>114596775</v>
      </c>
      <c r="K63" s="224">
        <v>20.174800000000001</v>
      </c>
      <c r="L63" s="223">
        <v>0</v>
      </c>
      <c r="M63" s="224">
        <v>0</v>
      </c>
      <c r="N63" s="223">
        <v>0</v>
      </c>
      <c r="O63" s="224">
        <v>0</v>
      </c>
      <c r="P63" s="223">
        <v>254286945</v>
      </c>
      <c r="Q63" s="224">
        <v>17.170300000000001</v>
      </c>
      <c r="R63" s="223">
        <v>72089811.180000007</v>
      </c>
      <c r="S63" s="224">
        <v>15.696</v>
      </c>
      <c r="T63" s="223">
        <v>9932578.5600000005</v>
      </c>
      <c r="U63" s="224">
        <v>17.600100000000001</v>
      </c>
      <c r="V63" s="223">
        <v>0</v>
      </c>
      <c r="W63" s="224">
        <v>0</v>
      </c>
      <c r="X63" s="223">
        <v>102847374.7</v>
      </c>
      <c r="Y63" s="224">
        <v>18.063099999999999</v>
      </c>
    </row>
    <row r="64" spans="1:25" ht="13.5" thickTop="1" x14ac:dyDescent="0.2">
      <c r="A64" t="s">
        <v>216</v>
      </c>
      <c r="B64" s="23">
        <v>0</v>
      </c>
      <c r="C64" s="218">
        <v>0</v>
      </c>
      <c r="D64" s="23">
        <v>0</v>
      </c>
      <c r="E64" s="218">
        <v>0</v>
      </c>
      <c r="F64" s="23">
        <v>0</v>
      </c>
      <c r="G64" s="218">
        <v>0</v>
      </c>
      <c r="H64" s="23">
        <v>0</v>
      </c>
      <c r="I64" s="218">
        <v>0</v>
      </c>
      <c r="J64" s="23">
        <v>0</v>
      </c>
      <c r="K64" s="218">
        <v>0</v>
      </c>
      <c r="L64" s="23">
        <v>0</v>
      </c>
      <c r="M64" s="218">
        <v>0</v>
      </c>
      <c r="N64" s="23">
        <v>0</v>
      </c>
      <c r="O64" s="218">
        <v>0</v>
      </c>
      <c r="P64" s="23">
        <v>0</v>
      </c>
      <c r="Q64" s="218">
        <v>0</v>
      </c>
      <c r="R64" s="23">
        <v>0</v>
      </c>
      <c r="S64" s="218">
        <v>0</v>
      </c>
      <c r="T64" s="23">
        <v>0</v>
      </c>
      <c r="U64" s="218">
        <v>0</v>
      </c>
      <c r="V64" s="23">
        <v>0</v>
      </c>
      <c r="W64" s="218">
        <v>0</v>
      </c>
      <c r="X64" s="23">
        <v>0</v>
      </c>
      <c r="Y64" s="218">
        <v>0</v>
      </c>
    </row>
    <row r="65" spans="1:25" ht="13.5" thickBot="1" x14ac:dyDescent="0.25">
      <c r="A65" t="s">
        <v>217</v>
      </c>
      <c r="B65" s="23">
        <v>0</v>
      </c>
      <c r="C65" s="218">
        <v>0</v>
      </c>
      <c r="D65" s="23">
        <v>0</v>
      </c>
      <c r="E65" s="218">
        <v>0</v>
      </c>
      <c r="F65" s="23">
        <v>0</v>
      </c>
      <c r="G65" s="218">
        <v>0</v>
      </c>
      <c r="H65" s="23">
        <v>0</v>
      </c>
      <c r="I65" s="218">
        <v>0</v>
      </c>
      <c r="J65" s="23">
        <v>0</v>
      </c>
      <c r="K65" s="218">
        <v>0</v>
      </c>
      <c r="L65" s="23">
        <v>0</v>
      </c>
      <c r="M65" s="218">
        <v>0</v>
      </c>
      <c r="N65" s="23">
        <v>0</v>
      </c>
      <c r="O65" s="218">
        <v>0</v>
      </c>
      <c r="P65" s="23">
        <v>0</v>
      </c>
      <c r="Q65" s="218">
        <v>0</v>
      </c>
      <c r="R65" s="23">
        <v>0</v>
      </c>
      <c r="S65" s="218">
        <v>0</v>
      </c>
      <c r="T65" s="23">
        <v>0</v>
      </c>
      <c r="U65" s="218">
        <v>0</v>
      </c>
      <c r="V65" s="23">
        <v>0</v>
      </c>
      <c r="W65" s="218">
        <v>0</v>
      </c>
      <c r="X65" s="23">
        <v>0</v>
      </c>
      <c r="Y65" s="218">
        <v>0</v>
      </c>
    </row>
    <row r="66" spans="1:25" ht="14.25" thickTop="1" thickBot="1" x14ac:dyDescent="0.25">
      <c r="A66" s="222" t="s">
        <v>218</v>
      </c>
      <c r="B66" s="223">
        <v>0</v>
      </c>
      <c r="C66" s="224">
        <v>0</v>
      </c>
      <c r="D66" s="223">
        <v>0</v>
      </c>
      <c r="E66" s="224">
        <v>0</v>
      </c>
      <c r="F66" s="223">
        <v>0</v>
      </c>
      <c r="G66" s="224">
        <v>0</v>
      </c>
      <c r="H66" s="223">
        <v>0</v>
      </c>
      <c r="I66" s="224">
        <v>0</v>
      </c>
      <c r="J66" s="223">
        <v>0</v>
      </c>
      <c r="K66" s="224">
        <v>0</v>
      </c>
      <c r="L66" s="223">
        <v>0</v>
      </c>
      <c r="M66" s="224">
        <v>0</v>
      </c>
      <c r="N66" s="223">
        <v>0</v>
      </c>
      <c r="O66" s="224">
        <v>0</v>
      </c>
      <c r="P66" s="223">
        <v>0</v>
      </c>
      <c r="Q66" s="224">
        <v>0</v>
      </c>
      <c r="R66" s="223">
        <v>0</v>
      </c>
      <c r="S66" s="224">
        <v>0</v>
      </c>
      <c r="T66" s="223">
        <v>0</v>
      </c>
      <c r="U66" s="224">
        <v>0</v>
      </c>
      <c r="V66" s="223">
        <v>0</v>
      </c>
      <c r="W66" s="224">
        <v>0</v>
      </c>
      <c r="X66" s="223">
        <v>0</v>
      </c>
      <c r="Y66" s="224">
        <v>0</v>
      </c>
    </row>
    <row r="67" spans="1:25" ht="13.5" thickTop="1" x14ac:dyDescent="0.2">
      <c r="A67" t="s">
        <v>219</v>
      </c>
      <c r="B67" s="23">
        <v>0</v>
      </c>
      <c r="C67" s="218">
        <v>0</v>
      </c>
      <c r="D67" s="23">
        <v>0</v>
      </c>
      <c r="E67" s="218">
        <v>0</v>
      </c>
      <c r="F67" s="23">
        <v>0</v>
      </c>
      <c r="G67" s="218">
        <v>0</v>
      </c>
      <c r="H67" s="23">
        <v>0</v>
      </c>
      <c r="I67" s="218">
        <v>0</v>
      </c>
      <c r="J67" s="23">
        <v>0</v>
      </c>
      <c r="K67" s="218">
        <v>0</v>
      </c>
      <c r="L67" s="23">
        <v>0</v>
      </c>
      <c r="M67" s="218">
        <v>0</v>
      </c>
      <c r="N67" s="23">
        <v>0</v>
      </c>
      <c r="O67" s="218">
        <v>0</v>
      </c>
      <c r="P67" s="23">
        <v>0</v>
      </c>
      <c r="Q67" s="218">
        <v>0</v>
      </c>
      <c r="R67" s="23">
        <v>0</v>
      </c>
      <c r="S67" s="218">
        <v>0</v>
      </c>
      <c r="T67" s="23">
        <v>0</v>
      </c>
      <c r="U67" s="218">
        <v>0</v>
      </c>
      <c r="V67" s="23">
        <v>0</v>
      </c>
      <c r="W67" s="218">
        <v>0</v>
      </c>
      <c r="X67" s="23">
        <v>0</v>
      </c>
      <c r="Y67" s="218">
        <v>0</v>
      </c>
    </row>
    <row r="68" spans="1:25" ht="13.5" thickBot="1" x14ac:dyDescent="0.25">
      <c r="A68" t="s">
        <v>220</v>
      </c>
      <c r="B68" s="23">
        <v>0</v>
      </c>
      <c r="C68" s="218">
        <v>0</v>
      </c>
      <c r="D68" s="23">
        <v>0</v>
      </c>
      <c r="E68" s="218">
        <v>0</v>
      </c>
      <c r="F68" s="23">
        <v>0</v>
      </c>
      <c r="G68" s="218">
        <v>0</v>
      </c>
      <c r="H68" s="23">
        <v>0</v>
      </c>
      <c r="I68" s="218">
        <v>0</v>
      </c>
      <c r="J68" s="23">
        <v>0</v>
      </c>
      <c r="K68" s="218">
        <v>0</v>
      </c>
      <c r="L68" s="23">
        <v>0</v>
      </c>
      <c r="M68" s="218">
        <v>0</v>
      </c>
      <c r="N68" s="23">
        <v>0</v>
      </c>
      <c r="O68" s="218">
        <v>0</v>
      </c>
      <c r="P68" s="23">
        <v>0</v>
      </c>
      <c r="Q68" s="218">
        <v>0</v>
      </c>
      <c r="R68" s="23">
        <v>0</v>
      </c>
      <c r="S68" s="218">
        <v>0</v>
      </c>
      <c r="T68" s="23">
        <v>0</v>
      </c>
      <c r="U68" s="218">
        <v>0</v>
      </c>
      <c r="V68" s="23">
        <v>0</v>
      </c>
      <c r="W68" s="218">
        <v>0</v>
      </c>
      <c r="X68" s="23">
        <v>0</v>
      </c>
      <c r="Y68" s="218">
        <v>0</v>
      </c>
    </row>
    <row r="69" spans="1:25" ht="14.25" thickTop="1" thickBot="1" x14ac:dyDescent="0.25">
      <c r="A69" s="222" t="s">
        <v>221</v>
      </c>
      <c r="B69" s="223">
        <v>0</v>
      </c>
      <c r="C69" s="224">
        <v>0</v>
      </c>
      <c r="D69" s="223">
        <v>0</v>
      </c>
      <c r="E69" s="224">
        <v>0</v>
      </c>
      <c r="F69" s="223">
        <v>0</v>
      </c>
      <c r="G69" s="224">
        <v>0</v>
      </c>
      <c r="H69" s="223">
        <v>0</v>
      </c>
      <c r="I69" s="224">
        <v>0</v>
      </c>
      <c r="J69" s="223">
        <v>0</v>
      </c>
      <c r="K69" s="224">
        <v>0</v>
      </c>
      <c r="L69" s="223">
        <v>0</v>
      </c>
      <c r="M69" s="224">
        <v>0</v>
      </c>
      <c r="N69" s="223">
        <v>0</v>
      </c>
      <c r="O69" s="224">
        <v>0</v>
      </c>
      <c r="P69" s="223">
        <v>0</v>
      </c>
      <c r="Q69" s="224">
        <v>0</v>
      </c>
      <c r="R69" s="223">
        <v>0</v>
      </c>
      <c r="S69" s="224">
        <v>0</v>
      </c>
      <c r="T69" s="223">
        <v>0</v>
      </c>
      <c r="U69" s="224">
        <v>0</v>
      </c>
      <c r="V69" s="223">
        <v>0</v>
      </c>
      <c r="W69" s="224">
        <v>0</v>
      </c>
      <c r="X69" s="223">
        <v>0</v>
      </c>
      <c r="Y69" s="224">
        <v>0</v>
      </c>
    </row>
    <row r="70" spans="1:25" ht="13.5" thickTop="1" x14ac:dyDescent="0.2">
      <c r="A70" t="s">
        <v>222</v>
      </c>
      <c r="B70" s="23">
        <v>0</v>
      </c>
      <c r="C70" s="218">
        <v>0</v>
      </c>
      <c r="D70" s="23">
        <v>0</v>
      </c>
      <c r="E70" s="218">
        <v>0</v>
      </c>
      <c r="F70" s="23">
        <v>0</v>
      </c>
      <c r="G70" s="218">
        <v>0</v>
      </c>
      <c r="H70" s="23">
        <v>0</v>
      </c>
      <c r="I70" s="218">
        <v>0</v>
      </c>
      <c r="J70" s="23">
        <v>0</v>
      </c>
      <c r="K70" s="218">
        <v>0</v>
      </c>
      <c r="L70" s="23">
        <v>0</v>
      </c>
      <c r="M70" s="218">
        <v>0</v>
      </c>
      <c r="N70" s="23">
        <v>0</v>
      </c>
      <c r="O70" s="218">
        <v>0</v>
      </c>
      <c r="P70" s="23">
        <v>0</v>
      </c>
      <c r="Q70" s="218">
        <v>0</v>
      </c>
      <c r="R70" s="23">
        <v>0</v>
      </c>
      <c r="S70" s="218">
        <v>0</v>
      </c>
      <c r="T70" s="23">
        <v>0</v>
      </c>
      <c r="U70" s="218">
        <v>0</v>
      </c>
      <c r="V70" s="23">
        <v>0</v>
      </c>
      <c r="W70" s="218">
        <v>0</v>
      </c>
      <c r="X70" s="23">
        <v>0</v>
      </c>
      <c r="Y70" s="218">
        <v>0</v>
      </c>
    </row>
    <row r="71" spans="1:25" ht="13.5" thickBot="1" x14ac:dyDescent="0.25">
      <c r="A71" t="s">
        <v>223</v>
      </c>
      <c r="B71" s="23">
        <v>0</v>
      </c>
      <c r="C71" s="218">
        <v>0</v>
      </c>
      <c r="D71" s="23">
        <v>0</v>
      </c>
      <c r="E71" s="218">
        <v>0</v>
      </c>
      <c r="F71" s="23">
        <v>0</v>
      </c>
      <c r="G71" s="218">
        <v>0</v>
      </c>
      <c r="H71" s="23">
        <v>0</v>
      </c>
      <c r="I71" s="218">
        <v>0</v>
      </c>
      <c r="J71" s="23">
        <v>0</v>
      </c>
      <c r="K71" s="218">
        <v>0</v>
      </c>
      <c r="L71" s="23">
        <v>0</v>
      </c>
      <c r="M71" s="218">
        <v>0</v>
      </c>
      <c r="N71" s="23">
        <v>0</v>
      </c>
      <c r="O71" s="218">
        <v>0</v>
      </c>
      <c r="P71" s="23">
        <v>0</v>
      </c>
      <c r="Q71" s="218">
        <v>0</v>
      </c>
      <c r="R71" s="23">
        <v>0</v>
      </c>
      <c r="S71" s="218">
        <v>0</v>
      </c>
      <c r="T71" s="23">
        <v>0</v>
      </c>
      <c r="U71" s="218">
        <v>0</v>
      </c>
      <c r="V71" s="23">
        <v>0</v>
      </c>
      <c r="W71" s="218">
        <v>0</v>
      </c>
      <c r="X71" s="23">
        <v>0</v>
      </c>
      <c r="Y71" s="218">
        <v>0</v>
      </c>
    </row>
    <row r="72" spans="1:25" ht="14.25" thickTop="1" thickBot="1" x14ac:dyDescent="0.25">
      <c r="A72" s="222" t="s">
        <v>224</v>
      </c>
      <c r="B72" s="223">
        <v>0</v>
      </c>
      <c r="C72" s="224">
        <v>0</v>
      </c>
      <c r="D72" s="223">
        <v>0</v>
      </c>
      <c r="E72" s="224">
        <v>0</v>
      </c>
      <c r="F72" s="223">
        <v>0</v>
      </c>
      <c r="G72" s="224">
        <v>0</v>
      </c>
      <c r="H72" s="223">
        <v>0</v>
      </c>
      <c r="I72" s="224">
        <v>0</v>
      </c>
      <c r="J72" s="223">
        <v>0</v>
      </c>
      <c r="K72" s="224">
        <v>0</v>
      </c>
      <c r="L72" s="223">
        <v>0</v>
      </c>
      <c r="M72" s="224">
        <v>0</v>
      </c>
      <c r="N72" s="223">
        <v>0</v>
      </c>
      <c r="O72" s="224">
        <v>0</v>
      </c>
      <c r="P72" s="223">
        <v>0</v>
      </c>
      <c r="Q72" s="224">
        <v>0</v>
      </c>
      <c r="R72" s="223">
        <v>0</v>
      </c>
      <c r="S72" s="224">
        <v>0</v>
      </c>
      <c r="T72" s="223">
        <v>0</v>
      </c>
      <c r="U72" s="224">
        <v>0</v>
      </c>
      <c r="V72" s="223">
        <v>0</v>
      </c>
      <c r="W72" s="224">
        <v>0</v>
      </c>
      <c r="X72" s="223">
        <v>0</v>
      </c>
      <c r="Y72" s="224">
        <v>0</v>
      </c>
    </row>
    <row r="73" spans="1:25" ht="14.25" thickTop="1" thickBot="1" x14ac:dyDescent="0.25">
      <c r="A73" s="222" t="s">
        <v>225</v>
      </c>
      <c r="B73" s="223">
        <v>0</v>
      </c>
      <c r="C73" s="224">
        <v>0</v>
      </c>
      <c r="D73" s="223">
        <v>0</v>
      </c>
      <c r="E73" s="224">
        <v>0</v>
      </c>
      <c r="F73" s="223">
        <v>0</v>
      </c>
      <c r="G73" s="224">
        <v>0</v>
      </c>
      <c r="H73" s="223">
        <v>0</v>
      </c>
      <c r="I73" s="224">
        <v>0</v>
      </c>
      <c r="J73" s="223">
        <v>0</v>
      </c>
      <c r="K73" s="224">
        <v>0</v>
      </c>
      <c r="L73" s="223">
        <v>0</v>
      </c>
      <c r="M73" s="224">
        <v>0</v>
      </c>
      <c r="N73" s="223">
        <v>0</v>
      </c>
      <c r="O73" s="224">
        <v>0</v>
      </c>
      <c r="P73" s="223">
        <v>0</v>
      </c>
      <c r="Q73" s="224">
        <v>0</v>
      </c>
      <c r="R73" s="223">
        <v>0</v>
      </c>
      <c r="S73" s="224">
        <v>0</v>
      </c>
      <c r="T73" s="223">
        <v>0</v>
      </c>
      <c r="U73" s="224">
        <v>0</v>
      </c>
      <c r="V73" s="223">
        <v>0</v>
      </c>
      <c r="W73" s="224">
        <v>0</v>
      </c>
      <c r="X73" s="223">
        <v>0</v>
      </c>
      <c r="Y73" s="224">
        <v>0</v>
      </c>
    </row>
    <row r="74" spans="1:25" ht="14.25" thickTop="1" thickBot="1" x14ac:dyDescent="0.25">
      <c r="A74" s="222" t="s">
        <v>226</v>
      </c>
      <c r="B74" s="223">
        <v>62068296.579999998</v>
      </c>
      <c r="C74" s="224">
        <v>1.3252999999999999</v>
      </c>
      <c r="D74" s="223">
        <v>0</v>
      </c>
      <c r="E74" s="224">
        <v>0</v>
      </c>
      <c r="F74" s="223">
        <v>7148050.6500000004</v>
      </c>
      <c r="G74" s="224">
        <v>1.4200999999999999</v>
      </c>
      <c r="H74" s="223">
        <v>0</v>
      </c>
      <c r="I74" s="224">
        <v>0</v>
      </c>
      <c r="J74" s="223">
        <v>0</v>
      </c>
      <c r="K74" s="224">
        <v>0</v>
      </c>
      <c r="L74" s="223">
        <v>8001933</v>
      </c>
      <c r="M74" s="224">
        <v>100</v>
      </c>
      <c r="N74" s="223">
        <v>18730</v>
      </c>
      <c r="O74" s="224">
        <v>4.4999999999999997E-3</v>
      </c>
      <c r="P74" s="223">
        <v>44108360</v>
      </c>
      <c r="Q74" s="224">
        <v>2.9784000000000002</v>
      </c>
      <c r="R74" s="223">
        <v>0</v>
      </c>
      <c r="S74" s="224">
        <v>0</v>
      </c>
      <c r="T74" s="223">
        <v>2791222.93</v>
      </c>
      <c r="U74" s="224">
        <v>4.9459</v>
      </c>
      <c r="V74" s="223">
        <v>0</v>
      </c>
      <c r="W74" s="224">
        <v>0</v>
      </c>
      <c r="X74" s="223">
        <v>0</v>
      </c>
      <c r="Y74" s="224">
        <v>0</v>
      </c>
    </row>
    <row r="75" spans="1:25" ht="14.25" thickTop="1" thickBot="1" x14ac:dyDescent="0.25">
      <c r="A75" s="222" t="s">
        <v>227</v>
      </c>
      <c r="B75" s="223">
        <v>3987861977.5</v>
      </c>
      <c r="C75" s="224">
        <v>85.147800000000004</v>
      </c>
      <c r="D75" s="223">
        <v>161788674.18000001</v>
      </c>
      <c r="E75" s="224">
        <v>84.891300000000001</v>
      </c>
      <c r="F75" s="223">
        <v>475074524.23000002</v>
      </c>
      <c r="G75" s="224">
        <v>94.385099999999994</v>
      </c>
      <c r="H75" s="223">
        <v>148879638</v>
      </c>
      <c r="I75" s="224">
        <v>86.207899999999995</v>
      </c>
      <c r="J75" s="223">
        <v>550386802.03999996</v>
      </c>
      <c r="K75" s="224">
        <v>96.895600000000002</v>
      </c>
      <c r="L75" s="223">
        <v>8001933</v>
      </c>
      <c r="M75" s="224">
        <v>100</v>
      </c>
      <c r="N75" s="223">
        <v>298230906</v>
      </c>
      <c r="O75" s="224">
        <v>71.019000000000005</v>
      </c>
      <c r="P75" s="223">
        <v>1104453423</v>
      </c>
      <c r="Q75" s="224">
        <v>74.576599999999999</v>
      </c>
      <c r="R75" s="223">
        <v>453805383.58999997</v>
      </c>
      <c r="S75" s="224">
        <v>98.806399999999996</v>
      </c>
      <c r="T75" s="223">
        <v>50159366.229999997</v>
      </c>
      <c r="U75" s="224">
        <v>88.880399999999995</v>
      </c>
      <c r="V75" s="223">
        <v>188069427.59</v>
      </c>
      <c r="W75" s="224">
        <v>73.804100000000005</v>
      </c>
      <c r="X75" s="223">
        <v>549011899.63999999</v>
      </c>
      <c r="Y75" s="224">
        <v>96.423100000000005</v>
      </c>
    </row>
    <row r="76" spans="1:25" ht="14.25" thickTop="1" thickBot="1" x14ac:dyDescent="0.25">
      <c r="A76" s="222" t="s">
        <v>228</v>
      </c>
      <c r="B76" s="223">
        <v>586728241.69000006</v>
      </c>
      <c r="C76" s="224">
        <v>12.527699999999999</v>
      </c>
      <c r="D76" s="223">
        <v>20781660.73</v>
      </c>
      <c r="E76" s="224">
        <v>10.904199999999999</v>
      </c>
      <c r="F76" s="223">
        <v>18951299.289999999</v>
      </c>
      <c r="G76" s="224">
        <v>3.7650999999999999</v>
      </c>
      <c r="H76" s="223">
        <v>21823117</v>
      </c>
      <c r="I76" s="224">
        <v>12.6365</v>
      </c>
      <c r="J76" s="223">
        <v>0</v>
      </c>
      <c r="K76" s="224">
        <v>0</v>
      </c>
      <c r="L76" s="223">
        <v>0</v>
      </c>
      <c r="M76" s="224">
        <v>0</v>
      </c>
      <c r="N76" s="223">
        <v>105921588</v>
      </c>
      <c r="O76" s="224">
        <v>25.223500000000001</v>
      </c>
      <c r="P76" s="223">
        <v>350169405</v>
      </c>
      <c r="Q76" s="224">
        <v>23.6447</v>
      </c>
      <c r="R76" s="223">
        <v>0</v>
      </c>
      <c r="S76" s="224">
        <v>0</v>
      </c>
      <c r="T76" s="223">
        <v>5493714.1200000001</v>
      </c>
      <c r="U76" s="224">
        <v>9.7346000000000004</v>
      </c>
      <c r="V76" s="223">
        <v>63587457.549999997</v>
      </c>
      <c r="W76" s="224">
        <v>24.953600000000002</v>
      </c>
      <c r="X76" s="223">
        <v>0</v>
      </c>
      <c r="Y76" s="224">
        <v>0</v>
      </c>
    </row>
    <row r="77" spans="1:25" ht="14.25" thickTop="1" thickBot="1" x14ac:dyDescent="0.25">
      <c r="A77" s="222" t="s">
        <v>229</v>
      </c>
      <c r="B77" s="223">
        <v>4574590219.1899996</v>
      </c>
      <c r="C77" s="224">
        <v>97.675399999999996</v>
      </c>
      <c r="D77" s="223">
        <v>182570334.91</v>
      </c>
      <c r="E77" s="224">
        <v>95.795500000000004</v>
      </c>
      <c r="F77" s="223">
        <v>494025823.51999998</v>
      </c>
      <c r="G77" s="224">
        <v>98.150199999999998</v>
      </c>
      <c r="H77" s="223">
        <v>170702755</v>
      </c>
      <c r="I77" s="224">
        <v>98.844399999999993</v>
      </c>
      <c r="J77" s="223">
        <v>550386802.03999996</v>
      </c>
      <c r="K77" s="224">
        <v>96.895600000000002</v>
      </c>
      <c r="L77" s="223">
        <v>8001933</v>
      </c>
      <c r="M77" s="224">
        <v>100</v>
      </c>
      <c r="N77" s="223">
        <v>404152494</v>
      </c>
      <c r="O77" s="224">
        <v>96.242500000000007</v>
      </c>
      <c r="P77" s="223">
        <v>1454622828</v>
      </c>
      <c r="Q77" s="224">
        <v>98.221199999999996</v>
      </c>
      <c r="R77" s="223">
        <v>453805383.58999997</v>
      </c>
      <c r="S77" s="224">
        <v>98.806399999999996</v>
      </c>
      <c r="T77" s="223">
        <v>55653080.350000001</v>
      </c>
      <c r="U77" s="224">
        <v>98.614999999999995</v>
      </c>
      <c r="V77" s="223">
        <v>251656885.13999999</v>
      </c>
      <c r="W77" s="224">
        <v>98.7577</v>
      </c>
      <c r="X77" s="223">
        <v>549011899.63999999</v>
      </c>
      <c r="Y77" s="224">
        <v>96.423100000000005</v>
      </c>
    </row>
    <row r="78" spans="1:25" ht="13.5" thickTop="1" x14ac:dyDescent="0.2">
      <c r="A78" t="s">
        <v>230</v>
      </c>
      <c r="B78" s="23">
        <v>226373</v>
      </c>
      <c r="C78" s="218">
        <v>4.7999999999999996E-3</v>
      </c>
      <c r="D78" s="23">
        <v>0</v>
      </c>
      <c r="E78" s="218">
        <v>0</v>
      </c>
      <c r="F78" s="23">
        <v>0</v>
      </c>
      <c r="G78" s="218">
        <v>0</v>
      </c>
      <c r="H78" s="23">
        <v>226373</v>
      </c>
      <c r="I78" s="218">
        <v>0.13109999999999999</v>
      </c>
      <c r="J78" s="23">
        <v>0</v>
      </c>
      <c r="K78" s="218">
        <v>0</v>
      </c>
      <c r="L78" s="23">
        <v>0</v>
      </c>
      <c r="M78" s="218">
        <v>0</v>
      </c>
      <c r="N78" s="23">
        <v>0</v>
      </c>
      <c r="O78" s="218">
        <v>0</v>
      </c>
      <c r="P78" s="23">
        <v>0</v>
      </c>
      <c r="Q78" s="218">
        <v>0</v>
      </c>
      <c r="R78" s="23">
        <v>0</v>
      </c>
      <c r="S78" s="218">
        <v>0</v>
      </c>
      <c r="T78" s="23">
        <v>0</v>
      </c>
      <c r="U78" s="218">
        <v>0</v>
      </c>
      <c r="V78" s="23">
        <v>0</v>
      </c>
      <c r="W78" s="218">
        <v>0</v>
      </c>
      <c r="X78" s="23">
        <v>0</v>
      </c>
      <c r="Y78" s="218">
        <v>0</v>
      </c>
    </row>
    <row r="79" spans="1:25" x14ac:dyDescent="0.2">
      <c r="A79" t="s">
        <v>231</v>
      </c>
      <c r="B79" s="23">
        <v>0</v>
      </c>
      <c r="C79" s="218">
        <v>0</v>
      </c>
      <c r="D79" s="23">
        <v>0</v>
      </c>
      <c r="E79" s="218">
        <v>0</v>
      </c>
      <c r="F79" s="23">
        <v>0</v>
      </c>
      <c r="G79" s="218">
        <v>0</v>
      </c>
      <c r="H79" s="23">
        <v>0</v>
      </c>
      <c r="I79" s="218">
        <v>0</v>
      </c>
      <c r="J79" s="23">
        <v>0</v>
      </c>
      <c r="K79" s="218">
        <v>0</v>
      </c>
      <c r="L79" s="23">
        <v>0</v>
      </c>
      <c r="M79" s="218">
        <v>0</v>
      </c>
      <c r="N79" s="23">
        <v>0</v>
      </c>
      <c r="O79" s="218">
        <v>0</v>
      </c>
      <c r="P79" s="23">
        <v>0</v>
      </c>
      <c r="Q79" s="218">
        <v>0</v>
      </c>
      <c r="R79" s="23">
        <v>0</v>
      </c>
      <c r="S79" s="218">
        <v>0</v>
      </c>
      <c r="T79" s="23">
        <v>0</v>
      </c>
      <c r="U79" s="218">
        <v>0</v>
      </c>
      <c r="V79" s="23">
        <v>0</v>
      </c>
      <c r="W79" s="218">
        <v>0</v>
      </c>
      <c r="X79" s="23">
        <v>0</v>
      </c>
      <c r="Y79" s="218">
        <v>0</v>
      </c>
    </row>
    <row r="80" spans="1:25" ht="13.5" thickBot="1" x14ac:dyDescent="0.25">
      <c r="A80" t="s">
        <v>232</v>
      </c>
      <c r="B80" s="23">
        <v>0</v>
      </c>
      <c r="C80" s="218">
        <v>0</v>
      </c>
      <c r="D80" s="23">
        <v>0</v>
      </c>
      <c r="E80" s="218">
        <v>0</v>
      </c>
      <c r="F80" s="23">
        <v>0</v>
      </c>
      <c r="G80" s="218">
        <v>0</v>
      </c>
      <c r="H80" s="23">
        <v>0</v>
      </c>
      <c r="I80" s="218">
        <v>0</v>
      </c>
      <c r="J80" s="23">
        <v>0</v>
      </c>
      <c r="K80" s="218">
        <v>0</v>
      </c>
      <c r="L80" s="23">
        <v>0</v>
      </c>
      <c r="M80" s="218">
        <v>0</v>
      </c>
      <c r="N80" s="23">
        <v>0</v>
      </c>
      <c r="O80" s="218">
        <v>0</v>
      </c>
      <c r="P80" s="23">
        <v>0</v>
      </c>
      <c r="Q80" s="218">
        <v>0</v>
      </c>
      <c r="R80" s="23">
        <v>0</v>
      </c>
      <c r="S80" s="218">
        <v>0</v>
      </c>
      <c r="T80" s="23">
        <v>0</v>
      </c>
      <c r="U80" s="218">
        <v>0</v>
      </c>
      <c r="V80" s="23">
        <v>0</v>
      </c>
      <c r="W80" s="218">
        <v>0</v>
      </c>
      <c r="X80" s="23">
        <v>0</v>
      </c>
      <c r="Y80" s="218">
        <v>0</v>
      </c>
    </row>
    <row r="81" spans="1:25" ht="14.25" thickTop="1" thickBot="1" x14ac:dyDescent="0.25">
      <c r="A81" s="222" t="s">
        <v>233</v>
      </c>
      <c r="B81" s="223">
        <v>226373</v>
      </c>
      <c r="C81" s="224">
        <v>4.7999999999999996E-3</v>
      </c>
      <c r="D81" s="223">
        <v>0</v>
      </c>
      <c r="E81" s="224">
        <v>0</v>
      </c>
      <c r="F81" s="223">
        <v>0</v>
      </c>
      <c r="G81" s="224">
        <v>0</v>
      </c>
      <c r="H81" s="223">
        <v>226373</v>
      </c>
      <c r="I81" s="224">
        <v>0.13109999999999999</v>
      </c>
      <c r="J81" s="223">
        <v>0</v>
      </c>
      <c r="K81" s="224">
        <v>0</v>
      </c>
      <c r="L81" s="223">
        <v>0</v>
      </c>
      <c r="M81" s="224">
        <v>0</v>
      </c>
      <c r="N81" s="223">
        <v>0</v>
      </c>
      <c r="O81" s="224">
        <v>0</v>
      </c>
      <c r="P81" s="223">
        <v>0</v>
      </c>
      <c r="Q81" s="224">
        <v>0</v>
      </c>
      <c r="R81" s="223">
        <v>0</v>
      </c>
      <c r="S81" s="224">
        <v>0</v>
      </c>
      <c r="T81" s="223">
        <v>0</v>
      </c>
      <c r="U81" s="224">
        <v>0</v>
      </c>
      <c r="V81" s="223">
        <v>0</v>
      </c>
      <c r="W81" s="224">
        <v>0</v>
      </c>
      <c r="X81" s="223">
        <v>0</v>
      </c>
      <c r="Y81" s="224">
        <v>0</v>
      </c>
    </row>
    <row r="82" spans="1:25" ht="14.25" thickTop="1" thickBot="1" x14ac:dyDescent="0.25"/>
    <row r="83" spans="1:25" ht="13.5" thickTop="1" x14ac:dyDescent="0.2">
      <c r="A83" s="7" t="s">
        <v>234</v>
      </c>
      <c r="B83" s="225">
        <v>31787</v>
      </c>
      <c r="C83" s="225"/>
      <c r="D83" s="225">
        <v>662</v>
      </c>
      <c r="E83" s="225"/>
      <c r="F83" s="225">
        <v>1270</v>
      </c>
      <c r="G83" s="225"/>
      <c r="H83" s="225">
        <v>1570</v>
      </c>
      <c r="I83" s="225"/>
      <c r="J83" s="225">
        <v>2492</v>
      </c>
      <c r="K83" s="225"/>
      <c r="L83" s="225">
        <v>1</v>
      </c>
      <c r="M83" s="225"/>
      <c r="N83" s="225">
        <v>3921</v>
      </c>
      <c r="O83" s="225"/>
      <c r="P83" s="225">
        <v>7347</v>
      </c>
      <c r="Q83" s="225"/>
      <c r="R83" s="225">
        <v>1</v>
      </c>
      <c r="S83" s="225"/>
      <c r="T83" s="225">
        <v>4082</v>
      </c>
      <c r="U83" s="225"/>
      <c r="V83" s="225">
        <v>4962</v>
      </c>
      <c r="W83" s="225"/>
      <c r="X83" s="225">
        <v>5109</v>
      </c>
      <c r="Y83" s="225"/>
    </row>
    <row r="84" spans="1:25" ht="13.5" thickBot="1" x14ac:dyDescent="0.25">
      <c r="A84" s="226" t="s">
        <v>235</v>
      </c>
      <c r="B84" s="227">
        <v>153874.45000000001</v>
      </c>
      <c r="C84" s="227"/>
      <c r="D84" s="227">
        <v>287890.38</v>
      </c>
      <c r="E84" s="227"/>
      <c r="F84" s="227">
        <v>396327.81</v>
      </c>
      <c r="G84" s="227"/>
      <c r="H84" s="227">
        <v>109998.97</v>
      </c>
      <c r="I84" s="227"/>
      <c r="J84" s="227">
        <v>227937.57</v>
      </c>
      <c r="K84" s="227"/>
      <c r="L84" s="227">
        <v>8001930</v>
      </c>
      <c r="M84" s="227"/>
      <c r="N84" s="227">
        <v>107098.04</v>
      </c>
      <c r="O84" s="227"/>
      <c r="P84" s="227">
        <v>201574.24</v>
      </c>
      <c r="Q84" s="227"/>
      <c r="R84" s="227">
        <v>459287585.30000001</v>
      </c>
      <c r="S84" s="227"/>
      <c r="T84" s="227">
        <v>13825.25</v>
      </c>
      <c r="U84" s="227"/>
      <c r="V84" s="227">
        <v>51354.79</v>
      </c>
      <c r="W84" s="227"/>
      <c r="X84" s="227">
        <v>111446.12</v>
      </c>
      <c r="Y84" s="227"/>
    </row>
    <row r="85" spans="1:25" ht="13.5" thickTop="1" x14ac:dyDescent="0.2"/>
    <row r="87" spans="1:25" x14ac:dyDescent="0.2">
      <c r="A87" t="s">
        <v>236</v>
      </c>
      <c r="B87" s="23">
        <v>722953176.82000005</v>
      </c>
      <c r="D87" s="23">
        <v>167917691.50999999</v>
      </c>
      <c r="F87" s="23">
        <v>21559.84</v>
      </c>
      <c r="H87" s="23">
        <v>1063660.48</v>
      </c>
      <c r="J87" s="23">
        <v>0</v>
      </c>
      <c r="L87" s="23">
        <v>8001930</v>
      </c>
      <c r="N87" s="23">
        <v>0</v>
      </c>
      <c r="P87" s="23">
        <v>329536786.60000002</v>
      </c>
      <c r="R87" s="23">
        <v>0</v>
      </c>
      <c r="T87" s="23">
        <v>564346.85</v>
      </c>
      <c r="V87" s="23">
        <v>0</v>
      </c>
      <c r="X87" s="23">
        <v>8100698.4400000004</v>
      </c>
    </row>
  </sheetData>
  <mergeCells count="11">
    <mergeCell ref="P2:Q3"/>
    <mergeCell ref="R2:S3"/>
    <mergeCell ref="T2:U3"/>
    <mergeCell ref="V2:W3"/>
    <mergeCell ref="X2:Y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workbookViewId="0"/>
  </sheetViews>
  <sheetFormatPr defaultRowHeight="12.75" x14ac:dyDescent="0.2"/>
  <cols>
    <col min="1" max="1" width="50.7109375" bestFit="1" customWidth="1"/>
    <col min="2" max="2" width="12" style="23" bestFit="1" customWidth="1"/>
    <col min="3" max="3" width="8" style="218" bestFit="1" customWidth="1"/>
    <col min="4" max="4" width="12" style="23" bestFit="1" customWidth="1"/>
    <col min="5" max="5" width="8" style="218" bestFit="1" customWidth="1"/>
    <col min="6" max="6" width="12" style="23" bestFit="1" customWidth="1"/>
    <col min="7" max="7" width="8" style="218" bestFit="1" customWidth="1"/>
    <col min="8" max="8" width="12" style="23" bestFit="1" customWidth="1"/>
    <col min="9" max="9" width="8" style="218" bestFit="1" customWidth="1"/>
    <col min="10" max="10" width="12" style="23" bestFit="1" customWidth="1"/>
    <col min="11" max="11" width="8" style="218" bestFit="1" customWidth="1"/>
    <col min="12" max="12" width="12" style="23" bestFit="1" customWidth="1"/>
    <col min="13" max="13" width="8" style="218" bestFit="1" customWidth="1"/>
    <col min="14" max="14" width="12" style="23" bestFit="1" customWidth="1"/>
    <col min="15" max="15" width="8" style="218" bestFit="1" customWidth="1"/>
    <col min="16" max="16" width="12" style="23" bestFit="1" customWidth="1"/>
    <col min="17" max="17" width="8" style="218" bestFit="1" customWidth="1"/>
    <col min="18" max="18" width="12" style="23" bestFit="1" customWidth="1"/>
    <col min="19" max="19" width="8" style="218" bestFit="1" customWidth="1"/>
    <col min="20" max="20" width="12" style="23" bestFit="1" customWidth="1"/>
    <col min="21" max="21" width="8" style="218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276" max="276" width="12" bestFit="1" customWidth="1"/>
    <col min="277" max="277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532" max="532" width="12" bestFit="1" customWidth="1"/>
    <col min="533" max="533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788" max="788" width="12" bestFit="1" customWidth="1"/>
    <col min="789" max="789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044" max="1044" width="12" bestFit="1" customWidth="1"/>
    <col min="1045" max="1045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300" max="1300" width="12" bestFit="1" customWidth="1"/>
    <col min="1301" max="1301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556" max="1556" width="12" bestFit="1" customWidth="1"/>
    <col min="1557" max="1557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1812" max="1812" width="12" bestFit="1" customWidth="1"/>
    <col min="1813" max="1813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068" max="2068" width="12" bestFit="1" customWidth="1"/>
    <col min="2069" max="2069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324" max="2324" width="12" bestFit="1" customWidth="1"/>
    <col min="2325" max="2325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580" max="2580" width="12" bestFit="1" customWidth="1"/>
    <col min="2581" max="2581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2836" max="2836" width="12" bestFit="1" customWidth="1"/>
    <col min="2837" max="2837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092" max="3092" width="12" bestFit="1" customWidth="1"/>
    <col min="3093" max="3093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348" max="3348" width="12" bestFit="1" customWidth="1"/>
    <col min="3349" max="3349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604" max="3604" width="12" bestFit="1" customWidth="1"/>
    <col min="3605" max="3605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3860" max="3860" width="12" bestFit="1" customWidth="1"/>
    <col min="3861" max="3861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116" max="4116" width="12" bestFit="1" customWidth="1"/>
    <col min="4117" max="4117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372" max="4372" width="12" bestFit="1" customWidth="1"/>
    <col min="4373" max="4373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628" max="4628" width="12" bestFit="1" customWidth="1"/>
    <col min="4629" max="4629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4884" max="4884" width="12" bestFit="1" customWidth="1"/>
    <col min="4885" max="4885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140" max="5140" width="12" bestFit="1" customWidth="1"/>
    <col min="5141" max="5141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396" max="5396" width="12" bestFit="1" customWidth="1"/>
    <col min="5397" max="5397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652" max="5652" width="12" bestFit="1" customWidth="1"/>
    <col min="5653" max="5653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5908" max="5908" width="12" bestFit="1" customWidth="1"/>
    <col min="5909" max="5909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164" max="6164" width="12" bestFit="1" customWidth="1"/>
    <col min="6165" max="6165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420" max="6420" width="12" bestFit="1" customWidth="1"/>
    <col min="6421" max="6421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676" max="6676" width="12" bestFit="1" customWidth="1"/>
    <col min="6677" max="6677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6932" max="6932" width="12" bestFit="1" customWidth="1"/>
    <col min="6933" max="6933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188" max="7188" width="12" bestFit="1" customWidth="1"/>
    <col min="7189" max="7189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444" max="7444" width="12" bestFit="1" customWidth="1"/>
    <col min="7445" max="7445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700" max="7700" width="12" bestFit="1" customWidth="1"/>
    <col min="7701" max="7701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7956" max="7956" width="12" bestFit="1" customWidth="1"/>
    <col min="7957" max="7957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212" max="8212" width="12" bestFit="1" customWidth="1"/>
    <col min="8213" max="8213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468" max="8468" width="12" bestFit="1" customWidth="1"/>
    <col min="8469" max="8469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724" max="8724" width="12" bestFit="1" customWidth="1"/>
    <col min="8725" max="8725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8980" max="8980" width="12" bestFit="1" customWidth="1"/>
    <col min="8981" max="8981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236" max="9236" width="12" bestFit="1" customWidth="1"/>
    <col min="9237" max="9237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492" max="9492" width="12" bestFit="1" customWidth="1"/>
    <col min="9493" max="9493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748" max="9748" width="12" bestFit="1" customWidth="1"/>
    <col min="9749" max="9749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004" max="10004" width="12" bestFit="1" customWidth="1"/>
    <col min="10005" max="10005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260" max="10260" width="12" bestFit="1" customWidth="1"/>
    <col min="10261" max="10261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516" max="10516" width="12" bestFit="1" customWidth="1"/>
    <col min="10517" max="10517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0772" max="10772" width="12" bestFit="1" customWidth="1"/>
    <col min="10773" max="10773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028" max="11028" width="12" bestFit="1" customWidth="1"/>
    <col min="11029" max="11029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284" max="11284" width="12" bestFit="1" customWidth="1"/>
    <col min="11285" max="11285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540" max="11540" width="12" bestFit="1" customWidth="1"/>
    <col min="11541" max="11541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1796" max="11796" width="12" bestFit="1" customWidth="1"/>
    <col min="11797" max="11797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052" max="12052" width="12" bestFit="1" customWidth="1"/>
    <col min="12053" max="12053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308" max="12308" width="12" bestFit="1" customWidth="1"/>
    <col min="12309" max="12309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564" max="12564" width="12" bestFit="1" customWidth="1"/>
    <col min="12565" max="12565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2820" max="12820" width="12" bestFit="1" customWidth="1"/>
    <col min="12821" max="12821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076" max="13076" width="12" bestFit="1" customWidth="1"/>
    <col min="13077" max="13077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332" max="13332" width="12" bestFit="1" customWidth="1"/>
    <col min="13333" max="13333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588" max="13588" width="12" bestFit="1" customWidth="1"/>
    <col min="13589" max="13589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3844" max="13844" width="12" bestFit="1" customWidth="1"/>
    <col min="13845" max="13845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100" max="14100" width="12" bestFit="1" customWidth="1"/>
    <col min="14101" max="14101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356" max="14356" width="12" bestFit="1" customWidth="1"/>
    <col min="14357" max="14357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612" max="14612" width="12" bestFit="1" customWidth="1"/>
    <col min="14613" max="14613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4868" max="14868" width="12" bestFit="1" customWidth="1"/>
    <col min="14869" max="14869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124" max="15124" width="12" bestFit="1" customWidth="1"/>
    <col min="15125" max="15125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380" max="15380" width="12" bestFit="1" customWidth="1"/>
    <col min="15381" max="15381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636" max="15636" width="12" bestFit="1" customWidth="1"/>
    <col min="15637" max="15637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5892" max="15892" width="12" bestFit="1" customWidth="1"/>
    <col min="15893" max="15893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  <col min="16148" max="16148" width="12" bestFit="1" customWidth="1"/>
    <col min="16149" max="16149" width="8" bestFit="1" customWidth="1"/>
  </cols>
  <sheetData>
    <row r="1" spans="1:21" x14ac:dyDescent="0.2">
      <c r="A1" s="1" t="s">
        <v>2126</v>
      </c>
    </row>
    <row r="2" spans="1:21" x14ac:dyDescent="0.2">
      <c r="A2" s="209" t="s">
        <v>149</v>
      </c>
      <c r="B2" s="210" t="s">
        <v>14</v>
      </c>
      <c r="C2" s="211"/>
      <c r="D2" s="468" t="s">
        <v>441</v>
      </c>
      <c r="E2" s="468"/>
      <c r="F2" s="468" t="s">
        <v>442</v>
      </c>
      <c r="G2" s="468"/>
      <c r="H2" s="468" t="s">
        <v>443</v>
      </c>
      <c r="I2" s="468"/>
      <c r="J2" s="468" t="s">
        <v>444</v>
      </c>
      <c r="K2" s="468"/>
      <c r="L2" s="468" t="s">
        <v>445</v>
      </c>
      <c r="M2" s="468"/>
      <c r="N2" s="468" t="s">
        <v>446</v>
      </c>
      <c r="O2" s="468"/>
      <c r="P2" s="468" t="s">
        <v>447</v>
      </c>
      <c r="Q2" s="468"/>
      <c r="R2" s="468" t="s">
        <v>448</v>
      </c>
      <c r="S2" s="468"/>
      <c r="T2" s="468" t="s">
        <v>449</v>
      </c>
      <c r="U2" s="468"/>
    </row>
    <row r="3" spans="1:21" x14ac:dyDescent="0.2">
      <c r="A3" s="212" t="s">
        <v>450</v>
      </c>
      <c r="B3" s="213"/>
      <c r="C3" s="214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</row>
    <row r="4" spans="1:21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  <c r="F4" s="216" t="s">
        <v>4</v>
      </c>
      <c r="G4" s="217" t="s">
        <v>5</v>
      </c>
      <c r="H4" s="216" t="s">
        <v>4</v>
      </c>
      <c r="I4" s="217" t="s">
        <v>5</v>
      </c>
      <c r="J4" s="216" t="s">
        <v>4</v>
      </c>
      <c r="K4" s="217" t="s">
        <v>5</v>
      </c>
      <c r="L4" s="216" t="s">
        <v>4</v>
      </c>
      <c r="M4" s="217" t="s">
        <v>5</v>
      </c>
      <c r="N4" s="216" t="s">
        <v>4</v>
      </c>
      <c r="O4" s="217" t="s">
        <v>5</v>
      </c>
      <c r="P4" s="216" t="s">
        <v>4</v>
      </c>
      <c r="Q4" s="217" t="s">
        <v>5</v>
      </c>
      <c r="R4" s="216" t="s">
        <v>4</v>
      </c>
      <c r="S4" s="217" t="s">
        <v>5</v>
      </c>
      <c r="T4" s="216" t="s">
        <v>4</v>
      </c>
      <c r="U4" s="217" t="s">
        <v>5</v>
      </c>
    </row>
    <row r="5" spans="1:21" x14ac:dyDescent="0.2">
      <c r="A5" s="1" t="s">
        <v>159</v>
      </c>
    </row>
    <row r="6" spans="1:21" x14ac:dyDescent="0.2">
      <c r="A6" s="1" t="s">
        <v>160</v>
      </c>
      <c r="B6" s="219">
        <v>5906695728.1499996</v>
      </c>
      <c r="C6" s="220">
        <v>96.983599999999996</v>
      </c>
      <c r="D6" s="219">
        <v>156288099.97999999</v>
      </c>
      <c r="E6" s="220">
        <v>98.105400000000003</v>
      </c>
      <c r="F6" s="219">
        <v>1871274454.6300001</v>
      </c>
      <c r="G6" s="220">
        <v>99.618099999999998</v>
      </c>
      <c r="H6" s="219">
        <v>1050862141</v>
      </c>
      <c r="I6" s="220">
        <v>90.105199999999996</v>
      </c>
      <c r="J6" s="219">
        <v>1174032476.74</v>
      </c>
      <c r="K6" s="220">
        <v>98.700400000000002</v>
      </c>
      <c r="L6" s="219">
        <v>198877405.90000001</v>
      </c>
      <c r="M6" s="220">
        <v>95.730800000000002</v>
      </c>
      <c r="N6" s="219">
        <v>932137637</v>
      </c>
      <c r="O6" s="220">
        <v>98.093999999999994</v>
      </c>
      <c r="P6" s="219">
        <v>100612556.40000001</v>
      </c>
      <c r="Q6" s="220">
        <v>99.097399999999993</v>
      </c>
      <c r="R6" s="219">
        <v>257191267.72999999</v>
      </c>
      <c r="S6" s="220">
        <v>95.733900000000006</v>
      </c>
      <c r="T6" s="219">
        <v>165419688.77000001</v>
      </c>
      <c r="U6" s="220">
        <v>98.043099999999995</v>
      </c>
    </row>
    <row r="7" spans="1:21" x14ac:dyDescent="0.2">
      <c r="A7" s="221" t="s">
        <v>161</v>
      </c>
      <c r="B7" s="23">
        <v>61374850.920000002</v>
      </c>
      <c r="C7" s="218">
        <v>1.0077</v>
      </c>
      <c r="D7" s="23">
        <v>3018224.58</v>
      </c>
      <c r="E7" s="218">
        <v>1.8946000000000001</v>
      </c>
      <c r="F7" s="23">
        <v>7173711.9800000004</v>
      </c>
      <c r="G7" s="218">
        <v>0.38190000000000002</v>
      </c>
      <c r="H7" s="23">
        <v>9416366</v>
      </c>
      <c r="I7" s="218">
        <v>0.80740000000000001</v>
      </c>
      <c r="J7" s="23">
        <v>15458697.93</v>
      </c>
      <c r="K7" s="218">
        <v>1.2996000000000001</v>
      </c>
      <c r="L7" s="23">
        <v>8869097.2100000009</v>
      </c>
      <c r="M7" s="218">
        <v>4.2691999999999997</v>
      </c>
      <c r="N7" s="23">
        <v>2111990.4500000002</v>
      </c>
      <c r="O7" s="218">
        <v>0.2223</v>
      </c>
      <c r="P7" s="23">
        <v>916389.03</v>
      </c>
      <c r="Q7" s="218">
        <v>0.90259999999999996</v>
      </c>
      <c r="R7" s="23">
        <v>11124795.050000001</v>
      </c>
      <c r="S7" s="218">
        <v>4.141</v>
      </c>
      <c r="T7" s="23">
        <v>3285578.69</v>
      </c>
      <c r="U7" s="218">
        <v>1.9473</v>
      </c>
    </row>
    <row r="8" spans="1:21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  <c r="F8" s="23">
        <v>0</v>
      </c>
      <c r="G8" s="218">
        <v>0</v>
      </c>
      <c r="H8" s="23">
        <v>0</v>
      </c>
      <c r="I8" s="218">
        <v>0</v>
      </c>
      <c r="J8" s="23">
        <v>0</v>
      </c>
      <c r="K8" s="218">
        <v>0</v>
      </c>
      <c r="L8" s="23">
        <v>0</v>
      </c>
      <c r="M8" s="218">
        <v>0</v>
      </c>
      <c r="N8" s="23">
        <v>0</v>
      </c>
      <c r="O8" s="218">
        <v>0</v>
      </c>
      <c r="P8" s="23">
        <v>0</v>
      </c>
      <c r="Q8" s="218">
        <v>0</v>
      </c>
      <c r="R8" s="23">
        <v>0</v>
      </c>
      <c r="S8" s="218">
        <v>0</v>
      </c>
      <c r="T8" s="23">
        <v>0</v>
      </c>
      <c r="U8" s="218">
        <v>0</v>
      </c>
    </row>
    <row r="9" spans="1:21" x14ac:dyDescent="0.2">
      <c r="A9" t="s">
        <v>163</v>
      </c>
      <c r="B9" s="23">
        <v>10140266.91</v>
      </c>
      <c r="C9" s="218">
        <v>0.16650000000000001</v>
      </c>
      <c r="D9" s="23">
        <v>0</v>
      </c>
      <c r="E9" s="218">
        <v>0</v>
      </c>
      <c r="F9" s="23">
        <v>0</v>
      </c>
      <c r="G9" s="218">
        <v>0</v>
      </c>
      <c r="H9" s="23">
        <v>10124214</v>
      </c>
      <c r="I9" s="218">
        <v>0.86809999999999998</v>
      </c>
      <c r="J9" s="23">
        <v>0</v>
      </c>
      <c r="K9" s="218">
        <v>0</v>
      </c>
      <c r="L9" s="23">
        <v>0</v>
      </c>
      <c r="M9" s="218">
        <v>0</v>
      </c>
      <c r="N9" s="23">
        <v>0</v>
      </c>
      <c r="O9" s="218">
        <v>0</v>
      </c>
      <c r="P9" s="23">
        <v>0</v>
      </c>
      <c r="Q9" s="218">
        <v>0</v>
      </c>
      <c r="R9" s="23">
        <v>0</v>
      </c>
      <c r="S9" s="218">
        <v>0</v>
      </c>
      <c r="T9" s="23">
        <v>16052.91</v>
      </c>
      <c r="U9" s="218">
        <v>9.4999999999999998E-3</v>
      </c>
    </row>
    <row r="10" spans="1:21" x14ac:dyDescent="0.2">
      <c r="A10" s="221" t="s">
        <v>164</v>
      </c>
      <c r="B10" s="23">
        <v>38390061.100000001</v>
      </c>
      <c r="C10" s="218">
        <v>0.63029999999999997</v>
      </c>
      <c r="D10" s="23">
        <v>0</v>
      </c>
      <c r="E10" s="218">
        <v>0</v>
      </c>
      <c r="F10" s="23">
        <v>0</v>
      </c>
      <c r="G10" s="218">
        <v>0</v>
      </c>
      <c r="H10" s="23">
        <v>38053892</v>
      </c>
      <c r="I10" s="218">
        <v>3.2629000000000001</v>
      </c>
      <c r="J10" s="23">
        <v>0</v>
      </c>
      <c r="K10" s="218">
        <v>0</v>
      </c>
      <c r="L10" s="23">
        <v>0</v>
      </c>
      <c r="M10" s="218">
        <v>0</v>
      </c>
      <c r="N10" s="23">
        <v>0</v>
      </c>
      <c r="O10" s="218">
        <v>0</v>
      </c>
      <c r="P10" s="23">
        <v>0</v>
      </c>
      <c r="Q10" s="218">
        <v>0</v>
      </c>
      <c r="R10" s="23">
        <v>336169.1</v>
      </c>
      <c r="S10" s="218">
        <v>0.12509999999999999</v>
      </c>
      <c r="T10" s="23">
        <v>0</v>
      </c>
      <c r="U10" s="218">
        <v>0</v>
      </c>
    </row>
    <row r="11" spans="1:21" ht="13.5" thickBot="1" x14ac:dyDescent="0.25">
      <c r="A11" t="s">
        <v>165</v>
      </c>
      <c r="B11" s="23">
        <v>73804310</v>
      </c>
      <c r="C11" s="218">
        <v>1.2118</v>
      </c>
      <c r="D11" s="23">
        <v>0</v>
      </c>
      <c r="E11" s="218">
        <v>0</v>
      </c>
      <c r="F11" s="23">
        <v>0</v>
      </c>
      <c r="G11" s="218">
        <v>0</v>
      </c>
      <c r="H11" s="23">
        <v>57804310</v>
      </c>
      <c r="I11" s="218">
        <v>4.9564000000000004</v>
      </c>
      <c r="J11" s="23">
        <v>0</v>
      </c>
      <c r="K11" s="218">
        <v>0</v>
      </c>
      <c r="L11" s="23">
        <v>0</v>
      </c>
      <c r="M11" s="218">
        <v>0</v>
      </c>
      <c r="N11" s="23">
        <v>16000000</v>
      </c>
      <c r="O11" s="218">
        <v>1.6838</v>
      </c>
      <c r="P11" s="23">
        <v>0</v>
      </c>
      <c r="Q11" s="218">
        <v>0</v>
      </c>
      <c r="R11" s="23">
        <v>0</v>
      </c>
      <c r="S11" s="218">
        <v>0</v>
      </c>
      <c r="T11" s="23">
        <v>0</v>
      </c>
      <c r="U11" s="218">
        <v>0</v>
      </c>
    </row>
    <row r="12" spans="1:21" ht="14.25" thickTop="1" thickBot="1" x14ac:dyDescent="0.25">
      <c r="A12" s="222" t="s">
        <v>2</v>
      </c>
      <c r="B12" s="223">
        <v>6090405217.0799999</v>
      </c>
      <c r="C12" s="224">
        <v>100</v>
      </c>
      <c r="D12" s="223">
        <v>159306324.56</v>
      </c>
      <c r="E12" s="224">
        <v>100</v>
      </c>
      <c r="F12" s="223">
        <v>1878448166.6099999</v>
      </c>
      <c r="G12" s="224">
        <v>100</v>
      </c>
      <c r="H12" s="223">
        <v>1166260923</v>
      </c>
      <c r="I12" s="224">
        <v>100</v>
      </c>
      <c r="J12" s="223">
        <v>1189491174.6700001</v>
      </c>
      <c r="K12" s="224">
        <v>100</v>
      </c>
      <c r="L12" s="223">
        <v>207746503.11000001</v>
      </c>
      <c r="M12" s="224">
        <v>100</v>
      </c>
      <c r="N12" s="223">
        <v>950249627.45000005</v>
      </c>
      <c r="O12" s="224">
        <v>100</v>
      </c>
      <c r="P12" s="223">
        <v>101528945.43000001</v>
      </c>
      <c r="Q12" s="224">
        <v>100</v>
      </c>
      <c r="R12" s="223">
        <v>268652231.88</v>
      </c>
      <c r="S12" s="224">
        <v>100</v>
      </c>
      <c r="T12" s="223">
        <v>168721320.37</v>
      </c>
      <c r="U12" s="224">
        <v>100</v>
      </c>
    </row>
    <row r="13" spans="1:21" ht="13.5" thickTop="1" x14ac:dyDescent="0.2">
      <c r="A13" s="1" t="s">
        <v>166</v>
      </c>
    </row>
    <row r="14" spans="1:21" x14ac:dyDescent="0.2">
      <c r="A14" t="s">
        <v>167</v>
      </c>
      <c r="B14" s="23">
        <v>0</v>
      </c>
      <c r="C14" s="218">
        <v>0</v>
      </c>
      <c r="D14" s="23">
        <v>0</v>
      </c>
      <c r="E14" s="218">
        <v>0</v>
      </c>
      <c r="F14" s="23">
        <v>0</v>
      </c>
      <c r="G14" s="218">
        <v>0</v>
      </c>
      <c r="H14" s="23">
        <v>0</v>
      </c>
      <c r="I14" s="218">
        <v>0</v>
      </c>
      <c r="J14" s="23">
        <v>0</v>
      </c>
      <c r="K14" s="218">
        <v>0</v>
      </c>
      <c r="L14" s="23">
        <v>0</v>
      </c>
      <c r="M14" s="218">
        <v>0</v>
      </c>
      <c r="N14" s="23">
        <v>0</v>
      </c>
      <c r="O14" s="218">
        <v>0</v>
      </c>
      <c r="P14" s="23">
        <v>0</v>
      </c>
      <c r="Q14" s="218">
        <v>0</v>
      </c>
      <c r="R14" s="23">
        <v>0</v>
      </c>
      <c r="S14" s="218">
        <v>0</v>
      </c>
      <c r="T14" s="23">
        <v>0</v>
      </c>
      <c r="U14" s="218">
        <v>0</v>
      </c>
    </row>
    <row r="15" spans="1:21" x14ac:dyDescent="0.2">
      <c r="A15" t="s">
        <v>168</v>
      </c>
      <c r="B15" s="23">
        <v>0</v>
      </c>
      <c r="C15" s="218">
        <v>0</v>
      </c>
      <c r="D15" s="23">
        <v>0</v>
      </c>
      <c r="E15" s="218">
        <v>0</v>
      </c>
      <c r="F15" s="23">
        <v>0</v>
      </c>
      <c r="G15" s="218">
        <v>0</v>
      </c>
      <c r="H15" s="23">
        <v>0</v>
      </c>
      <c r="I15" s="218">
        <v>0</v>
      </c>
      <c r="J15" s="23">
        <v>0</v>
      </c>
      <c r="K15" s="218">
        <v>0</v>
      </c>
      <c r="L15" s="23">
        <v>0</v>
      </c>
      <c r="M15" s="218">
        <v>0</v>
      </c>
      <c r="N15" s="23">
        <v>0</v>
      </c>
      <c r="O15" s="218">
        <v>0</v>
      </c>
      <c r="P15" s="23">
        <v>0</v>
      </c>
      <c r="Q15" s="218">
        <v>0</v>
      </c>
      <c r="R15" s="23">
        <v>0</v>
      </c>
      <c r="S15" s="218">
        <v>0</v>
      </c>
      <c r="T15" s="23">
        <v>0</v>
      </c>
      <c r="U15" s="218">
        <v>0</v>
      </c>
    </row>
    <row r="16" spans="1:21" x14ac:dyDescent="0.2">
      <c r="A16" t="s">
        <v>169</v>
      </c>
      <c r="B16" s="23">
        <v>0</v>
      </c>
      <c r="C16" s="218">
        <v>0</v>
      </c>
      <c r="D16" s="23">
        <v>0</v>
      </c>
      <c r="E16" s="218">
        <v>0</v>
      </c>
      <c r="F16" s="23">
        <v>0</v>
      </c>
      <c r="G16" s="218">
        <v>0</v>
      </c>
      <c r="H16" s="23">
        <v>0</v>
      </c>
      <c r="I16" s="218">
        <v>0</v>
      </c>
      <c r="J16" s="23">
        <v>0</v>
      </c>
      <c r="K16" s="218">
        <v>0</v>
      </c>
      <c r="L16" s="23">
        <v>0</v>
      </c>
      <c r="M16" s="218">
        <v>0</v>
      </c>
      <c r="N16" s="23">
        <v>0</v>
      </c>
      <c r="O16" s="218">
        <v>0</v>
      </c>
      <c r="P16" s="23">
        <v>0</v>
      </c>
      <c r="Q16" s="218">
        <v>0</v>
      </c>
      <c r="R16" s="23">
        <v>0</v>
      </c>
      <c r="S16" s="218">
        <v>0</v>
      </c>
      <c r="T16" s="23">
        <v>0</v>
      </c>
      <c r="U16" s="218">
        <v>0</v>
      </c>
    </row>
    <row r="17" spans="1:21" x14ac:dyDescent="0.2">
      <c r="A17" t="s">
        <v>170</v>
      </c>
      <c r="B17" s="23">
        <v>61544040</v>
      </c>
      <c r="C17" s="218">
        <v>1.0105</v>
      </c>
      <c r="D17" s="23">
        <v>0</v>
      </c>
      <c r="E17" s="218">
        <v>0</v>
      </c>
      <c r="F17" s="23">
        <v>0</v>
      </c>
      <c r="G17" s="218">
        <v>0</v>
      </c>
      <c r="H17" s="23">
        <v>61544040</v>
      </c>
      <c r="I17" s="218">
        <v>5.2770000000000001</v>
      </c>
      <c r="J17" s="23">
        <v>0</v>
      </c>
      <c r="K17" s="218">
        <v>0</v>
      </c>
      <c r="L17" s="23">
        <v>0</v>
      </c>
      <c r="M17" s="218">
        <v>0</v>
      </c>
      <c r="N17" s="23">
        <v>0</v>
      </c>
      <c r="O17" s="218">
        <v>0</v>
      </c>
      <c r="P17" s="23">
        <v>0</v>
      </c>
      <c r="Q17" s="218">
        <v>0</v>
      </c>
      <c r="R17" s="23">
        <v>0</v>
      </c>
      <c r="S17" s="218">
        <v>0</v>
      </c>
      <c r="T17" s="23">
        <v>0</v>
      </c>
      <c r="U17" s="218">
        <v>0</v>
      </c>
    </row>
    <row r="18" spans="1:21" x14ac:dyDescent="0.2">
      <c r="A18" t="s">
        <v>171</v>
      </c>
      <c r="B18" s="23">
        <v>0</v>
      </c>
      <c r="C18" s="218">
        <v>0</v>
      </c>
      <c r="D18" s="23">
        <v>0</v>
      </c>
      <c r="E18" s="218">
        <v>0</v>
      </c>
      <c r="F18" s="23">
        <v>0</v>
      </c>
      <c r="G18" s="218">
        <v>0</v>
      </c>
      <c r="H18" s="23">
        <v>0</v>
      </c>
      <c r="I18" s="218">
        <v>0</v>
      </c>
      <c r="J18" s="23">
        <v>0</v>
      </c>
      <c r="K18" s="218">
        <v>0</v>
      </c>
      <c r="L18" s="23">
        <v>0</v>
      </c>
      <c r="M18" s="218">
        <v>0</v>
      </c>
      <c r="N18" s="23">
        <v>0</v>
      </c>
      <c r="O18" s="218">
        <v>0</v>
      </c>
      <c r="P18" s="23">
        <v>0</v>
      </c>
      <c r="Q18" s="218">
        <v>0</v>
      </c>
      <c r="R18" s="23">
        <v>0</v>
      </c>
      <c r="S18" s="218">
        <v>0</v>
      </c>
      <c r="T18" s="23">
        <v>0</v>
      </c>
      <c r="U18" s="218">
        <v>0</v>
      </c>
    </row>
    <row r="19" spans="1:21" x14ac:dyDescent="0.2">
      <c r="A19" t="s">
        <v>172</v>
      </c>
      <c r="B19" s="23">
        <v>0</v>
      </c>
      <c r="C19" s="218">
        <v>0</v>
      </c>
      <c r="D19" s="23">
        <v>0</v>
      </c>
      <c r="E19" s="218">
        <v>0</v>
      </c>
      <c r="F19" s="23">
        <v>0</v>
      </c>
      <c r="G19" s="218">
        <v>0</v>
      </c>
      <c r="H19" s="23">
        <v>0</v>
      </c>
      <c r="I19" s="218">
        <v>0</v>
      </c>
      <c r="J19" s="23">
        <v>0</v>
      </c>
      <c r="K19" s="218">
        <v>0</v>
      </c>
      <c r="L19" s="23">
        <v>0</v>
      </c>
      <c r="M19" s="218">
        <v>0</v>
      </c>
      <c r="N19" s="23">
        <v>0</v>
      </c>
      <c r="O19" s="218">
        <v>0</v>
      </c>
      <c r="P19" s="23">
        <v>0</v>
      </c>
      <c r="Q19" s="218">
        <v>0</v>
      </c>
      <c r="R19" s="23">
        <v>0</v>
      </c>
      <c r="S19" s="218">
        <v>0</v>
      </c>
      <c r="T19" s="23">
        <v>0</v>
      </c>
      <c r="U19" s="218">
        <v>0</v>
      </c>
    </row>
    <row r="20" spans="1:21" x14ac:dyDescent="0.2">
      <c r="A20" t="s">
        <v>173</v>
      </c>
      <c r="B20" s="23">
        <v>0</v>
      </c>
      <c r="C20" s="218">
        <v>0</v>
      </c>
      <c r="D20" s="23">
        <v>0</v>
      </c>
      <c r="E20" s="218">
        <v>0</v>
      </c>
      <c r="F20" s="23">
        <v>0</v>
      </c>
      <c r="G20" s="218">
        <v>0</v>
      </c>
      <c r="H20" s="23">
        <v>0</v>
      </c>
      <c r="I20" s="218">
        <v>0</v>
      </c>
      <c r="J20" s="23">
        <v>0</v>
      </c>
      <c r="K20" s="218">
        <v>0</v>
      </c>
      <c r="L20" s="23">
        <v>0</v>
      </c>
      <c r="M20" s="218">
        <v>0</v>
      </c>
      <c r="N20" s="23">
        <v>0</v>
      </c>
      <c r="O20" s="218">
        <v>0</v>
      </c>
      <c r="P20" s="23">
        <v>0</v>
      </c>
      <c r="Q20" s="218">
        <v>0</v>
      </c>
      <c r="R20" s="23">
        <v>0</v>
      </c>
      <c r="S20" s="218">
        <v>0</v>
      </c>
      <c r="T20" s="23">
        <v>0</v>
      </c>
      <c r="U20" s="218">
        <v>0</v>
      </c>
    </row>
    <row r="21" spans="1:21" x14ac:dyDescent="0.2">
      <c r="A21" t="s">
        <v>174</v>
      </c>
      <c r="B21" s="23">
        <v>16261753.1</v>
      </c>
      <c r="C21" s="218">
        <v>0.26700000000000002</v>
      </c>
      <c r="D21" s="23">
        <v>0</v>
      </c>
      <c r="E21" s="218">
        <v>0</v>
      </c>
      <c r="F21" s="23">
        <v>0</v>
      </c>
      <c r="G21" s="218">
        <v>0</v>
      </c>
      <c r="H21" s="23">
        <v>0</v>
      </c>
      <c r="I21" s="218">
        <v>0</v>
      </c>
      <c r="J21" s="23">
        <v>14102753.1</v>
      </c>
      <c r="K21" s="218">
        <v>1.1856</v>
      </c>
      <c r="L21" s="23">
        <v>2159000</v>
      </c>
      <c r="M21" s="218">
        <v>1.0391999999999999</v>
      </c>
      <c r="N21" s="23">
        <v>0</v>
      </c>
      <c r="O21" s="218">
        <v>0</v>
      </c>
      <c r="P21" s="23">
        <v>0</v>
      </c>
      <c r="Q21" s="218">
        <v>0</v>
      </c>
      <c r="R21" s="23">
        <v>0</v>
      </c>
      <c r="S21" s="218">
        <v>0</v>
      </c>
      <c r="T21" s="23">
        <v>0</v>
      </c>
      <c r="U21" s="218">
        <v>0</v>
      </c>
    </row>
    <row r="22" spans="1:21" ht="13.5" thickBot="1" x14ac:dyDescent="0.25">
      <c r="A22" t="s">
        <v>175</v>
      </c>
      <c r="B22" s="23">
        <v>0</v>
      </c>
      <c r="C22" s="218">
        <v>0</v>
      </c>
      <c r="D22" s="23">
        <v>0</v>
      </c>
      <c r="E22" s="218">
        <v>0</v>
      </c>
      <c r="F22" s="23">
        <v>0</v>
      </c>
      <c r="G22" s="218">
        <v>0</v>
      </c>
      <c r="H22" s="23">
        <v>0</v>
      </c>
      <c r="I22" s="218">
        <v>0</v>
      </c>
      <c r="J22" s="23">
        <v>0</v>
      </c>
      <c r="K22" s="218">
        <v>0</v>
      </c>
      <c r="L22" s="23">
        <v>0</v>
      </c>
      <c r="M22" s="218">
        <v>0</v>
      </c>
      <c r="N22" s="23">
        <v>0</v>
      </c>
      <c r="O22" s="218">
        <v>0</v>
      </c>
      <c r="P22" s="23">
        <v>0</v>
      </c>
      <c r="Q22" s="218">
        <v>0</v>
      </c>
      <c r="R22" s="23">
        <v>0</v>
      </c>
      <c r="S22" s="218">
        <v>0</v>
      </c>
      <c r="T22" s="23">
        <v>0</v>
      </c>
      <c r="U22" s="218">
        <v>0</v>
      </c>
    </row>
    <row r="23" spans="1:21" ht="14.25" thickTop="1" thickBot="1" x14ac:dyDescent="0.25">
      <c r="A23" s="222" t="s">
        <v>176</v>
      </c>
      <c r="B23" s="223">
        <v>77805793.099999994</v>
      </c>
      <c r="C23" s="224">
        <v>1.2775000000000001</v>
      </c>
      <c r="D23" s="223">
        <v>0</v>
      </c>
      <c r="E23" s="224">
        <v>0</v>
      </c>
      <c r="F23" s="223">
        <v>0</v>
      </c>
      <c r="G23" s="224">
        <v>0</v>
      </c>
      <c r="H23" s="223">
        <v>61544040</v>
      </c>
      <c r="I23" s="224">
        <v>5.2770000000000001</v>
      </c>
      <c r="J23" s="223">
        <v>14102753.1</v>
      </c>
      <c r="K23" s="224">
        <v>1.1856</v>
      </c>
      <c r="L23" s="223">
        <v>2159000</v>
      </c>
      <c r="M23" s="224">
        <v>1.0391999999999999</v>
      </c>
      <c r="N23" s="223">
        <v>0</v>
      </c>
      <c r="O23" s="224">
        <v>0</v>
      </c>
      <c r="P23" s="223">
        <v>0</v>
      </c>
      <c r="Q23" s="224">
        <v>0</v>
      </c>
      <c r="R23" s="223">
        <v>0</v>
      </c>
      <c r="S23" s="224">
        <v>0</v>
      </c>
      <c r="T23" s="223">
        <v>0</v>
      </c>
      <c r="U23" s="224">
        <v>0</v>
      </c>
    </row>
    <row r="24" spans="1:21" ht="13.5" thickTop="1" x14ac:dyDescent="0.2">
      <c r="A24" t="s">
        <v>177</v>
      </c>
      <c r="B24" s="23">
        <v>298944750.22000003</v>
      </c>
      <c r="C24" s="218">
        <v>4.9085000000000001</v>
      </c>
      <c r="D24" s="23">
        <v>11667354.560000001</v>
      </c>
      <c r="E24" s="218">
        <v>7.3238000000000003</v>
      </c>
      <c r="F24" s="23">
        <v>107428279.02</v>
      </c>
      <c r="G24" s="218">
        <v>5.7190000000000003</v>
      </c>
      <c r="H24" s="23">
        <v>23118708</v>
      </c>
      <c r="I24" s="218">
        <v>1.9823</v>
      </c>
      <c r="J24" s="23">
        <v>52140000</v>
      </c>
      <c r="K24" s="218">
        <v>4.3834</v>
      </c>
      <c r="L24" s="23">
        <v>0</v>
      </c>
      <c r="M24" s="218">
        <v>0</v>
      </c>
      <c r="N24" s="23">
        <v>92257646</v>
      </c>
      <c r="O24" s="218">
        <v>9.7088000000000001</v>
      </c>
      <c r="P24" s="23">
        <v>3210000.64</v>
      </c>
      <c r="Q24" s="218">
        <v>3.1617000000000002</v>
      </c>
      <c r="R24" s="23">
        <v>3151626</v>
      </c>
      <c r="S24" s="218">
        <v>1.1731</v>
      </c>
      <c r="T24" s="23">
        <v>5971136</v>
      </c>
      <c r="U24" s="218">
        <v>3.5390999999999999</v>
      </c>
    </row>
    <row r="25" spans="1:21" x14ac:dyDescent="0.2">
      <c r="A25" t="s">
        <v>178</v>
      </c>
      <c r="B25" s="23">
        <v>34604885.030000001</v>
      </c>
      <c r="C25" s="218">
        <v>0.56820000000000004</v>
      </c>
      <c r="D25" s="23">
        <v>6552011.1500000004</v>
      </c>
      <c r="E25" s="218">
        <v>4.1128</v>
      </c>
      <c r="F25" s="23">
        <v>0</v>
      </c>
      <c r="G25" s="218">
        <v>0</v>
      </c>
      <c r="H25" s="23">
        <v>13801605</v>
      </c>
      <c r="I25" s="218">
        <v>1.1834</v>
      </c>
      <c r="J25" s="23">
        <v>12184750</v>
      </c>
      <c r="K25" s="218">
        <v>1.0244</v>
      </c>
      <c r="L25" s="23">
        <v>0</v>
      </c>
      <c r="M25" s="218">
        <v>0</v>
      </c>
      <c r="N25" s="23">
        <v>0</v>
      </c>
      <c r="O25" s="218">
        <v>0</v>
      </c>
      <c r="P25" s="23">
        <v>2066518.88</v>
      </c>
      <c r="Q25" s="218">
        <v>2.0354000000000001</v>
      </c>
      <c r="R25" s="23">
        <v>0</v>
      </c>
      <c r="S25" s="218">
        <v>0</v>
      </c>
      <c r="T25" s="23">
        <v>0</v>
      </c>
      <c r="U25" s="218">
        <v>0</v>
      </c>
    </row>
    <row r="26" spans="1:21" x14ac:dyDescent="0.2">
      <c r="A26" t="s">
        <v>179</v>
      </c>
      <c r="B26" s="23">
        <v>51802307.770000003</v>
      </c>
      <c r="C26" s="218">
        <v>0.85060000000000002</v>
      </c>
      <c r="D26" s="23">
        <v>3725147.55</v>
      </c>
      <c r="E26" s="218">
        <v>2.3384</v>
      </c>
      <c r="F26" s="23">
        <v>34392249.539999999</v>
      </c>
      <c r="G26" s="218">
        <v>1.8309</v>
      </c>
      <c r="H26" s="23">
        <v>12204304</v>
      </c>
      <c r="I26" s="218">
        <v>1.0464</v>
      </c>
      <c r="J26" s="23">
        <v>0</v>
      </c>
      <c r="K26" s="218">
        <v>0</v>
      </c>
      <c r="L26" s="23">
        <v>869232</v>
      </c>
      <c r="M26" s="218">
        <v>0.41839999999999999</v>
      </c>
      <c r="N26" s="23">
        <v>0</v>
      </c>
      <c r="O26" s="218">
        <v>0</v>
      </c>
      <c r="P26" s="23">
        <v>611374.68000000005</v>
      </c>
      <c r="Q26" s="218">
        <v>0.60219999999999996</v>
      </c>
      <c r="R26" s="23">
        <v>0</v>
      </c>
      <c r="S26" s="218">
        <v>0</v>
      </c>
      <c r="T26" s="23">
        <v>0</v>
      </c>
      <c r="U26" s="218">
        <v>0</v>
      </c>
    </row>
    <row r="27" spans="1:21" ht="13.5" thickBot="1" x14ac:dyDescent="0.25">
      <c r="A27" t="s">
        <v>180</v>
      </c>
      <c r="B27" s="23">
        <v>458153712.49000001</v>
      </c>
      <c r="C27" s="218">
        <v>7.5225</v>
      </c>
      <c r="D27" s="23">
        <v>4691203.1100000003</v>
      </c>
      <c r="E27" s="218">
        <v>2.9447999999999999</v>
      </c>
      <c r="F27" s="23">
        <v>242750545.96000001</v>
      </c>
      <c r="G27" s="218">
        <v>12.9229</v>
      </c>
      <c r="H27" s="23">
        <v>99850549</v>
      </c>
      <c r="I27" s="218">
        <v>8.5616000000000003</v>
      </c>
      <c r="J27" s="23">
        <v>31995000</v>
      </c>
      <c r="K27" s="218">
        <v>2.6898</v>
      </c>
      <c r="L27" s="23">
        <v>8256928</v>
      </c>
      <c r="M27" s="218">
        <v>3.9744999999999999</v>
      </c>
      <c r="N27" s="23">
        <v>54654492</v>
      </c>
      <c r="O27" s="218">
        <v>5.7515999999999998</v>
      </c>
      <c r="P27" s="23">
        <v>7598771.4500000002</v>
      </c>
      <c r="Q27" s="218">
        <v>7.4843000000000002</v>
      </c>
      <c r="R27" s="23">
        <v>5535448.9699999997</v>
      </c>
      <c r="S27" s="218">
        <v>2.0605000000000002</v>
      </c>
      <c r="T27" s="23">
        <v>2820774</v>
      </c>
      <c r="U27" s="218">
        <v>1.6718999999999999</v>
      </c>
    </row>
    <row r="28" spans="1:21" ht="14.25" thickTop="1" thickBot="1" x14ac:dyDescent="0.25">
      <c r="A28" s="222" t="s">
        <v>181</v>
      </c>
      <c r="B28" s="223">
        <v>843505655.50999999</v>
      </c>
      <c r="C28" s="224">
        <v>13.8497</v>
      </c>
      <c r="D28" s="223">
        <v>26635716.370000001</v>
      </c>
      <c r="E28" s="224">
        <v>16.719799999999999</v>
      </c>
      <c r="F28" s="223">
        <v>384571074.51999998</v>
      </c>
      <c r="G28" s="224">
        <v>20.472799999999999</v>
      </c>
      <c r="H28" s="223">
        <v>148975166</v>
      </c>
      <c r="I28" s="224">
        <v>12.7737</v>
      </c>
      <c r="J28" s="223">
        <v>96319750</v>
      </c>
      <c r="K28" s="224">
        <v>8.0975999999999999</v>
      </c>
      <c r="L28" s="223">
        <v>9126160</v>
      </c>
      <c r="M28" s="224">
        <v>4.3929</v>
      </c>
      <c r="N28" s="223">
        <v>146912138</v>
      </c>
      <c r="O28" s="224">
        <v>15.4604</v>
      </c>
      <c r="P28" s="223">
        <v>13486665.65</v>
      </c>
      <c r="Q28" s="224">
        <v>13.2836</v>
      </c>
      <c r="R28" s="223">
        <v>8687074.9700000007</v>
      </c>
      <c r="S28" s="224">
        <v>3.2336</v>
      </c>
      <c r="T28" s="223">
        <v>8791910</v>
      </c>
      <c r="U28" s="224">
        <v>5.2108999999999996</v>
      </c>
    </row>
    <row r="29" spans="1:21" ht="13.5" thickTop="1" x14ac:dyDescent="0.2">
      <c r="A29" t="s">
        <v>182</v>
      </c>
      <c r="B29" s="23">
        <v>98757766.799999997</v>
      </c>
      <c r="C29" s="218">
        <v>1.6214999999999999</v>
      </c>
      <c r="D29" s="23">
        <v>0</v>
      </c>
      <c r="E29" s="218">
        <v>0</v>
      </c>
      <c r="F29" s="23">
        <v>67714308.200000003</v>
      </c>
      <c r="G29" s="218">
        <v>3.6048</v>
      </c>
      <c r="H29" s="23">
        <v>0</v>
      </c>
      <c r="I29" s="218">
        <v>0</v>
      </c>
      <c r="J29" s="23">
        <v>31043458.600000001</v>
      </c>
      <c r="K29" s="218">
        <v>2.6097999999999999</v>
      </c>
      <c r="L29" s="23">
        <v>0</v>
      </c>
      <c r="M29" s="218">
        <v>0</v>
      </c>
      <c r="N29" s="23">
        <v>0</v>
      </c>
      <c r="O29" s="218">
        <v>0</v>
      </c>
      <c r="P29" s="23">
        <v>0</v>
      </c>
      <c r="Q29" s="218">
        <v>0</v>
      </c>
      <c r="R29" s="23">
        <v>0</v>
      </c>
      <c r="S29" s="218">
        <v>0</v>
      </c>
      <c r="T29" s="23">
        <v>0</v>
      </c>
      <c r="U29" s="218">
        <v>0</v>
      </c>
    </row>
    <row r="30" spans="1:21" x14ac:dyDescent="0.2">
      <c r="A30" t="s">
        <v>183</v>
      </c>
      <c r="B30" s="23">
        <v>76877807.349999994</v>
      </c>
      <c r="C30" s="218">
        <v>1.2623</v>
      </c>
      <c r="D30" s="23">
        <v>6201677.9500000002</v>
      </c>
      <c r="E30" s="218">
        <v>3.8929</v>
      </c>
      <c r="F30" s="23">
        <v>54637313.399999999</v>
      </c>
      <c r="G30" s="218">
        <v>2.9085999999999999</v>
      </c>
      <c r="H30" s="23">
        <v>0</v>
      </c>
      <c r="I30" s="218">
        <v>0</v>
      </c>
      <c r="J30" s="23">
        <v>0</v>
      </c>
      <c r="K30" s="218">
        <v>0</v>
      </c>
      <c r="L30" s="23">
        <v>5863000</v>
      </c>
      <c r="M30" s="218">
        <v>2.8222</v>
      </c>
      <c r="N30" s="23">
        <v>1243523</v>
      </c>
      <c r="O30" s="218">
        <v>0.13089999999999999</v>
      </c>
      <c r="P30" s="23">
        <v>0</v>
      </c>
      <c r="Q30" s="218">
        <v>0</v>
      </c>
      <c r="R30" s="23">
        <v>8932293</v>
      </c>
      <c r="S30" s="218">
        <v>3.3249</v>
      </c>
      <c r="T30" s="23">
        <v>0</v>
      </c>
      <c r="U30" s="218">
        <v>0</v>
      </c>
    </row>
    <row r="31" spans="1:21" x14ac:dyDescent="0.2">
      <c r="A31" t="s">
        <v>184</v>
      </c>
      <c r="B31" s="23">
        <v>437982580.12</v>
      </c>
      <c r="C31" s="218">
        <v>7.1913999999999998</v>
      </c>
      <c r="D31" s="23">
        <v>13955854.789999999</v>
      </c>
      <c r="E31" s="218">
        <v>8.7604000000000006</v>
      </c>
      <c r="F31" s="23">
        <v>119566456.25</v>
      </c>
      <c r="G31" s="218">
        <v>6.3651999999999997</v>
      </c>
      <c r="H31" s="23">
        <v>84458697</v>
      </c>
      <c r="I31" s="218">
        <v>7.2417999999999996</v>
      </c>
      <c r="J31" s="23">
        <v>97965716.75</v>
      </c>
      <c r="K31" s="218">
        <v>8.2359000000000009</v>
      </c>
      <c r="L31" s="23">
        <v>21163035</v>
      </c>
      <c r="M31" s="218">
        <v>10.186999999999999</v>
      </c>
      <c r="N31" s="23">
        <v>56690599</v>
      </c>
      <c r="O31" s="218">
        <v>5.9659000000000004</v>
      </c>
      <c r="P31" s="23">
        <v>6662045.0300000003</v>
      </c>
      <c r="Q31" s="218">
        <v>6.5617000000000001</v>
      </c>
      <c r="R31" s="23">
        <v>15261079.220000001</v>
      </c>
      <c r="S31" s="218">
        <v>5.6806000000000001</v>
      </c>
      <c r="T31" s="23">
        <v>22259097.079999998</v>
      </c>
      <c r="U31" s="218">
        <v>13.1928</v>
      </c>
    </row>
    <row r="32" spans="1:21" x14ac:dyDescent="0.2">
      <c r="A32" t="s">
        <v>185</v>
      </c>
      <c r="B32" s="23">
        <v>49330753.57</v>
      </c>
      <c r="C32" s="218">
        <v>0.81</v>
      </c>
      <c r="D32" s="23">
        <v>0</v>
      </c>
      <c r="E32" s="218">
        <v>0</v>
      </c>
      <c r="F32" s="23">
        <v>41280430.57</v>
      </c>
      <c r="G32" s="218">
        <v>2.1976</v>
      </c>
      <c r="H32" s="23">
        <v>0</v>
      </c>
      <c r="I32" s="218">
        <v>0</v>
      </c>
      <c r="J32" s="23">
        <v>8050323</v>
      </c>
      <c r="K32" s="218">
        <v>0.67679999999999996</v>
      </c>
      <c r="L32" s="23">
        <v>0</v>
      </c>
      <c r="M32" s="218">
        <v>0</v>
      </c>
      <c r="N32" s="23">
        <v>0</v>
      </c>
      <c r="O32" s="218">
        <v>0</v>
      </c>
      <c r="P32" s="23">
        <v>0</v>
      </c>
      <c r="Q32" s="218">
        <v>0</v>
      </c>
      <c r="R32" s="23">
        <v>0</v>
      </c>
      <c r="S32" s="218">
        <v>0</v>
      </c>
      <c r="T32" s="23">
        <v>0</v>
      </c>
      <c r="U32" s="218">
        <v>0</v>
      </c>
    </row>
    <row r="33" spans="1:21" x14ac:dyDescent="0.2">
      <c r="A33" t="s">
        <v>186</v>
      </c>
      <c r="B33" s="23">
        <v>45980603</v>
      </c>
      <c r="C33" s="218">
        <v>0.755</v>
      </c>
      <c r="D33" s="23">
        <v>0</v>
      </c>
      <c r="E33" s="218">
        <v>0</v>
      </c>
      <c r="F33" s="23">
        <v>0</v>
      </c>
      <c r="G33" s="218">
        <v>0</v>
      </c>
      <c r="H33" s="23">
        <v>36516603</v>
      </c>
      <c r="I33" s="218">
        <v>3.1311</v>
      </c>
      <c r="J33" s="23">
        <v>9464000</v>
      </c>
      <c r="K33" s="218">
        <v>0.79559999999999997</v>
      </c>
      <c r="L33" s="23">
        <v>0</v>
      </c>
      <c r="M33" s="218">
        <v>0</v>
      </c>
      <c r="N33" s="23">
        <v>0</v>
      </c>
      <c r="O33" s="218">
        <v>0</v>
      </c>
      <c r="P33" s="23">
        <v>0</v>
      </c>
      <c r="Q33" s="218">
        <v>0</v>
      </c>
      <c r="R33" s="23">
        <v>0</v>
      </c>
      <c r="S33" s="218">
        <v>0</v>
      </c>
      <c r="T33" s="23">
        <v>0</v>
      </c>
      <c r="U33" s="218">
        <v>0</v>
      </c>
    </row>
    <row r="34" spans="1:21" x14ac:dyDescent="0.2">
      <c r="A34" t="s">
        <v>187</v>
      </c>
      <c r="B34" s="23">
        <v>0</v>
      </c>
      <c r="C34" s="218">
        <v>0</v>
      </c>
      <c r="D34" s="23">
        <v>0</v>
      </c>
      <c r="E34" s="218">
        <v>0</v>
      </c>
      <c r="F34" s="23">
        <v>0</v>
      </c>
      <c r="G34" s="218">
        <v>0</v>
      </c>
      <c r="H34" s="23">
        <v>0</v>
      </c>
      <c r="I34" s="218">
        <v>0</v>
      </c>
      <c r="J34" s="23">
        <v>0</v>
      </c>
      <c r="K34" s="218">
        <v>0</v>
      </c>
      <c r="L34" s="23">
        <v>0</v>
      </c>
      <c r="M34" s="218">
        <v>0</v>
      </c>
      <c r="N34" s="23">
        <v>0</v>
      </c>
      <c r="O34" s="218">
        <v>0</v>
      </c>
      <c r="P34" s="23">
        <v>0</v>
      </c>
      <c r="Q34" s="218">
        <v>0</v>
      </c>
      <c r="R34" s="23">
        <v>0</v>
      </c>
      <c r="S34" s="218">
        <v>0</v>
      </c>
      <c r="T34" s="23">
        <v>0</v>
      </c>
      <c r="U34" s="218">
        <v>0</v>
      </c>
    </row>
    <row r="35" spans="1:21" ht="13.5" thickBot="1" x14ac:dyDescent="0.25">
      <c r="A35" t="s">
        <v>188</v>
      </c>
      <c r="B35" s="23">
        <v>41583256.020000003</v>
      </c>
      <c r="C35" s="218">
        <v>0.68279999999999996</v>
      </c>
      <c r="D35" s="23">
        <v>0</v>
      </c>
      <c r="E35" s="218">
        <v>0</v>
      </c>
      <c r="F35" s="23">
        <v>0</v>
      </c>
      <c r="G35" s="218">
        <v>0</v>
      </c>
      <c r="H35" s="23">
        <v>0</v>
      </c>
      <c r="I35" s="218">
        <v>0</v>
      </c>
      <c r="J35" s="23">
        <v>41583256.020000003</v>
      </c>
      <c r="K35" s="218">
        <v>3.4958999999999998</v>
      </c>
      <c r="L35" s="23">
        <v>0</v>
      </c>
      <c r="M35" s="218">
        <v>0</v>
      </c>
      <c r="N35" s="23">
        <v>0</v>
      </c>
      <c r="O35" s="218">
        <v>0</v>
      </c>
      <c r="P35" s="23">
        <v>0</v>
      </c>
      <c r="Q35" s="218">
        <v>0</v>
      </c>
      <c r="R35" s="23">
        <v>0</v>
      </c>
      <c r="S35" s="218">
        <v>0</v>
      </c>
      <c r="T35" s="23">
        <v>0</v>
      </c>
      <c r="U35" s="218">
        <v>0</v>
      </c>
    </row>
    <row r="36" spans="1:21" ht="14.25" thickTop="1" thickBot="1" x14ac:dyDescent="0.25">
      <c r="A36" s="222" t="s">
        <v>189</v>
      </c>
      <c r="B36" s="223">
        <v>750512766.86000001</v>
      </c>
      <c r="C36" s="224">
        <v>12.322900000000001</v>
      </c>
      <c r="D36" s="223">
        <v>20157532.739999998</v>
      </c>
      <c r="E36" s="224">
        <v>12.6533</v>
      </c>
      <c r="F36" s="223">
        <v>283198508.42000002</v>
      </c>
      <c r="G36" s="224">
        <v>15.0762</v>
      </c>
      <c r="H36" s="223">
        <v>120975300</v>
      </c>
      <c r="I36" s="224">
        <v>10.3729</v>
      </c>
      <c r="J36" s="223">
        <v>188106754.37</v>
      </c>
      <c r="K36" s="224">
        <v>15.8141</v>
      </c>
      <c r="L36" s="223">
        <v>27026035</v>
      </c>
      <c r="M36" s="224">
        <v>13.0091</v>
      </c>
      <c r="N36" s="223">
        <v>57934122</v>
      </c>
      <c r="O36" s="224">
        <v>6.0967000000000002</v>
      </c>
      <c r="P36" s="223">
        <v>6662045.0300000003</v>
      </c>
      <c r="Q36" s="224">
        <v>6.5617000000000001</v>
      </c>
      <c r="R36" s="223">
        <v>24193372.219999999</v>
      </c>
      <c r="S36" s="224">
        <v>9.0054999999999996</v>
      </c>
      <c r="T36" s="223">
        <v>22259097.079999998</v>
      </c>
      <c r="U36" s="224">
        <v>13.1928</v>
      </c>
    </row>
    <row r="37" spans="1:21" ht="13.5" thickTop="1" x14ac:dyDescent="0.2">
      <c r="A37" t="s">
        <v>190</v>
      </c>
      <c r="B37" s="23">
        <v>64362555.689999998</v>
      </c>
      <c r="C37" s="218">
        <v>1.0568</v>
      </c>
      <c r="D37" s="23">
        <v>2266734.6</v>
      </c>
      <c r="E37" s="218">
        <v>1.4229000000000001</v>
      </c>
      <c r="F37" s="23">
        <v>0</v>
      </c>
      <c r="G37" s="218">
        <v>0</v>
      </c>
      <c r="H37" s="23">
        <v>32320179</v>
      </c>
      <c r="I37" s="218">
        <v>2.7713000000000001</v>
      </c>
      <c r="J37" s="23">
        <v>0</v>
      </c>
      <c r="K37" s="218">
        <v>0</v>
      </c>
      <c r="L37" s="23">
        <v>11298715</v>
      </c>
      <c r="M37" s="218">
        <v>5.4386999999999999</v>
      </c>
      <c r="N37" s="23">
        <v>0</v>
      </c>
      <c r="O37" s="218">
        <v>0</v>
      </c>
      <c r="P37" s="23">
        <v>5844264.1200000001</v>
      </c>
      <c r="Q37" s="218">
        <v>5.7563000000000004</v>
      </c>
      <c r="R37" s="23">
        <v>8142549</v>
      </c>
      <c r="S37" s="218">
        <v>3.0308999999999999</v>
      </c>
      <c r="T37" s="23">
        <v>4490113.97</v>
      </c>
      <c r="U37" s="218">
        <v>2.6613000000000002</v>
      </c>
    </row>
    <row r="38" spans="1:21" x14ac:dyDescent="0.2">
      <c r="A38" t="s">
        <v>191</v>
      </c>
      <c r="B38" s="23">
        <v>508341618.38</v>
      </c>
      <c r="C38" s="218">
        <v>8.3466000000000005</v>
      </c>
      <c r="D38" s="23">
        <v>12318854</v>
      </c>
      <c r="E38" s="218">
        <v>7.7328000000000001</v>
      </c>
      <c r="F38" s="23">
        <v>122876904.20999999</v>
      </c>
      <c r="G38" s="218">
        <v>6.5414000000000003</v>
      </c>
      <c r="H38" s="23">
        <v>51817413</v>
      </c>
      <c r="I38" s="218">
        <v>4.4429999999999996</v>
      </c>
      <c r="J38" s="23">
        <v>157181710.00999999</v>
      </c>
      <c r="K38" s="218">
        <v>13.2142</v>
      </c>
      <c r="L38" s="23">
        <v>16842600</v>
      </c>
      <c r="M38" s="218">
        <v>8.1073000000000004</v>
      </c>
      <c r="N38" s="23">
        <v>98044602</v>
      </c>
      <c r="O38" s="218">
        <v>10.3178</v>
      </c>
      <c r="P38" s="23">
        <v>7776352.2400000002</v>
      </c>
      <c r="Q38" s="218">
        <v>7.6592000000000002</v>
      </c>
      <c r="R38" s="23">
        <v>25705261.399999999</v>
      </c>
      <c r="S38" s="218">
        <v>9.5681999999999992</v>
      </c>
      <c r="T38" s="23">
        <v>15777921.52</v>
      </c>
      <c r="U38" s="218">
        <v>9.3514999999999997</v>
      </c>
    </row>
    <row r="39" spans="1:21" x14ac:dyDescent="0.2">
      <c r="A39" t="s">
        <v>192</v>
      </c>
      <c r="B39" s="23">
        <v>66540353.600000001</v>
      </c>
      <c r="C39" s="218">
        <v>1.0925</v>
      </c>
      <c r="D39" s="23">
        <v>0</v>
      </c>
      <c r="E39" s="218">
        <v>0</v>
      </c>
      <c r="F39" s="23">
        <v>21498498.600000001</v>
      </c>
      <c r="G39" s="218">
        <v>1.1445000000000001</v>
      </c>
      <c r="H39" s="23">
        <v>0</v>
      </c>
      <c r="I39" s="218">
        <v>0</v>
      </c>
      <c r="J39" s="23">
        <v>24352075</v>
      </c>
      <c r="K39" s="218">
        <v>2.0472999999999999</v>
      </c>
      <c r="L39" s="23">
        <v>0</v>
      </c>
      <c r="M39" s="218">
        <v>0</v>
      </c>
      <c r="N39" s="23">
        <v>17919472</v>
      </c>
      <c r="O39" s="218">
        <v>1.8857999999999999</v>
      </c>
      <c r="P39" s="23">
        <v>0</v>
      </c>
      <c r="Q39" s="218">
        <v>0</v>
      </c>
      <c r="R39" s="23">
        <v>2770308</v>
      </c>
      <c r="S39" s="218">
        <v>1.0311999999999999</v>
      </c>
      <c r="T39" s="23">
        <v>0</v>
      </c>
      <c r="U39" s="218">
        <v>0</v>
      </c>
    </row>
    <row r="40" spans="1:21" ht="13.5" thickBot="1" x14ac:dyDescent="0.25">
      <c r="A40" t="s">
        <v>193</v>
      </c>
      <c r="B40" s="23">
        <v>273279805.16000003</v>
      </c>
      <c r="C40" s="218">
        <v>4.4870999999999999</v>
      </c>
      <c r="D40" s="23">
        <v>5081955</v>
      </c>
      <c r="E40" s="218">
        <v>3.1901000000000002</v>
      </c>
      <c r="F40" s="23">
        <v>53884038.149999999</v>
      </c>
      <c r="G40" s="218">
        <v>2.8685</v>
      </c>
      <c r="H40" s="23">
        <v>54681007</v>
      </c>
      <c r="I40" s="218">
        <v>4.6886000000000001</v>
      </c>
      <c r="J40" s="23">
        <v>51415500</v>
      </c>
      <c r="K40" s="218">
        <v>4.3224999999999998</v>
      </c>
      <c r="L40" s="23">
        <v>7654000</v>
      </c>
      <c r="M40" s="218">
        <v>3.6842999999999999</v>
      </c>
      <c r="N40" s="23">
        <v>46314846</v>
      </c>
      <c r="O40" s="218">
        <v>4.8739999999999997</v>
      </c>
      <c r="P40" s="23">
        <v>1238361</v>
      </c>
      <c r="Q40" s="218">
        <v>1.2197</v>
      </c>
      <c r="R40" s="23">
        <v>33776105.600000001</v>
      </c>
      <c r="S40" s="218">
        <v>12.5724</v>
      </c>
      <c r="T40" s="23">
        <v>19233992.41</v>
      </c>
      <c r="U40" s="218">
        <v>11.399900000000001</v>
      </c>
    </row>
    <row r="41" spans="1:21" ht="14.25" thickTop="1" thickBot="1" x14ac:dyDescent="0.25">
      <c r="A41" s="222" t="s">
        <v>194</v>
      </c>
      <c r="B41" s="223">
        <v>912524332.83000004</v>
      </c>
      <c r="C41" s="224">
        <v>14.983000000000001</v>
      </c>
      <c r="D41" s="223">
        <v>19667543.600000001</v>
      </c>
      <c r="E41" s="224">
        <v>12.345700000000001</v>
      </c>
      <c r="F41" s="223">
        <v>198259440.96000001</v>
      </c>
      <c r="G41" s="224">
        <v>10.554399999999999</v>
      </c>
      <c r="H41" s="223">
        <v>138818599</v>
      </c>
      <c r="I41" s="224">
        <v>11.902900000000001</v>
      </c>
      <c r="J41" s="223">
        <v>232949285.00999999</v>
      </c>
      <c r="K41" s="224">
        <v>19.5839</v>
      </c>
      <c r="L41" s="223">
        <v>35795315</v>
      </c>
      <c r="M41" s="224">
        <v>17.2303</v>
      </c>
      <c r="N41" s="223">
        <v>162278920</v>
      </c>
      <c r="O41" s="224">
        <v>17.077500000000001</v>
      </c>
      <c r="P41" s="223">
        <v>14858977.359999999</v>
      </c>
      <c r="Q41" s="224">
        <v>14.635199999999999</v>
      </c>
      <c r="R41" s="223">
        <v>70394224</v>
      </c>
      <c r="S41" s="224">
        <v>26.2027</v>
      </c>
      <c r="T41" s="223">
        <v>39502027.899999999</v>
      </c>
      <c r="U41" s="224">
        <v>23.412600000000001</v>
      </c>
    </row>
    <row r="42" spans="1:21" ht="13.5" thickTop="1" x14ac:dyDescent="0.2">
      <c r="A42" t="s">
        <v>195</v>
      </c>
      <c r="B42" s="23">
        <v>57500025.740000002</v>
      </c>
      <c r="C42" s="218">
        <v>0.94410000000000005</v>
      </c>
      <c r="D42" s="23">
        <v>0</v>
      </c>
      <c r="E42" s="218">
        <v>0</v>
      </c>
      <c r="F42" s="23">
        <v>0</v>
      </c>
      <c r="G42" s="218">
        <v>0</v>
      </c>
      <c r="H42" s="23">
        <v>0</v>
      </c>
      <c r="I42" s="218">
        <v>0</v>
      </c>
      <c r="J42" s="23">
        <v>55760241.600000001</v>
      </c>
      <c r="K42" s="218">
        <v>4.6877000000000004</v>
      </c>
      <c r="L42" s="23">
        <v>0</v>
      </c>
      <c r="M42" s="218">
        <v>0</v>
      </c>
      <c r="N42" s="23">
        <v>0</v>
      </c>
      <c r="O42" s="218">
        <v>0</v>
      </c>
      <c r="P42" s="23">
        <v>1739784.14</v>
      </c>
      <c r="Q42" s="218">
        <v>1.7136</v>
      </c>
      <c r="R42" s="23">
        <v>0</v>
      </c>
      <c r="S42" s="218">
        <v>0</v>
      </c>
      <c r="T42" s="23">
        <v>0</v>
      </c>
      <c r="U42" s="218">
        <v>0</v>
      </c>
    </row>
    <row r="43" spans="1:21" x14ac:dyDescent="0.2">
      <c r="A43" t="s">
        <v>196</v>
      </c>
      <c r="B43" s="23">
        <v>313073060.87</v>
      </c>
      <c r="C43" s="218">
        <v>5.1403999999999996</v>
      </c>
      <c r="D43" s="23">
        <v>13011045.779999999</v>
      </c>
      <c r="E43" s="218">
        <v>8.1672999999999991</v>
      </c>
      <c r="F43" s="23">
        <v>78364996.799999997</v>
      </c>
      <c r="G43" s="218">
        <v>4.1718000000000002</v>
      </c>
      <c r="H43" s="23">
        <v>63952637</v>
      </c>
      <c r="I43" s="218">
        <v>5.4836</v>
      </c>
      <c r="J43" s="23">
        <v>64411650</v>
      </c>
      <c r="K43" s="218">
        <v>5.4150999999999998</v>
      </c>
      <c r="L43" s="23">
        <v>10762920</v>
      </c>
      <c r="M43" s="218">
        <v>5.1807999999999996</v>
      </c>
      <c r="N43" s="23">
        <v>55441915</v>
      </c>
      <c r="O43" s="218">
        <v>5.8345000000000002</v>
      </c>
      <c r="P43" s="23">
        <v>7909313.3099999996</v>
      </c>
      <c r="Q43" s="218">
        <v>7.7901999999999996</v>
      </c>
      <c r="R43" s="23">
        <v>9612213</v>
      </c>
      <c r="S43" s="218">
        <v>3.5779000000000001</v>
      </c>
      <c r="T43" s="23">
        <v>9606369.9800000004</v>
      </c>
      <c r="U43" s="218">
        <v>5.6936</v>
      </c>
    </row>
    <row r="44" spans="1:21" x14ac:dyDescent="0.2">
      <c r="A44" t="s">
        <v>197</v>
      </c>
      <c r="B44" s="23">
        <v>415409411.72000003</v>
      </c>
      <c r="C44" s="218">
        <v>6.8207000000000004</v>
      </c>
      <c r="D44" s="23">
        <v>9119382.9199999999</v>
      </c>
      <c r="E44" s="218">
        <v>5.7244000000000002</v>
      </c>
      <c r="F44" s="23">
        <v>201602123.90000001</v>
      </c>
      <c r="G44" s="218">
        <v>10.7324</v>
      </c>
      <c r="H44" s="23">
        <v>83236755</v>
      </c>
      <c r="I44" s="218">
        <v>7.1371000000000002</v>
      </c>
      <c r="J44" s="23">
        <v>38915620.600000001</v>
      </c>
      <c r="K44" s="218">
        <v>3.2715999999999998</v>
      </c>
      <c r="L44" s="23">
        <v>8256040</v>
      </c>
      <c r="M44" s="218">
        <v>3.9741</v>
      </c>
      <c r="N44" s="23">
        <v>32557319</v>
      </c>
      <c r="O44" s="218">
        <v>3.4262000000000001</v>
      </c>
      <c r="P44" s="23">
        <v>5928220.9699999997</v>
      </c>
      <c r="Q44" s="218">
        <v>5.8388999999999998</v>
      </c>
      <c r="R44" s="23">
        <v>13909207.199999999</v>
      </c>
      <c r="S44" s="218">
        <v>5.1773999999999996</v>
      </c>
      <c r="T44" s="23">
        <v>21884742.129999999</v>
      </c>
      <c r="U44" s="218">
        <v>12.9709</v>
      </c>
    </row>
    <row r="45" spans="1:21" x14ac:dyDescent="0.2">
      <c r="A45" t="s">
        <v>198</v>
      </c>
      <c r="B45" s="23">
        <v>220663732.24000001</v>
      </c>
      <c r="C45" s="218">
        <v>3.6231</v>
      </c>
      <c r="D45" s="23">
        <v>4863851.2</v>
      </c>
      <c r="E45" s="218">
        <v>3.0531000000000001</v>
      </c>
      <c r="F45" s="23">
        <v>56561104.32</v>
      </c>
      <c r="G45" s="218">
        <v>3.0110999999999999</v>
      </c>
      <c r="H45" s="23">
        <v>0</v>
      </c>
      <c r="I45" s="218">
        <v>0</v>
      </c>
      <c r="J45" s="23">
        <v>95173070.719999999</v>
      </c>
      <c r="K45" s="218">
        <v>8.0012000000000008</v>
      </c>
      <c r="L45" s="23">
        <v>9161904</v>
      </c>
      <c r="M45" s="218">
        <v>4.4100999999999999</v>
      </c>
      <c r="N45" s="23">
        <v>47204316</v>
      </c>
      <c r="O45" s="218">
        <v>4.9676</v>
      </c>
      <c r="P45" s="23">
        <v>4831045.5999999996</v>
      </c>
      <c r="Q45" s="218">
        <v>4.7583000000000002</v>
      </c>
      <c r="R45" s="23">
        <v>2868440.4</v>
      </c>
      <c r="S45" s="218">
        <v>1.0677000000000001</v>
      </c>
      <c r="T45" s="23">
        <v>0</v>
      </c>
      <c r="U45" s="218">
        <v>0</v>
      </c>
    </row>
    <row r="46" spans="1:21" x14ac:dyDescent="0.2">
      <c r="A46" t="s">
        <v>199</v>
      </c>
      <c r="B46" s="23">
        <v>0</v>
      </c>
      <c r="C46" s="218">
        <v>0</v>
      </c>
      <c r="D46" s="23">
        <v>0</v>
      </c>
      <c r="E46" s="218">
        <v>0</v>
      </c>
      <c r="F46" s="23">
        <v>0</v>
      </c>
      <c r="G46" s="218">
        <v>0</v>
      </c>
      <c r="H46" s="23">
        <v>0</v>
      </c>
      <c r="I46" s="218">
        <v>0</v>
      </c>
      <c r="J46" s="23">
        <v>0</v>
      </c>
      <c r="K46" s="218">
        <v>0</v>
      </c>
      <c r="L46" s="23">
        <v>0</v>
      </c>
      <c r="M46" s="218">
        <v>0</v>
      </c>
      <c r="N46" s="23">
        <v>0</v>
      </c>
      <c r="O46" s="218">
        <v>0</v>
      </c>
      <c r="P46" s="23">
        <v>0</v>
      </c>
      <c r="Q46" s="218">
        <v>0</v>
      </c>
      <c r="R46" s="23">
        <v>0</v>
      </c>
      <c r="S46" s="218">
        <v>0</v>
      </c>
      <c r="T46" s="23">
        <v>0</v>
      </c>
      <c r="U46" s="218">
        <v>0</v>
      </c>
    </row>
    <row r="47" spans="1:21" x14ac:dyDescent="0.2">
      <c r="A47" t="s">
        <v>200</v>
      </c>
      <c r="B47" s="23">
        <v>51980989.439999998</v>
      </c>
      <c r="C47" s="218">
        <v>0.85350000000000004</v>
      </c>
      <c r="D47" s="23">
        <v>0</v>
      </c>
      <c r="E47" s="218">
        <v>0</v>
      </c>
      <c r="F47" s="23">
        <v>0</v>
      </c>
      <c r="G47" s="218">
        <v>0</v>
      </c>
      <c r="H47" s="23">
        <v>0</v>
      </c>
      <c r="I47" s="218">
        <v>0</v>
      </c>
      <c r="J47" s="23">
        <v>18742272</v>
      </c>
      <c r="K47" s="218">
        <v>1.5757000000000001</v>
      </c>
      <c r="L47" s="23">
        <v>0</v>
      </c>
      <c r="M47" s="218">
        <v>0</v>
      </c>
      <c r="N47" s="23">
        <v>32353152</v>
      </c>
      <c r="O47" s="218">
        <v>3.4047000000000001</v>
      </c>
      <c r="P47" s="23">
        <v>885565.43999999994</v>
      </c>
      <c r="Q47" s="218">
        <v>0.87219999999999998</v>
      </c>
      <c r="R47" s="23">
        <v>0</v>
      </c>
      <c r="S47" s="218">
        <v>0</v>
      </c>
      <c r="T47" s="23">
        <v>0</v>
      </c>
      <c r="U47" s="218">
        <v>0</v>
      </c>
    </row>
    <row r="48" spans="1:21" ht="13.5" thickBot="1" x14ac:dyDescent="0.25">
      <c r="A48" t="s">
        <v>40</v>
      </c>
      <c r="B48" s="23">
        <v>19351981.219999999</v>
      </c>
      <c r="C48" s="218">
        <v>0.31769999999999998</v>
      </c>
      <c r="D48" s="23">
        <v>4367568</v>
      </c>
      <c r="E48" s="218">
        <v>2.7416</v>
      </c>
      <c r="F48" s="23">
        <v>0</v>
      </c>
      <c r="G48" s="218">
        <v>0</v>
      </c>
      <c r="H48" s="23">
        <v>0</v>
      </c>
      <c r="I48" s="218">
        <v>0</v>
      </c>
      <c r="J48" s="23">
        <v>0</v>
      </c>
      <c r="K48" s="218">
        <v>0</v>
      </c>
      <c r="L48" s="23">
        <v>0</v>
      </c>
      <c r="M48" s="218">
        <v>0</v>
      </c>
      <c r="N48" s="23">
        <v>0</v>
      </c>
      <c r="O48" s="218">
        <v>0</v>
      </c>
      <c r="P48" s="23">
        <v>14984413.220000001</v>
      </c>
      <c r="Q48" s="218">
        <v>14.758800000000001</v>
      </c>
      <c r="R48" s="23">
        <v>0</v>
      </c>
      <c r="S48" s="218">
        <v>0</v>
      </c>
      <c r="T48" s="23">
        <v>0</v>
      </c>
      <c r="U48" s="218">
        <v>0</v>
      </c>
    </row>
    <row r="49" spans="1:21" ht="14.25" thickTop="1" thickBot="1" x14ac:dyDescent="0.25">
      <c r="A49" s="222" t="s">
        <v>201</v>
      </c>
      <c r="B49" s="223">
        <v>1077979201.23</v>
      </c>
      <c r="C49" s="224">
        <v>17.6996</v>
      </c>
      <c r="D49" s="223">
        <v>31361847.899999999</v>
      </c>
      <c r="E49" s="224">
        <v>19.686499999999999</v>
      </c>
      <c r="F49" s="223">
        <v>336528225.01999998</v>
      </c>
      <c r="G49" s="224">
        <v>17.915199999999999</v>
      </c>
      <c r="H49" s="223">
        <v>147189392</v>
      </c>
      <c r="I49" s="224">
        <v>12.6206</v>
      </c>
      <c r="J49" s="223">
        <v>273002854.92000002</v>
      </c>
      <c r="K49" s="224">
        <v>22.9512</v>
      </c>
      <c r="L49" s="223">
        <v>28180864</v>
      </c>
      <c r="M49" s="224">
        <v>13.565</v>
      </c>
      <c r="N49" s="223">
        <v>167556702</v>
      </c>
      <c r="O49" s="224">
        <v>17.632899999999999</v>
      </c>
      <c r="P49" s="223">
        <v>36278342.68</v>
      </c>
      <c r="Q49" s="224">
        <v>35.731999999999999</v>
      </c>
      <c r="R49" s="223">
        <v>26389860.600000001</v>
      </c>
      <c r="S49" s="224">
        <v>9.8231000000000002</v>
      </c>
      <c r="T49" s="223">
        <v>31491112.109999999</v>
      </c>
      <c r="U49" s="224">
        <v>18.6646</v>
      </c>
    </row>
    <row r="50" spans="1:21" ht="13.5" thickTop="1" x14ac:dyDescent="0.2">
      <c r="A50" t="s">
        <v>202</v>
      </c>
      <c r="B50" s="23">
        <v>181955593.16</v>
      </c>
      <c r="C50" s="218">
        <v>2.9876</v>
      </c>
      <c r="D50" s="23">
        <v>6052147.2000000002</v>
      </c>
      <c r="E50" s="218">
        <v>3.7991000000000001</v>
      </c>
      <c r="F50" s="23">
        <v>82125410.400000006</v>
      </c>
      <c r="G50" s="218">
        <v>4.3719999999999999</v>
      </c>
      <c r="H50" s="23">
        <v>0</v>
      </c>
      <c r="I50" s="218">
        <v>0</v>
      </c>
      <c r="J50" s="23">
        <v>61985200</v>
      </c>
      <c r="K50" s="218">
        <v>5.2111000000000001</v>
      </c>
      <c r="L50" s="23">
        <v>10650060</v>
      </c>
      <c r="M50" s="218">
        <v>5.1265000000000001</v>
      </c>
      <c r="N50" s="23">
        <v>0</v>
      </c>
      <c r="O50" s="218">
        <v>0</v>
      </c>
      <c r="P50" s="23">
        <v>8120448.04</v>
      </c>
      <c r="Q50" s="218">
        <v>7.9981999999999998</v>
      </c>
      <c r="R50" s="23">
        <v>9376389</v>
      </c>
      <c r="S50" s="218">
        <v>3.4902000000000002</v>
      </c>
      <c r="T50" s="23">
        <v>3645938.52</v>
      </c>
      <c r="U50" s="218">
        <v>2.1608999999999998</v>
      </c>
    </row>
    <row r="51" spans="1:21" ht="13.5" thickBot="1" x14ac:dyDescent="0.25">
      <c r="A51" t="s">
        <v>203</v>
      </c>
      <c r="B51" s="23">
        <v>72693752.040000007</v>
      </c>
      <c r="C51" s="218">
        <v>1.1936</v>
      </c>
      <c r="D51" s="23">
        <v>0</v>
      </c>
      <c r="E51" s="218">
        <v>0</v>
      </c>
      <c r="F51" s="23">
        <v>0</v>
      </c>
      <c r="G51" s="218">
        <v>0</v>
      </c>
      <c r="H51" s="23">
        <v>51565329</v>
      </c>
      <c r="I51" s="218">
        <v>4.4214000000000002</v>
      </c>
      <c r="J51" s="23">
        <v>0</v>
      </c>
      <c r="K51" s="218">
        <v>0</v>
      </c>
      <c r="L51" s="23">
        <v>7900620</v>
      </c>
      <c r="M51" s="218">
        <v>3.8029999999999999</v>
      </c>
      <c r="N51" s="23">
        <v>0</v>
      </c>
      <c r="O51" s="218">
        <v>0</v>
      </c>
      <c r="P51" s="23">
        <v>1202105.6000000001</v>
      </c>
      <c r="Q51" s="218">
        <v>1.1839999999999999</v>
      </c>
      <c r="R51" s="23">
        <v>8129998.2400000002</v>
      </c>
      <c r="S51" s="218">
        <v>3.0261999999999998</v>
      </c>
      <c r="T51" s="23">
        <v>3895699.2</v>
      </c>
      <c r="U51" s="218">
        <v>2.3090000000000002</v>
      </c>
    </row>
    <row r="52" spans="1:21" ht="14.25" thickTop="1" thickBot="1" x14ac:dyDescent="0.25">
      <c r="A52" s="222" t="s">
        <v>204</v>
      </c>
      <c r="B52" s="223">
        <v>254649345.19999999</v>
      </c>
      <c r="C52" s="224">
        <v>4.1811999999999996</v>
      </c>
      <c r="D52" s="223">
        <v>6052147.2000000002</v>
      </c>
      <c r="E52" s="224">
        <v>3.7991000000000001</v>
      </c>
      <c r="F52" s="223">
        <v>82125410.400000006</v>
      </c>
      <c r="G52" s="224">
        <v>4.3719999999999999</v>
      </c>
      <c r="H52" s="223">
        <v>51565329</v>
      </c>
      <c r="I52" s="224">
        <v>4.4214000000000002</v>
      </c>
      <c r="J52" s="223">
        <v>61985200</v>
      </c>
      <c r="K52" s="224">
        <v>5.2111000000000001</v>
      </c>
      <c r="L52" s="223">
        <v>18550680</v>
      </c>
      <c r="M52" s="224">
        <v>8.9295000000000009</v>
      </c>
      <c r="N52" s="223">
        <v>0</v>
      </c>
      <c r="O52" s="224">
        <v>0</v>
      </c>
      <c r="P52" s="223">
        <v>9322553.6400000006</v>
      </c>
      <c r="Q52" s="224">
        <v>9.1821999999999999</v>
      </c>
      <c r="R52" s="223">
        <v>17506387.239999998</v>
      </c>
      <c r="S52" s="224">
        <v>6.5164</v>
      </c>
      <c r="T52" s="223">
        <v>7541637.7199999997</v>
      </c>
      <c r="U52" s="224">
        <v>4.4699</v>
      </c>
    </row>
    <row r="53" spans="1:21" ht="13.5" thickTop="1" x14ac:dyDescent="0.2">
      <c r="A53" t="s">
        <v>205</v>
      </c>
      <c r="B53" s="23">
        <v>0</v>
      </c>
      <c r="C53" s="218">
        <v>0</v>
      </c>
      <c r="D53" s="23">
        <v>0</v>
      </c>
      <c r="E53" s="218">
        <v>0</v>
      </c>
      <c r="F53" s="23">
        <v>0</v>
      </c>
      <c r="G53" s="218">
        <v>0</v>
      </c>
      <c r="H53" s="23">
        <v>0</v>
      </c>
      <c r="I53" s="218">
        <v>0</v>
      </c>
      <c r="J53" s="23">
        <v>0</v>
      </c>
      <c r="K53" s="218">
        <v>0</v>
      </c>
      <c r="L53" s="23">
        <v>0</v>
      </c>
      <c r="M53" s="218">
        <v>0</v>
      </c>
      <c r="N53" s="23">
        <v>0</v>
      </c>
      <c r="O53" s="218">
        <v>0</v>
      </c>
      <c r="P53" s="23">
        <v>0</v>
      </c>
      <c r="Q53" s="218">
        <v>0</v>
      </c>
      <c r="R53" s="23">
        <v>0</v>
      </c>
      <c r="S53" s="218">
        <v>0</v>
      </c>
      <c r="T53" s="23">
        <v>0</v>
      </c>
      <c r="U53" s="218">
        <v>0</v>
      </c>
    </row>
    <row r="54" spans="1:21" x14ac:dyDescent="0.2">
      <c r="A54" t="s">
        <v>206</v>
      </c>
      <c r="B54" s="23">
        <v>469964112.00999999</v>
      </c>
      <c r="C54" s="218">
        <v>7.7164999999999999</v>
      </c>
      <c r="D54" s="23">
        <v>11814687.220000001</v>
      </c>
      <c r="E54" s="218">
        <v>7.4162999999999997</v>
      </c>
      <c r="F54" s="23">
        <v>126655814.33</v>
      </c>
      <c r="G54" s="218">
        <v>6.7426000000000004</v>
      </c>
      <c r="H54" s="23">
        <v>113701070</v>
      </c>
      <c r="I54" s="218">
        <v>9.7492000000000001</v>
      </c>
      <c r="J54" s="23">
        <v>41670823.5</v>
      </c>
      <c r="K54" s="218">
        <v>3.5032000000000001</v>
      </c>
      <c r="L54" s="23">
        <v>7988370</v>
      </c>
      <c r="M54" s="218">
        <v>3.8452000000000002</v>
      </c>
      <c r="N54" s="23">
        <v>114036840</v>
      </c>
      <c r="O54" s="218">
        <v>12.0007</v>
      </c>
      <c r="P54" s="23">
        <v>5945109.6200000001</v>
      </c>
      <c r="Q54" s="218">
        <v>5.8555999999999999</v>
      </c>
      <c r="R54" s="23">
        <v>30359743.16</v>
      </c>
      <c r="S54" s="218">
        <v>11.300800000000001</v>
      </c>
      <c r="T54" s="23">
        <v>17791654.18</v>
      </c>
      <c r="U54" s="218">
        <v>10.545</v>
      </c>
    </row>
    <row r="55" spans="1:21" x14ac:dyDescent="0.2">
      <c r="A55" t="s">
        <v>207</v>
      </c>
      <c r="B55" s="23">
        <v>196015908.44999999</v>
      </c>
      <c r="C55" s="218">
        <v>3.2183999999999999</v>
      </c>
      <c r="D55" s="23">
        <v>5943654.4000000004</v>
      </c>
      <c r="E55" s="218">
        <v>3.7309999999999999</v>
      </c>
      <c r="F55" s="23">
        <v>77548945.019999996</v>
      </c>
      <c r="G55" s="218">
        <v>4.1284000000000001</v>
      </c>
      <c r="H55" s="23">
        <v>27778893</v>
      </c>
      <c r="I55" s="218">
        <v>2.3818999999999999</v>
      </c>
      <c r="J55" s="23">
        <v>15477977.960000001</v>
      </c>
      <c r="K55" s="218">
        <v>1.3011999999999999</v>
      </c>
      <c r="L55" s="23">
        <v>7039120</v>
      </c>
      <c r="M55" s="218">
        <v>3.3883000000000001</v>
      </c>
      <c r="N55" s="23">
        <v>47781757</v>
      </c>
      <c r="O55" s="218">
        <v>5.0282999999999998</v>
      </c>
      <c r="P55" s="23">
        <v>2378770.4700000002</v>
      </c>
      <c r="Q55" s="218">
        <v>2.3429000000000002</v>
      </c>
      <c r="R55" s="23">
        <v>5981698.5999999996</v>
      </c>
      <c r="S55" s="218">
        <v>2.2265999999999999</v>
      </c>
      <c r="T55" s="23">
        <v>6085092</v>
      </c>
      <c r="U55" s="218">
        <v>3.6065999999999998</v>
      </c>
    </row>
    <row r="56" spans="1:21" x14ac:dyDescent="0.2">
      <c r="A56" t="s">
        <v>208</v>
      </c>
      <c r="B56" s="23">
        <v>213374642.08000001</v>
      </c>
      <c r="C56" s="218">
        <v>3.5034999999999998</v>
      </c>
      <c r="D56" s="23">
        <v>6636998.2999999998</v>
      </c>
      <c r="E56" s="218">
        <v>4.1661999999999999</v>
      </c>
      <c r="F56" s="23">
        <v>82470251.760000005</v>
      </c>
      <c r="G56" s="218">
        <v>4.3902999999999999</v>
      </c>
      <c r="H56" s="23">
        <v>52596539</v>
      </c>
      <c r="I56" s="218">
        <v>4.5098000000000003</v>
      </c>
      <c r="J56" s="23">
        <v>28755000</v>
      </c>
      <c r="K56" s="218">
        <v>2.4174000000000002</v>
      </c>
      <c r="L56" s="23">
        <v>5820460</v>
      </c>
      <c r="M56" s="218">
        <v>2.8016999999999999</v>
      </c>
      <c r="N56" s="23">
        <v>0</v>
      </c>
      <c r="O56" s="218">
        <v>0</v>
      </c>
      <c r="P56" s="23">
        <v>5749908.9199999999</v>
      </c>
      <c r="Q56" s="218">
        <v>5.6632999999999996</v>
      </c>
      <c r="R56" s="23">
        <v>22788891.300000001</v>
      </c>
      <c r="S56" s="218">
        <v>8.4826999999999995</v>
      </c>
      <c r="T56" s="23">
        <v>8556592.8000000007</v>
      </c>
      <c r="U56" s="218">
        <v>5.0713999999999997</v>
      </c>
    </row>
    <row r="57" spans="1:21" x14ac:dyDescent="0.2">
      <c r="A57" t="s">
        <v>209</v>
      </c>
      <c r="B57" s="23">
        <v>247155848.91999999</v>
      </c>
      <c r="C57" s="218">
        <v>4.0580999999999996</v>
      </c>
      <c r="D57" s="23">
        <v>7609426.7599999998</v>
      </c>
      <c r="E57" s="218">
        <v>4.7766000000000002</v>
      </c>
      <c r="F57" s="23">
        <v>23279082.43</v>
      </c>
      <c r="G57" s="218">
        <v>1.2393000000000001</v>
      </c>
      <c r="H57" s="23">
        <v>14611496</v>
      </c>
      <c r="I57" s="218">
        <v>1.2527999999999999</v>
      </c>
      <c r="J57" s="23">
        <v>79775400</v>
      </c>
      <c r="K57" s="218">
        <v>6.7066999999999997</v>
      </c>
      <c r="L57" s="23">
        <v>16673710</v>
      </c>
      <c r="M57" s="218">
        <v>8.0259999999999998</v>
      </c>
      <c r="N57" s="23">
        <v>96715760</v>
      </c>
      <c r="O57" s="218">
        <v>10.177899999999999</v>
      </c>
      <c r="P57" s="23">
        <v>0</v>
      </c>
      <c r="Q57" s="218">
        <v>0</v>
      </c>
      <c r="R57" s="23">
        <v>4134720</v>
      </c>
      <c r="S57" s="218">
        <v>1.5390999999999999</v>
      </c>
      <c r="T57" s="23">
        <v>4356253.7300000004</v>
      </c>
      <c r="U57" s="218">
        <v>2.5819000000000001</v>
      </c>
    </row>
    <row r="58" spans="1:21" x14ac:dyDescent="0.2">
      <c r="A58" t="s">
        <v>210</v>
      </c>
      <c r="B58" s="23">
        <v>323691554.18000001</v>
      </c>
      <c r="C58" s="218">
        <v>5.3148</v>
      </c>
      <c r="D58" s="23">
        <v>6294188</v>
      </c>
      <c r="E58" s="218">
        <v>3.9510000000000001</v>
      </c>
      <c r="F58" s="23">
        <v>82889470</v>
      </c>
      <c r="G58" s="218">
        <v>4.4127000000000001</v>
      </c>
      <c r="H58" s="23">
        <v>0</v>
      </c>
      <c r="I58" s="218">
        <v>0</v>
      </c>
      <c r="J58" s="23">
        <v>114150177.88</v>
      </c>
      <c r="K58" s="218">
        <v>9.5966000000000005</v>
      </c>
      <c r="L58" s="23">
        <v>13588146.9</v>
      </c>
      <c r="M58" s="218">
        <v>6.5407000000000002</v>
      </c>
      <c r="N58" s="23">
        <v>84136657</v>
      </c>
      <c r="O58" s="218">
        <v>8.8542000000000005</v>
      </c>
      <c r="P58" s="23">
        <v>2806164</v>
      </c>
      <c r="Q58" s="218">
        <v>2.7639</v>
      </c>
      <c r="R58" s="23">
        <v>12634488</v>
      </c>
      <c r="S58" s="218">
        <v>4.7028999999999996</v>
      </c>
      <c r="T58" s="23">
        <v>7192262.4000000004</v>
      </c>
      <c r="U58" s="218">
        <v>4.2628000000000004</v>
      </c>
    </row>
    <row r="59" spans="1:21" ht="13.5" thickBot="1" x14ac:dyDescent="0.25">
      <c r="A59" t="s">
        <v>211</v>
      </c>
      <c r="B59" s="23">
        <v>247994278.91999999</v>
      </c>
      <c r="C59" s="218">
        <v>4.0719000000000003</v>
      </c>
      <c r="D59" s="23">
        <v>11790552.16</v>
      </c>
      <c r="E59" s="218">
        <v>7.4012000000000002</v>
      </c>
      <c r="F59" s="23">
        <v>113435486.01000001</v>
      </c>
      <c r="G59" s="218">
        <v>6.0388000000000002</v>
      </c>
      <c r="H59" s="23">
        <v>71380229</v>
      </c>
      <c r="I59" s="218">
        <v>6.1204000000000001</v>
      </c>
      <c r="J59" s="23">
        <v>0</v>
      </c>
      <c r="K59" s="218">
        <v>0</v>
      </c>
      <c r="L59" s="23">
        <v>11214845</v>
      </c>
      <c r="M59" s="218">
        <v>5.3982999999999999</v>
      </c>
      <c r="N59" s="23">
        <v>14690218</v>
      </c>
      <c r="O59" s="218">
        <v>1.5459000000000001</v>
      </c>
      <c r="P59" s="23">
        <v>0</v>
      </c>
      <c r="Q59" s="218">
        <v>0</v>
      </c>
      <c r="R59" s="23">
        <v>16524773</v>
      </c>
      <c r="S59" s="218">
        <v>6.1509999999999998</v>
      </c>
      <c r="T59" s="23">
        <v>8958175.75</v>
      </c>
      <c r="U59" s="218">
        <v>5.3094999999999999</v>
      </c>
    </row>
    <row r="60" spans="1:21" ht="14.25" thickTop="1" thickBot="1" x14ac:dyDescent="0.25">
      <c r="A60" s="222" t="s">
        <v>212</v>
      </c>
      <c r="B60" s="223">
        <v>1698196344.5599999</v>
      </c>
      <c r="C60" s="224">
        <v>27.883099999999999</v>
      </c>
      <c r="D60" s="223">
        <v>50089506.840000004</v>
      </c>
      <c r="E60" s="224">
        <v>31.442299999999999</v>
      </c>
      <c r="F60" s="223">
        <v>506279049.55000001</v>
      </c>
      <c r="G60" s="224">
        <v>26.952000000000002</v>
      </c>
      <c r="H60" s="223">
        <v>280068227</v>
      </c>
      <c r="I60" s="224">
        <v>24.014199999999999</v>
      </c>
      <c r="J60" s="223">
        <v>279829379.33999997</v>
      </c>
      <c r="K60" s="224">
        <v>23.525099999999998</v>
      </c>
      <c r="L60" s="223">
        <v>62324651.899999999</v>
      </c>
      <c r="M60" s="224">
        <v>30.000299999999999</v>
      </c>
      <c r="N60" s="223">
        <v>357361232</v>
      </c>
      <c r="O60" s="224">
        <v>37.607100000000003</v>
      </c>
      <c r="P60" s="223">
        <v>16879953.010000002</v>
      </c>
      <c r="Q60" s="224">
        <v>16.625800000000002</v>
      </c>
      <c r="R60" s="223">
        <v>92424314.060000002</v>
      </c>
      <c r="S60" s="224">
        <v>34.402999999999999</v>
      </c>
      <c r="T60" s="223">
        <v>52940030.859999999</v>
      </c>
      <c r="U60" s="224">
        <v>31.377199999999998</v>
      </c>
    </row>
    <row r="61" spans="1:21" ht="13.5" thickTop="1" x14ac:dyDescent="0.2">
      <c r="A61" t="s">
        <v>213</v>
      </c>
      <c r="B61" s="23">
        <v>0</v>
      </c>
      <c r="C61" s="218">
        <v>0</v>
      </c>
      <c r="D61" s="23">
        <v>0</v>
      </c>
      <c r="E61" s="218">
        <v>0</v>
      </c>
      <c r="F61" s="23">
        <v>0</v>
      </c>
      <c r="G61" s="218">
        <v>0</v>
      </c>
      <c r="H61" s="23">
        <v>0</v>
      </c>
      <c r="I61" s="218">
        <v>0</v>
      </c>
      <c r="J61" s="23">
        <v>0</v>
      </c>
      <c r="K61" s="218">
        <v>0</v>
      </c>
      <c r="L61" s="23">
        <v>0</v>
      </c>
      <c r="M61" s="218">
        <v>0</v>
      </c>
      <c r="N61" s="23">
        <v>0</v>
      </c>
      <c r="O61" s="218">
        <v>0</v>
      </c>
      <c r="P61" s="23">
        <v>0</v>
      </c>
      <c r="Q61" s="218">
        <v>0</v>
      </c>
      <c r="R61" s="23">
        <v>0</v>
      </c>
      <c r="S61" s="218">
        <v>0</v>
      </c>
      <c r="T61" s="23">
        <v>0</v>
      </c>
      <c r="U61" s="218">
        <v>0</v>
      </c>
    </row>
    <row r="62" spans="1:21" ht="13.5" thickBot="1" x14ac:dyDescent="0.25">
      <c r="A62" t="s">
        <v>214</v>
      </c>
      <c r="B62" s="23">
        <v>0</v>
      </c>
      <c r="C62" s="218">
        <v>0</v>
      </c>
      <c r="D62" s="23">
        <v>0</v>
      </c>
      <c r="E62" s="218">
        <v>0</v>
      </c>
      <c r="F62" s="23">
        <v>0</v>
      </c>
      <c r="G62" s="218">
        <v>0</v>
      </c>
      <c r="H62" s="23">
        <v>0</v>
      </c>
      <c r="I62" s="218">
        <v>0</v>
      </c>
      <c r="J62" s="23">
        <v>0</v>
      </c>
      <c r="K62" s="218">
        <v>0</v>
      </c>
      <c r="L62" s="23">
        <v>0</v>
      </c>
      <c r="M62" s="218">
        <v>0</v>
      </c>
      <c r="N62" s="23">
        <v>0</v>
      </c>
      <c r="O62" s="218">
        <v>0</v>
      </c>
      <c r="P62" s="23">
        <v>0</v>
      </c>
      <c r="Q62" s="218">
        <v>0</v>
      </c>
      <c r="R62" s="23">
        <v>0</v>
      </c>
      <c r="S62" s="218">
        <v>0</v>
      </c>
      <c r="T62" s="23">
        <v>0</v>
      </c>
      <c r="U62" s="218">
        <v>0</v>
      </c>
    </row>
    <row r="63" spans="1:21" ht="14.25" thickTop="1" thickBot="1" x14ac:dyDescent="0.25">
      <c r="A63" s="222" t="s">
        <v>215</v>
      </c>
      <c r="B63" s="223">
        <v>0</v>
      </c>
      <c r="C63" s="224">
        <v>0</v>
      </c>
      <c r="D63" s="223">
        <v>0</v>
      </c>
      <c r="E63" s="224">
        <v>0</v>
      </c>
      <c r="F63" s="223">
        <v>0</v>
      </c>
      <c r="G63" s="224">
        <v>0</v>
      </c>
      <c r="H63" s="223">
        <v>0</v>
      </c>
      <c r="I63" s="224">
        <v>0</v>
      </c>
      <c r="J63" s="223">
        <v>0</v>
      </c>
      <c r="K63" s="224">
        <v>0</v>
      </c>
      <c r="L63" s="223">
        <v>0</v>
      </c>
      <c r="M63" s="224">
        <v>0</v>
      </c>
      <c r="N63" s="223">
        <v>0</v>
      </c>
      <c r="O63" s="224">
        <v>0</v>
      </c>
      <c r="P63" s="223">
        <v>0</v>
      </c>
      <c r="Q63" s="224">
        <v>0</v>
      </c>
      <c r="R63" s="223">
        <v>0</v>
      </c>
      <c r="S63" s="224">
        <v>0</v>
      </c>
      <c r="T63" s="223">
        <v>0</v>
      </c>
      <c r="U63" s="224">
        <v>0</v>
      </c>
    </row>
    <row r="64" spans="1:21" ht="13.5" thickTop="1" x14ac:dyDescent="0.2">
      <c r="A64" t="s">
        <v>216</v>
      </c>
      <c r="B64" s="23">
        <v>32578587</v>
      </c>
      <c r="C64" s="218">
        <v>0.53490000000000004</v>
      </c>
      <c r="D64" s="23">
        <v>0</v>
      </c>
      <c r="E64" s="218">
        <v>0</v>
      </c>
      <c r="F64" s="23">
        <v>0</v>
      </c>
      <c r="G64" s="218">
        <v>0</v>
      </c>
      <c r="H64" s="23">
        <v>31955892</v>
      </c>
      <c r="I64" s="218">
        <v>2.74</v>
      </c>
      <c r="J64" s="23">
        <v>0</v>
      </c>
      <c r="K64" s="218">
        <v>0</v>
      </c>
      <c r="L64" s="23">
        <v>0</v>
      </c>
      <c r="M64" s="218">
        <v>0</v>
      </c>
      <c r="N64" s="23">
        <v>0</v>
      </c>
      <c r="O64" s="218">
        <v>0</v>
      </c>
      <c r="P64" s="23">
        <v>622695</v>
      </c>
      <c r="Q64" s="218">
        <v>0.61329999999999996</v>
      </c>
      <c r="R64" s="23">
        <v>0</v>
      </c>
      <c r="S64" s="218">
        <v>0</v>
      </c>
      <c r="T64" s="23">
        <v>0</v>
      </c>
      <c r="U64" s="218">
        <v>0</v>
      </c>
    </row>
    <row r="65" spans="1:21" ht="13.5" thickBot="1" x14ac:dyDescent="0.25">
      <c r="A65" t="s">
        <v>217</v>
      </c>
      <c r="B65" s="23">
        <v>22112512</v>
      </c>
      <c r="C65" s="218">
        <v>0.36309999999999998</v>
      </c>
      <c r="D65" s="23">
        <v>0</v>
      </c>
      <c r="E65" s="218">
        <v>0</v>
      </c>
      <c r="F65" s="23">
        <v>0</v>
      </c>
      <c r="G65" s="218">
        <v>0</v>
      </c>
      <c r="H65" s="23">
        <v>22112512</v>
      </c>
      <c r="I65" s="218">
        <v>1.8959999999999999</v>
      </c>
      <c r="J65" s="23">
        <v>0</v>
      </c>
      <c r="K65" s="218">
        <v>0</v>
      </c>
      <c r="L65" s="23">
        <v>0</v>
      </c>
      <c r="M65" s="218">
        <v>0</v>
      </c>
      <c r="N65" s="23">
        <v>0</v>
      </c>
      <c r="O65" s="218">
        <v>0</v>
      </c>
      <c r="P65" s="23">
        <v>0</v>
      </c>
      <c r="Q65" s="218">
        <v>0</v>
      </c>
      <c r="R65" s="23">
        <v>0</v>
      </c>
      <c r="S65" s="218">
        <v>0</v>
      </c>
      <c r="T65" s="23">
        <v>0</v>
      </c>
      <c r="U65" s="218">
        <v>0</v>
      </c>
    </row>
    <row r="66" spans="1:21" ht="14.25" thickTop="1" thickBot="1" x14ac:dyDescent="0.25">
      <c r="A66" s="222" t="s">
        <v>218</v>
      </c>
      <c r="B66" s="223">
        <v>54691099</v>
      </c>
      <c r="C66" s="224">
        <v>0.89800000000000002</v>
      </c>
      <c r="D66" s="223">
        <v>0</v>
      </c>
      <c r="E66" s="224">
        <v>0</v>
      </c>
      <c r="F66" s="223">
        <v>0</v>
      </c>
      <c r="G66" s="224">
        <v>0</v>
      </c>
      <c r="H66" s="223">
        <v>54068404</v>
      </c>
      <c r="I66" s="224">
        <v>4.6360000000000001</v>
      </c>
      <c r="J66" s="223">
        <v>0</v>
      </c>
      <c r="K66" s="224">
        <v>0</v>
      </c>
      <c r="L66" s="223">
        <v>0</v>
      </c>
      <c r="M66" s="224">
        <v>0</v>
      </c>
      <c r="N66" s="223">
        <v>0</v>
      </c>
      <c r="O66" s="224">
        <v>0</v>
      </c>
      <c r="P66" s="223">
        <v>622695</v>
      </c>
      <c r="Q66" s="224">
        <v>0.61329999999999996</v>
      </c>
      <c r="R66" s="223">
        <v>0</v>
      </c>
      <c r="S66" s="224">
        <v>0</v>
      </c>
      <c r="T66" s="223">
        <v>0</v>
      </c>
      <c r="U66" s="224">
        <v>0</v>
      </c>
    </row>
    <row r="67" spans="1:21" ht="13.5" thickTop="1" x14ac:dyDescent="0.2">
      <c r="A67" t="s">
        <v>219</v>
      </c>
      <c r="B67" s="23">
        <v>181652464.59</v>
      </c>
      <c r="C67" s="218">
        <v>2.9826000000000001</v>
      </c>
      <c r="D67" s="23">
        <v>2323805.33</v>
      </c>
      <c r="E67" s="218">
        <v>1.4587000000000001</v>
      </c>
      <c r="F67" s="23">
        <v>72975765.760000005</v>
      </c>
      <c r="G67" s="218">
        <v>3.8849</v>
      </c>
      <c r="H67" s="23">
        <v>21614411</v>
      </c>
      <c r="I67" s="218">
        <v>1.8532999999999999</v>
      </c>
      <c r="J67" s="23">
        <v>27736500</v>
      </c>
      <c r="K67" s="218">
        <v>2.3317999999999999</v>
      </c>
      <c r="L67" s="23">
        <v>15714700</v>
      </c>
      <c r="M67" s="218">
        <v>7.5644</v>
      </c>
      <c r="N67" s="23">
        <v>40094523</v>
      </c>
      <c r="O67" s="218">
        <v>4.2194000000000003</v>
      </c>
      <c r="P67" s="23">
        <v>1192759.5</v>
      </c>
      <c r="Q67" s="218">
        <v>1.1748000000000001</v>
      </c>
      <c r="R67" s="23">
        <v>0</v>
      </c>
      <c r="S67" s="218">
        <v>0</v>
      </c>
      <c r="T67" s="23">
        <v>0</v>
      </c>
      <c r="U67" s="218">
        <v>0</v>
      </c>
    </row>
    <row r="68" spans="1:21" ht="13.5" thickBot="1" x14ac:dyDescent="0.25">
      <c r="A68" t="s">
        <v>220</v>
      </c>
      <c r="B68" s="23">
        <v>3192200</v>
      </c>
      <c r="C68" s="218">
        <v>5.2400000000000002E-2</v>
      </c>
      <c r="D68" s="23">
        <v>0</v>
      </c>
      <c r="E68" s="218">
        <v>0</v>
      </c>
      <c r="F68" s="23">
        <v>0</v>
      </c>
      <c r="G68" s="218">
        <v>0</v>
      </c>
      <c r="H68" s="23">
        <v>0</v>
      </c>
      <c r="I68" s="218">
        <v>0</v>
      </c>
      <c r="J68" s="23">
        <v>0</v>
      </c>
      <c r="K68" s="218">
        <v>0</v>
      </c>
      <c r="L68" s="23">
        <v>0</v>
      </c>
      <c r="M68" s="218">
        <v>0</v>
      </c>
      <c r="N68" s="23">
        <v>0</v>
      </c>
      <c r="O68" s="218">
        <v>0</v>
      </c>
      <c r="P68" s="23">
        <v>0</v>
      </c>
      <c r="Q68" s="218">
        <v>0</v>
      </c>
      <c r="R68" s="23">
        <v>3192200</v>
      </c>
      <c r="S68" s="218">
        <v>1.1881999999999999</v>
      </c>
      <c r="T68" s="23">
        <v>0</v>
      </c>
      <c r="U68" s="218">
        <v>0</v>
      </c>
    </row>
    <row r="69" spans="1:21" ht="14.25" thickTop="1" thickBot="1" x14ac:dyDescent="0.25">
      <c r="A69" s="222" t="s">
        <v>221</v>
      </c>
      <c r="B69" s="223">
        <v>184844664.59</v>
      </c>
      <c r="C69" s="224">
        <v>3.0350000000000001</v>
      </c>
      <c r="D69" s="223">
        <v>2323805.33</v>
      </c>
      <c r="E69" s="224">
        <v>1.4587000000000001</v>
      </c>
      <c r="F69" s="223">
        <v>72975765.760000005</v>
      </c>
      <c r="G69" s="224">
        <v>3.8849</v>
      </c>
      <c r="H69" s="223">
        <v>21614411</v>
      </c>
      <c r="I69" s="224">
        <v>1.8532999999999999</v>
      </c>
      <c r="J69" s="223">
        <v>27736500</v>
      </c>
      <c r="K69" s="224">
        <v>2.3317999999999999</v>
      </c>
      <c r="L69" s="223">
        <v>15714700</v>
      </c>
      <c r="M69" s="224">
        <v>7.5644</v>
      </c>
      <c r="N69" s="223">
        <v>40094523</v>
      </c>
      <c r="O69" s="224">
        <v>4.2194000000000003</v>
      </c>
      <c r="P69" s="223">
        <v>1192759.5</v>
      </c>
      <c r="Q69" s="224">
        <v>1.1748000000000001</v>
      </c>
      <c r="R69" s="223">
        <v>3192200</v>
      </c>
      <c r="S69" s="224">
        <v>1.1881999999999999</v>
      </c>
      <c r="T69" s="223">
        <v>0</v>
      </c>
      <c r="U69" s="224">
        <v>0</v>
      </c>
    </row>
    <row r="70" spans="1:21" ht="13.5" thickTop="1" x14ac:dyDescent="0.2">
      <c r="A70" t="s">
        <v>222</v>
      </c>
      <c r="B70" s="23">
        <v>0</v>
      </c>
      <c r="C70" s="218">
        <v>0</v>
      </c>
      <c r="D70" s="23">
        <v>0</v>
      </c>
      <c r="E70" s="218">
        <v>0</v>
      </c>
      <c r="F70" s="23">
        <v>0</v>
      </c>
      <c r="G70" s="218">
        <v>0</v>
      </c>
      <c r="H70" s="23">
        <v>0</v>
      </c>
      <c r="I70" s="218">
        <v>0</v>
      </c>
      <c r="J70" s="23">
        <v>0</v>
      </c>
      <c r="K70" s="218">
        <v>0</v>
      </c>
      <c r="L70" s="23">
        <v>0</v>
      </c>
      <c r="M70" s="218">
        <v>0</v>
      </c>
      <c r="N70" s="23">
        <v>0</v>
      </c>
      <c r="O70" s="218">
        <v>0</v>
      </c>
      <c r="P70" s="23">
        <v>0</v>
      </c>
      <c r="Q70" s="218">
        <v>0</v>
      </c>
      <c r="R70" s="23">
        <v>0</v>
      </c>
      <c r="S70" s="218">
        <v>0</v>
      </c>
      <c r="T70" s="23">
        <v>0</v>
      </c>
      <c r="U70" s="218">
        <v>0</v>
      </c>
    </row>
    <row r="71" spans="1:21" ht="13.5" thickBot="1" x14ac:dyDescent="0.25">
      <c r="A71" t="s">
        <v>223</v>
      </c>
      <c r="B71" s="23">
        <v>0</v>
      </c>
      <c r="C71" s="218">
        <v>0</v>
      </c>
      <c r="D71" s="23">
        <v>0</v>
      </c>
      <c r="E71" s="218">
        <v>0</v>
      </c>
      <c r="F71" s="23">
        <v>0</v>
      </c>
      <c r="G71" s="218">
        <v>0</v>
      </c>
      <c r="H71" s="23">
        <v>0</v>
      </c>
      <c r="I71" s="218">
        <v>0</v>
      </c>
      <c r="J71" s="23">
        <v>0</v>
      </c>
      <c r="K71" s="218">
        <v>0</v>
      </c>
      <c r="L71" s="23">
        <v>0</v>
      </c>
      <c r="M71" s="218">
        <v>0</v>
      </c>
      <c r="N71" s="23">
        <v>0</v>
      </c>
      <c r="O71" s="218">
        <v>0</v>
      </c>
      <c r="P71" s="23">
        <v>0</v>
      </c>
      <c r="Q71" s="218">
        <v>0</v>
      </c>
      <c r="R71" s="23">
        <v>0</v>
      </c>
      <c r="S71" s="218">
        <v>0</v>
      </c>
      <c r="T71" s="23">
        <v>0</v>
      </c>
      <c r="U71" s="218">
        <v>0</v>
      </c>
    </row>
    <row r="72" spans="1:21" ht="14.25" thickTop="1" thickBot="1" x14ac:dyDescent="0.25">
      <c r="A72" s="222" t="s">
        <v>224</v>
      </c>
      <c r="B72" s="223">
        <v>0</v>
      </c>
      <c r="C72" s="224">
        <v>0</v>
      </c>
      <c r="D72" s="223">
        <v>0</v>
      </c>
      <c r="E72" s="224">
        <v>0</v>
      </c>
      <c r="F72" s="223">
        <v>0</v>
      </c>
      <c r="G72" s="224">
        <v>0</v>
      </c>
      <c r="H72" s="223">
        <v>0</v>
      </c>
      <c r="I72" s="224">
        <v>0</v>
      </c>
      <c r="J72" s="223">
        <v>0</v>
      </c>
      <c r="K72" s="224">
        <v>0</v>
      </c>
      <c r="L72" s="223">
        <v>0</v>
      </c>
      <c r="M72" s="224">
        <v>0</v>
      </c>
      <c r="N72" s="223">
        <v>0</v>
      </c>
      <c r="O72" s="224">
        <v>0</v>
      </c>
      <c r="P72" s="223">
        <v>0</v>
      </c>
      <c r="Q72" s="224">
        <v>0</v>
      </c>
      <c r="R72" s="223">
        <v>0</v>
      </c>
      <c r="S72" s="224">
        <v>0</v>
      </c>
      <c r="T72" s="223">
        <v>0</v>
      </c>
      <c r="U72" s="224">
        <v>0</v>
      </c>
    </row>
    <row r="73" spans="1:21" ht="14.25" thickTop="1" thickBot="1" x14ac:dyDescent="0.25">
      <c r="A73" s="222" t="s">
        <v>225</v>
      </c>
      <c r="B73" s="223">
        <v>0</v>
      </c>
      <c r="C73" s="224">
        <v>0</v>
      </c>
      <c r="D73" s="223">
        <v>0</v>
      </c>
      <c r="E73" s="224">
        <v>0</v>
      </c>
      <c r="F73" s="223">
        <v>0</v>
      </c>
      <c r="G73" s="224">
        <v>0</v>
      </c>
      <c r="H73" s="223">
        <v>0</v>
      </c>
      <c r="I73" s="224">
        <v>0</v>
      </c>
      <c r="J73" s="223">
        <v>0</v>
      </c>
      <c r="K73" s="224">
        <v>0</v>
      </c>
      <c r="L73" s="223">
        <v>0</v>
      </c>
      <c r="M73" s="224">
        <v>0</v>
      </c>
      <c r="N73" s="223">
        <v>0</v>
      </c>
      <c r="O73" s="224">
        <v>0</v>
      </c>
      <c r="P73" s="223">
        <v>0</v>
      </c>
      <c r="Q73" s="224">
        <v>0</v>
      </c>
      <c r="R73" s="223">
        <v>0</v>
      </c>
      <c r="S73" s="224">
        <v>0</v>
      </c>
      <c r="T73" s="223">
        <v>0</v>
      </c>
      <c r="U73" s="224">
        <v>0</v>
      </c>
    </row>
    <row r="74" spans="1:21" ht="14.25" thickTop="1" thickBot="1" x14ac:dyDescent="0.25">
      <c r="A74" s="222" t="s">
        <v>226</v>
      </c>
      <c r="B74" s="223">
        <v>42410160.630000003</v>
      </c>
      <c r="C74" s="224">
        <v>0.69630000000000003</v>
      </c>
      <c r="D74" s="223">
        <v>0</v>
      </c>
      <c r="E74" s="224">
        <v>0</v>
      </c>
      <c r="F74" s="223">
        <v>7336980</v>
      </c>
      <c r="G74" s="224">
        <v>0.3906</v>
      </c>
      <c r="H74" s="223">
        <v>26043273</v>
      </c>
      <c r="I74" s="224">
        <v>2.2330999999999999</v>
      </c>
      <c r="J74" s="223">
        <v>0</v>
      </c>
      <c r="K74" s="224">
        <v>0</v>
      </c>
      <c r="L74" s="223">
        <v>0</v>
      </c>
      <c r="M74" s="224">
        <v>0</v>
      </c>
      <c r="N74" s="223">
        <v>0</v>
      </c>
      <c r="O74" s="224">
        <v>0</v>
      </c>
      <c r="P74" s="223">
        <v>1308564.53</v>
      </c>
      <c r="Q74" s="224">
        <v>1.2888999999999999</v>
      </c>
      <c r="R74" s="223">
        <v>4827470</v>
      </c>
      <c r="S74" s="224">
        <v>1.7968999999999999</v>
      </c>
      <c r="T74" s="223">
        <v>2893873.1</v>
      </c>
      <c r="U74" s="224">
        <v>1.7152000000000001</v>
      </c>
    </row>
    <row r="75" spans="1:21" ht="14.25" thickTop="1" thickBot="1" x14ac:dyDescent="0.25">
      <c r="A75" s="222" t="s">
        <v>227</v>
      </c>
      <c r="B75" s="223">
        <v>5897119363.5100002</v>
      </c>
      <c r="C75" s="224">
        <v>96.826400000000007</v>
      </c>
      <c r="D75" s="223">
        <v>156288099.97999999</v>
      </c>
      <c r="E75" s="224">
        <v>98.105400000000003</v>
      </c>
      <c r="F75" s="223">
        <v>1871274454.6300001</v>
      </c>
      <c r="G75" s="224">
        <v>99.618099999999998</v>
      </c>
      <c r="H75" s="223">
        <v>1050862141</v>
      </c>
      <c r="I75" s="224">
        <v>90.105199999999996</v>
      </c>
      <c r="J75" s="223">
        <v>1174032476.74</v>
      </c>
      <c r="K75" s="224">
        <v>98.700400000000002</v>
      </c>
      <c r="L75" s="223">
        <v>198877405.90000001</v>
      </c>
      <c r="M75" s="224">
        <v>95.730800000000002</v>
      </c>
      <c r="N75" s="223">
        <v>932137637</v>
      </c>
      <c r="O75" s="224">
        <v>98.093999999999994</v>
      </c>
      <c r="P75" s="223">
        <v>100612556.40000001</v>
      </c>
      <c r="Q75" s="224">
        <v>99.097399999999993</v>
      </c>
      <c r="R75" s="223">
        <v>247614903.09</v>
      </c>
      <c r="S75" s="224">
        <v>92.169300000000007</v>
      </c>
      <c r="T75" s="223">
        <v>165419688.77000001</v>
      </c>
      <c r="U75" s="224">
        <v>98.043099999999995</v>
      </c>
    </row>
    <row r="76" spans="1:21" ht="14.25" thickTop="1" thickBot="1" x14ac:dyDescent="0.25">
      <c r="A76" s="222" t="s">
        <v>228</v>
      </c>
      <c r="B76" s="223">
        <v>9576364.6400000006</v>
      </c>
      <c r="C76" s="224">
        <v>0.15720000000000001</v>
      </c>
      <c r="D76" s="223">
        <v>0</v>
      </c>
      <c r="E76" s="224">
        <v>0</v>
      </c>
      <c r="F76" s="223">
        <v>0</v>
      </c>
      <c r="G76" s="224">
        <v>0</v>
      </c>
      <c r="H76" s="223">
        <v>0</v>
      </c>
      <c r="I76" s="224">
        <v>0</v>
      </c>
      <c r="J76" s="223">
        <v>0</v>
      </c>
      <c r="K76" s="224">
        <v>0</v>
      </c>
      <c r="L76" s="223">
        <v>0</v>
      </c>
      <c r="M76" s="224">
        <v>0</v>
      </c>
      <c r="N76" s="223">
        <v>0</v>
      </c>
      <c r="O76" s="224">
        <v>0</v>
      </c>
      <c r="P76" s="223">
        <v>0</v>
      </c>
      <c r="Q76" s="224">
        <v>0</v>
      </c>
      <c r="R76" s="223">
        <v>9576364.6400000006</v>
      </c>
      <c r="S76" s="224">
        <v>3.5646</v>
      </c>
      <c r="T76" s="223">
        <v>0</v>
      </c>
      <c r="U76" s="224">
        <v>0</v>
      </c>
    </row>
    <row r="77" spans="1:21" ht="14.25" thickTop="1" thickBot="1" x14ac:dyDescent="0.25">
      <c r="A77" s="222" t="s">
        <v>229</v>
      </c>
      <c r="B77" s="223">
        <v>5906695728.1499996</v>
      </c>
      <c r="C77" s="224">
        <v>96.983599999999996</v>
      </c>
      <c r="D77" s="223">
        <v>156288099.97999999</v>
      </c>
      <c r="E77" s="224">
        <v>98.105400000000003</v>
      </c>
      <c r="F77" s="223">
        <v>1871274454.6300001</v>
      </c>
      <c r="G77" s="224">
        <v>99.618099999999998</v>
      </c>
      <c r="H77" s="223">
        <v>1050862141</v>
      </c>
      <c r="I77" s="224">
        <v>90.105199999999996</v>
      </c>
      <c r="J77" s="223">
        <v>1174032476.74</v>
      </c>
      <c r="K77" s="224">
        <v>98.700400000000002</v>
      </c>
      <c r="L77" s="223">
        <v>198877405.90000001</v>
      </c>
      <c r="M77" s="224">
        <v>95.730800000000002</v>
      </c>
      <c r="N77" s="223">
        <v>932137637</v>
      </c>
      <c r="O77" s="224">
        <v>98.093999999999994</v>
      </c>
      <c r="P77" s="223">
        <v>100612556.40000001</v>
      </c>
      <c r="Q77" s="224">
        <v>99.097399999999993</v>
      </c>
      <c r="R77" s="223">
        <v>257191267.72999999</v>
      </c>
      <c r="S77" s="224">
        <v>95.733900000000006</v>
      </c>
      <c r="T77" s="223">
        <v>165419688.77000001</v>
      </c>
      <c r="U77" s="224">
        <v>98.043099999999995</v>
      </c>
    </row>
    <row r="78" spans="1:21" ht="13.5" thickTop="1" x14ac:dyDescent="0.2">
      <c r="A78" t="s">
        <v>230</v>
      </c>
      <c r="B78" s="23">
        <v>73804310</v>
      </c>
      <c r="C78" s="218">
        <v>1.2118</v>
      </c>
      <c r="D78" s="23">
        <v>0</v>
      </c>
      <c r="E78" s="218">
        <v>0</v>
      </c>
      <c r="F78" s="23">
        <v>0</v>
      </c>
      <c r="G78" s="218">
        <v>0</v>
      </c>
      <c r="H78" s="23">
        <v>57804310</v>
      </c>
      <c r="I78" s="218">
        <v>4.9564000000000004</v>
      </c>
      <c r="J78" s="23">
        <v>0</v>
      </c>
      <c r="K78" s="218">
        <v>0</v>
      </c>
      <c r="L78" s="23">
        <v>0</v>
      </c>
      <c r="M78" s="218">
        <v>0</v>
      </c>
      <c r="N78" s="23">
        <v>16000000</v>
      </c>
      <c r="O78" s="218">
        <v>1.6838</v>
      </c>
      <c r="P78" s="23">
        <v>0</v>
      </c>
      <c r="Q78" s="218">
        <v>0</v>
      </c>
      <c r="R78" s="23">
        <v>0</v>
      </c>
      <c r="S78" s="218">
        <v>0</v>
      </c>
      <c r="T78" s="23">
        <v>0</v>
      </c>
      <c r="U78" s="218">
        <v>0</v>
      </c>
    </row>
    <row r="79" spans="1:21" x14ac:dyDescent="0.2">
      <c r="A79" t="s">
        <v>231</v>
      </c>
      <c r="B79" s="23">
        <v>0</v>
      </c>
      <c r="C79" s="218">
        <v>0</v>
      </c>
      <c r="D79" s="23">
        <v>0</v>
      </c>
      <c r="E79" s="218">
        <v>0</v>
      </c>
      <c r="F79" s="23">
        <v>0</v>
      </c>
      <c r="G79" s="218">
        <v>0</v>
      </c>
      <c r="H79" s="23">
        <v>0</v>
      </c>
      <c r="I79" s="218">
        <v>0</v>
      </c>
      <c r="J79" s="23">
        <v>0</v>
      </c>
      <c r="K79" s="218">
        <v>0</v>
      </c>
      <c r="L79" s="23">
        <v>0</v>
      </c>
      <c r="M79" s="218">
        <v>0</v>
      </c>
      <c r="N79" s="23">
        <v>0</v>
      </c>
      <c r="O79" s="218">
        <v>0</v>
      </c>
      <c r="P79" s="23">
        <v>0</v>
      </c>
      <c r="Q79" s="218">
        <v>0</v>
      </c>
      <c r="R79" s="23">
        <v>0</v>
      </c>
      <c r="S79" s="218">
        <v>0</v>
      </c>
      <c r="T79" s="23">
        <v>0</v>
      </c>
      <c r="U79" s="218">
        <v>0</v>
      </c>
    </row>
    <row r="80" spans="1:21" ht="13.5" thickBot="1" x14ac:dyDescent="0.25">
      <c r="A80" t="s">
        <v>232</v>
      </c>
      <c r="B80" s="23">
        <v>0</v>
      </c>
      <c r="C80" s="218">
        <v>0</v>
      </c>
      <c r="D80" s="23">
        <v>0</v>
      </c>
      <c r="E80" s="218">
        <v>0</v>
      </c>
      <c r="F80" s="23">
        <v>0</v>
      </c>
      <c r="G80" s="218">
        <v>0</v>
      </c>
      <c r="H80" s="23">
        <v>0</v>
      </c>
      <c r="I80" s="218">
        <v>0</v>
      </c>
      <c r="J80" s="23">
        <v>0</v>
      </c>
      <c r="K80" s="218">
        <v>0</v>
      </c>
      <c r="L80" s="23">
        <v>0</v>
      </c>
      <c r="M80" s="218">
        <v>0</v>
      </c>
      <c r="N80" s="23">
        <v>0</v>
      </c>
      <c r="O80" s="218">
        <v>0</v>
      </c>
      <c r="P80" s="23">
        <v>0</v>
      </c>
      <c r="Q80" s="218">
        <v>0</v>
      </c>
      <c r="R80" s="23">
        <v>0</v>
      </c>
      <c r="S80" s="218">
        <v>0</v>
      </c>
      <c r="T80" s="23">
        <v>0</v>
      </c>
      <c r="U80" s="218">
        <v>0</v>
      </c>
    </row>
    <row r="81" spans="1:21" ht="14.25" thickTop="1" thickBot="1" x14ac:dyDescent="0.25">
      <c r="A81" s="222" t="s">
        <v>233</v>
      </c>
      <c r="B81" s="223">
        <v>73804310</v>
      </c>
      <c r="C81" s="224">
        <v>1.2118</v>
      </c>
      <c r="D81" s="223">
        <v>0</v>
      </c>
      <c r="E81" s="224">
        <v>0</v>
      </c>
      <c r="F81" s="223">
        <v>0</v>
      </c>
      <c r="G81" s="224">
        <v>0</v>
      </c>
      <c r="H81" s="223">
        <v>57804310</v>
      </c>
      <c r="I81" s="224">
        <v>4.9564000000000004</v>
      </c>
      <c r="J81" s="223">
        <v>0</v>
      </c>
      <c r="K81" s="224">
        <v>0</v>
      </c>
      <c r="L81" s="223">
        <v>0</v>
      </c>
      <c r="M81" s="224">
        <v>0</v>
      </c>
      <c r="N81" s="223">
        <v>16000000</v>
      </c>
      <c r="O81" s="224">
        <v>1.6838</v>
      </c>
      <c r="P81" s="223">
        <v>0</v>
      </c>
      <c r="Q81" s="224">
        <v>0</v>
      </c>
      <c r="R81" s="223">
        <v>0</v>
      </c>
      <c r="S81" s="224">
        <v>0</v>
      </c>
      <c r="T81" s="223">
        <v>0</v>
      </c>
      <c r="U81" s="224">
        <v>0</v>
      </c>
    </row>
    <row r="82" spans="1:21" ht="14.25" thickTop="1" thickBot="1" x14ac:dyDescent="0.25"/>
    <row r="83" spans="1:21" ht="13.5" thickTop="1" x14ac:dyDescent="0.2">
      <c r="A83" s="7" t="s">
        <v>234</v>
      </c>
      <c r="B83" s="225">
        <v>27969</v>
      </c>
      <c r="C83" s="225"/>
      <c r="D83" s="225">
        <v>634</v>
      </c>
      <c r="E83" s="225"/>
      <c r="F83" s="225">
        <v>8443</v>
      </c>
      <c r="G83" s="225"/>
      <c r="H83" s="225">
        <v>1403</v>
      </c>
      <c r="I83" s="225"/>
      <c r="J83" s="225">
        <v>3862</v>
      </c>
      <c r="K83" s="225"/>
      <c r="L83" s="225">
        <v>370</v>
      </c>
      <c r="M83" s="225"/>
      <c r="N83" s="225">
        <v>10060</v>
      </c>
      <c r="O83" s="225"/>
      <c r="P83" s="225">
        <v>459</v>
      </c>
      <c r="Q83" s="225"/>
      <c r="R83" s="225">
        <v>2737</v>
      </c>
      <c r="S83" s="225"/>
      <c r="T83" s="225">
        <v>1</v>
      </c>
      <c r="U83" s="225"/>
    </row>
    <row r="84" spans="1:21" ht="13.5" thickBot="1" x14ac:dyDescent="0.25">
      <c r="A84" s="226" t="s">
        <v>235</v>
      </c>
      <c r="B84" s="227">
        <v>217755.56</v>
      </c>
      <c r="C84" s="227"/>
      <c r="D84" s="227">
        <v>251271.81</v>
      </c>
      <c r="E84" s="227"/>
      <c r="F84" s="227">
        <v>222485.87</v>
      </c>
      <c r="G84" s="227"/>
      <c r="H84" s="227">
        <v>831262.24</v>
      </c>
      <c r="I84" s="227"/>
      <c r="J84" s="227">
        <v>307998.75</v>
      </c>
      <c r="K84" s="227"/>
      <c r="L84" s="227">
        <v>561477.04</v>
      </c>
      <c r="M84" s="227"/>
      <c r="N84" s="227">
        <v>94458.21</v>
      </c>
      <c r="O84" s="227"/>
      <c r="P84" s="227">
        <v>221195.96</v>
      </c>
      <c r="Q84" s="227"/>
      <c r="R84" s="227">
        <v>98155.73</v>
      </c>
      <c r="S84" s="227"/>
      <c r="T84" s="227">
        <v>168721320.40000001</v>
      </c>
      <c r="U84" s="227"/>
    </row>
    <row r="85" spans="1:21" ht="13.5" thickTop="1" x14ac:dyDescent="0.2"/>
    <row r="87" spans="1:21" x14ac:dyDescent="0.2">
      <c r="A87" t="s">
        <v>236</v>
      </c>
      <c r="B87" s="23">
        <v>1341717325.3800001</v>
      </c>
      <c r="D87" s="23">
        <v>147549983.25</v>
      </c>
      <c r="F87" s="23">
        <v>577158126.16999996</v>
      </c>
      <c r="H87" s="23">
        <v>145898228.59999999</v>
      </c>
      <c r="J87" s="23">
        <v>13150694.869999999</v>
      </c>
      <c r="L87" s="23">
        <v>207746503.09999999</v>
      </c>
      <c r="N87" s="23">
        <v>49887563.020000003</v>
      </c>
      <c r="P87" s="23">
        <v>81318762.769999996</v>
      </c>
      <c r="R87" s="23">
        <v>83282191.879999995</v>
      </c>
      <c r="T87" s="23">
        <v>35725271.719999999</v>
      </c>
    </row>
  </sheetData>
  <mergeCells count="9">
    <mergeCell ref="P2:Q3"/>
    <mergeCell ref="R2:S3"/>
    <mergeCell ref="T2:U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2.75" x14ac:dyDescent="0.2"/>
  <cols>
    <col min="1" max="1" width="50.7109375" bestFit="1" customWidth="1"/>
    <col min="2" max="2" width="12" style="23" bestFit="1" customWidth="1"/>
    <col min="3" max="3" width="8" style="218" bestFit="1" customWidth="1"/>
    <col min="4" max="4" width="12" style="23" bestFit="1" customWidth="1"/>
    <col min="5" max="5" width="8" style="218" bestFit="1" customWidth="1"/>
    <col min="6" max="6" width="12" style="23" bestFit="1" customWidth="1"/>
    <col min="7" max="7" width="8" style="218" bestFit="1" customWidth="1"/>
    <col min="8" max="8" width="12" style="23" bestFit="1" customWidth="1"/>
    <col min="9" max="9" width="8" style="218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</cols>
  <sheetData>
    <row r="1" spans="1:9" x14ac:dyDescent="0.2">
      <c r="A1" s="1" t="s">
        <v>2126</v>
      </c>
    </row>
    <row r="2" spans="1:9" x14ac:dyDescent="0.2">
      <c r="A2" s="209" t="s">
        <v>149</v>
      </c>
      <c r="B2" s="210" t="s">
        <v>14</v>
      </c>
      <c r="C2" s="211"/>
      <c r="D2" s="468" t="s">
        <v>451</v>
      </c>
      <c r="E2" s="468"/>
      <c r="F2" s="468" t="s">
        <v>452</v>
      </c>
      <c r="G2" s="468"/>
      <c r="H2" s="468" t="s">
        <v>453</v>
      </c>
      <c r="I2" s="468"/>
    </row>
    <row r="3" spans="1:9" x14ac:dyDescent="0.2">
      <c r="A3" s="212" t="s">
        <v>454</v>
      </c>
      <c r="B3" s="213"/>
      <c r="C3" s="214"/>
      <c r="D3" s="469"/>
      <c r="E3" s="469"/>
      <c r="F3" s="469"/>
      <c r="G3" s="469"/>
      <c r="H3" s="469"/>
      <c r="I3" s="469"/>
    </row>
    <row r="4" spans="1:9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  <c r="F4" s="216" t="s">
        <v>4</v>
      </c>
      <c r="G4" s="217" t="s">
        <v>5</v>
      </c>
      <c r="H4" s="216" t="s">
        <v>4</v>
      </c>
      <c r="I4" s="217" t="s">
        <v>5</v>
      </c>
    </row>
    <row r="5" spans="1:9" x14ac:dyDescent="0.2">
      <c r="A5" s="1" t="s">
        <v>159</v>
      </c>
    </row>
    <row r="6" spans="1:9" x14ac:dyDescent="0.2">
      <c r="A6" s="1" t="s">
        <v>160</v>
      </c>
      <c r="B6" s="219">
        <v>508927000.22000003</v>
      </c>
      <c r="C6" s="220">
        <v>97.603899999999996</v>
      </c>
      <c r="D6" s="219">
        <v>199380738.72999999</v>
      </c>
      <c r="E6" s="220">
        <v>96.535600000000002</v>
      </c>
      <c r="F6" s="219">
        <v>205635598.78</v>
      </c>
      <c r="G6" s="220">
        <v>98.967600000000004</v>
      </c>
      <c r="H6" s="219">
        <v>103910662.70999999</v>
      </c>
      <c r="I6" s="220">
        <v>97.018299999999996</v>
      </c>
    </row>
    <row r="7" spans="1:9" x14ac:dyDescent="0.2">
      <c r="A7" s="221" t="s">
        <v>161</v>
      </c>
      <c r="B7" s="23">
        <v>12493824.82</v>
      </c>
      <c r="C7" s="218">
        <v>2.3961000000000001</v>
      </c>
      <c r="D7" s="23">
        <v>7155258.9500000002</v>
      </c>
      <c r="E7" s="218">
        <v>3.4643999999999999</v>
      </c>
      <c r="F7" s="23">
        <v>2145042.7599999998</v>
      </c>
      <c r="G7" s="218">
        <v>1.0324</v>
      </c>
      <c r="H7" s="23">
        <v>3193523.11</v>
      </c>
      <c r="I7" s="218">
        <v>2.9817</v>
      </c>
    </row>
    <row r="8" spans="1:9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  <c r="F8" s="23">
        <v>0</v>
      </c>
      <c r="G8" s="218">
        <v>0</v>
      </c>
      <c r="H8" s="23">
        <v>0</v>
      </c>
      <c r="I8" s="218">
        <v>0</v>
      </c>
    </row>
    <row r="9" spans="1:9" x14ac:dyDescent="0.2">
      <c r="A9" t="s">
        <v>163</v>
      </c>
      <c r="B9" s="23">
        <v>0</v>
      </c>
      <c r="C9" s="218">
        <v>0</v>
      </c>
      <c r="D9" s="23">
        <v>0</v>
      </c>
      <c r="E9" s="218">
        <v>0</v>
      </c>
      <c r="F9" s="23">
        <v>0</v>
      </c>
      <c r="G9" s="218">
        <v>0</v>
      </c>
      <c r="H9" s="23">
        <v>0</v>
      </c>
      <c r="I9" s="218">
        <v>0</v>
      </c>
    </row>
    <row r="10" spans="1:9" x14ac:dyDescent="0.2">
      <c r="A10" s="221" t="s">
        <v>164</v>
      </c>
      <c r="B10" s="23">
        <v>0</v>
      </c>
      <c r="C10" s="218">
        <v>0</v>
      </c>
      <c r="D10" s="23">
        <v>0</v>
      </c>
      <c r="E10" s="218">
        <v>0</v>
      </c>
      <c r="F10" s="23">
        <v>0</v>
      </c>
      <c r="G10" s="218">
        <v>0</v>
      </c>
      <c r="H10" s="23">
        <v>0</v>
      </c>
      <c r="I10" s="218">
        <v>0</v>
      </c>
    </row>
    <row r="11" spans="1:9" ht="13.5" thickBot="1" x14ac:dyDescent="0.25">
      <c r="A11" t="s">
        <v>165</v>
      </c>
      <c r="B11" s="23">
        <v>0</v>
      </c>
      <c r="C11" s="218">
        <v>0</v>
      </c>
      <c r="D11" s="23">
        <v>0</v>
      </c>
      <c r="E11" s="218">
        <v>0</v>
      </c>
      <c r="F11" s="23">
        <v>0</v>
      </c>
      <c r="G11" s="218">
        <v>0</v>
      </c>
      <c r="H11" s="23">
        <v>0</v>
      </c>
      <c r="I11" s="218">
        <v>0</v>
      </c>
    </row>
    <row r="12" spans="1:9" ht="14.25" thickTop="1" thickBot="1" x14ac:dyDescent="0.25">
      <c r="A12" s="222" t="s">
        <v>2</v>
      </c>
      <c r="B12" s="223">
        <v>521420825.04000002</v>
      </c>
      <c r="C12" s="224">
        <v>100</v>
      </c>
      <c r="D12" s="223">
        <v>206535997.68000001</v>
      </c>
      <c r="E12" s="224">
        <v>100</v>
      </c>
      <c r="F12" s="223">
        <v>207780641.53999999</v>
      </c>
      <c r="G12" s="224">
        <v>100</v>
      </c>
      <c r="H12" s="223">
        <v>107104185.81999999</v>
      </c>
      <c r="I12" s="224">
        <v>100</v>
      </c>
    </row>
    <row r="13" spans="1:9" ht="13.5" thickTop="1" x14ac:dyDescent="0.2">
      <c r="A13" s="1" t="s">
        <v>166</v>
      </c>
    </row>
    <row r="14" spans="1:9" x14ac:dyDescent="0.2">
      <c r="A14" t="s">
        <v>167</v>
      </c>
      <c r="B14" s="23">
        <v>0</v>
      </c>
      <c r="C14" s="218">
        <v>0</v>
      </c>
      <c r="D14" s="23">
        <v>0</v>
      </c>
      <c r="E14" s="218">
        <v>0</v>
      </c>
      <c r="F14" s="23">
        <v>0</v>
      </c>
      <c r="G14" s="218">
        <v>0</v>
      </c>
      <c r="H14" s="23">
        <v>0</v>
      </c>
      <c r="I14" s="218">
        <v>0</v>
      </c>
    </row>
    <row r="15" spans="1:9" x14ac:dyDescent="0.2">
      <c r="A15" t="s">
        <v>168</v>
      </c>
      <c r="B15" s="23">
        <v>0</v>
      </c>
      <c r="C15" s="218">
        <v>0</v>
      </c>
      <c r="D15" s="23">
        <v>0</v>
      </c>
      <c r="E15" s="218">
        <v>0</v>
      </c>
      <c r="F15" s="23">
        <v>0</v>
      </c>
      <c r="G15" s="218">
        <v>0</v>
      </c>
      <c r="H15" s="23">
        <v>0</v>
      </c>
      <c r="I15" s="218">
        <v>0</v>
      </c>
    </row>
    <row r="16" spans="1:9" x14ac:dyDescent="0.2">
      <c r="A16" t="s">
        <v>169</v>
      </c>
      <c r="B16" s="23">
        <v>0</v>
      </c>
      <c r="C16" s="218">
        <v>0</v>
      </c>
      <c r="D16" s="23">
        <v>0</v>
      </c>
      <c r="E16" s="218">
        <v>0</v>
      </c>
      <c r="F16" s="23">
        <v>0</v>
      </c>
      <c r="G16" s="218">
        <v>0</v>
      </c>
      <c r="H16" s="23">
        <v>0</v>
      </c>
      <c r="I16" s="218">
        <v>0</v>
      </c>
    </row>
    <row r="17" spans="1:9" x14ac:dyDescent="0.2">
      <c r="A17" t="s">
        <v>170</v>
      </c>
      <c r="B17" s="23">
        <v>0</v>
      </c>
      <c r="C17" s="218">
        <v>0</v>
      </c>
      <c r="D17" s="23">
        <v>0</v>
      </c>
      <c r="E17" s="218">
        <v>0</v>
      </c>
      <c r="F17" s="23">
        <v>0</v>
      </c>
      <c r="G17" s="218">
        <v>0</v>
      </c>
      <c r="H17" s="23">
        <v>0</v>
      </c>
      <c r="I17" s="218">
        <v>0</v>
      </c>
    </row>
    <row r="18" spans="1:9" x14ac:dyDescent="0.2">
      <c r="A18" t="s">
        <v>171</v>
      </c>
      <c r="B18" s="23">
        <v>0</v>
      </c>
      <c r="C18" s="218">
        <v>0</v>
      </c>
      <c r="D18" s="23">
        <v>0</v>
      </c>
      <c r="E18" s="218">
        <v>0</v>
      </c>
      <c r="F18" s="23">
        <v>0</v>
      </c>
      <c r="G18" s="218">
        <v>0</v>
      </c>
      <c r="H18" s="23">
        <v>0</v>
      </c>
      <c r="I18" s="218">
        <v>0</v>
      </c>
    </row>
    <row r="19" spans="1:9" x14ac:dyDescent="0.2">
      <c r="A19" t="s">
        <v>172</v>
      </c>
      <c r="B19" s="23">
        <v>0</v>
      </c>
      <c r="C19" s="218">
        <v>0</v>
      </c>
      <c r="D19" s="23">
        <v>0</v>
      </c>
      <c r="E19" s="218">
        <v>0</v>
      </c>
      <c r="F19" s="23">
        <v>0</v>
      </c>
      <c r="G19" s="218">
        <v>0</v>
      </c>
      <c r="H19" s="23">
        <v>0</v>
      </c>
      <c r="I19" s="218">
        <v>0</v>
      </c>
    </row>
    <row r="20" spans="1:9" x14ac:dyDescent="0.2">
      <c r="A20" t="s">
        <v>173</v>
      </c>
      <c r="B20" s="23">
        <v>0</v>
      </c>
      <c r="C20" s="218">
        <v>0</v>
      </c>
      <c r="D20" s="23">
        <v>0</v>
      </c>
      <c r="E20" s="218">
        <v>0</v>
      </c>
      <c r="F20" s="23">
        <v>0</v>
      </c>
      <c r="G20" s="218">
        <v>0</v>
      </c>
      <c r="H20" s="23">
        <v>0</v>
      </c>
      <c r="I20" s="218">
        <v>0</v>
      </c>
    </row>
    <row r="21" spans="1:9" x14ac:dyDescent="0.2">
      <c r="A21" t="s">
        <v>174</v>
      </c>
      <c r="B21" s="23">
        <v>396233261.20999998</v>
      </c>
      <c r="C21" s="218">
        <v>75.991100000000003</v>
      </c>
      <c r="D21" s="23">
        <v>199380738.72999999</v>
      </c>
      <c r="E21" s="218">
        <v>96.535600000000002</v>
      </c>
      <c r="F21" s="23">
        <v>196852522.47999999</v>
      </c>
      <c r="G21" s="218">
        <v>94.740499999999997</v>
      </c>
      <c r="H21" s="23">
        <v>0</v>
      </c>
      <c r="I21" s="218">
        <v>0</v>
      </c>
    </row>
    <row r="22" spans="1:9" ht="13.5" thickBot="1" x14ac:dyDescent="0.25">
      <c r="A22" t="s">
        <v>175</v>
      </c>
      <c r="B22" s="23">
        <v>0</v>
      </c>
      <c r="C22" s="218">
        <v>0</v>
      </c>
      <c r="D22" s="23">
        <v>0</v>
      </c>
      <c r="E22" s="218">
        <v>0</v>
      </c>
      <c r="F22" s="23">
        <v>0</v>
      </c>
      <c r="G22" s="218">
        <v>0</v>
      </c>
      <c r="H22" s="23">
        <v>0</v>
      </c>
      <c r="I22" s="218">
        <v>0</v>
      </c>
    </row>
    <row r="23" spans="1:9" ht="14.25" thickTop="1" thickBot="1" x14ac:dyDescent="0.25">
      <c r="A23" s="222" t="s">
        <v>176</v>
      </c>
      <c r="B23" s="223">
        <v>396233261.20999998</v>
      </c>
      <c r="C23" s="224">
        <v>75.991100000000003</v>
      </c>
      <c r="D23" s="223">
        <v>199380738.72999999</v>
      </c>
      <c r="E23" s="224">
        <v>96.535600000000002</v>
      </c>
      <c r="F23" s="223">
        <v>196852522.47999999</v>
      </c>
      <c r="G23" s="224">
        <v>94.740499999999997</v>
      </c>
      <c r="H23" s="223">
        <v>0</v>
      </c>
      <c r="I23" s="224">
        <v>0</v>
      </c>
    </row>
    <row r="24" spans="1:9" ht="13.5" thickTop="1" x14ac:dyDescent="0.2">
      <c r="A24" t="s">
        <v>177</v>
      </c>
      <c r="B24" s="23">
        <v>0</v>
      </c>
      <c r="C24" s="218">
        <v>0</v>
      </c>
      <c r="D24" s="23">
        <v>0</v>
      </c>
      <c r="E24" s="218">
        <v>0</v>
      </c>
      <c r="F24" s="23">
        <v>0</v>
      </c>
      <c r="G24" s="218">
        <v>0</v>
      </c>
      <c r="H24" s="23">
        <v>0</v>
      </c>
      <c r="I24" s="218">
        <v>0</v>
      </c>
    </row>
    <row r="25" spans="1:9" x14ac:dyDescent="0.2">
      <c r="A25" t="s">
        <v>178</v>
      </c>
      <c r="B25" s="23">
        <v>0</v>
      </c>
      <c r="C25" s="218">
        <v>0</v>
      </c>
      <c r="D25" s="23">
        <v>0</v>
      </c>
      <c r="E25" s="218">
        <v>0</v>
      </c>
      <c r="F25" s="23">
        <v>0</v>
      </c>
      <c r="G25" s="218">
        <v>0</v>
      </c>
      <c r="H25" s="23">
        <v>0</v>
      </c>
      <c r="I25" s="218">
        <v>0</v>
      </c>
    </row>
    <row r="26" spans="1:9" x14ac:dyDescent="0.2">
      <c r="A26" t="s">
        <v>179</v>
      </c>
      <c r="B26" s="23">
        <v>0</v>
      </c>
      <c r="C26" s="218">
        <v>0</v>
      </c>
      <c r="D26" s="23">
        <v>0</v>
      </c>
      <c r="E26" s="218">
        <v>0</v>
      </c>
      <c r="F26" s="23">
        <v>0</v>
      </c>
      <c r="G26" s="218">
        <v>0</v>
      </c>
      <c r="H26" s="23">
        <v>0</v>
      </c>
      <c r="I26" s="218">
        <v>0</v>
      </c>
    </row>
    <row r="27" spans="1:9" ht="13.5" thickBot="1" x14ac:dyDescent="0.25">
      <c r="A27" t="s">
        <v>180</v>
      </c>
      <c r="B27" s="23">
        <v>0</v>
      </c>
      <c r="C27" s="218">
        <v>0</v>
      </c>
      <c r="D27" s="23">
        <v>0</v>
      </c>
      <c r="E27" s="218">
        <v>0</v>
      </c>
      <c r="F27" s="23">
        <v>0</v>
      </c>
      <c r="G27" s="218">
        <v>0</v>
      </c>
      <c r="H27" s="23">
        <v>0</v>
      </c>
      <c r="I27" s="218">
        <v>0</v>
      </c>
    </row>
    <row r="28" spans="1:9" ht="14.25" thickTop="1" thickBot="1" x14ac:dyDescent="0.25">
      <c r="A28" s="222" t="s">
        <v>181</v>
      </c>
      <c r="B28" s="223">
        <v>0</v>
      </c>
      <c r="C28" s="224">
        <v>0</v>
      </c>
      <c r="D28" s="223">
        <v>0</v>
      </c>
      <c r="E28" s="224">
        <v>0</v>
      </c>
      <c r="F28" s="223">
        <v>0</v>
      </c>
      <c r="G28" s="224">
        <v>0</v>
      </c>
      <c r="H28" s="223">
        <v>0</v>
      </c>
      <c r="I28" s="224">
        <v>0</v>
      </c>
    </row>
    <row r="29" spans="1:9" ht="13.5" thickTop="1" x14ac:dyDescent="0.2">
      <c r="A29" t="s">
        <v>182</v>
      </c>
      <c r="B29" s="23">
        <v>0</v>
      </c>
      <c r="C29" s="218">
        <v>0</v>
      </c>
      <c r="D29" s="23">
        <v>0</v>
      </c>
      <c r="E29" s="218">
        <v>0</v>
      </c>
      <c r="F29" s="23">
        <v>0</v>
      </c>
      <c r="G29" s="218">
        <v>0</v>
      </c>
      <c r="H29" s="23">
        <v>0</v>
      </c>
      <c r="I29" s="218">
        <v>0</v>
      </c>
    </row>
    <row r="30" spans="1:9" x14ac:dyDescent="0.2">
      <c r="A30" t="s">
        <v>183</v>
      </c>
      <c r="B30" s="23">
        <v>0</v>
      </c>
      <c r="C30" s="218">
        <v>0</v>
      </c>
      <c r="D30" s="23">
        <v>0</v>
      </c>
      <c r="E30" s="218">
        <v>0</v>
      </c>
      <c r="F30" s="23">
        <v>0</v>
      </c>
      <c r="G30" s="218">
        <v>0</v>
      </c>
      <c r="H30" s="23">
        <v>0</v>
      </c>
      <c r="I30" s="218">
        <v>0</v>
      </c>
    </row>
    <row r="31" spans="1:9" x14ac:dyDescent="0.2">
      <c r="A31" t="s">
        <v>184</v>
      </c>
      <c r="B31" s="23">
        <v>1518979.17</v>
      </c>
      <c r="C31" s="218">
        <v>0.2913</v>
      </c>
      <c r="D31" s="23">
        <v>0</v>
      </c>
      <c r="E31" s="218">
        <v>0</v>
      </c>
      <c r="F31" s="23">
        <v>0</v>
      </c>
      <c r="G31" s="218">
        <v>0</v>
      </c>
      <c r="H31" s="23">
        <v>1518979.17</v>
      </c>
      <c r="I31" s="218">
        <v>1.4181999999999999</v>
      </c>
    </row>
    <row r="32" spans="1:9" x14ac:dyDescent="0.2">
      <c r="A32" t="s">
        <v>185</v>
      </c>
      <c r="B32" s="23">
        <v>9565135</v>
      </c>
      <c r="C32" s="218">
        <v>1.8344</v>
      </c>
      <c r="D32" s="23">
        <v>0</v>
      </c>
      <c r="E32" s="218">
        <v>0</v>
      </c>
      <c r="F32" s="23">
        <v>0</v>
      </c>
      <c r="G32" s="218">
        <v>0</v>
      </c>
      <c r="H32" s="23">
        <v>9565135</v>
      </c>
      <c r="I32" s="218">
        <v>8.9306999999999999</v>
      </c>
    </row>
    <row r="33" spans="1:9" x14ac:dyDescent="0.2">
      <c r="A33" t="s">
        <v>186</v>
      </c>
      <c r="B33" s="23">
        <v>0</v>
      </c>
      <c r="C33" s="218">
        <v>0</v>
      </c>
      <c r="D33" s="23">
        <v>0</v>
      </c>
      <c r="E33" s="218">
        <v>0</v>
      </c>
      <c r="F33" s="23">
        <v>0</v>
      </c>
      <c r="G33" s="218">
        <v>0</v>
      </c>
      <c r="H33" s="23">
        <v>0</v>
      </c>
      <c r="I33" s="218">
        <v>0</v>
      </c>
    </row>
    <row r="34" spans="1:9" x14ac:dyDescent="0.2">
      <c r="A34" t="s">
        <v>187</v>
      </c>
      <c r="B34" s="23">
        <v>0</v>
      </c>
      <c r="C34" s="218">
        <v>0</v>
      </c>
      <c r="D34" s="23">
        <v>0</v>
      </c>
      <c r="E34" s="218">
        <v>0</v>
      </c>
      <c r="F34" s="23">
        <v>0</v>
      </c>
      <c r="G34" s="218">
        <v>0</v>
      </c>
      <c r="H34" s="23">
        <v>0</v>
      </c>
      <c r="I34" s="218">
        <v>0</v>
      </c>
    </row>
    <row r="35" spans="1:9" ht="13.5" thickBot="1" x14ac:dyDescent="0.25">
      <c r="A35" t="s">
        <v>188</v>
      </c>
      <c r="B35" s="23">
        <v>0</v>
      </c>
      <c r="C35" s="218">
        <v>0</v>
      </c>
      <c r="D35" s="23">
        <v>0</v>
      </c>
      <c r="E35" s="218">
        <v>0</v>
      </c>
      <c r="F35" s="23">
        <v>0</v>
      </c>
      <c r="G35" s="218">
        <v>0</v>
      </c>
      <c r="H35" s="23">
        <v>0</v>
      </c>
      <c r="I35" s="218">
        <v>0</v>
      </c>
    </row>
    <row r="36" spans="1:9" ht="14.25" thickTop="1" thickBot="1" x14ac:dyDescent="0.25">
      <c r="A36" s="222" t="s">
        <v>189</v>
      </c>
      <c r="B36" s="223">
        <v>11084114.17</v>
      </c>
      <c r="C36" s="224">
        <v>2.1257999999999999</v>
      </c>
      <c r="D36" s="223">
        <v>0</v>
      </c>
      <c r="E36" s="224">
        <v>0</v>
      </c>
      <c r="F36" s="223">
        <v>0</v>
      </c>
      <c r="G36" s="224">
        <v>0</v>
      </c>
      <c r="H36" s="223">
        <v>11084114.17</v>
      </c>
      <c r="I36" s="224">
        <v>10.3489</v>
      </c>
    </row>
    <row r="37" spans="1:9" ht="13.5" thickTop="1" x14ac:dyDescent="0.2">
      <c r="A37" t="s">
        <v>190</v>
      </c>
      <c r="B37" s="23">
        <v>0</v>
      </c>
      <c r="C37" s="218">
        <v>0</v>
      </c>
      <c r="D37" s="23">
        <v>0</v>
      </c>
      <c r="E37" s="218">
        <v>0</v>
      </c>
      <c r="F37" s="23">
        <v>0</v>
      </c>
      <c r="G37" s="218">
        <v>0</v>
      </c>
      <c r="H37" s="23">
        <v>0</v>
      </c>
      <c r="I37" s="218">
        <v>0</v>
      </c>
    </row>
    <row r="38" spans="1:9" x14ac:dyDescent="0.2">
      <c r="A38" t="s">
        <v>191</v>
      </c>
      <c r="B38" s="23">
        <v>0</v>
      </c>
      <c r="C38" s="218">
        <v>0</v>
      </c>
      <c r="D38" s="23">
        <v>0</v>
      </c>
      <c r="E38" s="218">
        <v>0</v>
      </c>
      <c r="F38" s="23">
        <v>0</v>
      </c>
      <c r="G38" s="218">
        <v>0</v>
      </c>
      <c r="H38" s="23">
        <v>0</v>
      </c>
      <c r="I38" s="218">
        <v>0</v>
      </c>
    </row>
    <row r="39" spans="1:9" x14ac:dyDescent="0.2">
      <c r="A39" t="s">
        <v>192</v>
      </c>
      <c r="B39" s="23">
        <v>0</v>
      </c>
      <c r="C39" s="218">
        <v>0</v>
      </c>
      <c r="D39" s="23">
        <v>0</v>
      </c>
      <c r="E39" s="218">
        <v>0</v>
      </c>
      <c r="F39" s="23">
        <v>0</v>
      </c>
      <c r="G39" s="218">
        <v>0</v>
      </c>
      <c r="H39" s="23">
        <v>0</v>
      </c>
      <c r="I39" s="218">
        <v>0</v>
      </c>
    </row>
    <row r="40" spans="1:9" ht="13.5" thickBot="1" x14ac:dyDescent="0.25">
      <c r="A40" t="s">
        <v>193</v>
      </c>
      <c r="B40" s="23">
        <v>0</v>
      </c>
      <c r="C40" s="218">
        <v>0</v>
      </c>
      <c r="D40" s="23">
        <v>0</v>
      </c>
      <c r="E40" s="218">
        <v>0</v>
      </c>
      <c r="F40" s="23">
        <v>0</v>
      </c>
      <c r="G40" s="218">
        <v>0</v>
      </c>
      <c r="H40" s="23">
        <v>0</v>
      </c>
      <c r="I40" s="218">
        <v>0</v>
      </c>
    </row>
    <row r="41" spans="1:9" ht="14.25" thickTop="1" thickBot="1" x14ac:dyDescent="0.25">
      <c r="A41" s="222" t="s">
        <v>194</v>
      </c>
      <c r="B41" s="223">
        <v>0</v>
      </c>
      <c r="C41" s="224">
        <v>0</v>
      </c>
      <c r="D41" s="223">
        <v>0</v>
      </c>
      <c r="E41" s="224">
        <v>0</v>
      </c>
      <c r="F41" s="223">
        <v>0</v>
      </c>
      <c r="G41" s="224">
        <v>0</v>
      </c>
      <c r="H41" s="223">
        <v>0</v>
      </c>
      <c r="I41" s="224">
        <v>0</v>
      </c>
    </row>
    <row r="42" spans="1:9" ht="13.5" thickTop="1" x14ac:dyDescent="0.2">
      <c r="A42" t="s">
        <v>195</v>
      </c>
      <c r="B42" s="23">
        <v>46339104.079999998</v>
      </c>
      <c r="C42" s="218">
        <v>8.8871000000000002</v>
      </c>
      <c r="D42" s="23">
        <v>0</v>
      </c>
      <c r="E42" s="218">
        <v>0</v>
      </c>
      <c r="F42" s="23">
        <v>0</v>
      </c>
      <c r="G42" s="218">
        <v>0</v>
      </c>
      <c r="H42" s="23">
        <v>46339104.079999998</v>
      </c>
      <c r="I42" s="218">
        <v>43.2654</v>
      </c>
    </row>
    <row r="43" spans="1:9" x14ac:dyDescent="0.2">
      <c r="A43" t="s">
        <v>196</v>
      </c>
      <c r="B43" s="23">
        <v>0</v>
      </c>
      <c r="C43" s="218">
        <v>0</v>
      </c>
      <c r="D43" s="23">
        <v>0</v>
      </c>
      <c r="E43" s="218">
        <v>0</v>
      </c>
      <c r="F43" s="23">
        <v>0</v>
      </c>
      <c r="G43" s="218">
        <v>0</v>
      </c>
      <c r="H43" s="23">
        <v>0</v>
      </c>
      <c r="I43" s="218">
        <v>0</v>
      </c>
    </row>
    <row r="44" spans="1:9" x14ac:dyDescent="0.2">
      <c r="A44" t="s">
        <v>197</v>
      </c>
      <c r="B44" s="23">
        <v>22818103.02</v>
      </c>
      <c r="C44" s="218">
        <v>4.3761000000000001</v>
      </c>
      <c r="D44" s="23">
        <v>0</v>
      </c>
      <c r="E44" s="218">
        <v>0</v>
      </c>
      <c r="F44" s="23">
        <v>0</v>
      </c>
      <c r="G44" s="218">
        <v>0</v>
      </c>
      <c r="H44" s="23">
        <v>22818103.02</v>
      </c>
      <c r="I44" s="218">
        <v>21.304600000000001</v>
      </c>
    </row>
    <row r="45" spans="1:9" x14ac:dyDescent="0.2">
      <c r="A45" t="s">
        <v>198</v>
      </c>
      <c r="B45" s="23">
        <v>0</v>
      </c>
      <c r="C45" s="218">
        <v>0</v>
      </c>
      <c r="D45" s="23">
        <v>0</v>
      </c>
      <c r="E45" s="218">
        <v>0</v>
      </c>
      <c r="F45" s="23">
        <v>0</v>
      </c>
      <c r="G45" s="218">
        <v>0</v>
      </c>
      <c r="H45" s="23">
        <v>0</v>
      </c>
      <c r="I45" s="218">
        <v>0</v>
      </c>
    </row>
    <row r="46" spans="1:9" x14ac:dyDescent="0.2">
      <c r="A46" t="s">
        <v>199</v>
      </c>
      <c r="B46" s="23">
        <v>0</v>
      </c>
      <c r="C46" s="218">
        <v>0</v>
      </c>
      <c r="D46" s="23">
        <v>0</v>
      </c>
      <c r="E46" s="218">
        <v>0</v>
      </c>
      <c r="F46" s="23">
        <v>0</v>
      </c>
      <c r="G46" s="218">
        <v>0</v>
      </c>
      <c r="H46" s="23">
        <v>0</v>
      </c>
      <c r="I46" s="218">
        <v>0</v>
      </c>
    </row>
    <row r="47" spans="1:9" x14ac:dyDescent="0.2">
      <c r="A47" t="s">
        <v>200</v>
      </c>
      <c r="B47" s="23">
        <v>0</v>
      </c>
      <c r="C47" s="218">
        <v>0</v>
      </c>
      <c r="D47" s="23">
        <v>0</v>
      </c>
      <c r="E47" s="218">
        <v>0</v>
      </c>
      <c r="F47" s="23">
        <v>0</v>
      </c>
      <c r="G47" s="218">
        <v>0</v>
      </c>
      <c r="H47" s="23">
        <v>0</v>
      </c>
      <c r="I47" s="218">
        <v>0</v>
      </c>
    </row>
    <row r="48" spans="1:9" ht="13.5" thickBot="1" x14ac:dyDescent="0.25">
      <c r="A48" t="s">
        <v>40</v>
      </c>
      <c r="B48" s="23">
        <v>0</v>
      </c>
      <c r="C48" s="218">
        <v>0</v>
      </c>
      <c r="D48" s="23">
        <v>0</v>
      </c>
      <c r="E48" s="218">
        <v>0</v>
      </c>
      <c r="F48" s="23">
        <v>0</v>
      </c>
      <c r="G48" s="218">
        <v>0</v>
      </c>
      <c r="H48" s="23">
        <v>0</v>
      </c>
      <c r="I48" s="218">
        <v>0</v>
      </c>
    </row>
    <row r="49" spans="1:9" ht="14.25" thickTop="1" thickBot="1" x14ac:dyDescent="0.25">
      <c r="A49" s="222" t="s">
        <v>201</v>
      </c>
      <c r="B49" s="223">
        <v>69157207.099999994</v>
      </c>
      <c r="C49" s="224">
        <v>13.263199999999999</v>
      </c>
      <c r="D49" s="223">
        <v>0</v>
      </c>
      <c r="E49" s="224">
        <v>0</v>
      </c>
      <c r="F49" s="223">
        <v>0</v>
      </c>
      <c r="G49" s="224">
        <v>0</v>
      </c>
      <c r="H49" s="223">
        <v>69157207.099999994</v>
      </c>
      <c r="I49" s="224">
        <v>64.569999999999993</v>
      </c>
    </row>
    <row r="50" spans="1:9" ht="13.5" thickTop="1" x14ac:dyDescent="0.2">
      <c r="A50" t="s">
        <v>202</v>
      </c>
      <c r="B50" s="23">
        <v>4917150</v>
      </c>
      <c r="C50" s="218">
        <v>0.94299999999999995</v>
      </c>
      <c r="D50" s="23">
        <v>0</v>
      </c>
      <c r="E50" s="218">
        <v>0</v>
      </c>
      <c r="F50" s="23">
        <v>0</v>
      </c>
      <c r="G50" s="218">
        <v>0</v>
      </c>
      <c r="H50" s="23">
        <v>4917150</v>
      </c>
      <c r="I50" s="218">
        <v>4.5910000000000002</v>
      </c>
    </row>
    <row r="51" spans="1:9" ht="13.5" thickBot="1" x14ac:dyDescent="0.25">
      <c r="A51" t="s">
        <v>203</v>
      </c>
      <c r="B51" s="23">
        <v>0</v>
      </c>
      <c r="C51" s="218">
        <v>0</v>
      </c>
      <c r="D51" s="23">
        <v>0</v>
      </c>
      <c r="E51" s="218">
        <v>0</v>
      </c>
      <c r="F51" s="23">
        <v>0</v>
      </c>
      <c r="G51" s="218">
        <v>0</v>
      </c>
      <c r="H51" s="23">
        <v>0</v>
      </c>
      <c r="I51" s="218">
        <v>0</v>
      </c>
    </row>
    <row r="52" spans="1:9" ht="14.25" thickTop="1" thickBot="1" x14ac:dyDescent="0.25">
      <c r="A52" s="222" t="s">
        <v>204</v>
      </c>
      <c r="B52" s="223">
        <v>4917150</v>
      </c>
      <c r="C52" s="224">
        <v>0.94299999999999995</v>
      </c>
      <c r="D52" s="223">
        <v>0</v>
      </c>
      <c r="E52" s="224">
        <v>0</v>
      </c>
      <c r="F52" s="223">
        <v>0</v>
      </c>
      <c r="G52" s="224">
        <v>0</v>
      </c>
      <c r="H52" s="223">
        <v>4917150</v>
      </c>
      <c r="I52" s="224">
        <v>4.5910000000000002</v>
      </c>
    </row>
    <row r="53" spans="1:9" ht="13.5" thickTop="1" x14ac:dyDescent="0.2">
      <c r="A53" t="s">
        <v>205</v>
      </c>
      <c r="B53" s="23">
        <v>0</v>
      </c>
      <c r="C53" s="218">
        <v>0</v>
      </c>
      <c r="D53" s="23">
        <v>0</v>
      </c>
      <c r="E53" s="218">
        <v>0</v>
      </c>
      <c r="F53" s="23">
        <v>0</v>
      </c>
      <c r="G53" s="218">
        <v>0</v>
      </c>
      <c r="H53" s="23">
        <v>0</v>
      </c>
      <c r="I53" s="218">
        <v>0</v>
      </c>
    </row>
    <row r="54" spans="1:9" x14ac:dyDescent="0.2">
      <c r="A54" t="s">
        <v>206</v>
      </c>
      <c r="B54" s="23">
        <v>0</v>
      </c>
      <c r="C54" s="218">
        <v>0</v>
      </c>
      <c r="D54" s="23">
        <v>0</v>
      </c>
      <c r="E54" s="218">
        <v>0</v>
      </c>
      <c r="F54" s="23">
        <v>0</v>
      </c>
      <c r="G54" s="218">
        <v>0</v>
      </c>
      <c r="H54" s="23">
        <v>0</v>
      </c>
      <c r="I54" s="218">
        <v>0</v>
      </c>
    </row>
    <row r="55" spans="1:9" x14ac:dyDescent="0.2">
      <c r="A55" t="s">
        <v>207</v>
      </c>
      <c r="B55" s="23">
        <v>0</v>
      </c>
      <c r="C55" s="218">
        <v>0</v>
      </c>
      <c r="D55" s="23">
        <v>0</v>
      </c>
      <c r="E55" s="218">
        <v>0</v>
      </c>
      <c r="F55" s="23">
        <v>0</v>
      </c>
      <c r="G55" s="218">
        <v>0</v>
      </c>
      <c r="H55" s="23">
        <v>0</v>
      </c>
      <c r="I55" s="218">
        <v>0</v>
      </c>
    </row>
    <row r="56" spans="1:9" x14ac:dyDescent="0.2">
      <c r="A56" t="s">
        <v>208</v>
      </c>
      <c r="B56" s="23">
        <v>0</v>
      </c>
      <c r="C56" s="218">
        <v>0</v>
      </c>
      <c r="D56" s="23">
        <v>0</v>
      </c>
      <c r="E56" s="218">
        <v>0</v>
      </c>
      <c r="F56" s="23">
        <v>0</v>
      </c>
      <c r="G56" s="218">
        <v>0</v>
      </c>
      <c r="H56" s="23">
        <v>0</v>
      </c>
      <c r="I56" s="218">
        <v>0</v>
      </c>
    </row>
    <row r="57" spans="1:9" x14ac:dyDescent="0.2">
      <c r="A57" t="s">
        <v>209</v>
      </c>
      <c r="B57" s="23">
        <v>14085918.6</v>
      </c>
      <c r="C57" s="218">
        <v>2.7014</v>
      </c>
      <c r="D57" s="23">
        <v>0</v>
      </c>
      <c r="E57" s="218">
        <v>0</v>
      </c>
      <c r="F57" s="23">
        <v>8783076.3000000007</v>
      </c>
      <c r="G57" s="218">
        <v>4.2271000000000001</v>
      </c>
      <c r="H57" s="23">
        <v>5302842.3</v>
      </c>
      <c r="I57" s="218">
        <v>4.9511000000000003</v>
      </c>
    </row>
    <row r="58" spans="1:9" x14ac:dyDescent="0.2">
      <c r="A58" t="s">
        <v>210</v>
      </c>
      <c r="B58" s="23">
        <v>13449349.140000001</v>
      </c>
      <c r="C58" s="218">
        <v>2.5794000000000001</v>
      </c>
      <c r="D58" s="23">
        <v>0</v>
      </c>
      <c r="E58" s="218">
        <v>0</v>
      </c>
      <c r="F58" s="23">
        <v>0</v>
      </c>
      <c r="G58" s="218">
        <v>0</v>
      </c>
      <c r="H58" s="23">
        <v>13449349.140000001</v>
      </c>
      <c r="I58" s="218">
        <v>12.5573</v>
      </c>
    </row>
    <row r="59" spans="1:9" ht="13.5" thickBot="1" x14ac:dyDescent="0.25">
      <c r="A59" t="s">
        <v>211</v>
      </c>
      <c r="B59" s="23">
        <v>0</v>
      </c>
      <c r="C59" s="218">
        <v>0</v>
      </c>
      <c r="D59" s="23">
        <v>0</v>
      </c>
      <c r="E59" s="218">
        <v>0</v>
      </c>
      <c r="F59" s="23">
        <v>0</v>
      </c>
      <c r="G59" s="218">
        <v>0</v>
      </c>
      <c r="H59" s="23">
        <v>0</v>
      </c>
      <c r="I59" s="218">
        <v>0</v>
      </c>
    </row>
    <row r="60" spans="1:9" ht="14.25" thickTop="1" thickBot="1" x14ac:dyDescent="0.25">
      <c r="A60" s="222" t="s">
        <v>212</v>
      </c>
      <c r="B60" s="223">
        <v>27535267.739999998</v>
      </c>
      <c r="C60" s="224">
        <v>5.2808000000000002</v>
      </c>
      <c r="D60" s="223">
        <v>0</v>
      </c>
      <c r="E60" s="224">
        <v>0</v>
      </c>
      <c r="F60" s="223">
        <v>8783076.3000000007</v>
      </c>
      <c r="G60" s="224">
        <v>4.2271000000000001</v>
      </c>
      <c r="H60" s="223">
        <v>18752191.440000001</v>
      </c>
      <c r="I60" s="224">
        <v>17.508400000000002</v>
      </c>
    </row>
    <row r="61" spans="1:9" ht="13.5" thickTop="1" x14ac:dyDescent="0.2">
      <c r="A61" t="s">
        <v>213</v>
      </c>
      <c r="B61" s="23">
        <v>0</v>
      </c>
      <c r="C61" s="218">
        <v>0</v>
      </c>
      <c r="D61" s="23">
        <v>0</v>
      </c>
      <c r="E61" s="218">
        <v>0</v>
      </c>
      <c r="F61" s="23">
        <v>0</v>
      </c>
      <c r="G61" s="218">
        <v>0</v>
      </c>
      <c r="H61" s="23">
        <v>0</v>
      </c>
      <c r="I61" s="218">
        <v>0</v>
      </c>
    </row>
    <row r="62" spans="1:9" ht="13.5" thickBot="1" x14ac:dyDescent="0.25">
      <c r="A62" t="s">
        <v>214</v>
      </c>
      <c r="B62" s="23">
        <v>0</v>
      </c>
      <c r="C62" s="218">
        <v>0</v>
      </c>
      <c r="D62" s="23">
        <v>0</v>
      </c>
      <c r="E62" s="218">
        <v>0</v>
      </c>
      <c r="F62" s="23">
        <v>0</v>
      </c>
      <c r="G62" s="218">
        <v>0</v>
      </c>
      <c r="H62" s="23">
        <v>0</v>
      </c>
      <c r="I62" s="218">
        <v>0</v>
      </c>
    </row>
    <row r="63" spans="1:9" ht="14.25" thickTop="1" thickBot="1" x14ac:dyDescent="0.25">
      <c r="A63" s="222" t="s">
        <v>215</v>
      </c>
      <c r="B63" s="223">
        <v>0</v>
      </c>
      <c r="C63" s="224">
        <v>0</v>
      </c>
      <c r="D63" s="223">
        <v>0</v>
      </c>
      <c r="E63" s="224">
        <v>0</v>
      </c>
      <c r="F63" s="223">
        <v>0</v>
      </c>
      <c r="G63" s="224">
        <v>0</v>
      </c>
      <c r="H63" s="223">
        <v>0</v>
      </c>
      <c r="I63" s="224">
        <v>0</v>
      </c>
    </row>
    <row r="64" spans="1:9" ht="13.5" thickTop="1" x14ac:dyDescent="0.2">
      <c r="A64" t="s">
        <v>216</v>
      </c>
      <c r="B64" s="23">
        <v>0</v>
      </c>
      <c r="C64" s="218">
        <v>0</v>
      </c>
      <c r="D64" s="23">
        <v>0</v>
      </c>
      <c r="E64" s="218">
        <v>0</v>
      </c>
      <c r="F64" s="23">
        <v>0</v>
      </c>
      <c r="G64" s="218">
        <v>0</v>
      </c>
      <c r="H64" s="23">
        <v>0</v>
      </c>
      <c r="I64" s="218">
        <v>0</v>
      </c>
    </row>
    <row r="65" spans="1:9" ht="13.5" thickBot="1" x14ac:dyDescent="0.25">
      <c r="A65" t="s">
        <v>217</v>
      </c>
      <c r="B65" s="23">
        <v>0</v>
      </c>
      <c r="C65" s="218">
        <v>0</v>
      </c>
      <c r="D65" s="23">
        <v>0</v>
      </c>
      <c r="E65" s="218">
        <v>0</v>
      </c>
      <c r="F65" s="23">
        <v>0</v>
      </c>
      <c r="G65" s="218">
        <v>0</v>
      </c>
      <c r="H65" s="23">
        <v>0</v>
      </c>
      <c r="I65" s="218">
        <v>0</v>
      </c>
    </row>
    <row r="66" spans="1:9" ht="14.25" thickTop="1" thickBot="1" x14ac:dyDescent="0.25">
      <c r="A66" s="222" t="s">
        <v>218</v>
      </c>
      <c r="B66" s="223">
        <v>0</v>
      </c>
      <c r="C66" s="224">
        <v>0</v>
      </c>
      <c r="D66" s="223">
        <v>0</v>
      </c>
      <c r="E66" s="224">
        <v>0</v>
      </c>
      <c r="F66" s="223">
        <v>0</v>
      </c>
      <c r="G66" s="224">
        <v>0</v>
      </c>
      <c r="H66" s="223">
        <v>0</v>
      </c>
      <c r="I66" s="224">
        <v>0</v>
      </c>
    </row>
    <row r="67" spans="1:9" ht="13.5" thickTop="1" x14ac:dyDescent="0.2">
      <c r="A67" t="s">
        <v>219</v>
      </c>
      <c r="B67" s="23">
        <v>0</v>
      </c>
      <c r="C67" s="218">
        <v>0</v>
      </c>
      <c r="D67" s="23">
        <v>0</v>
      </c>
      <c r="E67" s="218">
        <v>0</v>
      </c>
      <c r="F67" s="23">
        <v>0</v>
      </c>
      <c r="G67" s="218">
        <v>0</v>
      </c>
      <c r="H67" s="23">
        <v>0</v>
      </c>
      <c r="I67" s="218">
        <v>0</v>
      </c>
    </row>
    <row r="68" spans="1:9" ht="13.5" thickBot="1" x14ac:dyDescent="0.25">
      <c r="A68" t="s">
        <v>220</v>
      </c>
      <c r="B68" s="23">
        <v>0</v>
      </c>
      <c r="C68" s="218">
        <v>0</v>
      </c>
      <c r="D68" s="23">
        <v>0</v>
      </c>
      <c r="E68" s="218">
        <v>0</v>
      </c>
      <c r="F68" s="23">
        <v>0</v>
      </c>
      <c r="G68" s="218">
        <v>0</v>
      </c>
      <c r="H68" s="23">
        <v>0</v>
      </c>
      <c r="I68" s="218">
        <v>0</v>
      </c>
    </row>
    <row r="69" spans="1:9" ht="14.25" thickTop="1" thickBot="1" x14ac:dyDescent="0.25">
      <c r="A69" s="222" t="s">
        <v>221</v>
      </c>
      <c r="B69" s="223">
        <v>0</v>
      </c>
      <c r="C69" s="224">
        <v>0</v>
      </c>
      <c r="D69" s="223">
        <v>0</v>
      </c>
      <c r="E69" s="224">
        <v>0</v>
      </c>
      <c r="F69" s="223">
        <v>0</v>
      </c>
      <c r="G69" s="224">
        <v>0</v>
      </c>
      <c r="H69" s="223">
        <v>0</v>
      </c>
      <c r="I69" s="224">
        <v>0</v>
      </c>
    </row>
    <row r="70" spans="1:9" ht="13.5" thickTop="1" x14ac:dyDescent="0.2">
      <c r="A70" t="s">
        <v>222</v>
      </c>
      <c r="B70" s="23">
        <v>0</v>
      </c>
      <c r="C70" s="218">
        <v>0</v>
      </c>
      <c r="D70" s="23">
        <v>0</v>
      </c>
      <c r="E70" s="218">
        <v>0</v>
      </c>
      <c r="F70" s="23">
        <v>0</v>
      </c>
      <c r="G70" s="218">
        <v>0</v>
      </c>
      <c r="H70" s="23">
        <v>0</v>
      </c>
      <c r="I70" s="218">
        <v>0</v>
      </c>
    </row>
    <row r="71" spans="1:9" ht="13.5" thickBot="1" x14ac:dyDescent="0.25">
      <c r="A71" t="s">
        <v>223</v>
      </c>
      <c r="B71" s="23">
        <v>0</v>
      </c>
      <c r="C71" s="218">
        <v>0</v>
      </c>
      <c r="D71" s="23">
        <v>0</v>
      </c>
      <c r="E71" s="218">
        <v>0</v>
      </c>
      <c r="F71" s="23">
        <v>0</v>
      </c>
      <c r="G71" s="218">
        <v>0</v>
      </c>
      <c r="H71" s="23">
        <v>0</v>
      </c>
      <c r="I71" s="218">
        <v>0</v>
      </c>
    </row>
    <row r="72" spans="1:9" ht="14.25" thickTop="1" thickBot="1" x14ac:dyDescent="0.25">
      <c r="A72" s="222" t="s">
        <v>224</v>
      </c>
      <c r="B72" s="223">
        <v>0</v>
      </c>
      <c r="C72" s="224">
        <v>0</v>
      </c>
      <c r="D72" s="223">
        <v>0</v>
      </c>
      <c r="E72" s="224">
        <v>0</v>
      </c>
      <c r="F72" s="223">
        <v>0</v>
      </c>
      <c r="G72" s="224">
        <v>0</v>
      </c>
      <c r="H72" s="223">
        <v>0</v>
      </c>
      <c r="I72" s="224">
        <v>0</v>
      </c>
    </row>
    <row r="73" spans="1:9" ht="14.25" thickTop="1" thickBot="1" x14ac:dyDescent="0.25">
      <c r="A73" s="222" t="s">
        <v>225</v>
      </c>
      <c r="B73" s="223">
        <v>0</v>
      </c>
      <c r="C73" s="224">
        <v>0</v>
      </c>
      <c r="D73" s="223">
        <v>0</v>
      </c>
      <c r="E73" s="224">
        <v>0</v>
      </c>
      <c r="F73" s="223">
        <v>0</v>
      </c>
      <c r="G73" s="224">
        <v>0</v>
      </c>
      <c r="H73" s="223">
        <v>0</v>
      </c>
      <c r="I73" s="224">
        <v>0</v>
      </c>
    </row>
    <row r="74" spans="1:9" ht="14.25" thickTop="1" thickBot="1" x14ac:dyDescent="0.25">
      <c r="A74" s="222" t="s">
        <v>226</v>
      </c>
      <c r="B74" s="223">
        <v>0</v>
      </c>
      <c r="C74" s="224">
        <v>0</v>
      </c>
      <c r="D74" s="223">
        <v>0</v>
      </c>
      <c r="E74" s="224">
        <v>0</v>
      </c>
      <c r="F74" s="223">
        <v>0</v>
      </c>
      <c r="G74" s="224">
        <v>0</v>
      </c>
      <c r="H74" s="223">
        <v>0</v>
      </c>
      <c r="I74" s="224">
        <v>0</v>
      </c>
    </row>
    <row r="75" spans="1:9" ht="14.25" thickTop="1" thickBot="1" x14ac:dyDescent="0.25">
      <c r="A75" s="222" t="s">
        <v>227</v>
      </c>
      <c r="B75" s="223">
        <v>508927000.22000003</v>
      </c>
      <c r="C75" s="224">
        <v>97.603899999999996</v>
      </c>
      <c r="D75" s="223">
        <v>199380738.72999999</v>
      </c>
      <c r="E75" s="224">
        <v>96.535600000000002</v>
      </c>
      <c r="F75" s="223">
        <v>205635598.78</v>
      </c>
      <c r="G75" s="224">
        <v>98.967600000000004</v>
      </c>
      <c r="H75" s="223">
        <v>103910662.70999999</v>
      </c>
      <c r="I75" s="224">
        <v>97.018299999999996</v>
      </c>
    </row>
    <row r="76" spans="1:9" ht="14.25" thickTop="1" thickBot="1" x14ac:dyDescent="0.25">
      <c r="A76" s="222" t="s">
        <v>228</v>
      </c>
      <c r="B76" s="223">
        <v>0</v>
      </c>
      <c r="C76" s="224">
        <v>0</v>
      </c>
      <c r="D76" s="223">
        <v>0</v>
      </c>
      <c r="E76" s="224">
        <v>0</v>
      </c>
      <c r="F76" s="223">
        <v>0</v>
      </c>
      <c r="G76" s="224">
        <v>0</v>
      </c>
      <c r="H76" s="223">
        <v>0</v>
      </c>
      <c r="I76" s="224">
        <v>0</v>
      </c>
    </row>
    <row r="77" spans="1:9" ht="14.25" thickTop="1" thickBot="1" x14ac:dyDescent="0.25">
      <c r="A77" s="222" t="s">
        <v>229</v>
      </c>
      <c r="B77" s="223">
        <v>508927000.22000003</v>
      </c>
      <c r="C77" s="224">
        <v>97.603899999999996</v>
      </c>
      <c r="D77" s="223">
        <v>199380738.72999999</v>
      </c>
      <c r="E77" s="224">
        <v>96.535600000000002</v>
      </c>
      <c r="F77" s="223">
        <v>205635598.78</v>
      </c>
      <c r="G77" s="224">
        <v>98.967600000000004</v>
      </c>
      <c r="H77" s="223">
        <v>103910662.70999999</v>
      </c>
      <c r="I77" s="224">
        <v>97.018299999999996</v>
      </c>
    </row>
    <row r="78" spans="1:9" ht="13.5" thickTop="1" x14ac:dyDescent="0.2">
      <c r="A78" t="s">
        <v>230</v>
      </c>
      <c r="B78" s="23">
        <v>0</v>
      </c>
      <c r="C78" s="218">
        <v>0</v>
      </c>
      <c r="D78" s="23">
        <v>0</v>
      </c>
      <c r="E78" s="218">
        <v>0</v>
      </c>
      <c r="F78" s="23">
        <v>0</v>
      </c>
      <c r="G78" s="218">
        <v>0</v>
      </c>
      <c r="H78" s="23">
        <v>0</v>
      </c>
      <c r="I78" s="218">
        <v>0</v>
      </c>
    </row>
    <row r="79" spans="1:9" x14ac:dyDescent="0.2">
      <c r="A79" t="s">
        <v>231</v>
      </c>
      <c r="B79" s="23">
        <v>0</v>
      </c>
      <c r="C79" s="218">
        <v>0</v>
      </c>
      <c r="D79" s="23">
        <v>0</v>
      </c>
      <c r="E79" s="218">
        <v>0</v>
      </c>
      <c r="F79" s="23">
        <v>0</v>
      </c>
      <c r="G79" s="218">
        <v>0</v>
      </c>
      <c r="H79" s="23">
        <v>0</v>
      </c>
      <c r="I79" s="218">
        <v>0</v>
      </c>
    </row>
    <row r="80" spans="1:9" ht="13.5" thickBot="1" x14ac:dyDescent="0.25">
      <c r="A80" t="s">
        <v>232</v>
      </c>
      <c r="B80" s="23">
        <v>0</v>
      </c>
      <c r="C80" s="218">
        <v>0</v>
      </c>
      <c r="D80" s="23">
        <v>0</v>
      </c>
      <c r="E80" s="218">
        <v>0</v>
      </c>
      <c r="F80" s="23">
        <v>0</v>
      </c>
      <c r="G80" s="218">
        <v>0</v>
      </c>
      <c r="H80" s="23">
        <v>0</v>
      </c>
      <c r="I80" s="218">
        <v>0</v>
      </c>
    </row>
    <row r="81" spans="1:9" ht="14.25" thickTop="1" thickBot="1" x14ac:dyDescent="0.25">
      <c r="A81" s="222" t="s">
        <v>233</v>
      </c>
      <c r="B81" s="223">
        <v>0</v>
      </c>
      <c r="C81" s="224">
        <v>0</v>
      </c>
      <c r="D81" s="223">
        <v>0</v>
      </c>
      <c r="E81" s="224">
        <v>0</v>
      </c>
      <c r="F81" s="223">
        <v>0</v>
      </c>
      <c r="G81" s="224">
        <v>0</v>
      </c>
      <c r="H81" s="223">
        <v>0</v>
      </c>
      <c r="I81" s="224">
        <v>0</v>
      </c>
    </row>
    <row r="82" spans="1:9" ht="14.25" thickTop="1" thickBot="1" x14ac:dyDescent="0.25"/>
    <row r="83" spans="1:9" ht="13.5" thickTop="1" x14ac:dyDescent="0.2">
      <c r="A83" s="7" t="s">
        <v>234</v>
      </c>
      <c r="B83" s="225">
        <v>2975</v>
      </c>
      <c r="C83" s="225"/>
      <c r="D83" s="225">
        <v>250</v>
      </c>
      <c r="E83" s="225"/>
      <c r="F83" s="225">
        <v>294</v>
      </c>
      <c r="G83" s="225"/>
      <c r="H83" s="225">
        <v>82</v>
      </c>
      <c r="I83" s="225"/>
    </row>
    <row r="84" spans="1:9" ht="13.5" thickBot="1" x14ac:dyDescent="0.25">
      <c r="A84" s="226" t="s">
        <v>235</v>
      </c>
      <c r="B84" s="227">
        <v>2769382.15</v>
      </c>
      <c r="C84" s="227"/>
      <c r="D84" s="227">
        <v>826143.99</v>
      </c>
      <c r="E84" s="227"/>
      <c r="F84" s="227">
        <v>706736.88</v>
      </c>
      <c r="G84" s="227"/>
      <c r="H84" s="227">
        <v>1306148.6100000001</v>
      </c>
      <c r="I84" s="227"/>
    </row>
    <row r="85" spans="1:9" ht="13.5" thickTop="1" x14ac:dyDescent="0.2"/>
    <row r="87" spans="1:9" x14ac:dyDescent="0.2">
      <c r="A87" t="s">
        <v>236</v>
      </c>
      <c r="B87" s="23">
        <v>4535117399.4200001</v>
      </c>
      <c r="D87" s="23">
        <v>197476313.94999999</v>
      </c>
      <c r="F87" s="23">
        <v>207780641.5</v>
      </c>
      <c r="H87" s="23">
        <v>33427216.390000001</v>
      </c>
    </row>
  </sheetData>
  <mergeCells count="3">
    <mergeCell ref="D2:E3"/>
    <mergeCell ref="F2:G3"/>
    <mergeCell ref="H2:I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2.75" x14ac:dyDescent="0.2"/>
  <cols>
    <col min="1" max="1" width="46.42578125" bestFit="1" customWidth="1"/>
    <col min="2" max="2" width="12.7109375" style="23" bestFit="1" customWidth="1"/>
    <col min="3" max="3" width="4" bestFit="1" customWidth="1"/>
    <col min="4" max="4" width="12.7109375" style="23" bestFit="1" customWidth="1"/>
    <col min="5" max="5" width="4" bestFit="1" customWidth="1"/>
    <col min="6" max="6" width="12.140625" style="23" bestFit="1" customWidth="1"/>
    <col min="7" max="7" width="4" bestFit="1" customWidth="1"/>
    <col min="8" max="8" width="12.140625" style="23" bestFit="1" customWidth="1"/>
    <col min="9" max="9" width="4" bestFit="1" customWidth="1"/>
    <col min="10" max="10" width="12.140625" style="23" bestFit="1" customWidth="1"/>
    <col min="11" max="11" width="4" bestFit="1" customWidth="1"/>
    <col min="12" max="12" width="12.140625" style="23" bestFit="1" customWidth="1"/>
    <col min="13" max="13" width="4" bestFit="1" customWidth="1"/>
    <col min="14" max="14" width="12.140625" style="23" bestFit="1" customWidth="1"/>
    <col min="15" max="15" width="4" bestFit="1" customWidth="1"/>
    <col min="16" max="16" width="12.140625" style="23" bestFit="1" customWidth="1"/>
    <col min="17" max="17" width="4" bestFit="1" customWidth="1"/>
    <col min="18" max="18" width="12.7109375" style="23" bestFit="1" customWidth="1"/>
    <col min="19" max="19" width="4" bestFit="1" customWidth="1"/>
    <col min="20" max="20" width="12.140625" style="23" bestFit="1" customWidth="1"/>
    <col min="21" max="21" width="4" bestFit="1" customWidth="1"/>
    <col min="22" max="22" width="12.140625" style="23" bestFit="1" customWidth="1"/>
    <col min="23" max="23" width="4" bestFit="1" customWidth="1"/>
    <col min="24" max="24" width="12.140625" style="23" bestFit="1" customWidth="1"/>
    <col min="25" max="25" width="4" bestFit="1" customWidth="1"/>
    <col min="26" max="26" width="12.140625" style="23" bestFit="1" customWidth="1"/>
    <col min="27" max="27" width="4" bestFit="1" customWidth="1"/>
    <col min="28" max="28" width="12.140625" style="23" bestFit="1" customWidth="1"/>
    <col min="29" max="29" width="4" bestFit="1" customWidth="1"/>
    <col min="30" max="30" width="12.140625" style="23" bestFit="1" customWidth="1"/>
    <col min="31" max="31" width="4" bestFit="1" customWidth="1"/>
    <col min="32" max="32" width="11.140625" style="23" bestFit="1" customWidth="1"/>
    <col min="33" max="33" width="4" bestFit="1" customWidth="1"/>
    <col min="34" max="34" width="12.140625" style="23" bestFit="1" customWidth="1"/>
    <col min="35" max="35" width="4" bestFit="1" customWidth="1"/>
    <col min="36" max="36" width="12.140625" style="23" bestFit="1" customWidth="1"/>
    <col min="37" max="37" width="4" bestFit="1" customWidth="1"/>
    <col min="38" max="38" width="12.140625" style="23" bestFit="1" customWidth="1"/>
    <col min="39" max="39" width="4" bestFit="1" customWidth="1"/>
    <col min="40" max="40" width="12.140625" style="23" bestFit="1" customWidth="1"/>
    <col min="41" max="41" width="4" bestFit="1" customWidth="1"/>
    <col min="42" max="42" width="12.140625" style="23" bestFit="1" customWidth="1"/>
    <col min="43" max="43" width="4" bestFit="1" customWidth="1"/>
    <col min="44" max="44" width="12.140625" style="23" bestFit="1" customWidth="1"/>
    <col min="45" max="45" width="4" bestFit="1" customWidth="1"/>
    <col min="46" max="46" width="12.7109375" style="23" bestFit="1" customWidth="1"/>
    <col min="47" max="47" width="4" bestFit="1" customWidth="1"/>
    <col min="48" max="48" width="12.140625" style="23" bestFit="1" customWidth="1"/>
    <col min="49" max="49" width="4" bestFit="1" customWidth="1"/>
    <col min="50" max="50" width="12.140625" style="23" bestFit="1" customWidth="1"/>
    <col min="51" max="51" width="4" bestFit="1" customWidth="1"/>
    <col min="52" max="52" width="12.140625" style="23" bestFit="1" customWidth="1"/>
    <col min="53" max="53" width="4" bestFit="1" customWidth="1"/>
    <col min="54" max="54" width="12.140625" style="23" bestFit="1" customWidth="1"/>
    <col min="55" max="55" width="4" bestFit="1" customWidth="1"/>
    <col min="56" max="56" width="12.140625" style="23" bestFit="1" customWidth="1"/>
    <col min="57" max="57" width="4" bestFit="1" customWidth="1"/>
    <col min="58" max="58" width="12.140625" style="23" bestFit="1" customWidth="1"/>
    <col min="59" max="59" width="4" bestFit="1" customWidth="1"/>
    <col min="60" max="60" width="12.7109375" style="23" bestFit="1" customWidth="1"/>
    <col min="61" max="61" width="4" bestFit="1" customWidth="1"/>
    <col min="62" max="62" width="12.140625" style="23" bestFit="1" customWidth="1"/>
    <col min="63" max="63" width="4" bestFit="1" customWidth="1"/>
    <col min="64" max="64" width="12.140625" style="23" bestFit="1" customWidth="1"/>
    <col min="65" max="65" width="4" bestFit="1" customWidth="1"/>
    <col min="66" max="66" width="12.140625" style="23" bestFit="1" customWidth="1"/>
    <col min="67" max="67" width="4" bestFit="1" customWidth="1"/>
    <col min="68" max="68" width="12.140625" style="23" bestFit="1" customWidth="1"/>
    <col min="69" max="69" width="4" bestFit="1" customWidth="1"/>
    <col min="70" max="70" width="12.140625" style="23" bestFit="1" customWidth="1"/>
    <col min="71" max="71" width="4" bestFit="1" customWidth="1"/>
    <col min="72" max="72" width="12.140625" style="23" bestFit="1" customWidth="1"/>
    <col min="73" max="73" width="4" bestFit="1" customWidth="1"/>
    <col min="74" max="74" width="12.140625" style="23" bestFit="1" customWidth="1"/>
    <col min="75" max="75" width="4" bestFit="1" customWidth="1"/>
    <col min="76" max="76" width="12.140625" style="23" bestFit="1" customWidth="1"/>
    <col min="77" max="77" width="4" bestFit="1" customWidth="1"/>
    <col min="78" max="78" width="12.140625" style="23" bestFit="1" customWidth="1"/>
    <col min="79" max="79" width="4" bestFit="1" customWidth="1"/>
    <col min="80" max="80" width="12.140625" style="23" bestFit="1" customWidth="1"/>
    <col min="81" max="81" width="4" bestFit="1" customWidth="1"/>
    <col min="82" max="82" width="12.140625" style="23" bestFit="1" customWidth="1"/>
    <col min="83" max="83" width="4" bestFit="1" customWidth="1"/>
    <col min="84" max="84" width="12.140625" style="23" bestFit="1" customWidth="1"/>
    <col min="85" max="85" width="4" bestFit="1" customWidth="1"/>
    <col min="86" max="86" width="12.140625" style="23" bestFit="1" customWidth="1"/>
    <col min="87" max="87" width="4" bestFit="1" customWidth="1"/>
    <col min="88" max="88" width="12.140625" style="23" bestFit="1" customWidth="1"/>
    <col min="89" max="89" width="4" bestFit="1" customWidth="1"/>
    <col min="90" max="90" width="12.140625" style="23" bestFit="1" customWidth="1"/>
    <col min="91" max="91" width="4" bestFit="1" customWidth="1"/>
    <col min="92" max="92" width="12.140625" style="23" bestFit="1" customWidth="1"/>
    <col min="93" max="93" width="4" bestFit="1" customWidth="1"/>
    <col min="94" max="94" width="12.140625" style="23" bestFit="1" customWidth="1"/>
    <col min="95" max="95" width="4" bestFit="1" customWidth="1"/>
    <col min="96" max="96" width="12.140625" style="23" bestFit="1" customWidth="1"/>
    <col min="97" max="97" width="4" bestFit="1" customWidth="1"/>
    <col min="98" max="98" width="12.140625" style="23" bestFit="1" customWidth="1"/>
    <col min="99" max="99" width="4" bestFit="1" customWidth="1"/>
    <col min="100" max="100" width="12.140625" style="23" bestFit="1" customWidth="1"/>
    <col min="101" max="101" width="4" bestFit="1" customWidth="1"/>
    <col min="102" max="102" width="12.140625" style="23" bestFit="1" customWidth="1"/>
    <col min="103" max="103" width="4" bestFit="1" customWidth="1"/>
    <col min="104" max="104" width="10.140625" style="23" bestFit="1" customWidth="1"/>
    <col min="105" max="105" width="4" bestFit="1" customWidth="1"/>
    <col min="106" max="106" width="12.7109375" style="23" bestFit="1" customWidth="1"/>
    <col min="107" max="107" width="4" bestFit="1" customWidth="1"/>
    <col min="108" max="108" width="12.140625" style="23" bestFit="1" customWidth="1"/>
    <col min="109" max="109" width="4" bestFit="1" customWidth="1"/>
    <col min="110" max="110" width="12.140625" style="23" bestFit="1" customWidth="1"/>
    <col min="111" max="111" width="4" bestFit="1" customWidth="1"/>
    <col min="112" max="112" width="12.140625" style="23" bestFit="1" customWidth="1"/>
    <col min="113" max="113" width="4" bestFit="1" customWidth="1"/>
    <col min="114" max="114" width="12.140625" style="23" bestFit="1" customWidth="1"/>
    <col min="115" max="115" width="4" bestFit="1" customWidth="1"/>
    <col min="116" max="116" width="12.140625" style="23" bestFit="1" customWidth="1"/>
    <col min="117" max="117" width="4" bestFit="1" customWidth="1"/>
    <col min="118" max="118" width="12.140625" style="23" bestFit="1" customWidth="1"/>
    <col min="119" max="119" width="4" bestFit="1" customWidth="1"/>
    <col min="120" max="120" width="12.140625" style="23" bestFit="1" customWidth="1"/>
    <col min="121" max="121" width="4" bestFit="1" customWidth="1"/>
    <col min="122" max="122" width="12.140625" style="23" bestFit="1" customWidth="1"/>
    <col min="123" max="123" width="4" bestFit="1" customWidth="1"/>
    <col min="124" max="124" width="12.140625" style="23" bestFit="1" customWidth="1"/>
    <col min="125" max="125" width="4" bestFit="1" customWidth="1"/>
    <col min="126" max="126" width="12.140625" style="23" bestFit="1" customWidth="1"/>
    <col min="127" max="127" width="4" bestFit="1" customWidth="1"/>
    <col min="128" max="128" width="12.140625" style="23" bestFit="1" customWidth="1"/>
    <col min="129" max="129" width="4" bestFit="1" customWidth="1"/>
    <col min="130" max="130" width="12.140625" style="23" bestFit="1" customWidth="1"/>
    <col min="131" max="131" width="4" bestFit="1" customWidth="1"/>
    <col min="132" max="132" width="12.140625" style="23" bestFit="1" customWidth="1"/>
    <col min="133" max="133" width="4" bestFit="1" customWidth="1"/>
    <col min="134" max="134" width="12.140625" style="23" bestFit="1" customWidth="1"/>
    <col min="135" max="135" width="4" bestFit="1" customWidth="1"/>
    <col min="136" max="136" width="12.7109375" style="23" bestFit="1" customWidth="1"/>
    <col min="137" max="137" width="4" bestFit="1" customWidth="1"/>
    <col min="138" max="138" width="12.140625" style="23" bestFit="1" customWidth="1"/>
    <col min="139" max="139" width="4" bestFit="1" customWidth="1"/>
    <col min="140" max="140" width="12.140625" style="23" bestFit="1" customWidth="1"/>
    <col min="141" max="141" width="4" bestFit="1" customWidth="1"/>
    <col min="142" max="142" width="12.140625" style="23" bestFit="1" customWidth="1"/>
    <col min="143" max="143" width="4" bestFit="1" customWidth="1"/>
    <col min="144" max="144" width="12.140625" style="23" bestFit="1" customWidth="1"/>
    <col min="145" max="145" width="4" bestFit="1" customWidth="1"/>
    <col min="146" max="146" width="12.140625" style="23" bestFit="1" customWidth="1"/>
    <col min="147" max="147" width="4" bestFit="1" customWidth="1"/>
    <col min="148" max="148" width="12.140625" style="23" bestFit="1" customWidth="1"/>
    <col min="149" max="149" width="4" bestFit="1" customWidth="1"/>
    <col min="150" max="150" width="11.140625" style="23" bestFit="1" customWidth="1"/>
    <col min="151" max="151" width="4" bestFit="1" customWidth="1"/>
    <col min="152" max="152" width="12.140625" style="23" bestFit="1" customWidth="1"/>
    <col min="153" max="153" width="4" bestFit="1" customWidth="1"/>
    <col min="154" max="154" width="12.140625" style="23" bestFit="1" customWidth="1"/>
    <col min="155" max="155" width="4" bestFit="1" customWidth="1"/>
    <col min="156" max="156" width="12.7109375" style="23" bestFit="1" customWidth="1"/>
    <col min="157" max="157" width="4" bestFit="1" customWidth="1"/>
    <col min="158" max="158" width="12.140625" style="23" bestFit="1" customWidth="1"/>
    <col min="159" max="159" width="4" bestFit="1" customWidth="1"/>
    <col min="160" max="160" width="12.140625" style="23" bestFit="1" customWidth="1"/>
    <col min="161" max="161" width="4" bestFit="1" customWidth="1"/>
    <col min="162" max="162" width="12.140625" style="23" bestFit="1" customWidth="1"/>
    <col min="163" max="163" width="4" bestFit="1" customWidth="1"/>
    <col min="257" max="257" width="46.42578125" bestFit="1" customWidth="1"/>
    <col min="258" max="258" width="12.7109375" bestFit="1" customWidth="1"/>
    <col min="259" max="259" width="4" bestFit="1" customWidth="1"/>
    <col min="260" max="260" width="12.710937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710937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1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710937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710937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0.140625" bestFit="1" customWidth="1"/>
    <col min="361" max="361" width="4" bestFit="1" customWidth="1"/>
    <col min="362" max="362" width="12.710937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710937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1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710937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513" max="513" width="46.42578125" bestFit="1" customWidth="1"/>
    <col min="514" max="514" width="12.7109375" bestFit="1" customWidth="1"/>
    <col min="515" max="515" width="4" bestFit="1" customWidth="1"/>
    <col min="516" max="516" width="12.710937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710937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1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710937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710937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0.140625" bestFit="1" customWidth="1"/>
    <col min="617" max="617" width="4" bestFit="1" customWidth="1"/>
    <col min="618" max="618" width="12.710937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710937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1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710937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769" max="769" width="46.42578125" bestFit="1" customWidth="1"/>
    <col min="770" max="770" width="12.7109375" bestFit="1" customWidth="1"/>
    <col min="771" max="771" width="4" bestFit="1" customWidth="1"/>
    <col min="772" max="772" width="12.710937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710937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1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710937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710937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0.140625" bestFit="1" customWidth="1"/>
    <col min="873" max="873" width="4" bestFit="1" customWidth="1"/>
    <col min="874" max="874" width="12.710937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710937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1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710937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1025" max="1025" width="46.42578125" bestFit="1" customWidth="1"/>
    <col min="1026" max="1026" width="12.7109375" bestFit="1" customWidth="1"/>
    <col min="1027" max="1027" width="4" bestFit="1" customWidth="1"/>
    <col min="1028" max="1028" width="12.710937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710937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1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710937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710937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0.140625" bestFit="1" customWidth="1"/>
    <col min="1129" max="1129" width="4" bestFit="1" customWidth="1"/>
    <col min="1130" max="1130" width="12.710937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710937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1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710937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281" max="1281" width="46.42578125" bestFit="1" customWidth="1"/>
    <col min="1282" max="1282" width="12.7109375" bestFit="1" customWidth="1"/>
    <col min="1283" max="1283" width="4" bestFit="1" customWidth="1"/>
    <col min="1284" max="1284" width="12.710937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710937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1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710937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710937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0.140625" bestFit="1" customWidth="1"/>
    <col min="1385" max="1385" width="4" bestFit="1" customWidth="1"/>
    <col min="1386" max="1386" width="12.710937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710937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1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710937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537" max="1537" width="46.42578125" bestFit="1" customWidth="1"/>
    <col min="1538" max="1538" width="12.7109375" bestFit="1" customWidth="1"/>
    <col min="1539" max="1539" width="4" bestFit="1" customWidth="1"/>
    <col min="1540" max="1540" width="12.710937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710937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1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710937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710937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0.140625" bestFit="1" customWidth="1"/>
    <col min="1641" max="1641" width="4" bestFit="1" customWidth="1"/>
    <col min="1642" max="1642" width="12.710937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710937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1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710937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93" max="1793" width="46.42578125" bestFit="1" customWidth="1"/>
    <col min="1794" max="1794" width="12.7109375" bestFit="1" customWidth="1"/>
    <col min="1795" max="1795" width="4" bestFit="1" customWidth="1"/>
    <col min="1796" max="1796" width="12.710937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710937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1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710937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710937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0.140625" bestFit="1" customWidth="1"/>
    <col min="1897" max="1897" width="4" bestFit="1" customWidth="1"/>
    <col min="1898" max="1898" width="12.710937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710937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1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710937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2049" max="2049" width="46.42578125" bestFit="1" customWidth="1"/>
    <col min="2050" max="2050" width="12.7109375" bestFit="1" customWidth="1"/>
    <col min="2051" max="2051" width="4" bestFit="1" customWidth="1"/>
    <col min="2052" max="2052" width="12.710937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710937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1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710937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710937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0.140625" bestFit="1" customWidth="1"/>
    <col min="2153" max="2153" width="4" bestFit="1" customWidth="1"/>
    <col min="2154" max="2154" width="12.710937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710937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1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710937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305" max="2305" width="46.42578125" bestFit="1" customWidth="1"/>
    <col min="2306" max="2306" width="12.7109375" bestFit="1" customWidth="1"/>
    <col min="2307" max="2307" width="4" bestFit="1" customWidth="1"/>
    <col min="2308" max="2308" width="12.710937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710937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1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710937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710937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0.140625" bestFit="1" customWidth="1"/>
    <col min="2409" max="2409" width="4" bestFit="1" customWidth="1"/>
    <col min="2410" max="2410" width="12.710937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710937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1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710937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561" max="2561" width="46.42578125" bestFit="1" customWidth="1"/>
    <col min="2562" max="2562" width="12.7109375" bestFit="1" customWidth="1"/>
    <col min="2563" max="2563" width="4" bestFit="1" customWidth="1"/>
    <col min="2564" max="2564" width="12.710937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710937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1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710937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710937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0.140625" bestFit="1" customWidth="1"/>
    <col min="2665" max="2665" width="4" bestFit="1" customWidth="1"/>
    <col min="2666" max="2666" width="12.710937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710937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1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710937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817" max="2817" width="46.42578125" bestFit="1" customWidth="1"/>
    <col min="2818" max="2818" width="12.7109375" bestFit="1" customWidth="1"/>
    <col min="2819" max="2819" width="4" bestFit="1" customWidth="1"/>
    <col min="2820" max="2820" width="12.710937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710937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1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710937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710937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0.140625" bestFit="1" customWidth="1"/>
    <col min="2921" max="2921" width="4" bestFit="1" customWidth="1"/>
    <col min="2922" max="2922" width="12.710937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710937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1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710937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3073" max="3073" width="46.42578125" bestFit="1" customWidth="1"/>
    <col min="3074" max="3074" width="12.7109375" bestFit="1" customWidth="1"/>
    <col min="3075" max="3075" width="4" bestFit="1" customWidth="1"/>
    <col min="3076" max="3076" width="12.710937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710937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1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710937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710937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0.140625" bestFit="1" customWidth="1"/>
    <col min="3177" max="3177" width="4" bestFit="1" customWidth="1"/>
    <col min="3178" max="3178" width="12.710937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710937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1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710937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329" max="3329" width="46.42578125" bestFit="1" customWidth="1"/>
    <col min="3330" max="3330" width="12.7109375" bestFit="1" customWidth="1"/>
    <col min="3331" max="3331" width="4" bestFit="1" customWidth="1"/>
    <col min="3332" max="3332" width="12.710937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710937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1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710937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710937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0.140625" bestFit="1" customWidth="1"/>
    <col min="3433" max="3433" width="4" bestFit="1" customWidth="1"/>
    <col min="3434" max="3434" width="12.710937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710937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1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710937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585" max="3585" width="46.42578125" bestFit="1" customWidth="1"/>
    <col min="3586" max="3586" width="12.7109375" bestFit="1" customWidth="1"/>
    <col min="3587" max="3587" width="4" bestFit="1" customWidth="1"/>
    <col min="3588" max="3588" width="12.710937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710937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1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710937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710937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0.140625" bestFit="1" customWidth="1"/>
    <col min="3689" max="3689" width="4" bestFit="1" customWidth="1"/>
    <col min="3690" max="3690" width="12.710937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710937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1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710937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841" max="3841" width="46.42578125" bestFit="1" customWidth="1"/>
    <col min="3842" max="3842" width="12.7109375" bestFit="1" customWidth="1"/>
    <col min="3843" max="3843" width="4" bestFit="1" customWidth="1"/>
    <col min="3844" max="3844" width="12.710937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710937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1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710937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710937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0.140625" bestFit="1" customWidth="1"/>
    <col min="3945" max="3945" width="4" bestFit="1" customWidth="1"/>
    <col min="3946" max="3946" width="12.710937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710937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1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710937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97" max="4097" width="46.42578125" bestFit="1" customWidth="1"/>
    <col min="4098" max="4098" width="12.7109375" bestFit="1" customWidth="1"/>
    <col min="4099" max="4099" width="4" bestFit="1" customWidth="1"/>
    <col min="4100" max="4100" width="12.710937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710937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1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710937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710937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0.140625" bestFit="1" customWidth="1"/>
    <col min="4201" max="4201" width="4" bestFit="1" customWidth="1"/>
    <col min="4202" max="4202" width="12.710937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710937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1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710937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353" max="4353" width="46.42578125" bestFit="1" customWidth="1"/>
    <col min="4354" max="4354" width="12.7109375" bestFit="1" customWidth="1"/>
    <col min="4355" max="4355" width="4" bestFit="1" customWidth="1"/>
    <col min="4356" max="4356" width="12.710937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710937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1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710937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710937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0.140625" bestFit="1" customWidth="1"/>
    <col min="4457" max="4457" width="4" bestFit="1" customWidth="1"/>
    <col min="4458" max="4458" width="12.710937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710937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1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710937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609" max="4609" width="46.42578125" bestFit="1" customWidth="1"/>
    <col min="4610" max="4610" width="12.7109375" bestFit="1" customWidth="1"/>
    <col min="4611" max="4611" width="4" bestFit="1" customWidth="1"/>
    <col min="4612" max="4612" width="12.710937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710937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1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710937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710937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0.140625" bestFit="1" customWidth="1"/>
    <col min="4713" max="4713" width="4" bestFit="1" customWidth="1"/>
    <col min="4714" max="4714" width="12.710937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710937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1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710937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865" max="4865" width="46.42578125" bestFit="1" customWidth="1"/>
    <col min="4866" max="4866" width="12.7109375" bestFit="1" customWidth="1"/>
    <col min="4867" max="4867" width="4" bestFit="1" customWidth="1"/>
    <col min="4868" max="4868" width="12.710937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710937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1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710937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710937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0.140625" bestFit="1" customWidth="1"/>
    <col min="4969" max="4969" width="4" bestFit="1" customWidth="1"/>
    <col min="4970" max="4970" width="12.710937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710937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1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710937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121" max="5121" width="46.42578125" bestFit="1" customWidth="1"/>
    <col min="5122" max="5122" width="12.7109375" bestFit="1" customWidth="1"/>
    <col min="5123" max="5123" width="4" bestFit="1" customWidth="1"/>
    <col min="5124" max="5124" width="12.710937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710937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1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710937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710937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0.140625" bestFit="1" customWidth="1"/>
    <col min="5225" max="5225" width="4" bestFit="1" customWidth="1"/>
    <col min="5226" max="5226" width="12.710937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710937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1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710937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377" max="5377" width="46.42578125" bestFit="1" customWidth="1"/>
    <col min="5378" max="5378" width="12.7109375" bestFit="1" customWidth="1"/>
    <col min="5379" max="5379" width="4" bestFit="1" customWidth="1"/>
    <col min="5380" max="5380" width="12.710937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710937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1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710937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710937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0.140625" bestFit="1" customWidth="1"/>
    <col min="5481" max="5481" width="4" bestFit="1" customWidth="1"/>
    <col min="5482" max="5482" width="12.710937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710937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1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710937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633" max="5633" width="46.42578125" bestFit="1" customWidth="1"/>
    <col min="5634" max="5634" width="12.7109375" bestFit="1" customWidth="1"/>
    <col min="5635" max="5635" width="4" bestFit="1" customWidth="1"/>
    <col min="5636" max="5636" width="12.710937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710937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1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710937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710937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0.140625" bestFit="1" customWidth="1"/>
    <col min="5737" max="5737" width="4" bestFit="1" customWidth="1"/>
    <col min="5738" max="5738" width="12.710937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710937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1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710937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889" max="5889" width="46.42578125" bestFit="1" customWidth="1"/>
    <col min="5890" max="5890" width="12.7109375" bestFit="1" customWidth="1"/>
    <col min="5891" max="5891" width="4" bestFit="1" customWidth="1"/>
    <col min="5892" max="5892" width="12.710937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710937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1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710937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710937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0.140625" bestFit="1" customWidth="1"/>
    <col min="5993" max="5993" width="4" bestFit="1" customWidth="1"/>
    <col min="5994" max="5994" width="12.710937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710937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1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710937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145" max="6145" width="46.42578125" bestFit="1" customWidth="1"/>
    <col min="6146" max="6146" width="12.7109375" bestFit="1" customWidth="1"/>
    <col min="6147" max="6147" width="4" bestFit="1" customWidth="1"/>
    <col min="6148" max="6148" width="12.710937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710937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1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710937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710937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0.140625" bestFit="1" customWidth="1"/>
    <col min="6249" max="6249" width="4" bestFit="1" customWidth="1"/>
    <col min="6250" max="6250" width="12.710937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710937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1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710937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401" max="6401" width="46.42578125" bestFit="1" customWidth="1"/>
    <col min="6402" max="6402" width="12.7109375" bestFit="1" customWidth="1"/>
    <col min="6403" max="6403" width="4" bestFit="1" customWidth="1"/>
    <col min="6404" max="6404" width="12.710937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710937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1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710937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710937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0.140625" bestFit="1" customWidth="1"/>
    <col min="6505" max="6505" width="4" bestFit="1" customWidth="1"/>
    <col min="6506" max="6506" width="12.710937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710937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1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710937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657" max="6657" width="46.42578125" bestFit="1" customWidth="1"/>
    <col min="6658" max="6658" width="12.7109375" bestFit="1" customWidth="1"/>
    <col min="6659" max="6659" width="4" bestFit="1" customWidth="1"/>
    <col min="6660" max="6660" width="12.710937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710937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1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710937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710937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0.140625" bestFit="1" customWidth="1"/>
    <col min="6761" max="6761" width="4" bestFit="1" customWidth="1"/>
    <col min="6762" max="6762" width="12.710937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710937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1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710937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913" max="6913" width="46.42578125" bestFit="1" customWidth="1"/>
    <col min="6914" max="6914" width="12.7109375" bestFit="1" customWidth="1"/>
    <col min="6915" max="6915" width="4" bestFit="1" customWidth="1"/>
    <col min="6916" max="6916" width="12.710937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710937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1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710937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710937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0.140625" bestFit="1" customWidth="1"/>
    <col min="7017" max="7017" width="4" bestFit="1" customWidth="1"/>
    <col min="7018" max="7018" width="12.710937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710937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1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710937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169" max="7169" width="46.42578125" bestFit="1" customWidth="1"/>
    <col min="7170" max="7170" width="12.7109375" bestFit="1" customWidth="1"/>
    <col min="7171" max="7171" width="4" bestFit="1" customWidth="1"/>
    <col min="7172" max="7172" width="12.710937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710937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1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710937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710937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0.140625" bestFit="1" customWidth="1"/>
    <col min="7273" max="7273" width="4" bestFit="1" customWidth="1"/>
    <col min="7274" max="7274" width="12.710937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710937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1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710937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425" max="7425" width="46.42578125" bestFit="1" customWidth="1"/>
    <col min="7426" max="7426" width="12.7109375" bestFit="1" customWidth="1"/>
    <col min="7427" max="7427" width="4" bestFit="1" customWidth="1"/>
    <col min="7428" max="7428" width="12.710937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710937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1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710937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710937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0.140625" bestFit="1" customWidth="1"/>
    <col min="7529" max="7529" width="4" bestFit="1" customWidth="1"/>
    <col min="7530" max="7530" width="12.710937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710937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1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710937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681" max="7681" width="46.42578125" bestFit="1" customWidth="1"/>
    <col min="7682" max="7682" width="12.7109375" bestFit="1" customWidth="1"/>
    <col min="7683" max="7683" width="4" bestFit="1" customWidth="1"/>
    <col min="7684" max="7684" width="12.710937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710937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1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710937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710937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0.140625" bestFit="1" customWidth="1"/>
    <col min="7785" max="7785" width="4" bestFit="1" customWidth="1"/>
    <col min="7786" max="7786" width="12.710937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710937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1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710937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937" max="7937" width="46.42578125" bestFit="1" customWidth="1"/>
    <col min="7938" max="7938" width="12.7109375" bestFit="1" customWidth="1"/>
    <col min="7939" max="7939" width="4" bestFit="1" customWidth="1"/>
    <col min="7940" max="7940" width="12.710937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710937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1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710937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710937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0.140625" bestFit="1" customWidth="1"/>
    <col min="8041" max="8041" width="4" bestFit="1" customWidth="1"/>
    <col min="8042" max="8042" width="12.710937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710937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1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710937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93" max="8193" width="46.42578125" bestFit="1" customWidth="1"/>
    <col min="8194" max="8194" width="12.7109375" bestFit="1" customWidth="1"/>
    <col min="8195" max="8195" width="4" bestFit="1" customWidth="1"/>
    <col min="8196" max="8196" width="12.710937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710937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1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710937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710937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0.140625" bestFit="1" customWidth="1"/>
    <col min="8297" max="8297" width="4" bestFit="1" customWidth="1"/>
    <col min="8298" max="8298" width="12.710937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710937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1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710937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449" max="8449" width="46.42578125" bestFit="1" customWidth="1"/>
    <col min="8450" max="8450" width="12.7109375" bestFit="1" customWidth="1"/>
    <col min="8451" max="8451" width="4" bestFit="1" customWidth="1"/>
    <col min="8452" max="8452" width="12.710937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710937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1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710937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710937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0.140625" bestFit="1" customWidth="1"/>
    <col min="8553" max="8553" width="4" bestFit="1" customWidth="1"/>
    <col min="8554" max="8554" width="12.710937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710937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1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710937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705" max="8705" width="46.42578125" bestFit="1" customWidth="1"/>
    <col min="8706" max="8706" width="12.7109375" bestFit="1" customWidth="1"/>
    <col min="8707" max="8707" width="4" bestFit="1" customWidth="1"/>
    <col min="8708" max="8708" width="12.710937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710937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1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710937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710937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0.140625" bestFit="1" customWidth="1"/>
    <col min="8809" max="8809" width="4" bestFit="1" customWidth="1"/>
    <col min="8810" max="8810" width="12.710937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710937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1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710937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961" max="8961" width="46.42578125" bestFit="1" customWidth="1"/>
    <col min="8962" max="8962" width="12.7109375" bestFit="1" customWidth="1"/>
    <col min="8963" max="8963" width="4" bestFit="1" customWidth="1"/>
    <col min="8964" max="8964" width="12.710937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710937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1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710937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710937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0.140625" bestFit="1" customWidth="1"/>
    <col min="9065" max="9065" width="4" bestFit="1" customWidth="1"/>
    <col min="9066" max="9066" width="12.710937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710937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1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710937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217" max="9217" width="46.42578125" bestFit="1" customWidth="1"/>
    <col min="9218" max="9218" width="12.7109375" bestFit="1" customWidth="1"/>
    <col min="9219" max="9219" width="4" bestFit="1" customWidth="1"/>
    <col min="9220" max="9220" width="12.710937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710937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1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710937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710937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0.140625" bestFit="1" customWidth="1"/>
    <col min="9321" max="9321" width="4" bestFit="1" customWidth="1"/>
    <col min="9322" max="9322" width="12.710937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710937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1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710937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473" max="9473" width="46.42578125" bestFit="1" customWidth="1"/>
    <col min="9474" max="9474" width="12.7109375" bestFit="1" customWidth="1"/>
    <col min="9475" max="9475" width="4" bestFit="1" customWidth="1"/>
    <col min="9476" max="9476" width="12.710937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710937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1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710937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710937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0.140625" bestFit="1" customWidth="1"/>
    <col min="9577" max="9577" width="4" bestFit="1" customWidth="1"/>
    <col min="9578" max="9578" width="12.710937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710937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1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710937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729" max="9729" width="46.42578125" bestFit="1" customWidth="1"/>
    <col min="9730" max="9730" width="12.7109375" bestFit="1" customWidth="1"/>
    <col min="9731" max="9731" width="4" bestFit="1" customWidth="1"/>
    <col min="9732" max="9732" width="12.710937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710937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1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710937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710937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0.140625" bestFit="1" customWidth="1"/>
    <col min="9833" max="9833" width="4" bestFit="1" customWidth="1"/>
    <col min="9834" max="9834" width="12.710937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710937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1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710937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985" max="9985" width="46.42578125" bestFit="1" customWidth="1"/>
    <col min="9986" max="9986" width="12.7109375" bestFit="1" customWidth="1"/>
    <col min="9987" max="9987" width="4" bestFit="1" customWidth="1"/>
    <col min="9988" max="9988" width="12.710937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710937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1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710937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710937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0.140625" bestFit="1" customWidth="1"/>
    <col min="10089" max="10089" width="4" bestFit="1" customWidth="1"/>
    <col min="10090" max="10090" width="12.710937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710937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1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710937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241" max="10241" width="46.42578125" bestFit="1" customWidth="1"/>
    <col min="10242" max="10242" width="12.7109375" bestFit="1" customWidth="1"/>
    <col min="10243" max="10243" width="4" bestFit="1" customWidth="1"/>
    <col min="10244" max="10244" width="12.710937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710937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1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710937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710937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0.140625" bestFit="1" customWidth="1"/>
    <col min="10345" max="10345" width="4" bestFit="1" customWidth="1"/>
    <col min="10346" max="10346" width="12.710937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710937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1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710937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97" max="10497" width="46.42578125" bestFit="1" customWidth="1"/>
    <col min="10498" max="10498" width="12.7109375" bestFit="1" customWidth="1"/>
    <col min="10499" max="10499" width="4" bestFit="1" customWidth="1"/>
    <col min="10500" max="10500" width="12.710937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710937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1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710937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710937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0.140625" bestFit="1" customWidth="1"/>
    <col min="10601" max="10601" width="4" bestFit="1" customWidth="1"/>
    <col min="10602" max="10602" width="12.710937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710937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1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710937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753" max="10753" width="46.42578125" bestFit="1" customWidth="1"/>
    <col min="10754" max="10754" width="12.7109375" bestFit="1" customWidth="1"/>
    <col min="10755" max="10755" width="4" bestFit="1" customWidth="1"/>
    <col min="10756" max="10756" width="12.710937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710937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1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710937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710937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0.140625" bestFit="1" customWidth="1"/>
    <col min="10857" max="10857" width="4" bestFit="1" customWidth="1"/>
    <col min="10858" max="10858" width="12.710937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710937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1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710937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1009" max="11009" width="46.42578125" bestFit="1" customWidth="1"/>
    <col min="11010" max="11010" width="12.7109375" bestFit="1" customWidth="1"/>
    <col min="11011" max="11011" width="4" bestFit="1" customWidth="1"/>
    <col min="11012" max="11012" width="12.710937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710937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1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710937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710937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0.140625" bestFit="1" customWidth="1"/>
    <col min="11113" max="11113" width="4" bestFit="1" customWidth="1"/>
    <col min="11114" max="11114" width="12.710937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710937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1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710937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265" max="11265" width="46.42578125" bestFit="1" customWidth="1"/>
    <col min="11266" max="11266" width="12.7109375" bestFit="1" customWidth="1"/>
    <col min="11267" max="11267" width="4" bestFit="1" customWidth="1"/>
    <col min="11268" max="11268" width="12.710937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710937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1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710937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710937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0.140625" bestFit="1" customWidth="1"/>
    <col min="11369" max="11369" width="4" bestFit="1" customWidth="1"/>
    <col min="11370" max="11370" width="12.710937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710937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1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710937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521" max="11521" width="46.42578125" bestFit="1" customWidth="1"/>
    <col min="11522" max="11522" width="12.7109375" bestFit="1" customWidth="1"/>
    <col min="11523" max="11523" width="4" bestFit="1" customWidth="1"/>
    <col min="11524" max="11524" width="12.710937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710937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1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710937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710937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0.140625" bestFit="1" customWidth="1"/>
    <col min="11625" max="11625" width="4" bestFit="1" customWidth="1"/>
    <col min="11626" max="11626" width="12.710937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710937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1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710937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777" max="11777" width="46.42578125" bestFit="1" customWidth="1"/>
    <col min="11778" max="11778" width="12.7109375" bestFit="1" customWidth="1"/>
    <col min="11779" max="11779" width="4" bestFit="1" customWidth="1"/>
    <col min="11780" max="11780" width="12.710937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710937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1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710937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710937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0.140625" bestFit="1" customWidth="1"/>
    <col min="11881" max="11881" width="4" bestFit="1" customWidth="1"/>
    <col min="11882" max="11882" width="12.710937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710937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1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710937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2033" max="12033" width="46.42578125" bestFit="1" customWidth="1"/>
    <col min="12034" max="12034" width="12.7109375" bestFit="1" customWidth="1"/>
    <col min="12035" max="12035" width="4" bestFit="1" customWidth="1"/>
    <col min="12036" max="12036" width="12.710937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710937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1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710937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710937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0.140625" bestFit="1" customWidth="1"/>
    <col min="12137" max="12137" width="4" bestFit="1" customWidth="1"/>
    <col min="12138" max="12138" width="12.710937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710937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1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710937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289" max="12289" width="46.42578125" bestFit="1" customWidth="1"/>
    <col min="12290" max="12290" width="12.7109375" bestFit="1" customWidth="1"/>
    <col min="12291" max="12291" width="4" bestFit="1" customWidth="1"/>
    <col min="12292" max="12292" width="12.710937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710937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1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710937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710937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0.140625" bestFit="1" customWidth="1"/>
    <col min="12393" max="12393" width="4" bestFit="1" customWidth="1"/>
    <col min="12394" max="12394" width="12.710937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710937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1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710937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545" max="12545" width="46.42578125" bestFit="1" customWidth="1"/>
    <col min="12546" max="12546" width="12.7109375" bestFit="1" customWidth="1"/>
    <col min="12547" max="12547" width="4" bestFit="1" customWidth="1"/>
    <col min="12548" max="12548" width="12.710937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710937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1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710937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710937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0.140625" bestFit="1" customWidth="1"/>
    <col min="12649" max="12649" width="4" bestFit="1" customWidth="1"/>
    <col min="12650" max="12650" width="12.710937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710937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1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710937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801" max="12801" width="46.42578125" bestFit="1" customWidth="1"/>
    <col min="12802" max="12802" width="12.7109375" bestFit="1" customWidth="1"/>
    <col min="12803" max="12803" width="4" bestFit="1" customWidth="1"/>
    <col min="12804" max="12804" width="12.710937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710937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1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710937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710937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0.140625" bestFit="1" customWidth="1"/>
    <col min="12905" max="12905" width="4" bestFit="1" customWidth="1"/>
    <col min="12906" max="12906" width="12.710937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710937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1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710937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3057" max="13057" width="46.42578125" bestFit="1" customWidth="1"/>
    <col min="13058" max="13058" width="12.7109375" bestFit="1" customWidth="1"/>
    <col min="13059" max="13059" width="4" bestFit="1" customWidth="1"/>
    <col min="13060" max="13060" width="12.710937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710937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1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710937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710937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0.140625" bestFit="1" customWidth="1"/>
    <col min="13161" max="13161" width="4" bestFit="1" customWidth="1"/>
    <col min="13162" max="13162" width="12.710937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710937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1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710937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313" max="13313" width="46.42578125" bestFit="1" customWidth="1"/>
    <col min="13314" max="13314" width="12.7109375" bestFit="1" customWidth="1"/>
    <col min="13315" max="13315" width="4" bestFit="1" customWidth="1"/>
    <col min="13316" max="13316" width="12.710937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710937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1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710937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710937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0.140625" bestFit="1" customWidth="1"/>
    <col min="13417" max="13417" width="4" bestFit="1" customWidth="1"/>
    <col min="13418" max="13418" width="12.710937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710937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1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710937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569" max="13569" width="46.42578125" bestFit="1" customWidth="1"/>
    <col min="13570" max="13570" width="12.7109375" bestFit="1" customWidth="1"/>
    <col min="13571" max="13571" width="4" bestFit="1" customWidth="1"/>
    <col min="13572" max="13572" width="12.710937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710937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1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710937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710937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0.140625" bestFit="1" customWidth="1"/>
    <col min="13673" max="13673" width="4" bestFit="1" customWidth="1"/>
    <col min="13674" max="13674" width="12.710937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710937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1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710937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825" max="13825" width="46.42578125" bestFit="1" customWidth="1"/>
    <col min="13826" max="13826" width="12.7109375" bestFit="1" customWidth="1"/>
    <col min="13827" max="13827" width="4" bestFit="1" customWidth="1"/>
    <col min="13828" max="13828" width="12.710937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710937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1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710937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710937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0.140625" bestFit="1" customWidth="1"/>
    <col min="13929" max="13929" width="4" bestFit="1" customWidth="1"/>
    <col min="13930" max="13930" width="12.710937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710937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1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710937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4081" max="14081" width="46.42578125" bestFit="1" customWidth="1"/>
    <col min="14082" max="14082" width="12.7109375" bestFit="1" customWidth="1"/>
    <col min="14083" max="14083" width="4" bestFit="1" customWidth="1"/>
    <col min="14084" max="14084" width="12.710937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710937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1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710937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710937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0.140625" bestFit="1" customWidth="1"/>
    <col min="14185" max="14185" width="4" bestFit="1" customWidth="1"/>
    <col min="14186" max="14186" width="12.710937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710937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1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710937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337" max="14337" width="46.42578125" bestFit="1" customWidth="1"/>
    <col min="14338" max="14338" width="12.7109375" bestFit="1" customWidth="1"/>
    <col min="14339" max="14339" width="4" bestFit="1" customWidth="1"/>
    <col min="14340" max="14340" width="12.710937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710937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1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710937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710937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0.140625" bestFit="1" customWidth="1"/>
    <col min="14441" max="14441" width="4" bestFit="1" customWidth="1"/>
    <col min="14442" max="14442" width="12.710937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710937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1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710937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93" max="14593" width="46.42578125" bestFit="1" customWidth="1"/>
    <col min="14594" max="14594" width="12.7109375" bestFit="1" customWidth="1"/>
    <col min="14595" max="14595" width="4" bestFit="1" customWidth="1"/>
    <col min="14596" max="14596" width="12.710937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710937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1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710937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710937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0.140625" bestFit="1" customWidth="1"/>
    <col min="14697" max="14697" width="4" bestFit="1" customWidth="1"/>
    <col min="14698" max="14698" width="12.710937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710937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1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710937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849" max="14849" width="46.42578125" bestFit="1" customWidth="1"/>
    <col min="14850" max="14850" width="12.7109375" bestFit="1" customWidth="1"/>
    <col min="14851" max="14851" width="4" bestFit="1" customWidth="1"/>
    <col min="14852" max="14852" width="12.710937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710937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1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710937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710937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0.140625" bestFit="1" customWidth="1"/>
    <col min="14953" max="14953" width="4" bestFit="1" customWidth="1"/>
    <col min="14954" max="14954" width="12.710937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710937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1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710937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105" max="15105" width="46.42578125" bestFit="1" customWidth="1"/>
    <col min="15106" max="15106" width="12.7109375" bestFit="1" customWidth="1"/>
    <col min="15107" max="15107" width="4" bestFit="1" customWidth="1"/>
    <col min="15108" max="15108" width="12.710937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710937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1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710937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710937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0.140625" bestFit="1" customWidth="1"/>
    <col min="15209" max="15209" width="4" bestFit="1" customWidth="1"/>
    <col min="15210" max="15210" width="12.710937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710937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1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710937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361" max="15361" width="46.42578125" bestFit="1" customWidth="1"/>
    <col min="15362" max="15362" width="12.7109375" bestFit="1" customWidth="1"/>
    <col min="15363" max="15363" width="4" bestFit="1" customWidth="1"/>
    <col min="15364" max="15364" width="12.710937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710937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1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710937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710937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0.140625" bestFit="1" customWidth="1"/>
    <col min="15465" max="15465" width="4" bestFit="1" customWidth="1"/>
    <col min="15466" max="15466" width="12.710937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710937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1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710937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617" max="15617" width="46.42578125" bestFit="1" customWidth="1"/>
    <col min="15618" max="15618" width="12.7109375" bestFit="1" customWidth="1"/>
    <col min="15619" max="15619" width="4" bestFit="1" customWidth="1"/>
    <col min="15620" max="15620" width="12.710937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710937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1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710937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710937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0.140625" bestFit="1" customWidth="1"/>
    <col min="15721" max="15721" width="4" bestFit="1" customWidth="1"/>
    <col min="15722" max="15722" width="12.710937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710937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1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710937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873" max="15873" width="46.42578125" bestFit="1" customWidth="1"/>
    <col min="15874" max="15874" width="12.7109375" bestFit="1" customWidth="1"/>
    <col min="15875" max="15875" width="4" bestFit="1" customWidth="1"/>
    <col min="15876" max="15876" width="12.710937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710937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1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710937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710937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0.140625" bestFit="1" customWidth="1"/>
    <col min="15977" max="15977" width="4" bestFit="1" customWidth="1"/>
    <col min="15978" max="15978" width="12.710937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710937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1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710937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129" max="16129" width="46.42578125" bestFit="1" customWidth="1"/>
    <col min="16130" max="16130" width="12.7109375" bestFit="1" customWidth="1"/>
    <col min="16131" max="16131" width="4" bestFit="1" customWidth="1"/>
    <col min="16132" max="16132" width="12.710937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710937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1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710937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710937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0.140625" bestFit="1" customWidth="1"/>
    <col min="16233" max="16233" width="4" bestFit="1" customWidth="1"/>
    <col min="16234" max="16234" width="12.710937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710937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1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710937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</cols>
  <sheetData>
    <row r="1" spans="1:163" x14ac:dyDescent="0.2">
      <c r="A1" s="1" t="s">
        <v>2126</v>
      </c>
    </row>
    <row r="2" spans="1:163" x14ac:dyDescent="0.2">
      <c r="F2" s="23" t="s">
        <v>237</v>
      </c>
      <c r="P2" s="23" t="s">
        <v>237</v>
      </c>
      <c r="AH2" s="23" t="s">
        <v>237</v>
      </c>
      <c r="AJ2" s="23" t="s">
        <v>237</v>
      </c>
      <c r="AV2" s="23" t="s">
        <v>237</v>
      </c>
      <c r="AX2" s="23" t="s">
        <v>237</v>
      </c>
      <c r="AZ2" s="23" t="s">
        <v>237</v>
      </c>
      <c r="BD2" s="23" t="s">
        <v>237</v>
      </c>
      <c r="BJ2" s="23" t="s">
        <v>237</v>
      </c>
      <c r="BL2" s="23" t="s">
        <v>237</v>
      </c>
      <c r="BN2" s="23" t="s">
        <v>237</v>
      </c>
      <c r="BZ2" s="23" t="s">
        <v>237</v>
      </c>
      <c r="CD2" s="23" t="s">
        <v>237</v>
      </c>
      <c r="CH2" s="23" t="s">
        <v>237</v>
      </c>
      <c r="CL2" s="23" t="s">
        <v>237</v>
      </c>
      <c r="CV2" s="23" t="s">
        <v>237</v>
      </c>
      <c r="CX2" s="23" t="s">
        <v>237</v>
      </c>
      <c r="DD2" s="23" t="s">
        <v>237</v>
      </c>
      <c r="DF2" s="23" t="s">
        <v>237</v>
      </c>
      <c r="DH2" s="23" t="s">
        <v>237</v>
      </c>
      <c r="DL2" s="23" t="s">
        <v>237</v>
      </c>
      <c r="DN2" s="23" t="s">
        <v>237</v>
      </c>
      <c r="DT2" s="23" t="s">
        <v>237</v>
      </c>
      <c r="DX2" s="23" t="s">
        <v>237</v>
      </c>
      <c r="DZ2" s="23" t="s">
        <v>237</v>
      </c>
      <c r="EB2" s="23" t="s">
        <v>237</v>
      </c>
      <c r="EH2" s="23" t="s">
        <v>237</v>
      </c>
      <c r="ER2" s="23" t="s">
        <v>237</v>
      </c>
      <c r="FF2" s="23" t="s">
        <v>237</v>
      </c>
    </row>
    <row r="3" spans="1:163" x14ac:dyDescent="0.2">
      <c r="A3" s="209" t="s">
        <v>455</v>
      </c>
      <c r="B3" s="470" t="s">
        <v>14</v>
      </c>
      <c r="C3" s="470"/>
      <c r="D3" s="468" t="s">
        <v>456</v>
      </c>
      <c r="E3" s="468"/>
      <c r="F3" s="468" t="s">
        <v>457</v>
      </c>
      <c r="G3" s="468"/>
      <c r="H3" s="468" t="s">
        <v>458</v>
      </c>
      <c r="I3" s="468"/>
      <c r="J3" s="468" t="s">
        <v>459</v>
      </c>
      <c r="K3" s="468"/>
      <c r="L3" s="468" t="s">
        <v>460</v>
      </c>
      <c r="M3" s="468"/>
      <c r="N3" s="468" t="s">
        <v>461</v>
      </c>
      <c r="O3" s="468"/>
      <c r="P3" s="468" t="s">
        <v>462</v>
      </c>
      <c r="Q3" s="468"/>
      <c r="R3" s="468" t="s">
        <v>463</v>
      </c>
      <c r="S3" s="468"/>
      <c r="T3" s="468" t="s">
        <v>464</v>
      </c>
      <c r="U3" s="468"/>
      <c r="V3" s="468" t="s">
        <v>465</v>
      </c>
      <c r="W3" s="468"/>
      <c r="X3" s="468" t="s">
        <v>466</v>
      </c>
      <c r="Y3" s="468"/>
      <c r="Z3" s="468" t="s">
        <v>467</v>
      </c>
      <c r="AA3" s="468"/>
      <c r="AB3" s="468" t="s">
        <v>468</v>
      </c>
      <c r="AC3" s="468"/>
      <c r="AD3" s="468" t="s">
        <v>469</v>
      </c>
      <c r="AE3" s="468"/>
      <c r="AF3" s="468" t="s">
        <v>470</v>
      </c>
      <c r="AG3" s="468"/>
      <c r="AH3" s="468" t="s">
        <v>471</v>
      </c>
      <c r="AI3" s="468"/>
      <c r="AJ3" s="468" t="s">
        <v>472</v>
      </c>
      <c r="AK3" s="468"/>
      <c r="AL3" s="468" t="s">
        <v>473</v>
      </c>
      <c r="AM3" s="468"/>
      <c r="AN3" s="468" t="s">
        <v>474</v>
      </c>
      <c r="AO3" s="468"/>
      <c r="AP3" s="468" t="s">
        <v>475</v>
      </c>
      <c r="AQ3" s="468"/>
      <c r="AR3" s="468" t="s">
        <v>476</v>
      </c>
      <c r="AS3" s="468"/>
      <c r="AT3" s="468" t="s">
        <v>477</v>
      </c>
      <c r="AU3" s="468"/>
      <c r="AV3" s="468" t="s">
        <v>478</v>
      </c>
      <c r="AW3" s="468"/>
      <c r="AX3" s="468" t="s">
        <v>479</v>
      </c>
      <c r="AY3" s="468"/>
      <c r="AZ3" s="468" t="s">
        <v>480</v>
      </c>
      <c r="BA3" s="468"/>
      <c r="BB3" s="468" t="s">
        <v>481</v>
      </c>
      <c r="BC3" s="468"/>
      <c r="BD3" s="468" t="s">
        <v>482</v>
      </c>
      <c r="BE3" s="468"/>
      <c r="BF3" s="468" t="s">
        <v>483</v>
      </c>
      <c r="BG3" s="468"/>
      <c r="BH3" s="468" t="s">
        <v>484</v>
      </c>
      <c r="BI3" s="468"/>
      <c r="BJ3" s="468" t="s">
        <v>485</v>
      </c>
      <c r="BK3" s="468"/>
      <c r="BL3" s="468" t="s">
        <v>486</v>
      </c>
      <c r="BM3" s="468"/>
      <c r="BN3" s="468" t="s">
        <v>487</v>
      </c>
      <c r="BO3" s="468"/>
      <c r="BP3" s="468" t="s">
        <v>488</v>
      </c>
      <c r="BQ3" s="468"/>
      <c r="BR3" s="468" t="s">
        <v>489</v>
      </c>
      <c r="BS3" s="468"/>
      <c r="BT3" s="468" t="s">
        <v>490</v>
      </c>
      <c r="BU3" s="468"/>
      <c r="BV3" s="468" t="s">
        <v>491</v>
      </c>
      <c r="BW3" s="468"/>
      <c r="BX3" s="468" t="s">
        <v>492</v>
      </c>
      <c r="BY3" s="468"/>
      <c r="BZ3" s="468" t="s">
        <v>493</v>
      </c>
      <c r="CA3" s="468"/>
      <c r="CB3" s="468" t="s">
        <v>494</v>
      </c>
      <c r="CC3" s="468"/>
      <c r="CD3" s="468" t="s">
        <v>495</v>
      </c>
      <c r="CE3" s="468"/>
      <c r="CF3" s="468" t="s">
        <v>496</v>
      </c>
      <c r="CG3" s="468"/>
      <c r="CH3" s="468" t="s">
        <v>497</v>
      </c>
      <c r="CI3" s="468"/>
      <c r="CJ3" s="468" t="s">
        <v>498</v>
      </c>
      <c r="CK3" s="468"/>
      <c r="CL3" s="468" t="s">
        <v>499</v>
      </c>
      <c r="CM3" s="468"/>
      <c r="CN3" s="468" t="s">
        <v>500</v>
      </c>
      <c r="CO3" s="468"/>
      <c r="CP3" s="468" t="s">
        <v>501</v>
      </c>
      <c r="CQ3" s="468"/>
      <c r="CR3" s="468" t="s">
        <v>502</v>
      </c>
      <c r="CS3" s="468"/>
      <c r="CT3" s="468" t="s">
        <v>503</v>
      </c>
      <c r="CU3" s="468"/>
      <c r="CV3" s="468" t="s">
        <v>504</v>
      </c>
      <c r="CW3" s="468"/>
      <c r="CX3" s="468" t="s">
        <v>505</v>
      </c>
      <c r="CY3" s="468"/>
      <c r="CZ3" s="468" t="s">
        <v>506</v>
      </c>
      <c r="DA3" s="468"/>
      <c r="DB3" s="468" t="s">
        <v>507</v>
      </c>
      <c r="DC3" s="468"/>
      <c r="DD3" s="468" t="s">
        <v>508</v>
      </c>
      <c r="DE3" s="468"/>
      <c r="DF3" s="468" t="s">
        <v>509</v>
      </c>
      <c r="DG3" s="468"/>
      <c r="DH3" s="468" t="s">
        <v>510</v>
      </c>
      <c r="DI3" s="468"/>
      <c r="DJ3" s="468" t="s">
        <v>511</v>
      </c>
      <c r="DK3" s="468"/>
      <c r="DL3" s="468" t="s">
        <v>512</v>
      </c>
      <c r="DM3" s="468"/>
      <c r="DN3" s="468" t="s">
        <v>513</v>
      </c>
      <c r="DO3" s="468"/>
      <c r="DP3" s="468" t="s">
        <v>514</v>
      </c>
      <c r="DQ3" s="468"/>
      <c r="DR3" s="468" t="s">
        <v>515</v>
      </c>
      <c r="DS3" s="468"/>
      <c r="DT3" s="468" t="s">
        <v>516</v>
      </c>
      <c r="DU3" s="468"/>
      <c r="DV3" s="468" t="s">
        <v>517</v>
      </c>
      <c r="DW3" s="468"/>
      <c r="DX3" s="468" t="s">
        <v>518</v>
      </c>
      <c r="DY3" s="468"/>
      <c r="DZ3" s="468" t="s">
        <v>519</v>
      </c>
      <c r="EA3" s="468"/>
      <c r="EB3" s="468" t="s">
        <v>520</v>
      </c>
      <c r="EC3" s="468"/>
      <c r="ED3" s="468" t="s">
        <v>521</v>
      </c>
      <c r="EE3" s="468"/>
      <c r="EF3" s="468" t="s">
        <v>522</v>
      </c>
      <c r="EG3" s="468"/>
      <c r="EH3" s="468" t="s">
        <v>523</v>
      </c>
      <c r="EI3" s="468"/>
      <c r="EJ3" s="468" t="s">
        <v>524</v>
      </c>
      <c r="EK3" s="468"/>
      <c r="EL3" s="468" t="s">
        <v>525</v>
      </c>
      <c r="EM3" s="468"/>
      <c r="EN3" s="468" t="s">
        <v>526</v>
      </c>
      <c r="EO3" s="468"/>
      <c r="EP3" s="468" t="s">
        <v>527</v>
      </c>
      <c r="EQ3" s="468"/>
      <c r="ER3" s="468" t="s">
        <v>528</v>
      </c>
      <c r="ES3" s="468"/>
      <c r="ET3" s="468" t="s">
        <v>529</v>
      </c>
      <c r="EU3" s="468"/>
      <c r="EV3" s="468" t="s">
        <v>530</v>
      </c>
      <c r="EW3" s="468"/>
      <c r="EX3" s="468" t="s">
        <v>531</v>
      </c>
      <c r="EY3" s="468"/>
      <c r="EZ3" s="468" t="s">
        <v>532</v>
      </c>
      <c r="FA3" s="468"/>
      <c r="FB3" s="468" t="s">
        <v>533</v>
      </c>
      <c r="FC3" s="468"/>
      <c r="FD3" s="468" t="s">
        <v>534</v>
      </c>
      <c r="FE3" s="468"/>
      <c r="FF3" s="468" t="s">
        <v>535</v>
      </c>
      <c r="FG3" s="468"/>
    </row>
    <row r="4" spans="1:163" x14ac:dyDescent="0.2">
      <c r="A4" s="212" t="s">
        <v>536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  <c r="BP4" s="469"/>
      <c r="BQ4" s="469"/>
      <c r="BR4" s="469"/>
      <c r="BS4" s="469"/>
      <c r="BT4" s="469"/>
      <c r="BU4" s="469"/>
      <c r="BV4" s="469"/>
      <c r="BW4" s="469"/>
      <c r="BX4" s="469"/>
      <c r="BY4" s="469"/>
      <c r="BZ4" s="469"/>
      <c r="CA4" s="469"/>
      <c r="CB4" s="469"/>
      <c r="CC4" s="469"/>
      <c r="CD4" s="469"/>
      <c r="CE4" s="469"/>
      <c r="CF4" s="469"/>
      <c r="CG4" s="469"/>
      <c r="CH4" s="469"/>
      <c r="CI4" s="469"/>
      <c r="CJ4" s="469"/>
      <c r="CK4" s="469"/>
      <c r="CL4" s="469"/>
      <c r="CM4" s="469"/>
      <c r="CN4" s="469"/>
      <c r="CO4" s="469"/>
      <c r="CP4" s="469"/>
      <c r="CQ4" s="469"/>
      <c r="CR4" s="469"/>
      <c r="CS4" s="469"/>
      <c r="CT4" s="469"/>
      <c r="CU4" s="469"/>
      <c r="CV4" s="469"/>
      <c r="CW4" s="469"/>
      <c r="CX4" s="469"/>
      <c r="CY4" s="469"/>
      <c r="CZ4" s="469"/>
      <c r="DA4" s="469"/>
      <c r="DB4" s="469"/>
      <c r="DC4" s="469"/>
      <c r="DD4" s="469"/>
      <c r="DE4" s="469"/>
      <c r="DF4" s="469"/>
      <c r="DG4" s="469"/>
      <c r="DH4" s="469"/>
      <c r="DI4" s="469"/>
      <c r="DJ4" s="469"/>
      <c r="DK4" s="469"/>
      <c r="DL4" s="469"/>
      <c r="DM4" s="469"/>
      <c r="DN4" s="469"/>
      <c r="DO4" s="469"/>
      <c r="DP4" s="469"/>
      <c r="DQ4" s="469"/>
      <c r="DR4" s="469"/>
      <c r="DS4" s="469"/>
      <c r="DT4" s="469"/>
      <c r="DU4" s="469"/>
      <c r="DV4" s="469"/>
      <c r="DW4" s="469"/>
      <c r="DX4" s="469"/>
      <c r="DY4" s="469"/>
      <c r="DZ4" s="469"/>
      <c r="EA4" s="469"/>
      <c r="EB4" s="469"/>
      <c r="EC4" s="469"/>
      <c r="ED4" s="469"/>
      <c r="EE4" s="469"/>
      <c r="EF4" s="469"/>
      <c r="EG4" s="469"/>
      <c r="EH4" s="469"/>
      <c r="EI4" s="469"/>
      <c r="EJ4" s="469"/>
      <c r="EK4" s="469"/>
      <c r="EL4" s="469"/>
      <c r="EM4" s="469"/>
      <c r="EN4" s="469"/>
      <c r="EO4" s="469"/>
      <c r="EP4" s="469"/>
      <c r="EQ4" s="469"/>
      <c r="ER4" s="469"/>
      <c r="ES4" s="469"/>
      <c r="ET4" s="469"/>
      <c r="EU4" s="469"/>
      <c r="EV4" s="469"/>
      <c r="EW4" s="469"/>
      <c r="EX4" s="469"/>
      <c r="EY4" s="469"/>
      <c r="EZ4" s="469"/>
      <c r="FA4" s="469"/>
      <c r="FB4" s="469"/>
      <c r="FC4" s="469"/>
      <c r="FD4" s="469"/>
      <c r="FE4" s="469"/>
      <c r="FF4" s="469"/>
      <c r="FG4" s="469"/>
    </row>
    <row r="5" spans="1:163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  <c r="BN5" s="216" t="s">
        <v>4</v>
      </c>
      <c r="BO5" s="232" t="s">
        <v>5</v>
      </c>
      <c r="BP5" s="216" t="s">
        <v>4</v>
      </c>
      <c r="BQ5" s="232" t="s">
        <v>5</v>
      </c>
      <c r="BR5" s="216" t="s">
        <v>4</v>
      </c>
      <c r="BS5" s="232" t="s">
        <v>5</v>
      </c>
      <c r="BT5" s="216" t="s">
        <v>4</v>
      </c>
      <c r="BU5" s="232" t="s">
        <v>5</v>
      </c>
      <c r="BV5" s="216" t="s">
        <v>4</v>
      </c>
      <c r="BW5" s="232" t="s">
        <v>5</v>
      </c>
      <c r="BX5" s="216" t="s">
        <v>4</v>
      </c>
      <c r="BY5" s="232" t="s">
        <v>5</v>
      </c>
      <c r="BZ5" s="216" t="s">
        <v>4</v>
      </c>
      <c r="CA5" s="232" t="s">
        <v>5</v>
      </c>
      <c r="CB5" s="216" t="s">
        <v>4</v>
      </c>
      <c r="CC5" s="232" t="s">
        <v>5</v>
      </c>
      <c r="CD5" s="216" t="s">
        <v>4</v>
      </c>
      <c r="CE5" s="232" t="s">
        <v>5</v>
      </c>
      <c r="CF5" s="216" t="s">
        <v>4</v>
      </c>
      <c r="CG5" s="232" t="s">
        <v>5</v>
      </c>
      <c r="CH5" s="216" t="s">
        <v>4</v>
      </c>
      <c r="CI5" s="232" t="s">
        <v>5</v>
      </c>
      <c r="CJ5" s="216" t="s">
        <v>4</v>
      </c>
      <c r="CK5" s="232" t="s">
        <v>5</v>
      </c>
      <c r="CL5" s="216" t="s">
        <v>4</v>
      </c>
      <c r="CM5" s="232" t="s">
        <v>5</v>
      </c>
      <c r="CN5" s="216" t="s">
        <v>4</v>
      </c>
      <c r="CO5" s="232" t="s">
        <v>5</v>
      </c>
      <c r="CP5" s="216" t="s">
        <v>4</v>
      </c>
      <c r="CQ5" s="232" t="s">
        <v>5</v>
      </c>
      <c r="CR5" s="216" t="s">
        <v>4</v>
      </c>
      <c r="CS5" s="232" t="s">
        <v>5</v>
      </c>
      <c r="CT5" s="216" t="s">
        <v>4</v>
      </c>
      <c r="CU5" s="232" t="s">
        <v>5</v>
      </c>
      <c r="CV5" s="216" t="s">
        <v>4</v>
      </c>
      <c r="CW5" s="232" t="s">
        <v>5</v>
      </c>
      <c r="CX5" s="216" t="s">
        <v>4</v>
      </c>
      <c r="CY5" s="232" t="s">
        <v>5</v>
      </c>
      <c r="CZ5" s="216" t="s">
        <v>4</v>
      </c>
      <c r="DA5" s="232" t="s">
        <v>5</v>
      </c>
      <c r="DB5" s="216" t="s">
        <v>4</v>
      </c>
      <c r="DC5" s="232" t="s">
        <v>5</v>
      </c>
      <c r="DD5" s="216" t="s">
        <v>4</v>
      </c>
      <c r="DE5" s="232" t="s">
        <v>5</v>
      </c>
      <c r="DF5" s="216" t="s">
        <v>4</v>
      </c>
      <c r="DG5" s="232" t="s">
        <v>5</v>
      </c>
      <c r="DH5" s="216" t="s">
        <v>4</v>
      </c>
      <c r="DI5" s="232" t="s">
        <v>5</v>
      </c>
      <c r="DJ5" s="216" t="s">
        <v>4</v>
      </c>
      <c r="DK5" s="232" t="s">
        <v>5</v>
      </c>
      <c r="DL5" s="216" t="s">
        <v>4</v>
      </c>
      <c r="DM5" s="232" t="s">
        <v>5</v>
      </c>
      <c r="DN5" s="216" t="s">
        <v>4</v>
      </c>
      <c r="DO5" s="232" t="s">
        <v>5</v>
      </c>
      <c r="DP5" s="216" t="s">
        <v>4</v>
      </c>
      <c r="DQ5" s="232" t="s">
        <v>5</v>
      </c>
      <c r="DR5" s="216" t="s">
        <v>4</v>
      </c>
      <c r="DS5" s="232" t="s">
        <v>5</v>
      </c>
      <c r="DT5" s="216" t="s">
        <v>4</v>
      </c>
      <c r="DU5" s="232" t="s">
        <v>5</v>
      </c>
      <c r="DV5" s="216" t="s">
        <v>4</v>
      </c>
      <c r="DW5" s="232" t="s">
        <v>5</v>
      </c>
      <c r="DX5" s="216" t="s">
        <v>4</v>
      </c>
      <c r="DY5" s="232" t="s">
        <v>5</v>
      </c>
      <c r="DZ5" s="216" t="s">
        <v>4</v>
      </c>
      <c r="EA5" s="232" t="s">
        <v>5</v>
      </c>
      <c r="EB5" s="216" t="s">
        <v>4</v>
      </c>
      <c r="EC5" s="232" t="s">
        <v>5</v>
      </c>
      <c r="ED5" s="216" t="s">
        <v>4</v>
      </c>
      <c r="EE5" s="232" t="s">
        <v>5</v>
      </c>
      <c r="EF5" s="216" t="s">
        <v>4</v>
      </c>
      <c r="EG5" s="232" t="s">
        <v>5</v>
      </c>
      <c r="EH5" s="216" t="s">
        <v>4</v>
      </c>
      <c r="EI5" s="232" t="s">
        <v>5</v>
      </c>
      <c r="EJ5" s="216" t="s">
        <v>4</v>
      </c>
      <c r="EK5" s="232" t="s">
        <v>5</v>
      </c>
      <c r="EL5" s="216" t="s">
        <v>4</v>
      </c>
      <c r="EM5" s="232" t="s">
        <v>5</v>
      </c>
      <c r="EN5" s="216" t="s">
        <v>4</v>
      </c>
      <c r="EO5" s="232" t="s">
        <v>5</v>
      </c>
      <c r="EP5" s="216" t="s">
        <v>4</v>
      </c>
      <c r="EQ5" s="232" t="s">
        <v>5</v>
      </c>
      <c r="ER5" s="216" t="s">
        <v>4</v>
      </c>
      <c r="ES5" s="232" t="s">
        <v>5</v>
      </c>
      <c r="ET5" s="216" t="s">
        <v>4</v>
      </c>
      <c r="EU5" s="232" t="s">
        <v>5</v>
      </c>
      <c r="EV5" s="216" t="s">
        <v>4</v>
      </c>
      <c r="EW5" s="232" t="s">
        <v>5</v>
      </c>
      <c r="EX5" s="216" t="s">
        <v>4</v>
      </c>
      <c r="EY5" s="232" t="s">
        <v>5</v>
      </c>
      <c r="EZ5" s="216" t="s">
        <v>4</v>
      </c>
      <c r="FA5" s="232" t="s">
        <v>5</v>
      </c>
      <c r="FB5" s="216" t="s">
        <v>4</v>
      </c>
      <c r="FC5" s="232" t="s">
        <v>5</v>
      </c>
      <c r="FD5" s="216" t="s">
        <v>4</v>
      </c>
      <c r="FE5" s="232" t="s">
        <v>5</v>
      </c>
      <c r="FF5" s="216" t="s">
        <v>4</v>
      </c>
      <c r="FG5" s="232" t="s">
        <v>5</v>
      </c>
    </row>
    <row r="6" spans="1:163" x14ac:dyDescent="0.2">
      <c r="A6" s="1" t="s">
        <v>159</v>
      </c>
    </row>
    <row r="7" spans="1:163" x14ac:dyDescent="0.2">
      <c r="A7" t="s">
        <v>537</v>
      </c>
      <c r="B7" s="23">
        <v>20090522494.169998</v>
      </c>
      <c r="C7" s="218">
        <v>35.305</v>
      </c>
      <c r="D7" s="23">
        <v>1387314539.04</v>
      </c>
      <c r="E7" s="218">
        <v>79.737399999999994</v>
      </c>
      <c r="F7" s="23">
        <v>0</v>
      </c>
      <c r="G7">
        <v>0</v>
      </c>
      <c r="H7" s="23">
        <v>66261283.75</v>
      </c>
      <c r="I7" s="218">
        <v>87.799700000000001</v>
      </c>
      <c r="J7" s="23">
        <v>239606230</v>
      </c>
      <c r="K7" s="218">
        <v>84.745199999999997</v>
      </c>
      <c r="L7" s="23">
        <v>586336622.5</v>
      </c>
      <c r="M7" s="218">
        <v>62.993699999999997</v>
      </c>
      <c r="N7" s="23">
        <v>8855295.4000000004</v>
      </c>
      <c r="O7" s="218">
        <v>23.531600000000001</v>
      </c>
      <c r="P7" s="23">
        <v>0</v>
      </c>
      <c r="Q7">
        <v>0</v>
      </c>
      <c r="R7" s="23">
        <v>164036481.06</v>
      </c>
      <c r="S7" s="218">
        <v>72.761499999999998</v>
      </c>
      <c r="T7" s="23">
        <v>175999490</v>
      </c>
      <c r="U7" s="218">
        <v>78.065399999999997</v>
      </c>
      <c r="V7" s="23">
        <v>381710931.70999998</v>
      </c>
      <c r="W7" s="218">
        <v>87.072500000000005</v>
      </c>
      <c r="X7" s="23">
        <v>167288341.87</v>
      </c>
      <c r="Y7" s="218">
        <v>51.281300000000002</v>
      </c>
      <c r="Z7" s="23">
        <v>0</v>
      </c>
      <c r="AA7">
        <v>0</v>
      </c>
      <c r="AB7" s="23">
        <v>2503124304.3099999</v>
      </c>
      <c r="AC7" s="218">
        <v>86.757800000000003</v>
      </c>
      <c r="AD7" s="23">
        <v>0</v>
      </c>
      <c r="AE7">
        <v>0</v>
      </c>
      <c r="AF7" s="23">
        <v>7877283.0499999998</v>
      </c>
      <c r="AG7" s="218">
        <v>90.268299999999996</v>
      </c>
      <c r="AH7" s="23">
        <v>0</v>
      </c>
      <c r="AI7">
        <v>0</v>
      </c>
      <c r="AJ7" s="23">
        <v>0</v>
      </c>
      <c r="AK7">
        <v>0</v>
      </c>
      <c r="AL7" s="23">
        <v>325046365.52999997</v>
      </c>
      <c r="AM7" s="218">
        <v>79.816599999999994</v>
      </c>
      <c r="AN7" s="23">
        <v>155283027.94999999</v>
      </c>
      <c r="AO7" s="218">
        <v>76.102400000000003</v>
      </c>
      <c r="AP7" s="23">
        <v>270992792.5</v>
      </c>
      <c r="AQ7" s="218">
        <v>60.9773</v>
      </c>
      <c r="AR7" s="23">
        <v>168576810.47</v>
      </c>
      <c r="AS7" s="218">
        <v>76.928600000000003</v>
      </c>
      <c r="AT7" s="23">
        <v>880866393.01999998</v>
      </c>
      <c r="AU7" s="218">
        <v>55.421900000000001</v>
      </c>
      <c r="AV7" s="23">
        <v>0</v>
      </c>
      <c r="AW7">
        <v>0</v>
      </c>
      <c r="AX7" s="23">
        <v>0</v>
      </c>
      <c r="AY7">
        <v>0</v>
      </c>
      <c r="AZ7" s="23">
        <v>0</v>
      </c>
      <c r="BA7">
        <v>0</v>
      </c>
      <c r="BB7" s="23">
        <v>208738005.09999999</v>
      </c>
      <c r="BC7" s="218">
        <v>48.491300000000003</v>
      </c>
      <c r="BD7" s="23">
        <v>0</v>
      </c>
      <c r="BE7">
        <v>0</v>
      </c>
      <c r="BF7" s="23">
        <v>258888317.16</v>
      </c>
      <c r="BG7" s="218">
        <v>77.282499999999999</v>
      </c>
      <c r="BH7" s="23">
        <v>946856800.75999999</v>
      </c>
      <c r="BI7" s="218">
        <v>90.426000000000002</v>
      </c>
      <c r="BJ7" s="23">
        <v>0</v>
      </c>
      <c r="BK7">
        <v>0</v>
      </c>
      <c r="BL7" s="23">
        <v>0</v>
      </c>
      <c r="BM7">
        <v>0</v>
      </c>
      <c r="BN7" s="23">
        <v>0</v>
      </c>
      <c r="BO7">
        <v>0</v>
      </c>
      <c r="BP7" s="23">
        <v>469113770.44</v>
      </c>
      <c r="BQ7" s="218">
        <v>86.222700000000003</v>
      </c>
      <c r="BR7" s="23">
        <v>139206437.90000001</v>
      </c>
      <c r="BS7" s="218">
        <v>38.319000000000003</v>
      </c>
      <c r="BT7" s="23">
        <v>169551315.38999999</v>
      </c>
      <c r="BU7" s="218">
        <v>48.6922</v>
      </c>
      <c r="BV7" s="23">
        <v>7278085.1299999999</v>
      </c>
      <c r="BW7" s="218">
        <v>68.360100000000003</v>
      </c>
      <c r="BX7" s="23">
        <v>59915024.579999998</v>
      </c>
      <c r="BY7" s="218">
        <v>78.176299999999998</v>
      </c>
      <c r="BZ7" s="23">
        <v>0</v>
      </c>
      <c r="CA7">
        <v>0</v>
      </c>
      <c r="CB7" s="23">
        <v>118015244.72</v>
      </c>
      <c r="CC7" s="218">
        <v>88.784599999999998</v>
      </c>
      <c r="CD7" s="23">
        <v>42582293.060000002</v>
      </c>
      <c r="CE7" s="218">
        <v>20.751000000000001</v>
      </c>
      <c r="CF7" s="23">
        <v>16874682.460000001</v>
      </c>
      <c r="CG7" s="218">
        <v>83.9285</v>
      </c>
      <c r="CH7" s="23">
        <v>0</v>
      </c>
      <c r="CI7">
        <v>0</v>
      </c>
      <c r="CJ7" s="23">
        <v>411889231.19999999</v>
      </c>
      <c r="CK7" s="218">
        <v>11.1541</v>
      </c>
      <c r="CL7" s="23">
        <v>0</v>
      </c>
      <c r="CM7">
        <v>0</v>
      </c>
      <c r="CN7" s="23">
        <v>84335885.299999997</v>
      </c>
      <c r="CO7" s="218">
        <v>14.1432</v>
      </c>
      <c r="CP7" s="23">
        <v>0</v>
      </c>
      <c r="CQ7">
        <v>0</v>
      </c>
      <c r="CR7" s="23">
        <v>56993640</v>
      </c>
      <c r="CS7" s="218">
        <v>56.059899999999999</v>
      </c>
      <c r="CT7" s="23">
        <v>132139510</v>
      </c>
      <c r="CU7" s="218">
        <v>88.486199999999997</v>
      </c>
      <c r="CV7" s="23">
        <v>0</v>
      </c>
      <c r="CW7">
        <v>0</v>
      </c>
      <c r="CX7" s="23">
        <v>0</v>
      </c>
      <c r="CY7">
        <v>0</v>
      </c>
      <c r="CZ7" s="23">
        <v>101861880</v>
      </c>
      <c r="DA7" s="218">
        <v>29.371300000000002</v>
      </c>
      <c r="DB7" s="23">
        <v>600659326.37</v>
      </c>
      <c r="DC7" s="218">
        <v>41.614699999999999</v>
      </c>
      <c r="DD7" s="23">
        <v>0</v>
      </c>
      <c r="DE7">
        <v>0</v>
      </c>
      <c r="DF7" s="23">
        <v>0</v>
      </c>
      <c r="DG7">
        <v>0</v>
      </c>
      <c r="DH7" s="23">
        <v>0</v>
      </c>
      <c r="DI7">
        <v>0</v>
      </c>
      <c r="DJ7" s="23">
        <v>166583257.44999999</v>
      </c>
      <c r="DK7" s="218">
        <v>64.268799999999999</v>
      </c>
      <c r="DL7" s="23">
        <v>0</v>
      </c>
      <c r="DM7">
        <v>0</v>
      </c>
      <c r="DN7" s="23">
        <v>0</v>
      </c>
      <c r="DO7">
        <v>0</v>
      </c>
      <c r="DP7" s="23">
        <v>65749736.939999998</v>
      </c>
      <c r="DQ7" s="218">
        <v>37.486400000000003</v>
      </c>
      <c r="DR7" s="23">
        <v>1422573074</v>
      </c>
      <c r="DS7" s="218">
        <v>52.619900000000001</v>
      </c>
      <c r="DT7" s="23">
        <v>0</v>
      </c>
      <c r="DU7">
        <v>0</v>
      </c>
      <c r="DV7" s="23">
        <v>19176547.379999999</v>
      </c>
      <c r="DW7" s="218">
        <v>52.070700000000002</v>
      </c>
      <c r="DX7" s="23">
        <v>0</v>
      </c>
      <c r="DY7">
        <v>0</v>
      </c>
      <c r="DZ7" s="23">
        <v>0</v>
      </c>
      <c r="EA7">
        <v>0</v>
      </c>
      <c r="EB7" s="23">
        <v>0</v>
      </c>
      <c r="EC7">
        <v>0</v>
      </c>
      <c r="ED7" s="23">
        <v>75627489.930000007</v>
      </c>
      <c r="EE7" s="218">
        <v>81.2517</v>
      </c>
      <c r="EF7" s="23">
        <v>24197967.23</v>
      </c>
      <c r="EG7" s="218">
        <v>77.847399999999993</v>
      </c>
      <c r="EH7" s="23">
        <v>0</v>
      </c>
      <c r="EI7">
        <v>0</v>
      </c>
      <c r="EJ7" s="23">
        <v>2093675918.28</v>
      </c>
      <c r="EK7" s="218">
        <v>78.360200000000006</v>
      </c>
      <c r="EL7" s="23">
        <v>212477269.33000001</v>
      </c>
      <c r="EM7" s="218">
        <v>87.338700000000003</v>
      </c>
      <c r="EN7" s="23">
        <v>355015504.89999998</v>
      </c>
      <c r="EO7" s="218">
        <v>86.044200000000004</v>
      </c>
      <c r="EP7" s="23">
        <v>238821281.12</v>
      </c>
      <c r="EQ7" s="218">
        <v>62.089399999999998</v>
      </c>
      <c r="ER7" s="23">
        <v>0</v>
      </c>
      <c r="ES7">
        <v>0</v>
      </c>
      <c r="ET7" s="23">
        <v>78283393</v>
      </c>
      <c r="EU7" s="218">
        <v>52.679699999999997</v>
      </c>
      <c r="EV7" s="23">
        <v>756766613.67999995</v>
      </c>
      <c r="EW7" s="218">
        <v>79.835400000000007</v>
      </c>
      <c r="EX7" s="23">
        <v>200503111.38999999</v>
      </c>
      <c r="EY7" s="218">
        <v>76.914699999999996</v>
      </c>
      <c r="EZ7" s="23">
        <v>1101144230.3</v>
      </c>
      <c r="FA7" s="218">
        <v>71.159199999999998</v>
      </c>
      <c r="FB7" s="23">
        <v>2680548.08</v>
      </c>
      <c r="FC7" s="218">
        <v>0.28899999999999998</v>
      </c>
      <c r="FD7" s="23">
        <v>144205647.53999999</v>
      </c>
      <c r="FE7" s="218">
        <v>94.116200000000006</v>
      </c>
      <c r="FF7" s="23">
        <v>7008740.0099999998</v>
      </c>
      <c r="FG7" s="218">
        <v>1.9481999999999999</v>
      </c>
    </row>
    <row r="8" spans="1:163" x14ac:dyDescent="0.2">
      <c r="A8" t="s">
        <v>538</v>
      </c>
      <c r="B8" s="23">
        <v>16398520940.860001</v>
      </c>
      <c r="C8" s="218">
        <v>28.8171</v>
      </c>
      <c r="D8" s="23">
        <v>230462093.97</v>
      </c>
      <c r="E8" s="218">
        <v>13.2461</v>
      </c>
      <c r="F8" s="23">
        <v>162021.68</v>
      </c>
      <c r="G8" s="218">
        <v>1.0834999999999999</v>
      </c>
      <c r="H8" s="23">
        <v>8502693.6099999994</v>
      </c>
      <c r="I8" s="218">
        <v>11.266500000000001</v>
      </c>
      <c r="J8" s="23">
        <v>14894092.76</v>
      </c>
      <c r="K8" s="218">
        <v>5.2678000000000003</v>
      </c>
      <c r="L8" s="23">
        <v>237949345.41</v>
      </c>
      <c r="M8" s="218">
        <v>25.564299999999999</v>
      </c>
      <c r="N8" s="23">
        <v>16881295.440000001</v>
      </c>
      <c r="O8" s="218">
        <v>44.859400000000001</v>
      </c>
      <c r="P8" s="23">
        <v>619158.9</v>
      </c>
      <c r="Q8" s="218">
        <v>0.29930000000000001</v>
      </c>
      <c r="R8" s="23">
        <v>36093966.810000002</v>
      </c>
      <c r="S8" s="218">
        <v>16.010200000000001</v>
      </c>
      <c r="T8" s="23">
        <v>33171826.890000001</v>
      </c>
      <c r="U8" s="218">
        <v>14.7135</v>
      </c>
      <c r="V8" s="23">
        <v>56671924.640000001</v>
      </c>
      <c r="W8" s="218">
        <v>12.9275</v>
      </c>
      <c r="X8" s="23">
        <v>137307544.59</v>
      </c>
      <c r="Y8" s="218">
        <v>42.090899999999998</v>
      </c>
      <c r="Z8" s="23">
        <v>757797591.45000005</v>
      </c>
      <c r="AA8" s="218">
        <v>100</v>
      </c>
      <c r="AB8" s="23">
        <v>135289285.25999999</v>
      </c>
      <c r="AC8" s="218">
        <v>4.6890999999999998</v>
      </c>
      <c r="AD8" s="23">
        <v>1638250858</v>
      </c>
      <c r="AE8" s="218">
        <v>100</v>
      </c>
      <c r="AF8" s="23">
        <v>848969.17</v>
      </c>
      <c r="AG8" s="218">
        <v>9.7286000000000001</v>
      </c>
      <c r="AH8" s="23">
        <v>660285.27</v>
      </c>
      <c r="AI8" s="218">
        <v>0.55869999999999997</v>
      </c>
      <c r="AJ8" s="23">
        <v>559953.36</v>
      </c>
      <c r="AK8" s="218">
        <v>0.33539999999999998</v>
      </c>
      <c r="AL8" s="23">
        <v>36530961.729999997</v>
      </c>
      <c r="AM8" s="218">
        <v>8.9702999999999999</v>
      </c>
      <c r="AN8" s="23">
        <v>39970219.770000003</v>
      </c>
      <c r="AO8" s="218">
        <v>19.588899999999999</v>
      </c>
      <c r="AP8" s="23">
        <v>67146427.689999998</v>
      </c>
      <c r="AQ8" s="218">
        <v>15.1089</v>
      </c>
      <c r="AR8" s="23">
        <v>5941005.3099999996</v>
      </c>
      <c r="AS8" s="218">
        <v>2.7111000000000001</v>
      </c>
      <c r="AT8" s="23">
        <v>305880650.57999998</v>
      </c>
      <c r="AU8" s="218">
        <v>19.245200000000001</v>
      </c>
      <c r="AV8" s="23">
        <v>246134.69</v>
      </c>
      <c r="AW8" s="218">
        <v>0.22140000000000001</v>
      </c>
      <c r="AX8" s="23">
        <v>1184395.1499999999</v>
      </c>
      <c r="AY8" s="218">
        <v>0.55969999999999998</v>
      </c>
      <c r="AZ8" s="23">
        <v>193112.03</v>
      </c>
      <c r="BA8" s="218">
        <v>0.1216</v>
      </c>
      <c r="BB8" s="23">
        <v>119559420.66</v>
      </c>
      <c r="BC8" s="218">
        <v>27.7745</v>
      </c>
      <c r="BD8" s="23">
        <v>145973.59</v>
      </c>
      <c r="BE8" s="218">
        <v>0.83120000000000005</v>
      </c>
      <c r="BF8" s="23">
        <v>10122368.130000001</v>
      </c>
      <c r="BG8" s="218">
        <v>3.0217000000000001</v>
      </c>
      <c r="BH8" s="23">
        <v>86874361.590000004</v>
      </c>
      <c r="BI8" s="218">
        <v>8.2965999999999998</v>
      </c>
      <c r="BJ8" s="23">
        <v>4544913.45</v>
      </c>
      <c r="BK8" s="218">
        <v>5.3617999999999997</v>
      </c>
      <c r="BL8" s="23">
        <v>428413.38</v>
      </c>
      <c r="BM8" s="218">
        <v>0.1012</v>
      </c>
      <c r="BN8" s="23">
        <v>12607325.289999999</v>
      </c>
      <c r="BO8" s="218">
        <v>1.7483</v>
      </c>
      <c r="BP8" s="23">
        <v>68629879.319999993</v>
      </c>
      <c r="BQ8" s="218">
        <v>12.614100000000001</v>
      </c>
      <c r="BR8" s="23">
        <v>179869973.34999999</v>
      </c>
      <c r="BS8" s="218">
        <v>49.5124</v>
      </c>
      <c r="BT8" s="23">
        <v>176795916.46000001</v>
      </c>
      <c r="BU8" s="218">
        <v>50.7727</v>
      </c>
      <c r="BV8" s="23">
        <v>3368594.4</v>
      </c>
      <c r="BW8" s="218">
        <v>31.639900000000001</v>
      </c>
      <c r="BX8" s="23">
        <v>933975.24</v>
      </c>
      <c r="BY8" s="218">
        <v>1.2185999999999999</v>
      </c>
      <c r="BZ8" s="23">
        <v>8388261.4100000001</v>
      </c>
      <c r="CA8" s="218">
        <v>10.6235</v>
      </c>
      <c r="CB8" s="23">
        <v>14907877.82</v>
      </c>
      <c r="CC8" s="218">
        <v>11.215400000000001</v>
      </c>
      <c r="CD8" s="23">
        <v>16327492.5</v>
      </c>
      <c r="CE8" s="218">
        <v>7.9566999999999997</v>
      </c>
      <c r="CF8" s="23">
        <v>3231332.31</v>
      </c>
      <c r="CG8" s="218">
        <v>16.0715</v>
      </c>
      <c r="CH8" s="23">
        <v>2758189.45</v>
      </c>
      <c r="CI8" s="218">
        <v>1.6566000000000001</v>
      </c>
      <c r="CJ8" s="23">
        <v>3180825871.3600001</v>
      </c>
      <c r="CK8" s="218">
        <v>86.137900000000002</v>
      </c>
      <c r="CL8" s="23">
        <v>394746301.69999999</v>
      </c>
      <c r="CM8" s="218">
        <v>11.3409</v>
      </c>
      <c r="CN8" s="23">
        <v>511964011.74000001</v>
      </c>
      <c r="CO8" s="218">
        <v>85.856800000000007</v>
      </c>
      <c r="CP8" s="23">
        <v>255628969.49000001</v>
      </c>
      <c r="CQ8" s="218">
        <v>42.593400000000003</v>
      </c>
      <c r="CR8" s="23">
        <v>21007713.170000002</v>
      </c>
      <c r="CS8" s="218">
        <v>20.663599999999999</v>
      </c>
      <c r="CT8" s="23">
        <v>5918896.5899999999</v>
      </c>
      <c r="CU8" s="218">
        <v>3.9634999999999998</v>
      </c>
      <c r="CV8" s="23">
        <v>11153426.77</v>
      </c>
      <c r="CW8" s="218">
        <v>24.900099999999998</v>
      </c>
      <c r="CX8" s="23">
        <v>1652883.56</v>
      </c>
      <c r="CY8" s="218">
        <v>1.3280000000000001</v>
      </c>
      <c r="CZ8" s="23">
        <v>180403809</v>
      </c>
      <c r="DA8" s="218">
        <v>52.018500000000003</v>
      </c>
      <c r="DB8" s="23">
        <v>714433742.52999997</v>
      </c>
      <c r="DC8" s="218">
        <v>49.497199999999999</v>
      </c>
      <c r="DD8" s="23">
        <v>611294.49</v>
      </c>
      <c r="DE8" s="218">
        <v>0.26369999999999999</v>
      </c>
      <c r="DF8" s="23">
        <v>3027380.21</v>
      </c>
      <c r="DG8" s="218">
        <v>7.9051</v>
      </c>
      <c r="DH8" s="23">
        <v>6478021.4699999997</v>
      </c>
      <c r="DI8" s="218">
        <v>0.93799999999999994</v>
      </c>
      <c r="DJ8" s="23">
        <v>9731093.7400000002</v>
      </c>
      <c r="DK8" s="218">
        <v>3.7543000000000002</v>
      </c>
      <c r="DL8" s="23">
        <v>300982.96000000002</v>
      </c>
      <c r="DM8" s="218">
        <v>1.1222000000000001</v>
      </c>
      <c r="DN8" s="23">
        <v>1791215.74</v>
      </c>
      <c r="DO8" s="218">
        <v>3.1627999999999998</v>
      </c>
      <c r="DP8" s="23">
        <v>70296476.010000005</v>
      </c>
      <c r="DQ8" s="218">
        <v>40.078699999999998</v>
      </c>
      <c r="DR8" s="23">
        <v>477582082.88</v>
      </c>
      <c r="DS8" s="218">
        <v>17.665400000000002</v>
      </c>
      <c r="DT8" s="23">
        <v>2006862.46</v>
      </c>
      <c r="DU8" s="218">
        <v>3.5230000000000001</v>
      </c>
      <c r="DV8" s="23">
        <v>7817469.6600000001</v>
      </c>
      <c r="DW8" s="218">
        <v>21.227</v>
      </c>
      <c r="DX8" s="23">
        <v>-253366.26</v>
      </c>
      <c r="DY8" s="218">
        <v>-0.1454</v>
      </c>
      <c r="DZ8" s="23">
        <v>-228532.81</v>
      </c>
      <c r="EA8" s="218">
        <v>-2.7400000000000001E-2</v>
      </c>
      <c r="EB8" s="23">
        <v>15213740.4</v>
      </c>
      <c r="EC8" s="218">
        <v>4.7610000000000001</v>
      </c>
      <c r="ED8" s="23">
        <v>15805383.390000001</v>
      </c>
      <c r="EE8" s="218">
        <v>16.980799999999999</v>
      </c>
      <c r="EF8" s="23">
        <v>6885892.8700000001</v>
      </c>
      <c r="EG8" s="218">
        <v>22.1526</v>
      </c>
      <c r="EH8" s="23">
        <v>722364.13</v>
      </c>
      <c r="EI8" s="218">
        <v>2.1166999999999998</v>
      </c>
      <c r="EJ8" s="23">
        <v>476919214.88</v>
      </c>
      <c r="EK8" s="218">
        <v>17.849699999999999</v>
      </c>
      <c r="EL8" s="23">
        <v>19986180.449999999</v>
      </c>
      <c r="EM8" s="218">
        <v>8.2152999999999992</v>
      </c>
      <c r="EN8" s="23">
        <v>5633435.6200000001</v>
      </c>
      <c r="EO8" s="218">
        <v>1.3653999999999999</v>
      </c>
      <c r="EP8" s="23">
        <v>115874119.5</v>
      </c>
      <c r="EQ8" s="218">
        <v>30.1252</v>
      </c>
      <c r="ER8" s="23">
        <v>6058666</v>
      </c>
      <c r="ES8" s="218">
        <v>1.0879000000000001</v>
      </c>
      <c r="ET8" s="23">
        <v>45457208</v>
      </c>
      <c r="EU8" s="218">
        <v>30.5898</v>
      </c>
      <c r="EV8" s="23">
        <v>179129687.28999999</v>
      </c>
      <c r="EW8" s="218">
        <v>18.897400000000001</v>
      </c>
      <c r="EX8" s="23">
        <v>52518372.420000002</v>
      </c>
      <c r="EY8" s="218">
        <v>20.1465</v>
      </c>
      <c r="EZ8" s="23">
        <v>406011402.07999998</v>
      </c>
      <c r="FA8" s="218">
        <v>26.2377</v>
      </c>
      <c r="FB8" s="23">
        <v>903765744.17999995</v>
      </c>
      <c r="FC8" s="218">
        <v>97.442700000000002</v>
      </c>
      <c r="FD8" s="23">
        <v>9015192.8499999996</v>
      </c>
      <c r="FE8" s="218">
        <v>5.8837999999999999</v>
      </c>
      <c r="FF8" s="23">
        <v>5879219.0800000001</v>
      </c>
      <c r="FG8" s="218">
        <v>1.6342000000000001</v>
      </c>
    </row>
    <row r="9" spans="1:163" x14ac:dyDescent="0.2">
      <c r="A9" t="s">
        <v>539</v>
      </c>
      <c r="B9" s="23">
        <v>2781324676.5599999</v>
      </c>
      <c r="C9" s="218">
        <v>4.8875999999999999</v>
      </c>
      <c r="D9" s="23">
        <v>0</v>
      </c>
      <c r="E9">
        <v>0</v>
      </c>
      <c r="F9" s="23">
        <v>0</v>
      </c>
      <c r="G9">
        <v>0</v>
      </c>
      <c r="H9" s="23">
        <v>704742.5</v>
      </c>
      <c r="I9" s="218">
        <v>0.93379999999999996</v>
      </c>
      <c r="J9" s="23">
        <v>0</v>
      </c>
      <c r="K9">
        <v>0</v>
      </c>
      <c r="L9" s="23">
        <v>106499948.52</v>
      </c>
      <c r="M9" s="218">
        <v>11.4419</v>
      </c>
      <c r="N9" s="23">
        <v>26236.2</v>
      </c>
      <c r="O9" s="218">
        <v>6.9699999999999998E-2</v>
      </c>
      <c r="P9" s="23">
        <v>0</v>
      </c>
      <c r="Q9">
        <v>0</v>
      </c>
      <c r="R9" s="23">
        <v>0</v>
      </c>
      <c r="S9">
        <v>0</v>
      </c>
      <c r="T9" s="23">
        <v>0</v>
      </c>
      <c r="U9">
        <v>0</v>
      </c>
      <c r="V9" s="23">
        <v>0</v>
      </c>
      <c r="W9">
        <v>0</v>
      </c>
      <c r="X9" s="23">
        <v>21621001.100000001</v>
      </c>
      <c r="Y9" s="218">
        <v>6.6277999999999997</v>
      </c>
      <c r="Z9" s="23">
        <v>0</v>
      </c>
      <c r="AA9">
        <v>0</v>
      </c>
      <c r="AB9" s="23">
        <v>13711622.619999999</v>
      </c>
      <c r="AC9" s="218">
        <v>0.47520000000000001</v>
      </c>
      <c r="AD9" s="23">
        <v>0</v>
      </c>
      <c r="AE9">
        <v>0</v>
      </c>
      <c r="AF9" s="23">
        <v>0</v>
      </c>
      <c r="AG9">
        <v>0</v>
      </c>
      <c r="AH9" s="23">
        <v>0</v>
      </c>
      <c r="AI9">
        <v>0</v>
      </c>
      <c r="AJ9" s="23">
        <v>0</v>
      </c>
      <c r="AK9">
        <v>0</v>
      </c>
      <c r="AL9" s="23">
        <v>5910300</v>
      </c>
      <c r="AM9" s="218">
        <v>1.4513</v>
      </c>
      <c r="AN9" s="23">
        <v>8791649.9000000004</v>
      </c>
      <c r="AO9" s="218">
        <v>4.3087</v>
      </c>
      <c r="AP9" s="23">
        <v>24847000</v>
      </c>
      <c r="AQ9" s="218">
        <v>5.5909000000000004</v>
      </c>
      <c r="AR9" s="23">
        <v>0</v>
      </c>
      <c r="AS9">
        <v>0</v>
      </c>
      <c r="AT9" s="23">
        <v>18604464</v>
      </c>
      <c r="AU9" s="218">
        <v>1.1705000000000001</v>
      </c>
      <c r="AV9" s="23">
        <v>0</v>
      </c>
      <c r="AW9">
        <v>0</v>
      </c>
      <c r="AX9" s="23">
        <v>0</v>
      </c>
      <c r="AY9">
        <v>0</v>
      </c>
      <c r="AZ9" s="23">
        <v>0</v>
      </c>
      <c r="BA9">
        <v>0</v>
      </c>
      <c r="BB9" s="23">
        <v>39767308.369999997</v>
      </c>
      <c r="BC9" s="218">
        <v>9.2382000000000009</v>
      </c>
      <c r="BD9" s="23">
        <v>0</v>
      </c>
      <c r="BE9">
        <v>0</v>
      </c>
      <c r="BF9" s="23">
        <v>0</v>
      </c>
      <c r="BG9">
        <v>0</v>
      </c>
      <c r="BH9" s="23">
        <v>13376000</v>
      </c>
      <c r="BI9" s="218">
        <v>1.2774000000000001</v>
      </c>
      <c r="BJ9" s="23">
        <v>0</v>
      </c>
      <c r="BK9">
        <v>0</v>
      </c>
      <c r="BL9" s="23">
        <v>0</v>
      </c>
      <c r="BM9">
        <v>0</v>
      </c>
      <c r="BN9" s="23">
        <v>0</v>
      </c>
      <c r="BO9">
        <v>0</v>
      </c>
      <c r="BP9" s="23">
        <v>6324192.9299999997</v>
      </c>
      <c r="BQ9" s="218">
        <v>1.1624000000000001</v>
      </c>
      <c r="BR9" s="23">
        <v>26830389.719999999</v>
      </c>
      <c r="BS9" s="218">
        <v>7.3855000000000004</v>
      </c>
      <c r="BT9" s="23">
        <v>1849955.8</v>
      </c>
      <c r="BU9" s="218">
        <v>0.53129999999999999</v>
      </c>
      <c r="BV9" s="23">
        <v>0</v>
      </c>
      <c r="BW9">
        <v>0</v>
      </c>
      <c r="BX9" s="23">
        <v>0</v>
      </c>
      <c r="BY9">
        <v>0</v>
      </c>
      <c r="BZ9" s="23">
        <v>0</v>
      </c>
      <c r="CA9">
        <v>0</v>
      </c>
      <c r="CB9" s="23">
        <v>0</v>
      </c>
      <c r="CC9">
        <v>0</v>
      </c>
      <c r="CD9" s="23">
        <v>0</v>
      </c>
      <c r="CE9">
        <v>0</v>
      </c>
      <c r="CF9" s="23">
        <v>0</v>
      </c>
      <c r="CG9">
        <v>0</v>
      </c>
      <c r="CH9" s="23">
        <v>0</v>
      </c>
      <c r="CI9">
        <v>0</v>
      </c>
      <c r="CJ9" s="23">
        <v>0</v>
      </c>
      <c r="CK9">
        <v>0</v>
      </c>
      <c r="CL9" s="23">
        <v>0</v>
      </c>
      <c r="CM9">
        <v>0</v>
      </c>
      <c r="CN9" s="23">
        <v>0</v>
      </c>
      <c r="CO9">
        <v>0</v>
      </c>
      <c r="CP9" s="23">
        <v>322531330.88</v>
      </c>
      <c r="CQ9" s="218">
        <v>53.740900000000003</v>
      </c>
      <c r="CR9" s="23">
        <v>846562.5</v>
      </c>
      <c r="CS9" s="218">
        <v>0.8327</v>
      </c>
      <c r="CT9" s="23">
        <v>5390000</v>
      </c>
      <c r="CU9" s="218">
        <v>3.6093999999999999</v>
      </c>
      <c r="CV9" s="23">
        <v>0</v>
      </c>
      <c r="CW9">
        <v>0</v>
      </c>
      <c r="CX9" s="23">
        <v>0</v>
      </c>
      <c r="CY9">
        <v>0</v>
      </c>
      <c r="CZ9" s="23">
        <v>10856017</v>
      </c>
      <c r="DA9" s="218">
        <v>3.1303000000000001</v>
      </c>
      <c r="DB9" s="23">
        <v>45339834.990000002</v>
      </c>
      <c r="DC9" s="218">
        <v>3.1412</v>
      </c>
      <c r="DD9" s="23">
        <v>0</v>
      </c>
      <c r="DE9">
        <v>0</v>
      </c>
      <c r="DF9" s="23">
        <v>0</v>
      </c>
      <c r="DG9">
        <v>0</v>
      </c>
      <c r="DH9" s="23">
        <v>0</v>
      </c>
      <c r="DI9">
        <v>0</v>
      </c>
      <c r="DJ9" s="23">
        <v>4813240.7</v>
      </c>
      <c r="DK9" s="218">
        <v>1.857</v>
      </c>
      <c r="DL9" s="23">
        <v>0</v>
      </c>
      <c r="DM9">
        <v>0</v>
      </c>
      <c r="DN9" s="23">
        <v>0</v>
      </c>
      <c r="DO9">
        <v>0</v>
      </c>
      <c r="DP9" s="23">
        <v>6849303.3200000003</v>
      </c>
      <c r="DQ9" s="218">
        <v>3.9049999999999998</v>
      </c>
      <c r="DR9" s="23">
        <v>144091779</v>
      </c>
      <c r="DS9" s="218">
        <v>5.3297999999999996</v>
      </c>
      <c r="DT9" s="23">
        <v>0</v>
      </c>
      <c r="DU9">
        <v>0</v>
      </c>
      <c r="DV9" s="23">
        <v>2843579.05</v>
      </c>
      <c r="DW9" s="218">
        <v>7.7213000000000003</v>
      </c>
      <c r="DX9" s="23">
        <v>0</v>
      </c>
      <c r="DY9">
        <v>0</v>
      </c>
      <c r="DZ9" s="23">
        <v>0</v>
      </c>
      <c r="EA9">
        <v>0</v>
      </c>
      <c r="EB9" s="23">
        <v>0</v>
      </c>
      <c r="EC9">
        <v>0</v>
      </c>
      <c r="ED9" s="23">
        <v>1639711.33</v>
      </c>
      <c r="EE9" s="218">
        <v>1.7617</v>
      </c>
      <c r="EF9" s="23">
        <v>0</v>
      </c>
      <c r="EG9">
        <v>0</v>
      </c>
      <c r="EH9" s="23">
        <v>0</v>
      </c>
      <c r="EI9">
        <v>0</v>
      </c>
      <c r="EJ9" s="23">
        <v>61110058.939999998</v>
      </c>
      <c r="EK9" s="218">
        <v>2.2871999999999999</v>
      </c>
      <c r="EL9" s="23">
        <v>2507000</v>
      </c>
      <c r="EM9" s="218">
        <v>1.0305</v>
      </c>
      <c r="EN9" s="23">
        <v>5257382.8899999997</v>
      </c>
      <c r="EO9" s="218">
        <v>1.2742</v>
      </c>
      <c r="EP9" s="23">
        <v>29945874</v>
      </c>
      <c r="EQ9" s="218">
        <v>7.7854000000000001</v>
      </c>
      <c r="ER9" s="23">
        <v>0</v>
      </c>
      <c r="ES9">
        <v>0</v>
      </c>
      <c r="ET9" s="23">
        <v>11042285</v>
      </c>
      <c r="EU9" s="218">
        <v>7.4307999999999996</v>
      </c>
      <c r="EV9" s="23">
        <v>12012638.949999999</v>
      </c>
      <c r="EW9" s="218">
        <v>1.2673000000000001</v>
      </c>
      <c r="EX9" s="23">
        <v>7660963.7999999998</v>
      </c>
      <c r="EY9" s="218">
        <v>2.9388000000000001</v>
      </c>
      <c r="EZ9" s="23">
        <v>40270202.5</v>
      </c>
      <c r="FA9" s="218">
        <v>2.6023999999999998</v>
      </c>
      <c r="FB9" s="23">
        <v>21038325.440000001</v>
      </c>
      <c r="FC9" s="218">
        <v>2.2683</v>
      </c>
      <c r="FD9" s="23">
        <v>0</v>
      </c>
      <c r="FE9">
        <v>0</v>
      </c>
      <c r="FF9" s="23">
        <v>0</v>
      </c>
      <c r="FG9">
        <v>0</v>
      </c>
    </row>
    <row r="10" spans="1:163" x14ac:dyDescent="0.2">
      <c r="A10" t="s">
        <v>165</v>
      </c>
      <c r="B10" s="23">
        <v>17635207213.52</v>
      </c>
      <c r="C10" s="218">
        <v>30.990300000000001</v>
      </c>
      <c r="D10" s="23">
        <v>122077388.56999999</v>
      </c>
      <c r="E10" s="218">
        <v>7.0164999999999997</v>
      </c>
      <c r="F10" s="23">
        <v>14790928.27</v>
      </c>
      <c r="G10" s="218">
        <v>98.916499999999999</v>
      </c>
      <c r="H10" s="23">
        <v>0</v>
      </c>
      <c r="I10">
        <v>0</v>
      </c>
      <c r="J10" s="23">
        <v>28236793.710000001</v>
      </c>
      <c r="K10" s="218">
        <v>9.9869000000000003</v>
      </c>
      <c r="L10" s="23">
        <v>0</v>
      </c>
      <c r="M10">
        <v>0</v>
      </c>
      <c r="N10" s="23">
        <v>11868720.07</v>
      </c>
      <c r="O10" s="218">
        <v>31.539300000000001</v>
      </c>
      <c r="P10" s="23">
        <v>206247581.96000001</v>
      </c>
      <c r="Q10" s="218">
        <v>99.700699999999998</v>
      </c>
      <c r="R10" s="23">
        <v>25313615.48</v>
      </c>
      <c r="S10" s="218">
        <v>11.228300000000001</v>
      </c>
      <c r="T10" s="23">
        <v>16279900.35</v>
      </c>
      <c r="U10" s="218">
        <v>7.2210000000000001</v>
      </c>
      <c r="V10" s="23">
        <v>0</v>
      </c>
      <c r="W10">
        <v>0</v>
      </c>
      <c r="X10" s="23">
        <v>0</v>
      </c>
      <c r="Y10">
        <v>0</v>
      </c>
      <c r="Z10" s="23">
        <v>0</v>
      </c>
      <c r="AA10">
        <v>0</v>
      </c>
      <c r="AB10" s="23">
        <v>233062008.16999999</v>
      </c>
      <c r="AC10" s="218">
        <v>8.0778999999999996</v>
      </c>
      <c r="AD10" s="23">
        <v>0</v>
      </c>
      <c r="AE10">
        <v>0</v>
      </c>
      <c r="AF10" s="23">
        <v>273.24</v>
      </c>
      <c r="AG10" s="218">
        <v>3.0999999999999999E-3</v>
      </c>
      <c r="AH10" s="23">
        <v>117519575.25</v>
      </c>
      <c r="AI10" s="218">
        <v>99.441299999999998</v>
      </c>
      <c r="AJ10" s="23">
        <v>166385439.91999999</v>
      </c>
      <c r="AK10" s="218">
        <v>99.664599999999993</v>
      </c>
      <c r="AL10" s="23">
        <v>39753981.609999999</v>
      </c>
      <c r="AM10" s="218">
        <v>9.7617999999999991</v>
      </c>
      <c r="AN10" s="23">
        <v>0</v>
      </c>
      <c r="AO10">
        <v>0</v>
      </c>
      <c r="AP10" s="23">
        <v>81429395.549999997</v>
      </c>
      <c r="AQ10" s="218">
        <v>18.322800000000001</v>
      </c>
      <c r="AR10" s="23">
        <v>44616215.350000001</v>
      </c>
      <c r="AS10" s="218">
        <v>20.360199999999999</v>
      </c>
      <c r="AT10" s="23">
        <v>384067007.41000003</v>
      </c>
      <c r="AU10" s="218">
        <v>24.1645</v>
      </c>
      <c r="AV10" s="23">
        <v>110950337.95999999</v>
      </c>
      <c r="AW10" s="218">
        <v>99.778599999999997</v>
      </c>
      <c r="AX10" s="23">
        <v>210445718.84999999</v>
      </c>
      <c r="AY10" s="218">
        <v>99.440299999999993</v>
      </c>
      <c r="AZ10" s="23">
        <v>158572908.31</v>
      </c>
      <c r="BA10" s="218">
        <v>99.878399999999999</v>
      </c>
      <c r="BB10" s="23">
        <v>62399761.140000001</v>
      </c>
      <c r="BC10" s="218">
        <v>14.495900000000001</v>
      </c>
      <c r="BD10" s="23">
        <v>17416711.920000002</v>
      </c>
      <c r="BE10" s="218">
        <v>99.168800000000005</v>
      </c>
      <c r="BF10" s="23">
        <v>65978682.060000002</v>
      </c>
      <c r="BG10" s="218">
        <v>19.695799999999998</v>
      </c>
      <c r="BH10" s="23">
        <v>0</v>
      </c>
      <c r="BI10">
        <v>0</v>
      </c>
      <c r="BJ10" s="23">
        <v>80219318.489999995</v>
      </c>
      <c r="BK10" s="218">
        <v>94.638199999999998</v>
      </c>
      <c r="BL10" s="23">
        <v>422885726.44999999</v>
      </c>
      <c r="BM10" s="218">
        <v>99.898799999999994</v>
      </c>
      <c r="BN10" s="23">
        <v>708502241.38</v>
      </c>
      <c r="BO10" s="218">
        <v>98.2517</v>
      </c>
      <c r="BP10" s="23">
        <v>4621.26</v>
      </c>
      <c r="BQ10" s="218">
        <v>8.0000000000000004E-4</v>
      </c>
      <c r="BR10" s="23">
        <v>17376114.780000001</v>
      </c>
      <c r="BS10" s="218">
        <v>4.7831000000000001</v>
      </c>
      <c r="BT10" s="23">
        <v>13571.24</v>
      </c>
      <c r="BU10" s="218">
        <v>3.8999999999999998E-3</v>
      </c>
      <c r="BV10" s="23">
        <v>0</v>
      </c>
      <c r="BW10">
        <v>0</v>
      </c>
      <c r="BX10" s="23">
        <v>15791897.49</v>
      </c>
      <c r="BY10" s="218">
        <v>20.6051</v>
      </c>
      <c r="BZ10" s="23">
        <v>70570874.959999993</v>
      </c>
      <c r="CA10" s="218">
        <v>89.376499999999993</v>
      </c>
      <c r="CB10" s="23">
        <v>0</v>
      </c>
      <c r="CC10">
        <v>0</v>
      </c>
      <c r="CD10" s="23">
        <v>146295738.18000001</v>
      </c>
      <c r="CE10" s="218">
        <v>71.292299999999997</v>
      </c>
      <c r="CF10" s="23">
        <v>0</v>
      </c>
      <c r="CG10">
        <v>0</v>
      </c>
      <c r="CH10" s="23">
        <v>163738126.31999999</v>
      </c>
      <c r="CI10" s="218">
        <v>98.343400000000003</v>
      </c>
      <c r="CJ10" s="23">
        <v>100000000</v>
      </c>
      <c r="CK10" s="218">
        <v>2.7080000000000002</v>
      </c>
      <c r="CL10" s="23">
        <v>3085997000</v>
      </c>
      <c r="CM10" s="218">
        <v>88.659099999999995</v>
      </c>
      <c r="CN10" s="23">
        <v>0</v>
      </c>
      <c r="CO10">
        <v>0</v>
      </c>
      <c r="CP10" s="23">
        <v>22000000</v>
      </c>
      <c r="CQ10" s="218">
        <v>3.6657000000000002</v>
      </c>
      <c r="CR10" s="23">
        <v>22817612.02</v>
      </c>
      <c r="CS10" s="218">
        <v>22.4438</v>
      </c>
      <c r="CT10" s="23">
        <v>5884992.9100000001</v>
      </c>
      <c r="CU10" s="218">
        <v>3.9407999999999999</v>
      </c>
      <c r="CV10" s="23">
        <v>33639201.789999999</v>
      </c>
      <c r="CW10" s="218">
        <v>75.099900000000005</v>
      </c>
      <c r="CX10" s="23">
        <v>122813316.09</v>
      </c>
      <c r="CY10" s="218">
        <v>98.671999999999997</v>
      </c>
      <c r="CZ10" s="23">
        <v>53685376</v>
      </c>
      <c r="DA10" s="218">
        <v>15.479900000000001</v>
      </c>
      <c r="DB10" s="23">
        <v>82950421.430000007</v>
      </c>
      <c r="DC10" s="218">
        <v>5.7469000000000001</v>
      </c>
      <c r="DD10" s="23">
        <v>231243591.16999999</v>
      </c>
      <c r="DE10" s="218">
        <v>99.7363</v>
      </c>
      <c r="DF10" s="23">
        <v>35269260.219999999</v>
      </c>
      <c r="DG10" s="218">
        <v>92.094899999999996</v>
      </c>
      <c r="DH10" s="23">
        <v>684167071.17999995</v>
      </c>
      <c r="DI10" s="218">
        <v>99.061999999999998</v>
      </c>
      <c r="DJ10" s="23">
        <v>78070040.209999993</v>
      </c>
      <c r="DK10" s="218">
        <v>30.119900000000001</v>
      </c>
      <c r="DL10" s="23">
        <v>26518717.43</v>
      </c>
      <c r="DM10" s="218">
        <v>98.877799999999993</v>
      </c>
      <c r="DN10" s="23">
        <v>54843323.600000001</v>
      </c>
      <c r="DO10" s="218">
        <v>96.837199999999996</v>
      </c>
      <c r="DP10" s="23">
        <v>32500719.02</v>
      </c>
      <c r="DQ10" s="218">
        <v>18.529900000000001</v>
      </c>
      <c r="DR10" s="23">
        <v>659239996</v>
      </c>
      <c r="DS10" s="218">
        <v>24.384799999999998</v>
      </c>
      <c r="DT10" s="23">
        <v>54958216.350000001</v>
      </c>
      <c r="DU10" s="218">
        <v>96.477000000000004</v>
      </c>
      <c r="DV10" s="23">
        <v>6990331.2199999997</v>
      </c>
      <c r="DW10" s="218">
        <v>18.981100000000001</v>
      </c>
      <c r="DX10" s="23">
        <v>174546979.55000001</v>
      </c>
      <c r="DY10" s="218">
        <v>100.1454</v>
      </c>
      <c r="DZ10" s="23">
        <v>835353309.59000003</v>
      </c>
      <c r="EA10" s="218">
        <v>100.0274</v>
      </c>
      <c r="EB10" s="23">
        <v>304337042.94</v>
      </c>
      <c r="EC10" s="218">
        <v>95.239000000000004</v>
      </c>
      <c r="ED10" s="23">
        <v>5468.38</v>
      </c>
      <c r="EE10" s="218">
        <v>5.8999999999999999E-3</v>
      </c>
      <c r="EF10" s="23">
        <v>0</v>
      </c>
      <c r="EG10">
        <v>0</v>
      </c>
      <c r="EH10" s="23">
        <v>33404771.920000002</v>
      </c>
      <c r="EI10" s="218">
        <v>97.883300000000006</v>
      </c>
      <c r="EJ10" s="23">
        <v>40157082</v>
      </c>
      <c r="EK10" s="218">
        <v>1.5029999999999999</v>
      </c>
      <c r="EL10" s="23">
        <v>8309087.1699999999</v>
      </c>
      <c r="EM10" s="218">
        <v>3.4154</v>
      </c>
      <c r="EN10" s="23">
        <v>46690514.780000001</v>
      </c>
      <c r="EO10" s="218">
        <v>11.3163</v>
      </c>
      <c r="EP10" s="23">
        <v>0</v>
      </c>
      <c r="EQ10">
        <v>0</v>
      </c>
      <c r="ER10" s="23">
        <v>550838990</v>
      </c>
      <c r="ES10" s="218">
        <v>98.912099999999995</v>
      </c>
      <c r="ET10" s="23">
        <v>13819601</v>
      </c>
      <c r="EU10" s="218">
        <v>9.2996999999999996</v>
      </c>
      <c r="EV10" s="23">
        <v>0</v>
      </c>
      <c r="EW10">
        <v>0</v>
      </c>
      <c r="EX10" s="23">
        <v>0</v>
      </c>
      <c r="EY10">
        <v>0</v>
      </c>
      <c r="EZ10" s="23">
        <v>0</v>
      </c>
      <c r="FA10">
        <v>0</v>
      </c>
      <c r="FB10" s="23">
        <v>0</v>
      </c>
      <c r="FC10">
        <v>0</v>
      </c>
      <c r="FD10" s="23">
        <v>0</v>
      </c>
      <c r="FE10">
        <v>0</v>
      </c>
      <c r="FF10" s="23">
        <v>346866934.55000001</v>
      </c>
      <c r="FG10" s="218">
        <v>96.417599999999993</v>
      </c>
    </row>
    <row r="11" spans="1:163" ht="13.5" thickBot="1" x14ac:dyDescent="0.25">
      <c r="A11" t="s">
        <v>540</v>
      </c>
      <c r="B11" s="23">
        <v>-22471.67</v>
      </c>
      <c r="C11" s="218">
        <v>0</v>
      </c>
      <c r="D11" s="23">
        <v>0</v>
      </c>
      <c r="E11">
        <v>0</v>
      </c>
      <c r="F11" s="23">
        <v>0</v>
      </c>
      <c r="G11">
        <v>0</v>
      </c>
      <c r="H11" s="23">
        <v>0</v>
      </c>
      <c r="I11">
        <v>0</v>
      </c>
      <c r="J11" s="23">
        <v>0</v>
      </c>
      <c r="K11">
        <v>0</v>
      </c>
      <c r="L11" s="23">
        <v>0</v>
      </c>
      <c r="M11">
        <v>0</v>
      </c>
      <c r="N11" s="23">
        <v>0</v>
      </c>
      <c r="O11">
        <v>0</v>
      </c>
      <c r="P11" s="23">
        <v>0</v>
      </c>
      <c r="Q11">
        <v>0</v>
      </c>
      <c r="R11" s="23">
        <v>0</v>
      </c>
      <c r="S11">
        <v>0</v>
      </c>
      <c r="T11" s="23">
        <v>0</v>
      </c>
      <c r="U11">
        <v>0</v>
      </c>
      <c r="V11" s="23">
        <v>0</v>
      </c>
      <c r="W11">
        <v>0</v>
      </c>
      <c r="X11" s="23">
        <v>0</v>
      </c>
      <c r="Y11">
        <v>0</v>
      </c>
      <c r="Z11" s="23">
        <v>0</v>
      </c>
      <c r="AA11">
        <v>0</v>
      </c>
      <c r="AB11" s="23">
        <v>0</v>
      </c>
      <c r="AC11">
        <v>0</v>
      </c>
      <c r="AD11" s="23">
        <v>0</v>
      </c>
      <c r="AE11">
        <v>0</v>
      </c>
      <c r="AF11" s="23">
        <v>0</v>
      </c>
      <c r="AG11">
        <v>0</v>
      </c>
      <c r="AH11" s="23">
        <v>0</v>
      </c>
      <c r="AI11">
        <v>0</v>
      </c>
      <c r="AJ11" s="23">
        <v>0</v>
      </c>
      <c r="AK11">
        <v>0</v>
      </c>
      <c r="AL11" s="23">
        <v>0</v>
      </c>
      <c r="AM11">
        <v>0</v>
      </c>
      <c r="AN11" s="23">
        <v>0</v>
      </c>
      <c r="AO11">
        <v>0</v>
      </c>
      <c r="AP11" s="23">
        <v>0</v>
      </c>
      <c r="AQ11">
        <v>0</v>
      </c>
      <c r="AR11" s="23">
        <v>0</v>
      </c>
      <c r="AS11">
        <v>0</v>
      </c>
      <c r="AT11" s="23">
        <v>-34321.550000000003</v>
      </c>
      <c r="AU11" s="218">
        <v>-2.2000000000000001E-3</v>
      </c>
      <c r="AV11" s="23">
        <v>0</v>
      </c>
      <c r="AW11">
        <v>0</v>
      </c>
      <c r="AX11" s="23">
        <v>0</v>
      </c>
      <c r="AY11">
        <v>0</v>
      </c>
      <c r="AZ11" s="23">
        <v>0</v>
      </c>
      <c r="BA11">
        <v>0</v>
      </c>
      <c r="BB11" s="23">
        <v>0</v>
      </c>
      <c r="BC11">
        <v>0</v>
      </c>
      <c r="BD11" s="23">
        <v>0</v>
      </c>
      <c r="BE11">
        <v>0</v>
      </c>
      <c r="BF11" s="23">
        <v>0</v>
      </c>
      <c r="BG11">
        <v>0</v>
      </c>
      <c r="BH11" s="23">
        <v>0</v>
      </c>
      <c r="BI11">
        <v>0</v>
      </c>
      <c r="BJ11" s="23">
        <v>0</v>
      </c>
      <c r="BK11">
        <v>0</v>
      </c>
      <c r="BL11" s="23">
        <v>0</v>
      </c>
      <c r="BM11">
        <v>0</v>
      </c>
      <c r="BN11" s="23">
        <v>0</v>
      </c>
      <c r="BO11">
        <v>0</v>
      </c>
      <c r="BP11" s="23">
        <v>0</v>
      </c>
      <c r="BQ11">
        <v>0</v>
      </c>
      <c r="BR11" s="23">
        <v>0</v>
      </c>
      <c r="BS11">
        <v>0</v>
      </c>
      <c r="BT11" s="23">
        <v>0</v>
      </c>
      <c r="BU11">
        <v>0</v>
      </c>
      <c r="BV11" s="23">
        <v>0</v>
      </c>
      <c r="BW11">
        <v>0</v>
      </c>
      <c r="BX11" s="23">
        <v>0</v>
      </c>
      <c r="BY11">
        <v>0</v>
      </c>
      <c r="BZ11" s="23">
        <v>0</v>
      </c>
      <c r="CA11">
        <v>0</v>
      </c>
      <c r="CB11" s="23">
        <v>0</v>
      </c>
      <c r="CC11">
        <v>0</v>
      </c>
      <c r="CD11" s="23">
        <v>0</v>
      </c>
      <c r="CE11">
        <v>0</v>
      </c>
      <c r="CF11" s="23">
        <v>0</v>
      </c>
      <c r="CG11">
        <v>0</v>
      </c>
      <c r="CH11" s="23">
        <v>0</v>
      </c>
      <c r="CI11">
        <v>0</v>
      </c>
      <c r="CJ11" s="23">
        <v>0</v>
      </c>
      <c r="CK11">
        <v>0</v>
      </c>
      <c r="CL11" s="23">
        <v>0</v>
      </c>
      <c r="CM11">
        <v>0</v>
      </c>
      <c r="CN11" s="23">
        <v>0</v>
      </c>
      <c r="CO11">
        <v>0</v>
      </c>
      <c r="CP11" s="23">
        <v>0</v>
      </c>
      <c r="CQ11">
        <v>0</v>
      </c>
      <c r="CR11" s="23">
        <v>0</v>
      </c>
      <c r="CS11">
        <v>0</v>
      </c>
      <c r="CT11" s="23">
        <v>0</v>
      </c>
      <c r="CU11">
        <v>0</v>
      </c>
      <c r="CV11" s="23">
        <v>0</v>
      </c>
      <c r="CW11">
        <v>0</v>
      </c>
      <c r="CX11" s="23">
        <v>0</v>
      </c>
      <c r="CY11">
        <v>0</v>
      </c>
      <c r="CZ11" s="23">
        <v>0</v>
      </c>
      <c r="DA11">
        <v>0</v>
      </c>
      <c r="DB11" s="23">
        <v>0</v>
      </c>
      <c r="DC11">
        <v>0</v>
      </c>
      <c r="DD11" s="23">
        <v>0</v>
      </c>
      <c r="DE11">
        <v>0</v>
      </c>
      <c r="DF11" s="23">
        <v>0</v>
      </c>
      <c r="DG11">
        <v>0</v>
      </c>
      <c r="DH11" s="23">
        <v>0</v>
      </c>
      <c r="DI11">
        <v>0</v>
      </c>
      <c r="DJ11" s="23">
        <v>0</v>
      </c>
      <c r="DK11">
        <v>0</v>
      </c>
      <c r="DL11" s="23">
        <v>0</v>
      </c>
      <c r="DM11">
        <v>0</v>
      </c>
      <c r="DN11" s="23">
        <v>0</v>
      </c>
      <c r="DO11">
        <v>0</v>
      </c>
      <c r="DP11" s="23">
        <v>0</v>
      </c>
      <c r="DQ11">
        <v>0</v>
      </c>
      <c r="DR11" s="23">
        <v>0</v>
      </c>
      <c r="DS11">
        <v>0</v>
      </c>
      <c r="DT11" s="23">
        <v>0</v>
      </c>
      <c r="DU11">
        <v>0</v>
      </c>
      <c r="DV11" s="23">
        <v>0</v>
      </c>
      <c r="DW11">
        <v>0</v>
      </c>
      <c r="DX11" s="23">
        <v>0</v>
      </c>
      <c r="DY11">
        <v>0</v>
      </c>
      <c r="DZ11" s="23">
        <v>0</v>
      </c>
      <c r="EA11">
        <v>0</v>
      </c>
      <c r="EB11" s="23">
        <v>0</v>
      </c>
      <c r="EC11">
        <v>0</v>
      </c>
      <c r="ED11" s="23">
        <v>0</v>
      </c>
      <c r="EE11">
        <v>0</v>
      </c>
      <c r="EF11" s="23">
        <v>0</v>
      </c>
      <c r="EG11">
        <v>0</v>
      </c>
      <c r="EH11" s="23">
        <v>0</v>
      </c>
      <c r="EI11">
        <v>0</v>
      </c>
      <c r="EJ11" s="23">
        <v>0</v>
      </c>
      <c r="EK11">
        <v>0</v>
      </c>
      <c r="EL11" s="23">
        <v>0</v>
      </c>
      <c r="EM11">
        <v>0</v>
      </c>
      <c r="EN11" s="23">
        <v>0</v>
      </c>
      <c r="EO11">
        <v>0</v>
      </c>
      <c r="EP11" s="23">
        <v>0</v>
      </c>
      <c r="EQ11">
        <v>0</v>
      </c>
      <c r="ER11" s="23">
        <v>0</v>
      </c>
      <c r="ES11">
        <v>0</v>
      </c>
      <c r="ET11" s="23">
        <v>0</v>
      </c>
      <c r="EU11">
        <v>0</v>
      </c>
      <c r="EV11" s="23">
        <v>0</v>
      </c>
      <c r="EW11">
        <v>0</v>
      </c>
      <c r="EX11" s="23">
        <v>0</v>
      </c>
      <c r="EY11">
        <v>0</v>
      </c>
      <c r="EZ11" s="23">
        <v>11849.88</v>
      </c>
      <c r="FA11" s="218">
        <v>8.0000000000000004E-4</v>
      </c>
      <c r="FB11" s="23">
        <v>0</v>
      </c>
      <c r="FC11">
        <v>0</v>
      </c>
      <c r="FD11" s="23">
        <v>0</v>
      </c>
      <c r="FE11">
        <v>0</v>
      </c>
      <c r="FF11" s="23">
        <v>0</v>
      </c>
      <c r="FG11">
        <v>0</v>
      </c>
    </row>
    <row r="12" spans="1:163" ht="14.25" thickTop="1" thickBot="1" x14ac:dyDescent="0.25">
      <c r="A12" s="222" t="s">
        <v>2</v>
      </c>
      <c r="B12" s="223">
        <v>56905552853.440002</v>
      </c>
      <c r="C12" s="224">
        <v>100</v>
      </c>
      <c r="D12" s="223">
        <v>1739854021.5799999</v>
      </c>
      <c r="E12" s="224">
        <v>100</v>
      </c>
      <c r="F12" s="223">
        <v>14952949.949999999</v>
      </c>
      <c r="G12" s="224">
        <v>100</v>
      </c>
      <c r="H12" s="223">
        <v>75468719.859999999</v>
      </c>
      <c r="I12" s="224">
        <v>100</v>
      </c>
      <c r="J12" s="223">
        <v>282737116.47000003</v>
      </c>
      <c r="K12" s="224">
        <v>100</v>
      </c>
      <c r="L12" s="223">
        <v>930785916.42999995</v>
      </c>
      <c r="M12" s="224">
        <v>100</v>
      </c>
      <c r="N12" s="223">
        <v>37631547.109999999</v>
      </c>
      <c r="O12" s="224">
        <v>100</v>
      </c>
      <c r="P12" s="223">
        <v>206866740.86000001</v>
      </c>
      <c r="Q12" s="224">
        <v>100</v>
      </c>
      <c r="R12" s="223">
        <v>225444063.34999999</v>
      </c>
      <c r="S12" s="224">
        <v>100</v>
      </c>
      <c r="T12" s="223">
        <v>225451217.24000001</v>
      </c>
      <c r="U12" s="224">
        <v>100</v>
      </c>
      <c r="V12" s="223">
        <v>438382856.35000002</v>
      </c>
      <c r="W12" s="224">
        <v>100</v>
      </c>
      <c r="X12" s="223">
        <v>326216887.56</v>
      </c>
      <c r="Y12" s="224">
        <v>100</v>
      </c>
      <c r="Z12" s="223">
        <v>757797591.45000005</v>
      </c>
      <c r="AA12" s="224">
        <v>100</v>
      </c>
      <c r="AB12" s="223">
        <v>2885187220.3600001</v>
      </c>
      <c r="AC12" s="224">
        <v>100</v>
      </c>
      <c r="AD12" s="223">
        <v>1638250858</v>
      </c>
      <c r="AE12" s="224">
        <v>100</v>
      </c>
      <c r="AF12" s="223">
        <v>8726525.4600000009</v>
      </c>
      <c r="AG12" s="224">
        <v>100</v>
      </c>
      <c r="AH12" s="223">
        <v>118179860.52</v>
      </c>
      <c r="AI12" s="224">
        <v>100</v>
      </c>
      <c r="AJ12" s="223">
        <v>166945393.28</v>
      </c>
      <c r="AK12" s="224">
        <v>100</v>
      </c>
      <c r="AL12" s="223">
        <v>407241608.87</v>
      </c>
      <c r="AM12" s="224">
        <v>100</v>
      </c>
      <c r="AN12" s="223">
        <v>204044897.62</v>
      </c>
      <c r="AO12" s="224">
        <v>100</v>
      </c>
      <c r="AP12" s="223">
        <v>444415615.74000001</v>
      </c>
      <c r="AQ12" s="224">
        <v>100</v>
      </c>
      <c r="AR12" s="223">
        <v>219134031.13</v>
      </c>
      <c r="AS12" s="224">
        <v>100</v>
      </c>
      <c r="AT12" s="223">
        <v>1589384193.46</v>
      </c>
      <c r="AU12" s="224">
        <v>100</v>
      </c>
      <c r="AV12" s="223">
        <v>111196472.65000001</v>
      </c>
      <c r="AW12" s="224">
        <v>100</v>
      </c>
      <c r="AX12" s="223">
        <v>211630114</v>
      </c>
      <c r="AY12" s="224">
        <v>100</v>
      </c>
      <c r="AZ12" s="223">
        <v>158766020.34</v>
      </c>
      <c r="BA12" s="224">
        <v>100</v>
      </c>
      <c r="BB12" s="223">
        <v>430464495.26999998</v>
      </c>
      <c r="BC12" s="224">
        <v>100</v>
      </c>
      <c r="BD12" s="223">
        <v>17562685.510000002</v>
      </c>
      <c r="BE12" s="224">
        <v>100</v>
      </c>
      <c r="BF12" s="223">
        <v>334989367.35000002</v>
      </c>
      <c r="BG12" s="224">
        <v>100</v>
      </c>
      <c r="BH12" s="223">
        <v>1047107162.35</v>
      </c>
      <c r="BI12" s="224">
        <v>100</v>
      </c>
      <c r="BJ12" s="223">
        <v>84764231.939999998</v>
      </c>
      <c r="BK12" s="224">
        <v>100</v>
      </c>
      <c r="BL12" s="223">
        <v>423314139.82999998</v>
      </c>
      <c r="BM12" s="224">
        <v>100</v>
      </c>
      <c r="BN12" s="223">
        <v>721109566.66999996</v>
      </c>
      <c r="BO12" s="224">
        <v>100</v>
      </c>
      <c r="BP12" s="223">
        <v>544072463.95000005</v>
      </c>
      <c r="BQ12" s="224">
        <v>100</v>
      </c>
      <c r="BR12" s="223">
        <v>363282915.75</v>
      </c>
      <c r="BS12" s="224">
        <v>100</v>
      </c>
      <c r="BT12" s="223">
        <v>348210758.88999999</v>
      </c>
      <c r="BU12" s="224">
        <v>100</v>
      </c>
      <c r="BV12" s="223">
        <v>10646679.529999999</v>
      </c>
      <c r="BW12" s="224">
        <v>100</v>
      </c>
      <c r="BX12" s="223">
        <v>76640897.310000002</v>
      </c>
      <c r="BY12" s="224">
        <v>100</v>
      </c>
      <c r="BZ12" s="223">
        <v>78959136.370000005</v>
      </c>
      <c r="CA12" s="224">
        <v>100</v>
      </c>
      <c r="CB12" s="223">
        <v>132923122.54000001</v>
      </c>
      <c r="CC12" s="224">
        <v>100</v>
      </c>
      <c r="CD12" s="223">
        <v>205205523.74000001</v>
      </c>
      <c r="CE12" s="224">
        <v>100</v>
      </c>
      <c r="CF12" s="223">
        <v>20106014.77</v>
      </c>
      <c r="CG12" s="224">
        <v>100</v>
      </c>
      <c r="CH12" s="223">
        <v>166496315.77000001</v>
      </c>
      <c r="CI12" s="224">
        <v>100</v>
      </c>
      <c r="CJ12" s="223">
        <v>3692715102.5599999</v>
      </c>
      <c r="CK12" s="224">
        <v>100</v>
      </c>
      <c r="CL12" s="223">
        <v>3480743301.6999998</v>
      </c>
      <c r="CM12" s="224">
        <v>100</v>
      </c>
      <c r="CN12" s="223">
        <v>596299897.03999996</v>
      </c>
      <c r="CO12" s="224">
        <v>100</v>
      </c>
      <c r="CP12" s="223">
        <v>600160300.37</v>
      </c>
      <c r="CQ12" s="224">
        <v>100</v>
      </c>
      <c r="CR12" s="223">
        <v>101665527.69</v>
      </c>
      <c r="CS12" s="224">
        <v>100</v>
      </c>
      <c r="CT12" s="223">
        <v>149333399.5</v>
      </c>
      <c r="CU12" s="224">
        <v>100</v>
      </c>
      <c r="CV12" s="223">
        <v>44792628.560000002</v>
      </c>
      <c r="CW12" s="224">
        <v>100</v>
      </c>
      <c r="CX12" s="223">
        <v>124466199.65000001</v>
      </c>
      <c r="CY12" s="224">
        <v>100</v>
      </c>
      <c r="CZ12" s="223">
        <v>346807082</v>
      </c>
      <c r="DA12" s="224">
        <v>100</v>
      </c>
      <c r="DB12" s="223">
        <v>1443383325.3199999</v>
      </c>
      <c r="DC12" s="224">
        <v>100</v>
      </c>
      <c r="DD12" s="223">
        <v>231854885.66</v>
      </c>
      <c r="DE12" s="224">
        <v>100</v>
      </c>
      <c r="DF12" s="223">
        <v>38296640.43</v>
      </c>
      <c r="DG12" s="224">
        <v>100</v>
      </c>
      <c r="DH12" s="223">
        <v>690645092.64999998</v>
      </c>
      <c r="DI12" s="224">
        <v>100</v>
      </c>
      <c r="DJ12" s="223">
        <v>259197632.09999999</v>
      </c>
      <c r="DK12" s="224">
        <v>100</v>
      </c>
      <c r="DL12" s="223">
        <v>26819700.390000001</v>
      </c>
      <c r="DM12" s="224">
        <v>100</v>
      </c>
      <c r="DN12" s="223">
        <v>56634539.340000004</v>
      </c>
      <c r="DO12" s="224">
        <v>100</v>
      </c>
      <c r="DP12" s="223">
        <v>175396235.28999999</v>
      </c>
      <c r="DQ12" s="224">
        <v>100</v>
      </c>
      <c r="DR12" s="223">
        <v>2703486931.8800001</v>
      </c>
      <c r="DS12" s="224">
        <v>100</v>
      </c>
      <c r="DT12" s="223">
        <v>56965078.810000002</v>
      </c>
      <c r="DU12" s="224">
        <v>100</v>
      </c>
      <c r="DV12" s="223">
        <v>36827927.310000002</v>
      </c>
      <c r="DW12" s="224">
        <v>100</v>
      </c>
      <c r="DX12" s="223">
        <v>174293613.28999999</v>
      </c>
      <c r="DY12" s="224">
        <v>100</v>
      </c>
      <c r="DZ12" s="223">
        <v>835124776.77999997</v>
      </c>
      <c r="EA12" s="224">
        <v>100</v>
      </c>
      <c r="EB12" s="223">
        <v>319550783.33999997</v>
      </c>
      <c r="EC12" s="224">
        <v>100</v>
      </c>
      <c r="ED12" s="223">
        <v>93078053.030000001</v>
      </c>
      <c r="EE12" s="224">
        <v>100</v>
      </c>
      <c r="EF12" s="223">
        <v>31083860.100000001</v>
      </c>
      <c r="EG12" s="224">
        <v>100</v>
      </c>
      <c r="EH12" s="223">
        <v>34127136.049999997</v>
      </c>
      <c r="EI12" s="224">
        <v>100</v>
      </c>
      <c r="EJ12" s="223">
        <v>2671862274.0999999</v>
      </c>
      <c r="EK12" s="224">
        <v>100</v>
      </c>
      <c r="EL12" s="223">
        <v>243279536.94999999</v>
      </c>
      <c r="EM12" s="224">
        <v>100</v>
      </c>
      <c r="EN12" s="223">
        <v>412596838.19</v>
      </c>
      <c r="EO12" s="224">
        <v>100</v>
      </c>
      <c r="EP12" s="223">
        <v>384641274.62</v>
      </c>
      <c r="EQ12" s="224">
        <v>100</v>
      </c>
      <c r="ER12" s="223">
        <v>556897656</v>
      </c>
      <c r="ES12" s="224">
        <v>100</v>
      </c>
      <c r="ET12" s="223">
        <v>148602487</v>
      </c>
      <c r="EU12" s="224">
        <v>100</v>
      </c>
      <c r="EV12" s="223">
        <v>947908939.91999996</v>
      </c>
      <c r="EW12" s="224">
        <v>100</v>
      </c>
      <c r="EX12" s="223">
        <v>260682447.61000001</v>
      </c>
      <c r="EY12" s="224">
        <v>100</v>
      </c>
      <c r="EZ12" s="223">
        <v>1547437684.76</v>
      </c>
      <c r="FA12" s="224">
        <v>100</v>
      </c>
      <c r="FB12" s="223">
        <v>927484617.70000005</v>
      </c>
      <c r="FC12" s="224">
        <v>100</v>
      </c>
      <c r="FD12" s="223">
        <v>153220840.38999999</v>
      </c>
      <c r="FE12" s="224">
        <v>100</v>
      </c>
      <c r="FF12" s="223">
        <v>359754893.63999999</v>
      </c>
      <c r="FG12" s="224">
        <v>100</v>
      </c>
    </row>
    <row r="13" spans="1:163" ht="13.5" thickTop="1" x14ac:dyDescent="0.2">
      <c r="A13" s="1" t="s">
        <v>541</v>
      </c>
    </row>
    <row r="14" spans="1:163" x14ac:dyDescent="0.2">
      <c r="A14" t="s">
        <v>542</v>
      </c>
      <c r="B14" s="23">
        <v>834429230.53999996</v>
      </c>
      <c r="C14" s="218">
        <v>1.4662999999999999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71915600</v>
      </c>
      <c r="M14" s="218">
        <v>7.7263000000000002</v>
      </c>
      <c r="N14" s="23">
        <v>0</v>
      </c>
      <c r="O14">
        <v>0</v>
      </c>
      <c r="P14" s="23">
        <v>0</v>
      </c>
      <c r="Q14">
        <v>0</v>
      </c>
      <c r="R14" s="23">
        <v>0</v>
      </c>
      <c r="S14">
        <v>0</v>
      </c>
      <c r="T14" s="23">
        <v>0</v>
      </c>
      <c r="U14">
        <v>0</v>
      </c>
      <c r="V14" s="23">
        <v>0</v>
      </c>
      <c r="W14">
        <v>0</v>
      </c>
      <c r="X14" s="23">
        <v>7943499.7699999996</v>
      </c>
      <c r="Y14" s="218">
        <v>2.4350000000000001</v>
      </c>
      <c r="Z14" s="23">
        <v>0</v>
      </c>
      <c r="AA14">
        <v>0</v>
      </c>
      <c r="AB14" s="23">
        <v>0</v>
      </c>
      <c r="AC14">
        <v>0</v>
      </c>
      <c r="AD14" s="23">
        <v>0</v>
      </c>
      <c r="AE14">
        <v>0</v>
      </c>
      <c r="AF14" s="23">
        <v>0</v>
      </c>
      <c r="AG14">
        <v>0</v>
      </c>
      <c r="AH14" s="23">
        <v>0</v>
      </c>
      <c r="AI14">
        <v>0</v>
      </c>
      <c r="AJ14" s="23">
        <v>0</v>
      </c>
      <c r="AK14">
        <v>0</v>
      </c>
      <c r="AL14" s="23">
        <v>0</v>
      </c>
      <c r="AM14">
        <v>0</v>
      </c>
      <c r="AN14" s="23">
        <v>0</v>
      </c>
      <c r="AO14">
        <v>0</v>
      </c>
      <c r="AP14" s="23">
        <v>20411992.5</v>
      </c>
      <c r="AQ14" s="218">
        <v>4.593</v>
      </c>
      <c r="AR14" s="23">
        <v>0</v>
      </c>
      <c r="AS14">
        <v>0</v>
      </c>
      <c r="AT14" s="23">
        <v>23392016.399999999</v>
      </c>
      <c r="AU14" s="218">
        <v>1.4718</v>
      </c>
      <c r="AV14" s="23">
        <v>0</v>
      </c>
      <c r="AW14">
        <v>0</v>
      </c>
      <c r="AX14" s="23">
        <v>0</v>
      </c>
      <c r="AY14">
        <v>0</v>
      </c>
      <c r="AZ14" s="23">
        <v>0</v>
      </c>
      <c r="BA14">
        <v>0</v>
      </c>
      <c r="BB14" s="23">
        <v>22486601.920000002</v>
      </c>
      <c r="BC14" s="218">
        <v>5.2237999999999998</v>
      </c>
      <c r="BD14" s="23">
        <v>0</v>
      </c>
      <c r="BE14">
        <v>0</v>
      </c>
      <c r="BF14" s="23">
        <v>0</v>
      </c>
      <c r="BG14">
        <v>0</v>
      </c>
      <c r="BH14" s="23">
        <v>35592500</v>
      </c>
      <c r="BI14" s="218">
        <v>3.3990999999999998</v>
      </c>
      <c r="BJ14" s="23">
        <v>0</v>
      </c>
      <c r="BK14">
        <v>0</v>
      </c>
      <c r="BL14" s="23">
        <v>0</v>
      </c>
      <c r="BM14">
        <v>0</v>
      </c>
      <c r="BN14" s="23">
        <v>0</v>
      </c>
      <c r="BO14">
        <v>0</v>
      </c>
      <c r="BP14" s="23">
        <v>0</v>
      </c>
      <c r="BQ14">
        <v>0</v>
      </c>
      <c r="BR14" s="23">
        <v>9746169.8000000007</v>
      </c>
      <c r="BS14" s="218">
        <v>2.6827999999999999</v>
      </c>
      <c r="BT14" s="23">
        <v>0</v>
      </c>
      <c r="BU14">
        <v>0</v>
      </c>
      <c r="BV14" s="23">
        <v>0</v>
      </c>
      <c r="BW14">
        <v>0</v>
      </c>
      <c r="BX14" s="23">
        <v>0</v>
      </c>
      <c r="BY14">
        <v>0</v>
      </c>
      <c r="BZ14" s="23">
        <v>0</v>
      </c>
      <c r="CA14">
        <v>0</v>
      </c>
      <c r="CB14" s="23">
        <v>0</v>
      </c>
      <c r="CC14">
        <v>0</v>
      </c>
      <c r="CD14" s="23">
        <v>42582293.060000002</v>
      </c>
      <c r="CE14" s="218">
        <v>20.751000000000001</v>
      </c>
      <c r="CF14" s="23">
        <v>0</v>
      </c>
      <c r="CG14">
        <v>0</v>
      </c>
      <c r="CH14" s="23">
        <v>0</v>
      </c>
      <c r="CI14">
        <v>0</v>
      </c>
      <c r="CJ14" s="23">
        <v>215656687.19999999</v>
      </c>
      <c r="CK14" s="218">
        <v>5.8400999999999996</v>
      </c>
      <c r="CL14" s="23">
        <v>0</v>
      </c>
      <c r="CM14">
        <v>0</v>
      </c>
      <c r="CN14" s="23">
        <v>27820727.300000001</v>
      </c>
      <c r="CO14" s="218">
        <v>4.6656000000000004</v>
      </c>
      <c r="CP14" s="23">
        <v>0</v>
      </c>
      <c r="CQ14">
        <v>0</v>
      </c>
      <c r="CR14" s="23">
        <v>0</v>
      </c>
      <c r="CS14">
        <v>0</v>
      </c>
      <c r="CT14" s="23">
        <v>2420290</v>
      </c>
      <c r="CU14" s="218">
        <v>1.6207</v>
      </c>
      <c r="CV14" s="23">
        <v>0</v>
      </c>
      <c r="CW14">
        <v>0</v>
      </c>
      <c r="CX14" s="23">
        <v>0</v>
      </c>
      <c r="CY14">
        <v>0</v>
      </c>
      <c r="CZ14" s="23">
        <v>12506906</v>
      </c>
      <c r="DA14" s="218">
        <v>3.6063000000000001</v>
      </c>
      <c r="DB14" s="23">
        <v>0</v>
      </c>
      <c r="DC14">
        <v>0</v>
      </c>
      <c r="DD14" s="23">
        <v>0</v>
      </c>
      <c r="DE14">
        <v>0</v>
      </c>
      <c r="DF14" s="23">
        <v>0</v>
      </c>
      <c r="DG14">
        <v>0</v>
      </c>
      <c r="DH14" s="23">
        <v>0</v>
      </c>
      <c r="DI14">
        <v>0</v>
      </c>
      <c r="DJ14" s="23">
        <v>1899905</v>
      </c>
      <c r="DK14" s="218">
        <v>0.73299999999999998</v>
      </c>
      <c r="DL14" s="23">
        <v>0</v>
      </c>
      <c r="DM14">
        <v>0</v>
      </c>
      <c r="DN14" s="23">
        <v>0</v>
      </c>
      <c r="DO14">
        <v>0</v>
      </c>
      <c r="DP14" s="23">
        <v>7649650</v>
      </c>
      <c r="DQ14" s="218">
        <v>4.3613999999999997</v>
      </c>
      <c r="DR14" s="23">
        <v>46350609</v>
      </c>
      <c r="DS14" s="218">
        <v>1.7144999999999999</v>
      </c>
      <c r="DT14" s="23">
        <v>0</v>
      </c>
      <c r="DU14">
        <v>0</v>
      </c>
      <c r="DV14" s="23">
        <v>0</v>
      </c>
      <c r="DW14">
        <v>0</v>
      </c>
      <c r="DX14" s="23">
        <v>0</v>
      </c>
      <c r="DY14">
        <v>0</v>
      </c>
      <c r="DZ14" s="23">
        <v>0</v>
      </c>
      <c r="EA14">
        <v>0</v>
      </c>
      <c r="EB14" s="23">
        <v>0</v>
      </c>
      <c r="EC14">
        <v>0</v>
      </c>
      <c r="ED14" s="23">
        <v>0</v>
      </c>
      <c r="EE14">
        <v>0</v>
      </c>
      <c r="EF14" s="23">
        <v>786445</v>
      </c>
      <c r="EG14" s="218">
        <v>2.5301</v>
      </c>
      <c r="EH14" s="23">
        <v>0</v>
      </c>
      <c r="EI14">
        <v>0</v>
      </c>
      <c r="EJ14" s="23">
        <v>0</v>
      </c>
      <c r="EK14">
        <v>0</v>
      </c>
      <c r="EL14" s="23">
        <v>6605968</v>
      </c>
      <c r="EM14" s="218">
        <v>2.7153999999999998</v>
      </c>
      <c r="EN14" s="23">
        <v>8284750</v>
      </c>
      <c r="EO14" s="218">
        <v>2.008</v>
      </c>
      <c r="EP14" s="23">
        <v>0</v>
      </c>
      <c r="EQ14">
        <v>0</v>
      </c>
      <c r="ER14" s="23">
        <v>0</v>
      </c>
      <c r="ES14">
        <v>0</v>
      </c>
      <c r="ET14" s="23">
        <v>36816487</v>
      </c>
      <c r="EU14" s="218">
        <v>24.775099999999998</v>
      </c>
      <c r="EV14" s="23">
        <v>48812957.600000001</v>
      </c>
      <c r="EW14" s="218">
        <v>5.1494999999999997</v>
      </c>
      <c r="EX14" s="23">
        <v>32424393.75</v>
      </c>
      <c r="EY14" s="218">
        <v>12.4383</v>
      </c>
      <c r="EZ14" s="23">
        <v>55134112.859999999</v>
      </c>
      <c r="FA14" s="218">
        <v>3.5629</v>
      </c>
      <c r="FB14" s="23">
        <v>0</v>
      </c>
      <c r="FC14">
        <v>0</v>
      </c>
      <c r="FD14" s="23">
        <v>0</v>
      </c>
      <c r="FE14">
        <v>0</v>
      </c>
      <c r="FF14" s="23">
        <v>0</v>
      </c>
      <c r="FG14">
        <v>0</v>
      </c>
    </row>
    <row r="15" spans="1:163" x14ac:dyDescent="0.2">
      <c r="A15" t="s">
        <v>543</v>
      </c>
      <c r="B15" s="23">
        <v>3779963618.0599999</v>
      </c>
      <c r="C15" s="218">
        <v>6.6425000000000001</v>
      </c>
      <c r="D15" s="23">
        <v>125303896.90000001</v>
      </c>
      <c r="E15" s="218">
        <v>7.202</v>
      </c>
      <c r="F15" s="23">
        <v>0</v>
      </c>
      <c r="G15">
        <v>0</v>
      </c>
      <c r="H15" s="23">
        <v>20264592</v>
      </c>
      <c r="I15" s="218">
        <v>26.851600000000001</v>
      </c>
      <c r="J15" s="23">
        <v>22198540</v>
      </c>
      <c r="K15" s="218">
        <v>7.8513000000000002</v>
      </c>
      <c r="L15" s="23">
        <v>108973763.62</v>
      </c>
      <c r="M15" s="218">
        <v>11.707700000000001</v>
      </c>
      <c r="N15" s="23">
        <v>1070410.97</v>
      </c>
      <c r="O15" s="218">
        <v>2.8445</v>
      </c>
      <c r="P15" s="23">
        <v>0</v>
      </c>
      <c r="Q15">
        <v>0</v>
      </c>
      <c r="R15" s="23">
        <v>13910104.710000001</v>
      </c>
      <c r="S15" s="218">
        <v>6.1700999999999997</v>
      </c>
      <c r="T15" s="23">
        <v>9798000</v>
      </c>
      <c r="U15" s="218">
        <v>4.3460000000000001</v>
      </c>
      <c r="V15" s="23">
        <v>127861424.05</v>
      </c>
      <c r="W15" s="218">
        <v>29.166599999999999</v>
      </c>
      <c r="X15" s="23">
        <v>38312745.119999997</v>
      </c>
      <c r="Y15" s="218">
        <v>11.7446</v>
      </c>
      <c r="Z15" s="23">
        <v>0</v>
      </c>
      <c r="AA15">
        <v>0</v>
      </c>
      <c r="AB15" s="23">
        <v>785340639.94000006</v>
      </c>
      <c r="AC15" s="218">
        <v>27.2197</v>
      </c>
      <c r="AD15" s="23">
        <v>0</v>
      </c>
      <c r="AE15">
        <v>0</v>
      </c>
      <c r="AF15" s="23">
        <v>2284653.88</v>
      </c>
      <c r="AG15" s="218">
        <v>26.180599999999998</v>
      </c>
      <c r="AH15" s="23">
        <v>0</v>
      </c>
      <c r="AI15">
        <v>0</v>
      </c>
      <c r="AJ15" s="23">
        <v>0</v>
      </c>
      <c r="AK15">
        <v>0</v>
      </c>
      <c r="AL15" s="23">
        <v>31071600</v>
      </c>
      <c r="AM15" s="218">
        <v>7.6298000000000004</v>
      </c>
      <c r="AN15" s="23">
        <v>22588999.579999998</v>
      </c>
      <c r="AO15" s="218">
        <v>11.070600000000001</v>
      </c>
      <c r="AP15" s="23">
        <v>21431957</v>
      </c>
      <c r="AQ15" s="218">
        <v>4.8224999999999998</v>
      </c>
      <c r="AR15" s="23">
        <v>65188488.450000003</v>
      </c>
      <c r="AS15" s="218">
        <v>29.748200000000001</v>
      </c>
      <c r="AT15" s="23">
        <v>212686690.16</v>
      </c>
      <c r="AU15" s="218">
        <v>13.3817</v>
      </c>
      <c r="AV15" s="23">
        <v>0</v>
      </c>
      <c r="AW15">
        <v>0</v>
      </c>
      <c r="AX15" s="23">
        <v>0</v>
      </c>
      <c r="AY15">
        <v>0</v>
      </c>
      <c r="AZ15" s="23">
        <v>0</v>
      </c>
      <c r="BA15">
        <v>0</v>
      </c>
      <c r="BB15" s="23">
        <v>54659356.310000002</v>
      </c>
      <c r="BC15" s="218">
        <v>12.697800000000001</v>
      </c>
      <c r="BD15" s="23">
        <v>0</v>
      </c>
      <c r="BE15">
        <v>0</v>
      </c>
      <c r="BF15" s="23">
        <v>91348983.599999994</v>
      </c>
      <c r="BG15" s="218">
        <v>27.269200000000001</v>
      </c>
      <c r="BH15" s="23">
        <v>84651085</v>
      </c>
      <c r="BI15" s="218">
        <v>8.0843000000000007</v>
      </c>
      <c r="BJ15" s="23">
        <v>0</v>
      </c>
      <c r="BK15">
        <v>0</v>
      </c>
      <c r="BL15" s="23">
        <v>0</v>
      </c>
      <c r="BM15">
        <v>0</v>
      </c>
      <c r="BN15" s="23">
        <v>0</v>
      </c>
      <c r="BO15">
        <v>0</v>
      </c>
      <c r="BP15" s="23">
        <v>185744027.41999999</v>
      </c>
      <c r="BQ15" s="218">
        <v>34.139600000000002</v>
      </c>
      <c r="BR15" s="23">
        <v>28364547.199999999</v>
      </c>
      <c r="BS15" s="218">
        <v>7.8078000000000003</v>
      </c>
      <c r="BT15" s="23">
        <v>51856577.57</v>
      </c>
      <c r="BU15" s="218">
        <v>14.892300000000001</v>
      </c>
      <c r="BV15" s="23">
        <v>1006336.62</v>
      </c>
      <c r="BW15" s="218">
        <v>9.4520999999999997</v>
      </c>
      <c r="BX15" s="23">
        <v>8449307.9600000009</v>
      </c>
      <c r="BY15" s="218">
        <v>11.0245</v>
      </c>
      <c r="BZ15" s="23">
        <v>0</v>
      </c>
      <c r="CA15">
        <v>0</v>
      </c>
      <c r="CB15" s="23">
        <v>25602933.039999999</v>
      </c>
      <c r="CC15" s="218">
        <v>19.261500000000002</v>
      </c>
      <c r="CD15" s="23">
        <v>0</v>
      </c>
      <c r="CE15">
        <v>0</v>
      </c>
      <c r="CF15" s="23">
        <v>2677037.44</v>
      </c>
      <c r="CG15" s="218">
        <v>13.3146</v>
      </c>
      <c r="CH15" s="23">
        <v>0</v>
      </c>
      <c r="CI15">
        <v>0</v>
      </c>
      <c r="CJ15" s="23">
        <v>0</v>
      </c>
      <c r="CK15">
        <v>0</v>
      </c>
      <c r="CL15" s="23">
        <v>0</v>
      </c>
      <c r="CM15">
        <v>0</v>
      </c>
      <c r="CN15" s="23">
        <v>0</v>
      </c>
      <c r="CO15">
        <v>0</v>
      </c>
      <c r="CP15" s="23">
        <v>0</v>
      </c>
      <c r="CQ15">
        <v>0</v>
      </c>
      <c r="CR15" s="23">
        <v>11436720</v>
      </c>
      <c r="CS15" s="218">
        <v>11.2494</v>
      </c>
      <c r="CT15" s="23">
        <v>20931920</v>
      </c>
      <c r="CU15" s="218">
        <v>14.0169</v>
      </c>
      <c r="CV15" s="23">
        <v>0</v>
      </c>
      <c r="CW15">
        <v>0</v>
      </c>
      <c r="CX15" s="23">
        <v>0</v>
      </c>
      <c r="CY15">
        <v>0</v>
      </c>
      <c r="CZ15" s="23">
        <v>18194119</v>
      </c>
      <c r="DA15" s="218">
        <v>5.2462</v>
      </c>
      <c r="DB15" s="23">
        <v>157861638.78999999</v>
      </c>
      <c r="DC15" s="218">
        <v>10.9369</v>
      </c>
      <c r="DD15" s="23">
        <v>0</v>
      </c>
      <c r="DE15">
        <v>0</v>
      </c>
      <c r="DF15" s="23">
        <v>0</v>
      </c>
      <c r="DG15">
        <v>0</v>
      </c>
      <c r="DH15" s="23">
        <v>0</v>
      </c>
      <c r="DI15">
        <v>0</v>
      </c>
      <c r="DJ15" s="23">
        <v>34442701.109999999</v>
      </c>
      <c r="DK15" s="218">
        <v>13.2882</v>
      </c>
      <c r="DL15" s="23">
        <v>0</v>
      </c>
      <c r="DM15">
        <v>0</v>
      </c>
      <c r="DN15" s="23">
        <v>0</v>
      </c>
      <c r="DO15">
        <v>0</v>
      </c>
      <c r="DP15" s="23">
        <v>13256213.92</v>
      </c>
      <c r="DQ15" s="218">
        <v>7.5579000000000001</v>
      </c>
      <c r="DR15" s="23">
        <v>207251974</v>
      </c>
      <c r="DS15" s="218">
        <v>7.6661000000000001</v>
      </c>
      <c r="DT15" s="23">
        <v>0</v>
      </c>
      <c r="DU15">
        <v>0</v>
      </c>
      <c r="DV15" s="23">
        <v>683801.63</v>
      </c>
      <c r="DW15" s="218">
        <v>1.8567</v>
      </c>
      <c r="DX15" s="23">
        <v>0</v>
      </c>
      <c r="DY15">
        <v>0</v>
      </c>
      <c r="DZ15" s="23">
        <v>0</v>
      </c>
      <c r="EA15">
        <v>0</v>
      </c>
      <c r="EB15" s="23">
        <v>0</v>
      </c>
      <c r="EC15">
        <v>0</v>
      </c>
      <c r="ED15" s="23">
        <v>11302638.939999999</v>
      </c>
      <c r="EE15" s="218">
        <v>12.1432</v>
      </c>
      <c r="EF15" s="23">
        <v>10218269.76</v>
      </c>
      <c r="EG15" s="218">
        <v>32.873199999999997</v>
      </c>
      <c r="EH15" s="23">
        <v>0</v>
      </c>
      <c r="EI15">
        <v>0</v>
      </c>
      <c r="EJ15" s="23">
        <v>219269637.59999999</v>
      </c>
      <c r="EK15" s="218">
        <v>8.2065999999999999</v>
      </c>
      <c r="EL15" s="23">
        <v>32519664.780000001</v>
      </c>
      <c r="EM15" s="218">
        <v>13.3672</v>
      </c>
      <c r="EN15" s="23">
        <v>145620556.40000001</v>
      </c>
      <c r="EO15" s="218">
        <v>35.293700000000001</v>
      </c>
      <c r="EP15" s="23">
        <v>37294100</v>
      </c>
      <c r="EQ15" s="218">
        <v>9.6958000000000002</v>
      </c>
      <c r="ER15" s="23">
        <v>0</v>
      </c>
      <c r="ES15">
        <v>0</v>
      </c>
      <c r="ET15" s="23">
        <v>7930627</v>
      </c>
      <c r="EU15" s="218">
        <v>5.3368000000000002</v>
      </c>
      <c r="EV15" s="23">
        <v>119960230.73</v>
      </c>
      <c r="EW15" s="218">
        <v>12.655200000000001</v>
      </c>
      <c r="EX15" s="23">
        <v>17671691</v>
      </c>
      <c r="EY15" s="218">
        <v>6.7789999999999999</v>
      </c>
      <c r="EZ15" s="23">
        <v>261795065.02000001</v>
      </c>
      <c r="FA15" s="218">
        <v>16.917999999999999</v>
      </c>
      <c r="FB15" s="23">
        <v>0</v>
      </c>
      <c r="FC15">
        <v>0</v>
      </c>
      <c r="FD15" s="23">
        <v>38028491.920000002</v>
      </c>
      <c r="FE15" s="218">
        <v>24.819400000000002</v>
      </c>
      <c r="FF15" s="23">
        <v>0</v>
      </c>
      <c r="FG15">
        <v>0</v>
      </c>
    </row>
    <row r="16" spans="1:163" x14ac:dyDescent="0.2">
      <c r="A16" t="s">
        <v>544</v>
      </c>
      <c r="B16" s="23">
        <v>2547106748.1300001</v>
      </c>
      <c r="C16" s="218">
        <v>4.476</v>
      </c>
      <c r="D16" s="23">
        <v>196423113.44999999</v>
      </c>
      <c r="E16" s="218">
        <v>11.2896</v>
      </c>
      <c r="F16" s="23">
        <v>0</v>
      </c>
      <c r="G16">
        <v>0</v>
      </c>
      <c r="H16" s="23">
        <v>15411796.039999999</v>
      </c>
      <c r="I16" s="218">
        <v>20.421399999999998</v>
      </c>
      <c r="J16" s="23">
        <v>54201000</v>
      </c>
      <c r="K16" s="218">
        <v>19.170100000000001</v>
      </c>
      <c r="L16" s="23">
        <v>125230246.13</v>
      </c>
      <c r="M16" s="218">
        <v>13.4542</v>
      </c>
      <c r="N16" s="23">
        <v>682480.92</v>
      </c>
      <c r="O16" s="218">
        <v>1.8136000000000001</v>
      </c>
      <c r="P16" s="23">
        <v>0</v>
      </c>
      <c r="Q16">
        <v>0</v>
      </c>
      <c r="R16" s="23">
        <v>20023316.870000001</v>
      </c>
      <c r="S16" s="218">
        <v>8.8817000000000004</v>
      </c>
      <c r="T16" s="23">
        <v>19555200</v>
      </c>
      <c r="U16" s="218">
        <v>8.6738</v>
      </c>
      <c r="V16" s="23">
        <v>42099689.759999998</v>
      </c>
      <c r="W16" s="218">
        <v>9.6034000000000006</v>
      </c>
      <c r="X16" s="23">
        <v>17752354.280000001</v>
      </c>
      <c r="Y16" s="218">
        <v>5.4419000000000004</v>
      </c>
      <c r="Z16" s="23">
        <v>0</v>
      </c>
      <c r="AA16">
        <v>0</v>
      </c>
      <c r="AB16" s="23">
        <v>129578148.63</v>
      </c>
      <c r="AC16" s="218">
        <v>4.4912000000000001</v>
      </c>
      <c r="AD16" s="23">
        <v>0</v>
      </c>
      <c r="AE16">
        <v>0</v>
      </c>
      <c r="AF16" s="23">
        <v>816392.17</v>
      </c>
      <c r="AG16" s="218">
        <v>9.3552999999999997</v>
      </c>
      <c r="AH16" s="23">
        <v>0</v>
      </c>
      <c r="AI16">
        <v>0</v>
      </c>
      <c r="AJ16" s="23">
        <v>0</v>
      </c>
      <c r="AK16">
        <v>0</v>
      </c>
      <c r="AL16" s="23">
        <v>42025630</v>
      </c>
      <c r="AM16" s="218">
        <v>10.319599999999999</v>
      </c>
      <c r="AN16" s="23">
        <v>23482579.32</v>
      </c>
      <c r="AO16" s="218">
        <v>11.5085</v>
      </c>
      <c r="AP16" s="23">
        <v>59373340</v>
      </c>
      <c r="AQ16" s="218">
        <v>13.3599</v>
      </c>
      <c r="AR16" s="23">
        <v>22336702.239999998</v>
      </c>
      <c r="AS16" s="218">
        <v>10.193199999999999</v>
      </c>
      <c r="AT16" s="23">
        <v>108991951.73999999</v>
      </c>
      <c r="AU16" s="218">
        <v>6.8574999999999999</v>
      </c>
      <c r="AV16" s="23">
        <v>0</v>
      </c>
      <c r="AW16">
        <v>0</v>
      </c>
      <c r="AX16" s="23">
        <v>0</v>
      </c>
      <c r="AY16">
        <v>0</v>
      </c>
      <c r="AZ16" s="23">
        <v>0</v>
      </c>
      <c r="BA16">
        <v>0</v>
      </c>
      <c r="BB16" s="23">
        <v>14349299.5</v>
      </c>
      <c r="BC16" s="218">
        <v>3.3334000000000001</v>
      </c>
      <c r="BD16" s="23">
        <v>0</v>
      </c>
      <c r="BE16">
        <v>0</v>
      </c>
      <c r="BF16" s="23">
        <v>2248910.4</v>
      </c>
      <c r="BG16" s="218">
        <v>0.67130000000000001</v>
      </c>
      <c r="BH16" s="23">
        <v>197281457.33000001</v>
      </c>
      <c r="BI16" s="218">
        <v>18.840599999999998</v>
      </c>
      <c r="BJ16" s="23">
        <v>0</v>
      </c>
      <c r="BK16">
        <v>0</v>
      </c>
      <c r="BL16" s="23">
        <v>0</v>
      </c>
      <c r="BM16">
        <v>0</v>
      </c>
      <c r="BN16" s="23">
        <v>0</v>
      </c>
      <c r="BO16">
        <v>0</v>
      </c>
      <c r="BP16" s="23">
        <v>0</v>
      </c>
      <c r="BQ16">
        <v>0</v>
      </c>
      <c r="BR16" s="23">
        <v>15841250.4</v>
      </c>
      <c r="BS16" s="218">
        <v>4.3605999999999998</v>
      </c>
      <c r="BT16" s="23">
        <v>39251709.229999997</v>
      </c>
      <c r="BU16" s="218">
        <v>11.272399999999999</v>
      </c>
      <c r="BV16" s="23">
        <v>1089898.8700000001</v>
      </c>
      <c r="BW16" s="218">
        <v>10.237</v>
      </c>
      <c r="BX16" s="23">
        <v>16168327.199999999</v>
      </c>
      <c r="BY16" s="218">
        <v>21.0962</v>
      </c>
      <c r="BZ16" s="23">
        <v>0</v>
      </c>
      <c r="CA16">
        <v>0</v>
      </c>
      <c r="CB16" s="23">
        <v>18098406.710000001</v>
      </c>
      <c r="CC16" s="218">
        <v>13.6157</v>
      </c>
      <c r="CD16" s="23">
        <v>0</v>
      </c>
      <c r="CE16">
        <v>0</v>
      </c>
      <c r="CF16" s="23">
        <v>3396456.5</v>
      </c>
      <c r="CG16" s="218">
        <v>16.892700000000001</v>
      </c>
      <c r="CH16" s="23">
        <v>0</v>
      </c>
      <c r="CI16">
        <v>0</v>
      </c>
      <c r="CJ16" s="23">
        <v>0</v>
      </c>
      <c r="CK16">
        <v>0</v>
      </c>
      <c r="CL16" s="23">
        <v>0</v>
      </c>
      <c r="CM16">
        <v>0</v>
      </c>
      <c r="CN16" s="23">
        <v>0</v>
      </c>
      <c r="CO16">
        <v>0</v>
      </c>
      <c r="CP16" s="23">
        <v>0</v>
      </c>
      <c r="CQ16">
        <v>0</v>
      </c>
      <c r="CR16" s="23">
        <v>14251060</v>
      </c>
      <c r="CS16" s="218">
        <v>14.0176</v>
      </c>
      <c r="CT16" s="23">
        <v>31524900</v>
      </c>
      <c r="CU16" s="218">
        <v>21.110399999999998</v>
      </c>
      <c r="CV16" s="23">
        <v>0</v>
      </c>
      <c r="CW16">
        <v>0</v>
      </c>
      <c r="CX16" s="23">
        <v>0</v>
      </c>
      <c r="CY16">
        <v>0</v>
      </c>
      <c r="CZ16" s="23">
        <v>7164061</v>
      </c>
      <c r="DA16" s="218">
        <v>2.0657000000000001</v>
      </c>
      <c r="DB16" s="23">
        <v>159387328.63999999</v>
      </c>
      <c r="DC16" s="218">
        <v>11.0426</v>
      </c>
      <c r="DD16" s="23">
        <v>0</v>
      </c>
      <c r="DE16">
        <v>0</v>
      </c>
      <c r="DF16" s="23">
        <v>0</v>
      </c>
      <c r="DG16">
        <v>0</v>
      </c>
      <c r="DH16" s="23">
        <v>0</v>
      </c>
      <c r="DI16">
        <v>0</v>
      </c>
      <c r="DJ16" s="23">
        <v>31292972.359999999</v>
      </c>
      <c r="DK16" s="218">
        <v>12.073</v>
      </c>
      <c r="DL16" s="23">
        <v>0</v>
      </c>
      <c r="DM16">
        <v>0</v>
      </c>
      <c r="DN16" s="23">
        <v>0</v>
      </c>
      <c r="DO16">
        <v>0</v>
      </c>
      <c r="DP16" s="23">
        <v>12346482.119999999</v>
      </c>
      <c r="DQ16" s="218">
        <v>7.0392000000000001</v>
      </c>
      <c r="DR16" s="23">
        <v>225567941</v>
      </c>
      <c r="DS16" s="218">
        <v>8.3436000000000003</v>
      </c>
      <c r="DT16" s="23">
        <v>0</v>
      </c>
      <c r="DU16">
        <v>0</v>
      </c>
      <c r="DV16" s="23">
        <v>769724.34</v>
      </c>
      <c r="DW16" s="218">
        <v>2.0901000000000001</v>
      </c>
      <c r="DX16" s="23">
        <v>0</v>
      </c>
      <c r="DY16">
        <v>0</v>
      </c>
      <c r="DZ16" s="23">
        <v>0</v>
      </c>
      <c r="EA16">
        <v>0</v>
      </c>
      <c r="EB16" s="23">
        <v>0</v>
      </c>
      <c r="EC16">
        <v>0</v>
      </c>
      <c r="ED16" s="23">
        <v>5707654</v>
      </c>
      <c r="EE16" s="218">
        <v>6.1321000000000003</v>
      </c>
      <c r="EF16" s="23">
        <v>2379010.91</v>
      </c>
      <c r="EG16" s="218">
        <v>7.6535000000000002</v>
      </c>
      <c r="EH16" s="23">
        <v>0</v>
      </c>
      <c r="EI16">
        <v>0</v>
      </c>
      <c r="EJ16" s="23">
        <v>296539632.30000001</v>
      </c>
      <c r="EK16" s="218">
        <v>11.098599999999999</v>
      </c>
      <c r="EL16" s="23">
        <v>29711741.899999999</v>
      </c>
      <c r="EM16" s="218">
        <v>12.212999999999999</v>
      </c>
      <c r="EN16" s="23">
        <v>0</v>
      </c>
      <c r="EO16">
        <v>0</v>
      </c>
      <c r="EP16" s="23">
        <v>52698233.659999996</v>
      </c>
      <c r="EQ16" s="218">
        <v>13.7006</v>
      </c>
      <c r="ER16" s="23">
        <v>0</v>
      </c>
      <c r="ES16">
        <v>0</v>
      </c>
      <c r="ET16" s="23">
        <v>9049582</v>
      </c>
      <c r="EU16" s="218">
        <v>6.0898000000000003</v>
      </c>
      <c r="EV16" s="23">
        <v>133841278.93000001</v>
      </c>
      <c r="EW16" s="218">
        <v>14.1196</v>
      </c>
      <c r="EX16" s="23">
        <v>9616572.8599999994</v>
      </c>
      <c r="EY16" s="218">
        <v>3.6890000000000001</v>
      </c>
      <c r="EZ16" s="23">
        <v>165598182.47</v>
      </c>
      <c r="FA16" s="218">
        <v>10.7014</v>
      </c>
      <c r="FB16" s="23">
        <v>0</v>
      </c>
      <c r="FC16">
        <v>0</v>
      </c>
      <c r="FD16" s="23">
        <v>26195924.399999999</v>
      </c>
      <c r="FE16" s="218">
        <v>17.096800000000002</v>
      </c>
      <c r="FF16" s="23">
        <v>0</v>
      </c>
      <c r="FG16">
        <v>0</v>
      </c>
    </row>
    <row r="17" spans="1:163" x14ac:dyDescent="0.2">
      <c r="A17" t="s">
        <v>545</v>
      </c>
      <c r="B17" s="23">
        <v>1633560325.3</v>
      </c>
      <c r="C17" s="218">
        <v>2.8706999999999998</v>
      </c>
      <c r="D17" s="23">
        <v>148465975.15000001</v>
      </c>
      <c r="E17" s="218">
        <v>8.5332000000000008</v>
      </c>
      <c r="F17" s="23">
        <v>0</v>
      </c>
      <c r="G17">
        <v>0</v>
      </c>
      <c r="H17" s="23">
        <v>6625830.1699999999</v>
      </c>
      <c r="I17" s="218">
        <v>8.7796000000000003</v>
      </c>
      <c r="J17" s="23">
        <v>33650200</v>
      </c>
      <c r="K17" s="218">
        <v>11.9016</v>
      </c>
      <c r="L17" s="23">
        <v>97697013.120000005</v>
      </c>
      <c r="M17" s="218">
        <v>10.4962</v>
      </c>
      <c r="N17" s="23">
        <v>325227.87</v>
      </c>
      <c r="O17" s="218">
        <v>0.86419999999999997</v>
      </c>
      <c r="P17" s="23">
        <v>0</v>
      </c>
      <c r="Q17">
        <v>0</v>
      </c>
      <c r="R17" s="23">
        <v>46718483.68</v>
      </c>
      <c r="S17" s="218">
        <v>20.722899999999999</v>
      </c>
      <c r="T17" s="23">
        <v>8019900</v>
      </c>
      <c r="U17" s="218">
        <v>3.5573000000000001</v>
      </c>
      <c r="V17" s="23">
        <v>34270500.299999997</v>
      </c>
      <c r="W17" s="218">
        <v>7.8174999999999999</v>
      </c>
      <c r="X17" s="23">
        <v>24636523.670000002</v>
      </c>
      <c r="Y17" s="218">
        <v>7.5522</v>
      </c>
      <c r="Z17" s="23">
        <v>0</v>
      </c>
      <c r="AA17">
        <v>0</v>
      </c>
      <c r="AB17" s="23">
        <v>177306293.50999999</v>
      </c>
      <c r="AC17" s="218">
        <v>6.1454000000000004</v>
      </c>
      <c r="AD17" s="23">
        <v>0</v>
      </c>
      <c r="AE17">
        <v>0</v>
      </c>
      <c r="AF17" s="23">
        <v>483638.07</v>
      </c>
      <c r="AG17" s="218">
        <v>5.5422000000000002</v>
      </c>
      <c r="AH17" s="23">
        <v>0</v>
      </c>
      <c r="AI17">
        <v>0</v>
      </c>
      <c r="AJ17" s="23">
        <v>0</v>
      </c>
      <c r="AK17">
        <v>0</v>
      </c>
      <c r="AL17" s="23">
        <v>45039944.5</v>
      </c>
      <c r="AM17" s="218">
        <v>11.059799999999999</v>
      </c>
      <c r="AN17" s="23">
        <v>3346988.2</v>
      </c>
      <c r="AO17" s="218">
        <v>1.6403000000000001</v>
      </c>
      <c r="AP17" s="23">
        <v>4024200</v>
      </c>
      <c r="AQ17" s="218">
        <v>0.90549999999999997</v>
      </c>
      <c r="AR17" s="23">
        <v>3935501.2</v>
      </c>
      <c r="AS17" s="218">
        <v>1.7959000000000001</v>
      </c>
      <c r="AT17" s="23">
        <v>53228740.200000003</v>
      </c>
      <c r="AU17" s="218">
        <v>3.3490000000000002</v>
      </c>
      <c r="AV17" s="23">
        <v>0</v>
      </c>
      <c r="AW17">
        <v>0</v>
      </c>
      <c r="AX17" s="23">
        <v>0</v>
      </c>
      <c r="AY17">
        <v>0</v>
      </c>
      <c r="AZ17" s="23">
        <v>0</v>
      </c>
      <c r="BA17">
        <v>0</v>
      </c>
      <c r="BB17" s="23">
        <v>12604925.85</v>
      </c>
      <c r="BC17" s="218">
        <v>2.9281999999999999</v>
      </c>
      <c r="BD17" s="23">
        <v>0</v>
      </c>
      <c r="BE17">
        <v>0</v>
      </c>
      <c r="BF17" s="23">
        <v>12226405</v>
      </c>
      <c r="BG17" s="218">
        <v>3.6497999999999999</v>
      </c>
      <c r="BH17" s="23">
        <v>88975484.5</v>
      </c>
      <c r="BI17" s="218">
        <v>8.4972999999999992</v>
      </c>
      <c r="BJ17" s="23">
        <v>0</v>
      </c>
      <c r="BK17">
        <v>0</v>
      </c>
      <c r="BL17" s="23">
        <v>0</v>
      </c>
      <c r="BM17">
        <v>0</v>
      </c>
      <c r="BN17" s="23">
        <v>0</v>
      </c>
      <c r="BO17">
        <v>0</v>
      </c>
      <c r="BP17" s="23">
        <v>70100197.319999993</v>
      </c>
      <c r="BQ17" s="218">
        <v>12.8843</v>
      </c>
      <c r="BR17" s="23">
        <v>13352869.640000001</v>
      </c>
      <c r="BS17" s="218">
        <v>3.6756000000000002</v>
      </c>
      <c r="BT17" s="23">
        <v>17098138.789999999</v>
      </c>
      <c r="BU17" s="218">
        <v>4.9103000000000003</v>
      </c>
      <c r="BV17" s="23">
        <v>325920</v>
      </c>
      <c r="BW17" s="218">
        <v>3.0611999999999999</v>
      </c>
      <c r="BX17" s="23">
        <v>7118400.2400000002</v>
      </c>
      <c r="BY17" s="218">
        <v>9.2880000000000003</v>
      </c>
      <c r="BZ17" s="23">
        <v>0</v>
      </c>
      <c r="CA17">
        <v>0</v>
      </c>
      <c r="CB17" s="23">
        <v>8917384.5600000005</v>
      </c>
      <c r="CC17" s="218">
        <v>6.7087000000000003</v>
      </c>
      <c r="CD17" s="23">
        <v>0</v>
      </c>
      <c r="CE17">
        <v>0</v>
      </c>
      <c r="CF17" s="23">
        <v>1077887.1399999999</v>
      </c>
      <c r="CG17" s="218">
        <v>5.3609999999999998</v>
      </c>
      <c r="CH17" s="23">
        <v>0</v>
      </c>
      <c r="CI17">
        <v>0</v>
      </c>
      <c r="CJ17" s="23">
        <v>0</v>
      </c>
      <c r="CK17">
        <v>0</v>
      </c>
      <c r="CL17" s="23">
        <v>0</v>
      </c>
      <c r="CM17">
        <v>0</v>
      </c>
      <c r="CN17" s="23">
        <v>0</v>
      </c>
      <c r="CO17">
        <v>0</v>
      </c>
      <c r="CP17" s="23">
        <v>0</v>
      </c>
      <c r="CQ17">
        <v>0</v>
      </c>
      <c r="CR17" s="23">
        <v>9431490</v>
      </c>
      <c r="CS17" s="218">
        <v>9.2769999999999992</v>
      </c>
      <c r="CT17" s="23">
        <v>3530000</v>
      </c>
      <c r="CU17" s="218">
        <v>2.3637999999999999</v>
      </c>
      <c r="CV17" s="23">
        <v>0</v>
      </c>
      <c r="CW17">
        <v>0</v>
      </c>
      <c r="CX17" s="23">
        <v>0</v>
      </c>
      <c r="CY17">
        <v>0</v>
      </c>
      <c r="CZ17" s="23">
        <v>17436217</v>
      </c>
      <c r="DA17" s="218">
        <v>5.0275999999999996</v>
      </c>
      <c r="DB17" s="23">
        <v>52396878.479999997</v>
      </c>
      <c r="DC17" s="218">
        <v>3.6301000000000001</v>
      </c>
      <c r="DD17" s="23">
        <v>0</v>
      </c>
      <c r="DE17">
        <v>0</v>
      </c>
      <c r="DF17" s="23">
        <v>0</v>
      </c>
      <c r="DG17">
        <v>0</v>
      </c>
      <c r="DH17" s="23">
        <v>0</v>
      </c>
      <c r="DI17">
        <v>0</v>
      </c>
      <c r="DJ17" s="23">
        <v>8723158.6999999993</v>
      </c>
      <c r="DK17" s="218">
        <v>3.3654000000000002</v>
      </c>
      <c r="DL17" s="23">
        <v>0</v>
      </c>
      <c r="DM17">
        <v>0</v>
      </c>
      <c r="DN17" s="23">
        <v>0</v>
      </c>
      <c r="DO17">
        <v>0</v>
      </c>
      <c r="DP17" s="23">
        <v>4743645.99</v>
      </c>
      <c r="DQ17" s="218">
        <v>2.7044999999999999</v>
      </c>
      <c r="DR17" s="23">
        <v>125628843</v>
      </c>
      <c r="DS17" s="218">
        <v>4.6468999999999996</v>
      </c>
      <c r="DT17" s="23">
        <v>0</v>
      </c>
      <c r="DU17">
        <v>0</v>
      </c>
      <c r="DV17" s="23">
        <v>532500</v>
      </c>
      <c r="DW17" s="218">
        <v>1.4459</v>
      </c>
      <c r="DX17" s="23">
        <v>0</v>
      </c>
      <c r="DY17">
        <v>0</v>
      </c>
      <c r="DZ17" s="23">
        <v>0</v>
      </c>
      <c r="EA17">
        <v>0</v>
      </c>
      <c r="EB17" s="23">
        <v>0</v>
      </c>
      <c r="EC17">
        <v>0</v>
      </c>
      <c r="ED17" s="23">
        <v>4563556.25</v>
      </c>
      <c r="EE17" s="218">
        <v>4.9028999999999998</v>
      </c>
      <c r="EF17" s="23">
        <v>0</v>
      </c>
      <c r="EG17">
        <v>0</v>
      </c>
      <c r="EH17" s="23">
        <v>0</v>
      </c>
      <c r="EI17">
        <v>0</v>
      </c>
      <c r="EJ17" s="23">
        <v>23206764.800000001</v>
      </c>
      <c r="EK17" s="218">
        <v>0.86860000000000004</v>
      </c>
      <c r="EL17" s="23">
        <v>44524941.460000001</v>
      </c>
      <c r="EM17" s="218">
        <v>18.302</v>
      </c>
      <c r="EN17" s="23">
        <v>53052969.979999997</v>
      </c>
      <c r="EO17" s="218">
        <v>12.8583</v>
      </c>
      <c r="EP17" s="23">
        <v>0</v>
      </c>
      <c r="EQ17">
        <v>0</v>
      </c>
      <c r="ER17" s="23">
        <v>0</v>
      </c>
      <c r="ES17">
        <v>0</v>
      </c>
      <c r="ET17" s="23">
        <v>2089698</v>
      </c>
      <c r="EU17" s="218">
        <v>1.4061999999999999</v>
      </c>
      <c r="EV17" s="23">
        <v>83241496.5</v>
      </c>
      <c r="EW17" s="218">
        <v>8.7815999999999992</v>
      </c>
      <c r="EX17" s="23">
        <v>7610550</v>
      </c>
      <c r="EY17" s="218">
        <v>2.9195000000000002</v>
      </c>
      <c r="EZ17" s="23">
        <v>71832863.780000001</v>
      </c>
      <c r="FA17" s="218">
        <v>4.6421000000000001</v>
      </c>
      <c r="FB17" s="23">
        <v>0</v>
      </c>
      <c r="FC17">
        <v>0</v>
      </c>
      <c r="FD17" s="23">
        <v>5810990.4000000004</v>
      </c>
      <c r="FE17" s="218">
        <v>3.7926000000000002</v>
      </c>
      <c r="FF17" s="23">
        <v>0</v>
      </c>
      <c r="FG17">
        <v>0</v>
      </c>
    </row>
    <row r="18" spans="1:163" x14ac:dyDescent="0.2">
      <c r="A18" t="s">
        <v>546</v>
      </c>
      <c r="B18" s="23">
        <v>3384978631.9299998</v>
      </c>
      <c r="C18" s="218">
        <v>5.9484000000000004</v>
      </c>
      <c r="D18" s="23">
        <v>303787160.06</v>
      </c>
      <c r="E18" s="218">
        <v>17.4605</v>
      </c>
      <c r="F18" s="23">
        <v>0</v>
      </c>
      <c r="G18">
        <v>0</v>
      </c>
      <c r="H18" s="23">
        <v>10446544.34</v>
      </c>
      <c r="I18" s="218">
        <v>13.8422</v>
      </c>
      <c r="J18" s="23">
        <v>71645880</v>
      </c>
      <c r="K18" s="218">
        <v>25.3401</v>
      </c>
      <c r="L18" s="23">
        <v>56479461.439999998</v>
      </c>
      <c r="M18" s="218">
        <v>6.0678999999999998</v>
      </c>
      <c r="N18" s="23">
        <v>826498.25</v>
      </c>
      <c r="O18" s="218">
        <v>2.1962999999999999</v>
      </c>
      <c r="P18" s="23">
        <v>0</v>
      </c>
      <c r="Q18">
        <v>0</v>
      </c>
      <c r="R18" s="23">
        <v>21336705.039999999</v>
      </c>
      <c r="S18" s="218">
        <v>9.4642999999999997</v>
      </c>
      <c r="T18" s="23">
        <v>51020940</v>
      </c>
      <c r="U18" s="218">
        <v>22.630600000000001</v>
      </c>
      <c r="V18" s="23">
        <v>92081628.079999998</v>
      </c>
      <c r="W18" s="218">
        <v>21.004799999999999</v>
      </c>
      <c r="X18" s="23">
        <v>32464778.670000002</v>
      </c>
      <c r="Y18" s="218">
        <v>9.9519000000000002</v>
      </c>
      <c r="Z18" s="23">
        <v>0</v>
      </c>
      <c r="AA18">
        <v>0</v>
      </c>
      <c r="AB18" s="23">
        <v>473323033.79000002</v>
      </c>
      <c r="AC18" s="218">
        <v>16.4053</v>
      </c>
      <c r="AD18" s="23">
        <v>0</v>
      </c>
      <c r="AE18">
        <v>0</v>
      </c>
      <c r="AF18" s="23">
        <v>1474058.86</v>
      </c>
      <c r="AG18" s="218">
        <v>16.8917</v>
      </c>
      <c r="AH18" s="23">
        <v>0</v>
      </c>
      <c r="AI18">
        <v>0</v>
      </c>
      <c r="AJ18" s="23">
        <v>0</v>
      </c>
      <c r="AK18">
        <v>0</v>
      </c>
      <c r="AL18" s="23">
        <v>95261037.049999997</v>
      </c>
      <c r="AM18" s="218">
        <v>23.3918</v>
      </c>
      <c r="AN18" s="23">
        <v>6366027.2199999997</v>
      </c>
      <c r="AO18" s="218">
        <v>3.1198999999999999</v>
      </c>
      <c r="AP18" s="23">
        <v>59148300</v>
      </c>
      <c r="AQ18" s="218">
        <v>13.309200000000001</v>
      </c>
      <c r="AR18" s="23">
        <v>30072296.09</v>
      </c>
      <c r="AS18" s="218">
        <v>13.7232</v>
      </c>
      <c r="AT18" s="23">
        <v>119082158.52</v>
      </c>
      <c r="AU18" s="218">
        <v>7.4923000000000002</v>
      </c>
      <c r="AV18" s="23">
        <v>0</v>
      </c>
      <c r="AW18">
        <v>0</v>
      </c>
      <c r="AX18" s="23">
        <v>0</v>
      </c>
      <c r="AY18">
        <v>0</v>
      </c>
      <c r="AZ18" s="23">
        <v>0</v>
      </c>
      <c r="BA18">
        <v>0</v>
      </c>
      <c r="BB18" s="23">
        <v>50669174.020000003</v>
      </c>
      <c r="BC18" s="218">
        <v>11.770799999999999</v>
      </c>
      <c r="BD18" s="23">
        <v>0</v>
      </c>
      <c r="BE18">
        <v>0</v>
      </c>
      <c r="BF18" s="23">
        <v>36897000</v>
      </c>
      <c r="BG18" s="218">
        <v>11.0144</v>
      </c>
      <c r="BH18" s="23">
        <v>170098588</v>
      </c>
      <c r="BI18" s="218">
        <v>16.244599999999998</v>
      </c>
      <c r="BJ18" s="23">
        <v>0</v>
      </c>
      <c r="BK18">
        <v>0</v>
      </c>
      <c r="BL18" s="23">
        <v>0</v>
      </c>
      <c r="BM18">
        <v>0</v>
      </c>
      <c r="BN18" s="23">
        <v>0</v>
      </c>
      <c r="BO18">
        <v>0</v>
      </c>
      <c r="BP18" s="23">
        <v>115236500.84999999</v>
      </c>
      <c r="BQ18" s="218">
        <v>21.180399999999999</v>
      </c>
      <c r="BR18" s="23">
        <v>22131858.140000001</v>
      </c>
      <c r="BS18" s="218">
        <v>6.0922000000000001</v>
      </c>
      <c r="BT18" s="23">
        <v>26739353.260000002</v>
      </c>
      <c r="BU18" s="218">
        <v>7.6791</v>
      </c>
      <c r="BV18" s="23">
        <v>1724809</v>
      </c>
      <c r="BW18" s="218">
        <v>16.200399999999998</v>
      </c>
      <c r="BX18" s="23">
        <v>7485530.7599999998</v>
      </c>
      <c r="BY18" s="218">
        <v>9.7669999999999995</v>
      </c>
      <c r="BZ18" s="23">
        <v>0</v>
      </c>
      <c r="CA18">
        <v>0</v>
      </c>
      <c r="CB18" s="23">
        <v>24668823.760000002</v>
      </c>
      <c r="CC18" s="218">
        <v>18.558700000000002</v>
      </c>
      <c r="CD18" s="23">
        <v>0</v>
      </c>
      <c r="CE18">
        <v>0</v>
      </c>
      <c r="CF18" s="23">
        <v>4740670.34</v>
      </c>
      <c r="CG18" s="218">
        <v>23.578399999999998</v>
      </c>
      <c r="CH18" s="23">
        <v>0</v>
      </c>
      <c r="CI18">
        <v>0</v>
      </c>
      <c r="CJ18" s="23">
        <v>0</v>
      </c>
      <c r="CK18">
        <v>0</v>
      </c>
      <c r="CL18" s="23">
        <v>0</v>
      </c>
      <c r="CM18">
        <v>0</v>
      </c>
      <c r="CN18" s="23">
        <v>0</v>
      </c>
      <c r="CO18">
        <v>0</v>
      </c>
      <c r="CP18" s="23">
        <v>0</v>
      </c>
      <c r="CQ18">
        <v>0</v>
      </c>
      <c r="CR18" s="23">
        <v>8531420</v>
      </c>
      <c r="CS18" s="218">
        <v>8.3917000000000002</v>
      </c>
      <c r="CT18" s="23">
        <v>38607600</v>
      </c>
      <c r="CU18" s="218">
        <v>25.853300000000001</v>
      </c>
      <c r="CV18" s="23">
        <v>0</v>
      </c>
      <c r="CW18">
        <v>0</v>
      </c>
      <c r="CX18" s="23">
        <v>0</v>
      </c>
      <c r="CY18">
        <v>0</v>
      </c>
      <c r="CZ18" s="23">
        <v>2442145</v>
      </c>
      <c r="DA18" s="218">
        <v>0.70420000000000005</v>
      </c>
      <c r="DB18" s="23">
        <v>94356863.5</v>
      </c>
      <c r="DC18" s="218">
        <v>6.5372000000000003</v>
      </c>
      <c r="DD18" s="23">
        <v>0</v>
      </c>
      <c r="DE18">
        <v>0</v>
      </c>
      <c r="DF18" s="23">
        <v>0</v>
      </c>
      <c r="DG18">
        <v>0</v>
      </c>
      <c r="DH18" s="23">
        <v>0</v>
      </c>
      <c r="DI18">
        <v>0</v>
      </c>
      <c r="DJ18" s="23">
        <v>21711527.359999999</v>
      </c>
      <c r="DK18" s="218">
        <v>8.3764000000000003</v>
      </c>
      <c r="DL18" s="23">
        <v>0</v>
      </c>
      <c r="DM18">
        <v>0</v>
      </c>
      <c r="DN18" s="23">
        <v>0</v>
      </c>
      <c r="DO18">
        <v>0</v>
      </c>
      <c r="DP18" s="23">
        <v>9653868.9900000002</v>
      </c>
      <c r="DQ18" s="218">
        <v>5.5039999999999996</v>
      </c>
      <c r="DR18" s="23">
        <v>332151019</v>
      </c>
      <c r="DS18" s="218">
        <v>12.286</v>
      </c>
      <c r="DT18" s="23">
        <v>0</v>
      </c>
      <c r="DU18">
        <v>0</v>
      </c>
      <c r="DV18" s="23">
        <v>13377284.210000001</v>
      </c>
      <c r="DW18" s="218">
        <v>36.323700000000002</v>
      </c>
      <c r="DX18" s="23">
        <v>0</v>
      </c>
      <c r="DY18">
        <v>0</v>
      </c>
      <c r="DZ18" s="23">
        <v>0</v>
      </c>
      <c r="EA18">
        <v>0</v>
      </c>
      <c r="EB18" s="23">
        <v>0</v>
      </c>
      <c r="EC18">
        <v>0</v>
      </c>
      <c r="ED18" s="23">
        <v>28855463.420000002</v>
      </c>
      <c r="EE18" s="218">
        <v>31.0014</v>
      </c>
      <c r="EF18" s="23">
        <v>1479365.16</v>
      </c>
      <c r="EG18" s="218">
        <v>4.7592999999999996</v>
      </c>
      <c r="EH18" s="23">
        <v>0</v>
      </c>
      <c r="EI18">
        <v>0</v>
      </c>
      <c r="EJ18" s="23">
        <v>166986824</v>
      </c>
      <c r="EK18" s="218">
        <v>6.2497999999999996</v>
      </c>
      <c r="EL18" s="23">
        <v>50861519.079999998</v>
      </c>
      <c r="EM18" s="218">
        <v>20.906600000000001</v>
      </c>
      <c r="EN18" s="23">
        <v>91573929.700000003</v>
      </c>
      <c r="EO18" s="218">
        <v>22.194500000000001</v>
      </c>
      <c r="EP18" s="23">
        <v>27367588</v>
      </c>
      <c r="EQ18" s="218">
        <v>7.1151</v>
      </c>
      <c r="ER18" s="23">
        <v>0</v>
      </c>
      <c r="ES18">
        <v>0</v>
      </c>
      <c r="ET18" s="23">
        <v>8104078</v>
      </c>
      <c r="EU18" s="218">
        <v>5.4535</v>
      </c>
      <c r="EV18" s="23">
        <v>97969762.629999995</v>
      </c>
      <c r="EW18" s="218">
        <v>10.3354</v>
      </c>
      <c r="EX18" s="23">
        <v>34095762</v>
      </c>
      <c r="EY18" s="218">
        <v>13.0794</v>
      </c>
      <c r="EZ18" s="23">
        <v>158586755.83000001</v>
      </c>
      <c r="FA18" s="218">
        <v>10.2483</v>
      </c>
      <c r="FB18" s="23">
        <v>0</v>
      </c>
      <c r="FC18">
        <v>0</v>
      </c>
      <c r="FD18" s="23">
        <v>27270094.27</v>
      </c>
      <c r="FE18" s="218">
        <v>17.797899999999998</v>
      </c>
      <c r="FF18" s="23">
        <v>0</v>
      </c>
      <c r="FG18">
        <v>0</v>
      </c>
    </row>
    <row r="19" spans="1:163" x14ac:dyDescent="0.2">
      <c r="A19" t="s">
        <v>547</v>
      </c>
      <c r="B19" s="23">
        <v>732799109.03999996</v>
      </c>
      <c r="C19" s="218">
        <v>1.2877000000000001</v>
      </c>
      <c r="D19" s="23">
        <v>124273967.72</v>
      </c>
      <c r="E19" s="218">
        <v>7.1428000000000003</v>
      </c>
      <c r="F19" s="23">
        <v>0</v>
      </c>
      <c r="G19">
        <v>0</v>
      </c>
      <c r="H19" s="23">
        <v>1535841.89</v>
      </c>
      <c r="I19" s="218">
        <v>2.0350999999999999</v>
      </c>
      <c r="J19" s="23">
        <v>4774750</v>
      </c>
      <c r="K19" s="218">
        <v>1.6888000000000001</v>
      </c>
      <c r="L19" s="23">
        <v>30718994.129999999</v>
      </c>
      <c r="M19" s="218">
        <v>3.3003</v>
      </c>
      <c r="N19" s="23">
        <v>90574.11</v>
      </c>
      <c r="O19" s="218">
        <v>0.2407</v>
      </c>
      <c r="P19" s="23">
        <v>0</v>
      </c>
      <c r="Q19">
        <v>0</v>
      </c>
      <c r="R19" s="23">
        <v>0</v>
      </c>
      <c r="S19">
        <v>0</v>
      </c>
      <c r="T19" s="23">
        <v>10906500</v>
      </c>
      <c r="U19" s="218">
        <v>4.8376000000000001</v>
      </c>
      <c r="V19" s="23">
        <v>0</v>
      </c>
      <c r="W19">
        <v>0</v>
      </c>
      <c r="X19" s="23">
        <v>0</v>
      </c>
      <c r="Y19">
        <v>0</v>
      </c>
      <c r="Z19" s="23">
        <v>0</v>
      </c>
      <c r="AA19">
        <v>0</v>
      </c>
      <c r="AB19" s="23">
        <v>10329322.609999999</v>
      </c>
      <c r="AC19" s="218">
        <v>0.35799999999999998</v>
      </c>
      <c r="AD19" s="23">
        <v>0</v>
      </c>
      <c r="AE19">
        <v>0</v>
      </c>
      <c r="AF19" s="23">
        <v>0</v>
      </c>
      <c r="AG19">
        <v>0</v>
      </c>
      <c r="AH19" s="23">
        <v>0</v>
      </c>
      <c r="AI19">
        <v>0</v>
      </c>
      <c r="AJ19" s="23">
        <v>0</v>
      </c>
      <c r="AK19">
        <v>0</v>
      </c>
      <c r="AL19" s="23">
        <v>17269800</v>
      </c>
      <c r="AM19" s="218">
        <v>4.2407000000000004</v>
      </c>
      <c r="AN19" s="23">
        <v>9537355.6799999997</v>
      </c>
      <c r="AO19" s="218">
        <v>4.6741000000000001</v>
      </c>
      <c r="AP19" s="23">
        <v>0</v>
      </c>
      <c r="AQ19">
        <v>0</v>
      </c>
      <c r="AR19" s="23">
        <v>0</v>
      </c>
      <c r="AS19">
        <v>0</v>
      </c>
      <c r="AT19" s="23">
        <v>36570650.859999999</v>
      </c>
      <c r="AU19" s="218">
        <v>2.3008999999999999</v>
      </c>
      <c r="AV19" s="23">
        <v>0</v>
      </c>
      <c r="AW19">
        <v>0</v>
      </c>
      <c r="AX19" s="23">
        <v>0</v>
      </c>
      <c r="AY19">
        <v>0</v>
      </c>
      <c r="AZ19" s="23">
        <v>0</v>
      </c>
      <c r="BA19">
        <v>0</v>
      </c>
      <c r="BB19" s="23">
        <v>1778365</v>
      </c>
      <c r="BC19" s="218">
        <v>0.41310000000000002</v>
      </c>
      <c r="BD19" s="23">
        <v>0</v>
      </c>
      <c r="BE19">
        <v>0</v>
      </c>
      <c r="BF19" s="23">
        <v>15150633.6</v>
      </c>
      <c r="BG19" s="218">
        <v>4.5227000000000004</v>
      </c>
      <c r="BH19" s="23">
        <v>117376101.75</v>
      </c>
      <c r="BI19" s="218">
        <v>11.2096</v>
      </c>
      <c r="BJ19" s="23">
        <v>0</v>
      </c>
      <c r="BK19">
        <v>0</v>
      </c>
      <c r="BL19" s="23">
        <v>0</v>
      </c>
      <c r="BM19">
        <v>0</v>
      </c>
      <c r="BN19" s="23">
        <v>0</v>
      </c>
      <c r="BO19">
        <v>0</v>
      </c>
      <c r="BP19" s="23">
        <v>28952494.050000001</v>
      </c>
      <c r="BQ19" s="218">
        <v>5.3213999999999997</v>
      </c>
      <c r="BR19" s="23">
        <v>5663442.6399999997</v>
      </c>
      <c r="BS19" s="218">
        <v>1.5589999999999999</v>
      </c>
      <c r="BT19" s="23">
        <v>3908876.43</v>
      </c>
      <c r="BU19" s="218">
        <v>1.1226</v>
      </c>
      <c r="BV19" s="23">
        <v>641290</v>
      </c>
      <c r="BW19" s="218">
        <v>6.0233999999999996</v>
      </c>
      <c r="BX19" s="23">
        <v>3158640</v>
      </c>
      <c r="BY19" s="218">
        <v>4.1214000000000004</v>
      </c>
      <c r="BZ19" s="23">
        <v>0</v>
      </c>
      <c r="CA19">
        <v>0</v>
      </c>
      <c r="CB19" s="23">
        <v>5757768</v>
      </c>
      <c r="CC19" s="218">
        <v>4.3316999999999997</v>
      </c>
      <c r="CD19" s="23">
        <v>0</v>
      </c>
      <c r="CE19">
        <v>0</v>
      </c>
      <c r="CF19" s="23">
        <v>1295024.81</v>
      </c>
      <c r="CG19" s="218">
        <v>6.4409999999999998</v>
      </c>
      <c r="CH19" s="23">
        <v>0</v>
      </c>
      <c r="CI19">
        <v>0</v>
      </c>
      <c r="CJ19" s="23">
        <v>0</v>
      </c>
      <c r="CK19">
        <v>0</v>
      </c>
      <c r="CL19" s="23">
        <v>0</v>
      </c>
      <c r="CM19">
        <v>0</v>
      </c>
      <c r="CN19" s="23">
        <v>0</v>
      </c>
      <c r="CO19">
        <v>0</v>
      </c>
      <c r="CP19" s="23">
        <v>0</v>
      </c>
      <c r="CQ19">
        <v>0</v>
      </c>
      <c r="CR19" s="23">
        <v>4901420</v>
      </c>
      <c r="CS19" s="218">
        <v>4.8211000000000004</v>
      </c>
      <c r="CT19" s="23">
        <v>2864850</v>
      </c>
      <c r="CU19" s="218">
        <v>1.9184000000000001</v>
      </c>
      <c r="CV19" s="23">
        <v>0</v>
      </c>
      <c r="CW19">
        <v>0</v>
      </c>
      <c r="CX19" s="23">
        <v>0</v>
      </c>
      <c r="CY19">
        <v>0</v>
      </c>
      <c r="CZ19" s="23">
        <v>0</v>
      </c>
      <c r="DA19">
        <v>0</v>
      </c>
      <c r="DB19" s="23">
        <v>25821469.760000002</v>
      </c>
      <c r="DC19" s="218">
        <v>1.7889999999999999</v>
      </c>
      <c r="DD19" s="23">
        <v>0</v>
      </c>
      <c r="DE19">
        <v>0</v>
      </c>
      <c r="DF19" s="23">
        <v>0</v>
      </c>
      <c r="DG19">
        <v>0</v>
      </c>
      <c r="DH19" s="23">
        <v>0</v>
      </c>
      <c r="DI19">
        <v>0</v>
      </c>
      <c r="DJ19" s="23">
        <v>2695075.47</v>
      </c>
      <c r="DK19" s="218">
        <v>1.0398000000000001</v>
      </c>
      <c r="DL19" s="23">
        <v>0</v>
      </c>
      <c r="DM19">
        <v>0</v>
      </c>
      <c r="DN19" s="23">
        <v>0</v>
      </c>
      <c r="DO19">
        <v>0</v>
      </c>
      <c r="DP19" s="23">
        <v>2187260</v>
      </c>
      <c r="DQ19" s="218">
        <v>1.2470000000000001</v>
      </c>
      <c r="DR19" s="23">
        <v>26922817</v>
      </c>
      <c r="DS19" s="218">
        <v>0.99590000000000001</v>
      </c>
      <c r="DT19" s="23">
        <v>0</v>
      </c>
      <c r="DU19">
        <v>0</v>
      </c>
      <c r="DV19" s="23">
        <v>0</v>
      </c>
      <c r="DW19">
        <v>0</v>
      </c>
      <c r="DX19" s="23">
        <v>0</v>
      </c>
      <c r="DY19">
        <v>0</v>
      </c>
      <c r="DZ19" s="23">
        <v>0</v>
      </c>
      <c r="EA19">
        <v>0</v>
      </c>
      <c r="EB19" s="23">
        <v>0</v>
      </c>
      <c r="EC19">
        <v>0</v>
      </c>
      <c r="ED19" s="23">
        <v>1147353.3400000001</v>
      </c>
      <c r="EE19" s="218">
        <v>1.2326999999999999</v>
      </c>
      <c r="EF19" s="23">
        <v>0</v>
      </c>
      <c r="EG19">
        <v>0</v>
      </c>
      <c r="EH19" s="23">
        <v>0</v>
      </c>
      <c r="EI19">
        <v>0</v>
      </c>
      <c r="EJ19" s="23">
        <v>0</v>
      </c>
      <c r="EK19">
        <v>0</v>
      </c>
      <c r="EL19" s="23">
        <v>3460000</v>
      </c>
      <c r="EM19" s="218">
        <v>1.4221999999999999</v>
      </c>
      <c r="EN19" s="23">
        <v>4299441.7</v>
      </c>
      <c r="EO19" s="218">
        <v>1.042</v>
      </c>
      <c r="EP19" s="23">
        <v>0</v>
      </c>
      <c r="EQ19">
        <v>0</v>
      </c>
      <c r="ER19" s="23">
        <v>0</v>
      </c>
      <c r="ES19">
        <v>0</v>
      </c>
      <c r="ET19" s="23">
        <v>3613470</v>
      </c>
      <c r="EU19" s="218">
        <v>2.4316</v>
      </c>
      <c r="EV19" s="23">
        <v>22790645.710000001</v>
      </c>
      <c r="EW19" s="218">
        <v>2.4043000000000001</v>
      </c>
      <c r="EX19" s="23">
        <v>11897419</v>
      </c>
      <c r="EY19" s="218">
        <v>4.5640000000000001</v>
      </c>
      <c r="EZ19" s="23">
        <v>45259952.93</v>
      </c>
      <c r="FA19" s="218">
        <v>2.9247999999999998</v>
      </c>
      <c r="FB19" s="23">
        <v>0</v>
      </c>
      <c r="FC19">
        <v>0</v>
      </c>
      <c r="FD19" s="23">
        <v>2892899.55</v>
      </c>
      <c r="FE19" s="218">
        <v>1.8880999999999999</v>
      </c>
      <c r="FF19" s="23">
        <v>0</v>
      </c>
      <c r="FG19">
        <v>0</v>
      </c>
    </row>
    <row r="20" spans="1:163" x14ac:dyDescent="0.2">
      <c r="A20" t="s">
        <v>548</v>
      </c>
      <c r="B20" s="23">
        <v>2572795303.6799998</v>
      </c>
      <c r="C20" s="218">
        <v>4.5212000000000003</v>
      </c>
      <c r="D20" s="23">
        <v>151156258.19999999</v>
      </c>
      <c r="E20" s="218">
        <v>8.6879000000000008</v>
      </c>
      <c r="F20" s="23">
        <v>0</v>
      </c>
      <c r="G20">
        <v>0</v>
      </c>
      <c r="H20" s="23">
        <v>3047750.01</v>
      </c>
      <c r="I20" s="218">
        <v>4.0384000000000002</v>
      </c>
      <c r="J20" s="23">
        <v>28068720</v>
      </c>
      <c r="K20" s="218">
        <v>9.9275000000000002</v>
      </c>
      <c r="L20" s="23">
        <v>33179400</v>
      </c>
      <c r="M20" s="218">
        <v>3.5647000000000002</v>
      </c>
      <c r="N20" s="23">
        <v>631474.93000000005</v>
      </c>
      <c r="O20" s="218">
        <v>1.6779999999999999</v>
      </c>
      <c r="P20" s="23">
        <v>0</v>
      </c>
      <c r="Q20">
        <v>0</v>
      </c>
      <c r="R20" s="23">
        <v>40947650.18</v>
      </c>
      <c r="S20" s="218">
        <v>18.1631</v>
      </c>
      <c r="T20" s="23">
        <v>56620350</v>
      </c>
      <c r="U20" s="218">
        <v>25.1142</v>
      </c>
      <c r="V20" s="23">
        <v>36405444.359999999</v>
      </c>
      <c r="W20" s="218">
        <v>8.3045000000000009</v>
      </c>
      <c r="X20" s="23">
        <v>19941810.239999998</v>
      </c>
      <c r="Y20" s="218">
        <v>6.1131000000000002</v>
      </c>
      <c r="Z20" s="23">
        <v>0</v>
      </c>
      <c r="AA20">
        <v>0</v>
      </c>
      <c r="AB20" s="23">
        <v>239663231.41</v>
      </c>
      <c r="AC20" s="218">
        <v>8.3066999999999993</v>
      </c>
      <c r="AD20" s="23">
        <v>0</v>
      </c>
      <c r="AE20">
        <v>0</v>
      </c>
      <c r="AF20" s="23">
        <v>1263120.8999999999</v>
      </c>
      <c r="AG20" s="218">
        <v>14.474500000000001</v>
      </c>
      <c r="AH20" s="23">
        <v>0</v>
      </c>
      <c r="AI20">
        <v>0</v>
      </c>
      <c r="AJ20" s="23">
        <v>0</v>
      </c>
      <c r="AK20">
        <v>0</v>
      </c>
      <c r="AL20" s="23">
        <v>26146800</v>
      </c>
      <c r="AM20" s="218">
        <v>6.4204999999999997</v>
      </c>
      <c r="AN20" s="23">
        <v>65381129.07</v>
      </c>
      <c r="AO20" s="218">
        <v>32.042499999999997</v>
      </c>
      <c r="AP20" s="23">
        <v>55426995</v>
      </c>
      <c r="AQ20" s="218">
        <v>12.4719</v>
      </c>
      <c r="AR20" s="23">
        <v>14215704.49</v>
      </c>
      <c r="AS20" s="218">
        <v>6.4871999999999996</v>
      </c>
      <c r="AT20" s="23">
        <v>169343788.90000001</v>
      </c>
      <c r="AU20" s="218">
        <v>10.6547</v>
      </c>
      <c r="AV20" s="23">
        <v>0</v>
      </c>
      <c r="AW20">
        <v>0</v>
      </c>
      <c r="AX20" s="23">
        <v>0</v>
      </c>
      <c r="AY20">
        <v>0</v>
      </c>
      <c r="AZ20" s="23">
        <v>0</v>
      </c>
      <c r="BA20">
        <v>0</v>
      </c>
      <c r="BB20" s="23">
        <v>19431362.100000001</v>
      </c>
      <c r="BC20" s="218">
        <v>4.5140000000000002</v>
      </c>
      <c r="BD20" s="23">
        <v>0</v>
      </c>
      <c r="BE20">
        <v>0</v>
      </c>
      <c r="BF20" s="23">
        <v>89055437.790000007</v>
      </c>
      <c r="BG20" s="218">
        <v>26.584599999999998</v>
      </c>
      <c r="BH20" s="23">
        <v>141680523.94</v>
      </c>
      <c r="BI20" s="218">
        <v>13.5307</v>
      </c>
      <c r="BJ20" s="23">
        <v>0</v>
      </c>
      <c r="BK20">
        <v>0</v>
      </c>
      <c r="BL20" s="23">
        <v>0</v>
      </c>
      <c r="BM20">
        <v>0</v>
      </c>
      <c r="BN20" s="23">
        <v>0</v>
      </c>
      <c r="BO20">
        <v>0</v>
      </c>
      <c r="BP20" s="23">
        <v>34163388.289999999</v>
      </c>
      <c r="BQ20" s="218">
        <v>6.2792000000000003</v>
      </c>
      <c r="BR20" s="23">
        <v>16798984.600000001</v>
      </c>
      <c r="BS20" s="218">
        <v>4.6242000000000001</v>
      </c>
      <c r="BT20" s="23">
        <v>7796950.5899999999</v>
      </c>
      <c r="BU20" s="218">
        <v>2.2391000000000001</v>
      </c>
      <c r="BV20" s="23">
        <v>749699.04</v>
      </c>
      <c r="BW20" s="218">
        <v>7.0415999999999999</v>
      </c>
      <c r="BX20" s="23">
        <v>8910714</v>
      </c>
      <c r="BY20" s="218">
        <v>11.6266</v>
      </c>
      <c r="BZ20" s="23">
        <v>0</v>
      </c>
      <c r="CA20">
        <v>0</v>
      </c>
      <c r="CB20" s="23">
        <v>9300225.3100000005</v>
      </c>
      <c r="CC20" s="218">
        <v>6.9966999999999997</v>
      </c>
      <c r="CD20" s="23">
        <v>0</v>
      </c>
      <c r="CE20">
        <v>0</v>
      </c>
      <c r="CF20" s="23">
        <v>752454.34</v>
      </c>
      <c r="CG20" s="218">
        <v>3.7423999999999999</v>
      </c>
      <c r="CH20" s="23">
        <v>0</v>
      </c>
      <c r="CI20">
        <v>0</v>
      </c>
      <c r="CJ20" s="23">
        <v>0</v>
      </c>
      <c r="CK20">
        <v>0</v>
      </c>
      <c r="CL20" s="23">
        <v>0</v>
      </c>
      <c r="CM20">
        <v>0</v>
      </c>
      <c r="CN20" s="23">
        <v>0</v>
      </c>
      <c r="CO20">
        <v>0</v>
      </c>
      <c r="CP20" s="23">
        <v>0</v>
      </c>
      <c r="CQ20">
        <v>0</v>
      </c>
      <c r="CR20" s="23">
        <v>2432500</v>
      </c>
      <c r="CS20" s="218">
        <v>2.3925999999999998</v>
      </c>
      <c r="CT20" s="23">
        <v>19555850</v>
      </c>
      <c r="CU20" s="218">
        <v>13.0954</v>
      </c>
      <c r="CV20" s="23">
        <v>0</v>
      </c>
      <c r="CW20">
        <v>0</v>
      </c>
      <c r="CX20" s="23">
        <v>0</v>
      </c>
      <c r="CY20">
        <v>0</v>
      </c>
      <c r="CZ20" s="23">
        <v>25532196</v>
      </c>
      <c r="DA20" s="218">
        <v>7.3620999999999999</v>
      </c>
      <c r="DB20" s="23">
        <v>26217406.34</v>
      </c>
      <c r="DC20" s="218">
        <v>1.8164</v>
      </c>
      <c r="DD20" s="23">
        <v>0</v>
      </c>
      <c r="DE20">
        <v>0</v>
      </c>
      <c r="DF20" s="23">
        <v>0</v>
      </c>
      <c r="DG20">
        <v>0</v>
      </c>
      <c r="DH20" s="23">
        <v>0</v>
      </c>
      <c r="DI20">
        <v>0</v>
      </c>
      <c r="DJ20" s="23">
        <v>25899185.969999999</v>
      </c>
      <c r="DK20" s="218">
        <v>9.9921000000000006</v>
      </c>
      <c r="DL20" s="23">
        <v>0</v>
      </c>
      <c r="DM20">
        <v>0</v>
      </c>
      <c r="DN20" s="23">
        <v>0</v>
      </c>
      <c r="DO20">
        <v>0</v>
      </c>
      <c r="DP20" s="23">
        <v>6052227.7699999996</v>
      </c>
      <c r="DQ20" s="218">
        <v>3.4506000000000001</v>
      </c>
      <c r="DR20" s="23">
        <v>168334411</v>
      </c>
      <c r="DS20" s="218">
        <v>6.2266000000000004</v>
      </c>
      <c r="DT20" s="23">
        <v>0</v>
      </c>
      <c r="DU20">
        <v>0</v>
      </c>
      <c r="DV20" s="23">
        <v>3813237.2</v>
      </c>
      <c r="DW20" s="218">
        <v>10.354200000000001</v>
      </c>
      <c r="DX20" s="23">
        <v>0</v>
      </c>
      <c r="DY20">
        <v>0</v>
      </c>
      <c r="DZ20" s="23">
        <v>0</v>
      </c>
      <c r="EA20">
        <v>0</v>
      </c>
      <c r="EB20" s="23">
        <v>0</v>
      </c>
      <c r="EC20">
        <v>0</v>
      </c>
      <c r="ED20" s="23">
        <v>9098266.9399999995</v>
      </c>
      <c r="EE20" s="218">
        <v>9.7749000000000006</v>
      </c>
      <c r="EF20" s="23">
        <v>693450</v>
      </c>
      <c r="EG20" s="218">
        <v>2.2309000000000001</v>
      </c>
      <c r="EH20" s="23">
        <v>0</v>
      </c>
      <c r="EI20">
        <v>0</v>
      </c>
      <c r="EJ20" s="23">
        <v>337407043.25999999</v>
      </c>
      <c r="EK20" s="218">
        <v>12.6282</v>
      </c>
      <c r="EL20" s="23">
        <v>3191784</v>
      </c>
      <c r="EM20" s="218">
        <v>1.3120000000000001</v>
      </c>
      <c r="EN20" s="23">
        <v>28296244.699999999</v>
      </c>
      <c r="EO20" s="218">
        <v>6.8581000000000003</v>
      </c>
      <c r="EP20" s="23">
        <v>24100964.800000001</v>
      </c>
      <c r="EQ20" s="218">
        <v>6.2657999999999996</v>
      </c>
      <c r="ER20" s="23">
        <v>0</v>
      </c>
      <c r="ES20">
        <v>0</v>
      </c>
      <c r="ET20" s="23">
        <v>2437691</v>
      </c>
      <c r="EU20" s="218">
        <v>1.6404000000000001</v>
      </c>
      <c r="EV20" s="23">
        <v>106154361.42</v>
      </c>
      <c r="EW20" s="218">
        <v>11.1988</v>
      </c>
      <c r="EX20" s="23">
        <v>13917781.5</v>
      </c>
      <c r="EY20" s="218">
        <v>5.3390000000000004</v>
      </c>
      <c r="EZ20" s="23">
        <v>192478374.12</v>
      </c>
      <c r="FA20" s="218">
        <v>12.438499999999999</v>
      </c>
      <c r="FB20" s="23">
        <v>0</v>
      </c>
      <c r="FC20">
        <v>0</v>
      </c>
      <c r="FD20" s="23">
        <v>16765286.720000001</v>
      </c>
      <c r="FE20" s="218">
        <v>10.9419</v>
      </c>
      <c r="FF20" s="23">
        <v>0</v>
      </c>
      <c r="FG20">
        <v>0</v>
      </c>
    </row>
    <row r="21" spans="1:163" x14ac:dyDescent="0.2">
      <c r="A21" t="s">
        <v>549</v>
      </c>
      <c r="B21" s="23">
        <v>1117630312.05</v>
      </c>
      <c r="C21" s="218">
        <v>1.964</v>
      </c>
      <c r="D21" s="23">
        <v>73443402</v>
      </c>
      <c r="E21" s="218">
        <v>4.2211999999999996</v>
      </c>
      <c r="F21" s="23">
        <v>0</v>
      </c>
      <c r="G21">
        <v>0</v>
      </c>
      <c r="H21" s="23">
        <v>3574408.5</v>
      </c>
      <c r="I21" s="218">
        <v>4.7363</v>
      </c>
      <c r="J21" s="23">
        <v>6110100</v>
      </c>
      <c r="K21" s="218">
        <v>2.1610999999999998</v>
      </c>
      <c r="L21" s="23">
        <v>30300480</v>
      </c>
      <c r="M21" s="218">
        <v>3.2553999999999998</v>
      </c>
      <c r="N21" s="23">
        <v>304155</v>
      </c>
      <c r="O21" s="218">
        <v>0.80820000000000003</v>
      </c>
      <c r="P21" s="23">
        <v>0</v>
      </c>
      <c r="Q21">
        <v>0</v>
      </c>
      <c r="R21" s="23">
        <v>12439575</v>
      </c>
      <c r="S21" s="218">
        <v>5.5178000000000003</v>
      </c>
      <c r="T21" s="23">
        <v>0</v>
      </c>
      <c r="U21">
        <v>0</v>
      </c>
      <c r="V21" s="23">
        <v>26530054.199999999</v>
      </c>
      <c r="W21" s="218">
        <v>6.0518000000000001</v>
      </c>
      <c r="X21" s="23">
        <v>10410795.720000001</v>
      </c>
      <c r="Y21" s="218">
        <v>3.1913999999999998</v>
      </c>
      <c r="Z21" s="23">
        <v>0</v>
      </c>
      <c r="AA21">
        <v>0</v>
      </c>
      <c r="AB21" s="23">
        <v>204734786.75999999</v>
      </c>
      <c r="AC21" s="218">
        <v>7.0960999999999999</v>
      </c>
      <c r="AD21" s="23">
        <v>0</v>
      </c>
      <c r="AE21">
        <v>0</v>
      </c>
      <c r="AF21" s="23">
        <v>603677.88</v>
      </c>
      <c r="AG21" s="218">
        <v>6.9177</v>
      </c>
      <c r="AH21" s="23">
        <v>0</v>
      </c>
      <c r="AI21">
        <v>0</v>
      </c>
      <c r="AJ21" s="23">
        <v>0</v>
      </c>
      <c r="AK21">
        <v>0</v>
      </c>
      <c r="AL21" s="23">
        <v>25255080</v>
      </c>
      <c r="AM21" s="218">
        <v>6.2015000000000002</v>
      </c>
      <c r="AN21" s="23">
        <v>0</v>
      </c>
      <c r="AO21">
        <v>0</v>
      </c>
      <c r="AP21" s="23">
        <v>19226448</v>
      </c>
      <c r="AQ21" s="218">
        <v>4.3262</v>
      </c>
      <c r="AR21" s="23">
        <v>6707260.4400000004</v>
      </c>
      <c r="AS21" s="218">
        <v>3.0608</v>
      </c>
      <c r="AT21" s="23">
        <v>23768289</v>
      </c>
      <c r="AU21" s="218">
        <v>1.4954000000000001</v>
      </c>
      <c r="AV21" s="23">
        <v>0</v>
      </c>
      <c r="AW21">
        <v>0</v>
      </c>
      <c r="AX21" s="23">
        <v>0</v>
      </c>
      <c r="AY21">
        <v>0</v>
      </c>
      <c r="AZ21" s="23">
        <v>0</v>
      </c>
      <c r="BA21">
        <v>0</v>
      </c>
      <c r="BB21" s="23">
        <v>20466675</v>
      </c>
      <c r="BC21" s="218">
        <v>4.7545999999999999</v>
      </c>
      <c r="BD21" s="23">
        <v>0</v>
      </c>
      <c r="BE21">
        <v>0</v>
      </c>
      <c r="BF21" s="23">
        <v>6924780</v>
      </c>
      <c r="BG21" s="218">
        <v>2.0672000000000001</v>
      </c>
      <c r="BH21" s="23">
        <v>48651060.240000002</v>
      </c>
      <c r="BI21" s="218">
        <v>4.6462000000000003</v>
      </c>
      <c r="BJ21" s="23">
        <v>0</v>
      </c>
      <c r="BK21">
        <v>0</v>
      </c>
      <c r="BL21" s="23">
        <v>0</v>
      </c>
      <c r="BM21">
        <v>0</v>
      </c>
      <c r="BN21" s="23">
        <v>0</v>
      </c>
      <c r="BO21">
        <v>0</v>
      </c>
      <c r="BP21" s="23">
        <v>20897356.68</v>
      </c>
      <c r="BQ21" s="218">
        <v>3.8409</v>
      </c>
      <c r="BR21" s="23">
        <v>3873803.4</v>
      </c>
      <c r="BS21" s="218">
        <v>1.0663</v>
      </c>
      <c r="BT21" s="23">
        <v>9155781.1799999997</v>
      </c>
      <c r="BU21" s="218">
        <v>2.6294</v>
      </c>
      <c r="BV21" s="23">
        <v>951750</v>
      </c>
      <c r="BW21" s="218">
        <v>8.9393999999999991</v>
      </c>
      <c r="BX21" s="23">
        <v>4721070.5999999996</v>
      </c>
      <c r="BY21" s="218">
        <v>6.16</v>
      </c>
      <c r="BZ21" s="23">
        <v>0</v>
      </c>
      <c r="CA21">
        <v>0</v>
      </c>
      <c r="CB21" s="23">
        <v>8467783.9199999999</v>
      </c>
      <c r="CC21" s="218">
        <v>6.3704000000000001</v>
      </c>
      <c r="CD21" s="23">
        <v>0</v>
      </c>
      <c r="CE21">
        <v>0</v>
      </c>
      <c r="CF21" s="23">
        <v>0</v>
      </c>
      <c r="CG21">
        <v>0</v>
      </c>
      <c r="CH21" s="23">
        <v>0</v>
      </c>
      <c r="CI21">
        <v>0</v>
      </c>
      <c r="CJ21" s="23">
        <v>0</v>
      </c>
      <c r="CK21">
        <v>0</v>
      </c>
      <c r="CL21" s="23">
        <v>0</v>
      </c>
      <c r="CM21">
        <v>0</v>
      </c>
      <c r="CN21" s="23">
        <v>0</v>
      </c>
      <c r="CO21">
        <v>0</v>
      </c>
      <c r="CP21" s="23">
        <v>0</v>
      </c>
      <c r="CQ21">
        <v>0</v>
      </c>
      <c r="CR21" s="23">
        <v>3253840</v>
      </c>
      <c r="CS21" s="218">
        <v>3.2004999999999999</v>
      </c>
      <c r="CT21" s="23">
        <v>6110100</v>
      </c>
      <c r="CU21" s="218">
        <v>4.0915999999999997</v>
      </c>
      <c r="CV21" s="23">
        <v>0</v>
      </c>
      <c r="CW21">
        <v>0</v>
      </c>
      <c r="CX21" s="23">
        <v>0</v>
      </c>
      <c r="CY21">
        <v>0</v>
      </c>
      <c r="CZ21" s="23">
        <v>0</v>
      </c>
      <c r="DA21">
        <v>0</v>
      </c>
      <c r="DB21" s="23">
        <v>33421432.32</v>
      </c>
      <c r="DC21" s="218">
        <v>2.3155000000000001</v>
      </c>
      <c r="DD21" s="23">
        <v>0</v>
      </c>
      <c r="DE21">
        <v>0</v>
      </c>
      <c r="DF21" s="23">
        <v>0</v>
      </c>
      <c r="DG21">
        <v>0</v>
      </c>
      <c r="DH21" s="23">
        <v>0</v>
      </c>
      <c r="DI21">
        <v>0</v>
      </c>
      <c r="DJ21" s="23">
        <v>14480937</v>
      </c>
      <c r="DK21" s="218">
        <v>5.5868000000000002</v>
      </c>
      <c r="DL21" s="23">
        <v>0</v>
      </c>
      <c r="DM21">
        <v>0</v>
      </c>
      <c r="DN21" s="23">
        <v>0</v>
      </c>
      <c r="DO21">
        <v>0</v>
      </c>
      <c r="DP21" s="23">
        <v>3925757.96</v>
      </c>
      <c r="DQ21" s="218">
        <v>2.2382</v>
      </c>
      <c r="DR21" s="23">
        <v>86725890</v>
      </c>
      <c r="DS21" s="218">
        <v>3.2079</v>
      </c>
      <c r="DT21" s="23">
        <v>0</v>
      </c>
      <c r="DU21">
        <v>0</v>
      </c>
      <c r="DV21" s="23">
        <v>0</v>
      </c>
      <c r="DW21">
        <v>0</v>
      </c>
      <c r="DX21" s="23">
        <v>0</v>
      </c>
      <c r="DY21">
        <v>0</v>
      </c>
      <c r="DZ21" s="23">
        <v>0</v>
      </c>
      <c r="EA21">
        <v>0</v>
      </c>
      <c r="EB21" s="23">
        <v>0</v>
      </c>
      <c r="EC21">
        <v>0</v>
      </c>
      <c r="ED21" s="23">
        <v>5948640</v>
      </c>
      <c r="EE21" s="218">
        <v>6.391</v>
      </c>
      <c r="EF21" s="23">
        <v>3300750</v>
      </c>
      <c r="EG21" s="218">
        <v>10.6189</v>
      </c>
      <c r="EH21" s="23">
        <v>0</v>
      </c>
      <c r="EI21">
        <v>0</v>
      </c>
      <c r="EJ21" s="23">
        <v>206550000</v>
      </c>
      <c r="EK21" s="218">
        <v>7.7305999999999999</v>
      </c>
      <c r="EL21" s="23">
        <v>11451549.42</v>
      </c>
      <c r="EM21" s="218">
        <v>4.7072000000000003</v>
      </c>
      <c r="EN21" s="23">
        <v>13355685</v>
      </c>
      <c r="EO21" s="218">
        <v>3.2370000000000001</v>
      </c>
      <c r="EP21" s="23">
        <v>16690050</v>
      </c>
      <c r="EQ21" s="218">
        <v>4.3391000000000002</v>
      </c>
      <c r="ER21" s="23">
        <v>0</v>
      </c>
      <c r="ES21">
        <v>0</v>
      </c>
      <c r="ET21" s="23">
        <v>3686291</v>
      </c>
      <c r="EU21" s="218">
        <v>2.4805999999999999</v>
      </c>
      <c r="EV21" s="23">
        <v>43646073.659999996</v>
      </c>
      <c r="EW21" s="218">
        <v>4.6044999999999998</v>
      </c>
      <c r="EX21" s="23">
        <v>16293600</v>
      </c>
      <c r="EY21" s="218">
        <v>6.2504</v>
      </c>
      <c r="EZ21" s="23">
        <v>24348341.16</v>
      </c>
      <c r="FA21" s="218">
        <v>1.5734999999999999</v>
      </c>
      <c r="FB21" s="23">
        <v>0</v>
      </c>
      <c r="FC21">
        <v>0</v>
      </c>
      <c r="FD21" s="23">
        <v>15434927.279999999</v>
      </c>
      <c r="FE21" s="218">
        <v>10.073600000000001</v>
      </c>
      <c r="FF21" s="23">
        <v>0</v>
      </c>
      <c r="FG21">
        <v>0</v>
      </c>
    </row>
    <row r="22" spans="1:163" x14ac:dyDescent="0.2">
      <c r="A22" t="s">
        <v>550</v>
      </c>
      <c r="B22" s="23">
        <v>1130504486.1800001</v>
      </c>
      <c r="C22" s="218">
        <v>1.9865999999999999</v>
      </c>
      <c r="D22" s="23">
        <v>79467747.859999999</v>
      </c>
      <c r="E22" s="218">
        <v>4.5674999999999999</v>
      </c>
      <c r="F22" s="23">
        <v>0</v>
      </c>
      <c r="G22">
        <v>0</v>
      </c>
      <c r="H22" s="23">
        <v>4904454.96</v>
      </c>
      <c r="I22" s="218">
        <v>6.4987000000000004</v>
      </c>
      <c r="J22" s="23">
        <v>10016440</v>
      </c>
      <c r="K22" s="218">
        <v>3.5427</v>
      </c>
      <c r="L22" s="23">
        <v>22409136</v>
      </c>
      <c r="M22" s="218">
        <v>2.4075000000000002</v>
      </c>
      <c r="N22" s="23">
        <v>394357.83</v>
      </c>
      <c r="O22" s="218">
        <v>1.0479000000000001</v>
      </c>
      <c r="P22" s="23">
        <v>0</v>
      </c>
      <c r="Q22">
        <v>0</v>
      </c>
      <c r="R22" s="23">
        <v>8307465.5999999996</v>
      </c>
      <c r="S22" s="218">
        <v>3.6848999999999998</v>
      </c>
      <c r="T22" s="23">
        <v>20078600</v>
      </c>
      <c r="U22" s="218">
        <v>8.9060000000000006</v>
      </c>
      <c r="V22" s="23">
        <v>22462190.960000001</v>
      </c>
      <c r="W22" s="218">
        <v>5.1238999999999999</v>
      </c>
      <c r="X22" s="23">
        <v>13125764.720000001</v>
      </c>
      <c r="Y22" s="218">
        <v>4.0236000000000001</v>
      </c>
      <c r="Z22" s="23">
        <v>0</v>
      </c>
      <c r="AA22">
        <v>0</v>
      </c>
      <c r="AB22" s="23">
        <v>147061064.34</v>
      </c>
      <c r="AC22" s="218">
        <v>5.0971000000000002</v>
      </c>
      <c r="AD22" s="23">
        <v>0</v>
      </c>
      <c r="AE22">
        <v>0</v>
      </c>
      <c r="AF22" s="23">
        <v>356667.45</v>
      </c>
      <c r="AG22" s="218">
        <v>4.0872000000000002</v>
      </c>
      <c r="AH22" s="23">
        <v>0</v>
      </c>
      <c r="AI22">
        <v>0</v>
      </c>
      <c r="AJ22" s="23">
        <v>0</v>
      </c>
      <c r="AK22">
        <v>0</v>
      </c>
      <c r="AL22" s="23">
        <v>0</v>
      </c>
      <c r="AM22">
        <v>0</v>
      </c>
      <c r="AN22" s="23">
        <v>4097425.86</v>
      </c>
      <c r="AO22" s="218">
        <v>2.0081000000000002</v>
      </c>
      <c r="AP22" s="23">
        <v>8448680</v>
      </c>
      <c r="AQ22" s="218">
        <v>1.9011</v>
      </c>
      <c r="AR22" s="23">
        <v>22841925.960000001</v>
      </c>
      <c r="AS22" s="218">
        <v>10.4237</v>
      </c>
      <c r="AT22" s="23">
        <v>56327730.479999997</v>
      </c>
      <c r="AU22" s="218">
        <v>3.544</v>
      </c>
      <c r="AV22" s="23">
        <v>0</v>
      </c>
      <c r="AW22">
        <v>0</v>
      </c>
      <c r="AX22" s="23">
        <v>0</v>
      </c>
      <c r="AY22">
        <v>0</v>
      </c>
      <c r="AZ22" s="23">
        <v>0</v>
      </c>
      <c r="BA22">
        <v>0</v>
      </c>
      <c r="BB22" s="23">
        <v>5192700.43</v>
      </c>
      <c r="BC22" s="218">
        <v>1.2062999999999999</v>
      </c>
      <c r="BD22" s="23">
        <v>0</v>
      </c>
      <c r="BE22">
        <v>0</v>
      </c>
      <c r="BF22" s="23">
        <v>0</v>
      </c>
      <c r="BG22">
        <v>0</v>
      </c>
      <c r="BH22" s="23">
        <v>1099000</v>
      </c>
      <c r="BI22" s="218">
        <v>0.105</v>
      </c>
      <c r="BJ22" s="23">
        <v>0</v>
      </c>
      <c r="BK22">
        <v>0</v>
      </c>
      <c r="BL22" s="23">
        <v>0</v>
      </c>
      <c r="BM22">
        <v>0</v>
      </c>
      <c r="BN22" s="23">
        <v>0</v>
      </c>
      <c r="BO22">
        <v>0</v>
      </c>
      <c r="BP22" s="23">
        <v>13688383.140000001</v>
      </c>
      <c r="BQ22" s="218">
        <v>2.5158999999999998</v>
      </c>
      <c r="BR22" s="23">
        <v>7312763.9000000004</v>
      </c>
      <c r="BS22" s="218">
        <v>2.0129999999999999</v>
      </c>
      <c r="BT22" s="23">
        <v>12594431.460000001</v>
      </c>
      <c r="BU22" s="218">
        <v>3.6168999999999998</v>
      </c>
      <c r="BV22" s="23">
        <v>788381.6</v>
      </c>
      <c r="BW22" s="218">
        <v>7.4050000000000002</v>
      </c>
      <c r="BX22" s="23">
        <v>0</v>
      </c>
      <c r="BY22">
        <v>0</v>
      </c>
      <c r="BZ22" s="23">
        <v>0</v>
      </c>
      <c r="CA22">
        <v>0</v>
      </c>
      <c r="CB22" s="23">
        <v>6800601.4199999999</v>
      </c>
      <c r="CC22" s="218">
        <v>5.1162000000000001</v>
      </c>
      <c r="CD22" s="23">
        <v>0</v>
      </c>
      <c r="CE22">
        <v>0</v>
      </c>
      <c r="CF22" s="23">
        <v>1742769.47</v>
      </c>
      <c r="CG22" s="218">
        <v>8.6678999999999995</v>
      </c>
      <c r="CH22" s="23">
        <v>0</v>
      </c>
      <c r="CI22">
        <v>0</v>
      </c>
      <c r="CJ22" s="23">
        <v>196232544</v>
      </c>
      <c r="CK22" s="218">
        <v>5.3140000000000001</v>
      </c>
      <c r="CL22" s="23">
        <v>0</v>
      </c>
      <c r="CM22">
        <v>0</v>
      </c>
      <c r="CN22" s="23">
        <v>56515158</v>
      </c>
      <c r="CO22" s="218">
        <v>9.4776000000000007</v>
      </c>
      <c r="CP22" s="23">
        <v>0</v>
      </c>
      <c r="CQ22">
        <v>0</v>
      </c>
      <c r="CR22" s="23">
        <v>2755190</v>
      </c>
      <c r="CS22" s="218">
        <v>2.7101000000000002</v>
      </c>
      <c r="CT22" s="23">
        <v>6594000</v>
      </c>
      <c r="CU22" s="218">
        <v>4.4156000000000004</v>
      </c>
      <c r="CV22" s="23">
        <v>0</v>
      </c>
      <c r="CW22">
        <v>0</v>
      </c>
      <c r="CX22" s="23">
        <v>0</v>
      </c>
      <c r="CY22">
        <v>0</v>
      </c>
      <c r="CZ22" s="23">
        <v>2266952</v>
      </c>
      <c r="DA22" s="218">
        <v>0.65369999999999995</v>
      </c>
      <c r="DB22" s="23">
        <v>41400044.299999997</v>
      </c>
      <c r="DC22" s="218">
        <v>2.8683000000000001</v>
      </c>
      <c r="DD22" s="23">
        <v>0</v>
      </c>
      <c r="DE22">
        <v>0</v>
      </c>
      <c r="DF22" s="23">
        <v>0</v>
      </c>
      <c r="DG22">
        <v>0</v>
      </c>
      <c r="DH22" s="23">
        <v>0</v>
      </c>
      <c r="DI22">
        <v>0</v>
      </c>
      <c r="DJ22" s="23">
        <v>16779222.399999999</v>
      </c>
      <c r="DK22" s="218">
        <v>6.4734999999999996</v>
      </c>
      <c r="DL22" s="23">
        <v>0</v>
      </c>
      <c r="DM22">
        <v>0</v>
      </c>
      <c r="DN22" s="23">
        <v>0</v>
      </c>
      <c r="DO22">
        <v>0</v>
      </c>
      <c r="DP22" s="23">
        <v>5672537.96</v>
      </c>
      <c r="DQ22" s="218">
        <v>3.2341000000000002</v>
      </c>
      <c r="DR22" s="23">
        <v>111255930</v>
      </c>
      <c r="DS22" s="218">
        <v>4.1153000000000004</v>
      </c>
      <c r="DT22" s="23">
        <v>0</v>
      </c>
      <c r="DU22">
        <v>0</v>
      </c>
      <c r="DV22" s="23">
        <v>0</v>
      </c>
      <c r="DW22">
        <v>0</v>
      </c>
      <c r="DX22" s="23">
        <v>0</v>
      </c>
      <c r="DY22">
        <v>0</v>
      </c>
      <c r="DZ22" s="23">
        <v>0</v>
      </c>
      <c r="EA22">
        <v>0</v>
      </c>
      <c r="EB22" s="23">
        <v>0</v>
      </c>
      <c r="EC22">
        <v>0</v>
      </c>
      <c r="ED22" s="23">
        <v>9003917.0399999991</v>
      </c>
      <c r="EE22" s="218">
        <v>9.6735000000000007</v>
      </c>
      <c r="EF22" s="23">
        <v>2171390</v>
      </c>
      <c r="EG22" s="218">
        <v>6.9855999999999998</v>
      </c>
      <c r="EH22" s="23">
        <v>0</v>
      </c>
      <c r="EI22">
        <v>0</v>
      </c>
      <c r="EJ22" s="23">
        <v>0</v>
      </c>
      <c r="EK22">
        <v>0</v>
      </c>
      <c r="EL22" s="23">
        <v>17726237</v>
      </c>
      <c r="EM22" s="218">
        <v>7.2864000000000004</v>
      </c>
      <c r="EN22" s="23">
        <v>9742093.5700000003</v>
      </c>
      <c r="EO22" s="218">
        <v>2.3612000000000002</v>
      </c>
      <c r="EP22" s="23">
        <v>0</v>
      </c>
      <c r="EQ22">
        <v>0</v>
      </c>
      <c r="ER22" s="23">
        <v>0</v>
      </c>
      <c r="ES22">
        <v>0</v>
      </c>
      <c r="ET22" s="23">
        <v>4555469</v>
      </c>
      <c r="EU22" s="218">
        <v>3.0655000000000001</v>
      </c>
      <c r="EV22" s="23">
        <v>6353269.1200000001</v>
      </c>
      <c r="EW22" s="218">
        <v>0.67020000000000002</v>
      </c>
      <c r="EX22" s="23">
        <v>22204192</v>
      </c>
      <c r="EY22" s="218">
        <v>8.5176999999999996</v>
      </c>
      <c r="EZ22" s="23">
        <v>78661103.609999999</v>
      </c>
      <c r="FA22" s="218">
        <v>5.0833000000000004</v>
      </c>
      <c r="FB22" s="23">
        <v>0</v>
      </c>
      <c r="FC22">
        <v>0</v>
      </c>
      <c r="FD22" s="23">
        <v>7712123.3200000003</v>
      </c>
      <c r="FE22" s="218">
        <v>5.0332999999999997</v>
      </c>
      <c r="FF22" s="23">
        <v>0</v>
      </c>
      <c r="FG22">
        <v>0</v>
      </c>
    </row>
    <row r="23" spans="1:163" x14ac:dyDescent="0.2">
      <c r="A23" t="s">
        <v>551</v>
      </c>
      <c r="B23" s="23">
        <v>420074255.14999998</v>
      </c>
      <c r="C23" s="218">
        <v>0.73819999999999997</v>
      </c>
      <c r="D23" s="23">
        <v>72427851.450000003</v>
      </c>
      <c r="E23" s="218">
        <v>4.1628999999999996</v>
      </c>
      <c r="F23" s="23">
        <v>0</v>
      </c>
      <c r="G23">
        <v>0</v>
      </c>
      <c r="H23" s="23">
        <v>0</v>
      </c>
      <c r="I23">
        <v>0</v>
      </c>
      <c r="J23" s="23">
        <v>8940600</v>
      </c>
      <c r="K23" s="218">
        <v>3.1621999999999999</v>
      </c>
      <c r="L23" s="23">
        <v>9432528.0600000005</v>
      </c>
      <c r="M23" s="218">
        <v>1.0134000000000001</v>
      </c>
      <c r="N23" s="23">
        <v>0</v>
      </c>
      <c r="O23">
        <v>0</v>
      </c>
      <c r="P23" s="23">
        <v>0</v>
      </c>
      <c r="Q23">
        <v>0</v>
      </c>
      <c r="R23" s="23">
        <v>353179.98</v>
      </c>
      <c r="S23" s="218">
        <v>0.15670000000000001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270210.78000000003</v>
      </c>
      <c r="AC23" s="218">
        <v>9.4000000000000004E-3</v>
      </c>
      <c r="AD23" s="23">
        <v>0</v>
      </c>
      <c r="AE23">
        <v>0</v>
      </c>
      <c r="AF23" s="23">
        <v>592737</v>
      </c>
      <c r="AG23" s="218">
        <v>6.7923999999999998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1224317.25</v>
      </c>
      <c r="AO23" s="218">
        <v>0.6</v>
      </c>
      <c r="AP23" s="23">
        <v>16589780</v>
      </c>
      <c r="AQ23" s="218">
        <v>3.7328999999999999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1795308</v>
      </c>
      <c r="BC23" s="218">
        <v>0.41710000000000003</v>
      </c>
      <c r="BD23" s="23">
        <v>0</v>
      </c>
      <c r="BE23">
        <v>0</v>
      </c>
      <c r="BF23" s="23">
        <v>0</v>
      </c>
      <c r="BG23">
        <v>0</v>
      </c>
      <c r="BH23" s="23">
        <v>61451000</v>
      </c>
      <c r="BI23" s="218">
        <v>5.8685999999999998</v>
      </c>
      <c r="BJ23" s="23">
        <v>0</v>
      </c>
      <c r="BK23">
        <v>0</v>
      </c>
      <c r="BL23" s="23">
        <v>0</v>
      </c>
      <c r="BM23">
        <v>0</v>
      </c>
      <c r="BN23" s="23">
        <v>0</v>
      </c>
      <c r="BO23">
        <v>0</v>
      </c>
      <c r="BP23" s="23">
        <v>331422.69</v>
      </c>
      <c r="BQ23" s="218">
        <v>6.0900000000000003E-2</v>
      </c>
      <c r="BR23" s="23">
        <v>1706354.95</v>
      </c>
      <c r="BS23" s="218">
        <v>0.46970000000000001</v>
      </c>
      <c r="BT23" s="23">
        <v>0</v>
      </c>
      <c r="BU23">
        <v>0</v>
      </c>
      <c r="BV23" s="23">
        <v>0</v>
      </c>
      <c r="BW23">
        <v>0</v>
      </c>
      <c r="BX23" s="23">
        <v>0</v>
      </c>
      <c r="BY23">
        <v>0</v>
      </c>
      <c r="BZ23" s="23">
        <v>0</v>
      </c>
      <c r="CA23">
        <v>0</v>
      </c>
      <c r="CB23" s="23">
        <v>10047822</v>
      </c>
      <c r="CC23" s="218">
        <v>7.5590999999999999</v>
      </c>
      <c r="CD23" s="23">
        <v>0</v>
      </c>
      <c r="CE23">
        <v>0</v>
      </c>
      <c r="CF23" s="23">
        <v>209130.75</v>
      </c>
      <c r="CG23" s="218">
        <v>1.0401</v>
      </c>
      <c r="CH23" s="23">
        <v>0</v>
      </c>
      <c r="CI23">
        <v>0</v>
      </c>
      <c r="CJ23" s="23">
        <v>0</v>
      </c>
      <c r="CK23">
        <v>0</v>
      </c>
      <c r="CL23" s="23">
        <v>0</v>
      </c>
      <c r="CM23">
        <v>0</v>
      </c>
      <c r="CN23" s="23">
        <v>0</v>
      </c>
      <c r="CO23">
        <v>0</v>
      </c>
      <c r="CP23" s="23">
        <v>0</v>
      </c>
      <c r="CQ23">
        <v>0</v>
      </c>
      <c r="CR23" s="23">
        <v>0</v>
      </c>
      <c r="CS23">
        <v>0</v>
      </c>
      <c r="CT23" s="23">
        <v>0</v>
      </c>
      <c r="CU23">
        <v>0</v>
      </c>
      <c r="CV23" s="23">
        <v>0</v>
      </c>
      <c r="CW23">
        <v>0</v>
      </c>
      <c r="CX23" s="23">
        <v>0</v>
      </c>
      <c r="CY23">
        <v>0</v>
      </c>
      <c r="CZ23" s="23">
        <v>5278980</v>
      </c>
      <c r="DA23" s="218">
        <v>1.5222</v>
      </c>
      <c r="DB23" s="23">
        <v>0</v>
      </c>
      <c r="DC23">
        <v>0</v>
      </c>
      <c r="DD23" s="23">
        <v>0</v>
      </c>
      <c r="DE23">
        <v>0</v>
      </c>
      <c r="DF23" s="23">
        <v>0</v>
      </c>
      <c r="DG23">
        <v>0</v>
      </c>
      <c r="DH23" s="23">
        <v>0</v>
      </c>
      <c r="DI23">
        <v>0</v>
      </c>
      <c r="DJ23" s="23">
        <v>5355192</v>
      </c>
      <c r="DK23" s="218">
        <v>2.0661</v>
      </c>
      <c r="DL23" s="23">
        <v>0</v>
      </c>
      <c r="DM23">
        <v>0</v>
      </c>
      <c r="DN23" s="23">
        <v>0</v>
      </c>
      <c r="DO23">
        <v>0</v>
      </c>
      <c r="DP23" s="23">
        <v>0</v>
      </c>
      <c r="DQ23">
        <v>0</v>
      </c>
      <c r="DR23" s="23">
        <v>45128167</v>
      </c>
      <c r="DS23" s="218">
        <v>1.6693</v>
      </c>
      <c r="DT23" s="23">
        <v>0</v>
      </c>
      <c r="DU23">
        <v>0</v>
      </c>
      <c r="DV23" s="23">
        <v>0</v>
      </c>
      <c r="DW23">
        <v>0</v>
      </c>
      <c r="DX23" s="23">
        <v>0</v>
      </c>
      <c r="DY23">
        <v>0</v>
      </c>
      <c r="DZ23" s="23">
        <v>0</v>
      </c>
      <c r="EA23">
        <v>0</v>
      </c>
      <c r="EB23" s="23">
        <v>0</v>
      </c>
      <c r="EC23">
        <v>0</v>
      </c>
      <c r="ED23" s="23">
        <v>0</v>
      </c>
      <c r="EE23">
        <v>0</v>
      </c>
      <c r="EF23" s="23">
        <v>0</v>
      </c>
      <c r="EG23">
        <v>0</v>
      </c>
      <c r="EH23" s="23">
        <v>0</v>
      </c>
      <c r="EI23">
        <v>0</v>
      </c>
      <c r="EJ23" s="23">
        <v>104139000</v>
      </c>
      <c r="EK23" s="218">
        <v>3.8976000000000002</v>
      </c>
      <c r="EL23" s="23">
        <v>12423863.689999999</v>
      </c>
      <c r="EM23" s="218">
        <v>5.1067999999999998</v>
      </c>
      <c r="EN23" s="23">
        <v>789833.85</v>
      </c>
      <c r="EO23" s="218">
        <v>0.19139999999999999</v>
      </c>
      <c r="EP23" s="23">
        <v>3260440</v>
      </c>
      <c r="EQ23" s="218">
        <v>0.84770000000000001</v>
      </c>
      <c r="ER23" s="23">
        <v>0</v>
      </c>
      <c r="ES23">
        <v>0</v>
      </c>
      <c r="ET23" s="23">
        <v>0</v>
      </c>
      <c r="EU23">
        <v>0</v>
      </c>
      <c r="EV23" s="23">
        <v>27176726.5</v>
      </c>
      <c r="EW23" s="218">
        <v>2.867</v>
      </c>
      <c r="EX23" s="23">
        <v>4664000</v>
      </c>
      <c r="EY23" s="218">
        <v>1.7890999999999999</v>
      </c>
      <c r="EZ23" s="23">
        <v>4906759.97</v>
      </c>
      <c r="FA23" s="218">
        <v>0.31709999999999999</v>
      </c>
      <c r="FB23" s="23">
        <v>0</v>
      </c>
      <c r="FC23">
        <v>0</v>
      </c>
      <c r="FD23" s="23">
        <v>1090396</v>
      </c>
      <c r="FE23" s="218">
        <v>0.71160000000000001</v>
      </c>
      <c r="FF23" s="23">
        <v>0</v>
      </c>
      <c r="FG23">
        <v>0</v>
      </c>
    </row>
    <row r="24" spans="1:163" x14ac:dyDescent="0.2">
      <c r="A24" t="s">
        <v>552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  <c r="BN24" s="23">
        <v>0</v>
      </c>
      <c r="BO24">
        <v>0</v>
      </c>
      <c r="BP24" s="23">
        <v>0</v>
      </c>
      <c r="BQ24">
        <v>0</v>
      </c>
      <c r="BR24" s="23">
        <v>0</v>
      </c>
      <c r="BS24">
        <v>0</v>
      </c>
      <c r="BT24" s="23">
        <v>0</v>
      </c>
      <c r="BU24">
        <v>0</v>
      </c>
      <c r="BV24" s="23">
        <v>0</v>
      </c>
      <c r="BW24">
        <v>0</v>
      </c>
      <c r="BX24" s="23">
        <v>0</v>
      </c>
      <c r="BY24">
        <v>0</v>
      </c>
      <c r="BZ24" s="23">
        <v>0</v>
      </c>
      <c r="CA24">
        <v>0</v>
      </c>
      <c r="CB24" s="23">
        <v>0</v>
      </c>
      <c r="CC24">
        <v>0</v>
      </c>
      <c r="CD24" s="23">
        <v>0</v>
      </c>
      <c r="CE24">
        <v>0</v>
      </c>
      <c r="CF24" s="23">
        <v>0</v>
      </c>
      <c r="CG24">
        <v>0</v>
      </c>
      <c r="CH24" s="23">
        <v>0</v>
      </c>
      <c r="CI24">
        <v>0</v>
      </c>
      <c r="CJ24" s="23">
        <v>0</v>
      </c>
      <c r="CK24">
        <v>0</v>
      </c>
      <c r="CL24" s="23">
        <v>0</v>
      </c>
      <c r="CM24">
        <v>0</v>
      </c>
      <c r="CN24" s="23">
        <v>0</v>
      </c>
      <c r="CO24">
        <v>0</v>
      </c>
      <c r="CP24" s="23">
        <v>0</v>
      </c>
      <c r="CQ24">
        <v>0</v>
      </c>
      <c r="CR24" s="23">
        <v>0</v>
      </c>
      <c r="CS24">
        <v>0</v>
      </c>
      <c r="CT24" s="23">
        <v>0</v>
      </c>
      <c r="CU24">
        <v>0</v>
      </c>
      <c r="CV24" s="23">
        <v>0</v>
      </c>
      <c r="CW24">
        <v>0</v>
      </c>
      <c r="CX24" s="23">
        <v>0</v>
      </c>
      <c r="CY24">
        <v>0</v>
      </c>
      <c r="CZ24" s="23">
        <v>0</v>
      </c>
      <c r="DA24">
        <v>0</v>
      </c>
      <c r="DB24" s="23">
        <v>0</v>
      </c>
      <c r="DC24">
        <v>0</v>
      </c>
      <c r="DD24" s="23">
        <v>0</v>
      </c>
      <c r="DE24">
        <v>0</v>
      </c>
      <c r="DF24" s="23">
        <v>0</v>
      </c>
      <c r="DG24">
        <v>0</v>
      </c>
      <c r="DH24" s="23">
        <v>0</v>
      </c>
      <c r="DI24">
        <v>0</v>
      </c>
      <c r="DJ24" s="23">
        <v>0</v>
      </c>
      <c r="DK24">
        <v>0</v>
      </c>
      <c r="DL24" s="23">
        <v>0</v>
      </c>
      <c r="DM24">
        <v>0</v>
      </c>
      <c r="DN24" s="23">
        <v>0</v>
      </c>
      <c r="DO24">
        <v>0</v>
      </c>
      <c r="DP24" s="23">
        <v>0</v>
      </c>
      <c r="DQ24">
        <v>0</v>
      </c>
      <c r="DR24" s="23">
        <v>0</v>
      </c>
      <c r="DS24">
        <v>0</v>
      </c>
      <c r="DT24" s="23">
        <v>0</v>
      </c>
      <c r="DU24">
        <v>0</v>
      </c>
      <c r="DV24" s="23">
        <v>0</v>
      </c>
      <c r="DW24">
        <v>0</v>
      </c>
      <c r="DX24" s="23">
        <v>0</v>
      </c>
      <c r="DY24">
        <v>0</v>
      </c>
      <c r="DZ24" s="23">
        <v>0</v>
      </c>
      <c r="EA24">
        <v>0</v>
      </c>
      <c r="EB24" s="23">
        <v>0</v>
      </c>
      <c r="EC24">
        <v>0</v>
      </c>
      <c r="ED24" s="23">
        <v>0</v>
      </c>
      <c r="EE24">
        <v>0</v>
      </c>
      <c r="EF24" s="23">
        <v>0</v>
      </c>
      <c r="EG24">
        <v>0</v>
      </c>
      <c r="EH24" s="23">
        <v>0</v>
      </c>
      <c r="EI24">
        <v>0</v>
      </c>
      <c r="EJ24" s="23">
        <v>0</v>
      </c>
      <c r="EK24">
        <v>0</v>
      </c>
      <c r="EL24" s="23">
        <v>0</v>
      </c>
      <c r="EM24">
        <v>0</v>
      </c>
      <c r="EN24" s="23">
        <v>0</v>
      </c>
      <c r="EO24">
        <v>0</v>
      </c>
      <c r="EP24" s="23">
        <v>0</v>
      </c>
      <c r="EQ24">
        <v>0</v>
      </c>
      <c r="ER24" s="23">
        <v>0</v>
      </c>
      <c r="ES24">
        <v>0</v>
      </c>
      <c r="ET24" s="23">
        <v>0</v>
      </c>
      <c r="EU24">
        <v>0</v>
      </c>
      <c r="EV24" s="23">
        <v>0</v>
      </c>
      <c r="EW24">
        <v>0</v>
      </c>
      <c r="EX24" s="23">
        <v>0</v>
      </c>
      <c r="EY24">
        <v>0</v>
      </c>
      <c r="EZ24" s="23">
        <v>0</v>
      </c>
      <c r="FA24">
        <v>0</v>
      </c>
      <c r="FB24" s="23">
        <v>0</v>
      </c>
      <c r="FC24">
        <v>0</v>
      </c>
      <c r="FD24" s="23">
        <v>0</v>
      </c>
      <c r="FE24">
        <v>0</v>
      </c>
      <c r="FF24" s="23">
        <v>0</v>
      </c>
      <c r="FG24">
        <v>0</v>
      </c>
    </row>
    <row r="25" spans="1:163" x14ac:dyDescent="0.2">
      <c r="A25" t="s">
        <v>553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  <c r="AN25" s="23">
        <v>0</v>
      </c>
      <c r="AO25">
        <v>0</v>
      </c>
      <c r="AP25" s="23">
        <v>0</v>
      </c>
      <c r="AQ25">
        <v>0</v>
      </c>
      <c r="AR25" s="23">
        <v>0</v>
      </c>
      <c r="AS25">
        <v>0</v>
      </c>
      <c r="AT25" s="23">
        <v>0</v>
      </c>
      <c r="AU25">
        <v>0</v>
      </c>
      <c r="AV25" s="23">
        <v>0</v>
      </c>
      <c r="AW25">
        <v>0</v>
      </c>
      <c r="AX25" s="23">
        <v>0</v>
      </c>
      <c r="AY25">
        <v>0</v>
      </c>
      <c r="AZ25" s="23">
        <v>0</v>
      </c>
      <c r="BA25">
        <v>0</v>
      </c>
      <c r="BB25" s="23">
        <v>0</v>
      </c>
      <c r="BC25">
        <v>0</v>
      </c>
      <c r="BD25" s="23">
        <v>0</v>
      </c>
      <c r="BE25">
        <v>0</v>
      </c>
      <c r="BF25" s="23">
        <v>0</v>
      </c>
      <c r="BG25">
        <v>0</v>
      </c>
      <c r="BH25" s="23">
        <v>0</v>
      </c>
      <c r="BI25">
        <v>0</v>
      </c>
      <c r="BJ25" s="23">
        <v>0</v>
      </c>
      <c r="BK25">
        <v>0</v>
      </c>
      <c r="BL25" s="23">
        <v>0</v>
      </c>
      <c r="BM25">
        <v>0</v>
      </c>
      <c r="BN25" s="23">
        <v>0</v>
      </c>
      <c r="BO25">
        <v>0</v>
      </c>
      <c r="BP25" s="23">
        <v>0</v>
      </c>
      <c r="BQ25">
        <v>0</v>
      </c>
      <c r="BR25" s="23">
        <v>0</v>
      </c>
      <c r="BS25">
        <v>0</v>
      </c>
      <c r="BT25" s="23">
        <v>0</v>
      </c>
      <c r="BU25">
        <v>0</v>
      </c>
      <c r="BV25" s="23">
        <v>0</v>
      </c>
      <c r="BW25">
        <v>0</v>
      </c>
      <c r="BX25" s="23">
        <v>0</v>
      </c>
      <c r="BY25">
        <v>0</v>
      </c>
      <c r="BZ25" s="23">
        <v>0</v>
      </c>
      <c r="CA25">
        <v>0</v>
      </c>
      <c r="CB25" s="23">
        <v>0</v>
      </c>
      <c r="CC25">
        <v>0</v>
      </c>
      <c r="CD25" s="23">
        <v>0</v>
      </c>
      <c r="CE25">
        <v>0</v>
      </c>
      <c r="CF25" s="23">
        <v>0</v>
      </c>
      <c r="CG25">
        <v>0</v>
      </c>
      <c r="CH25" s="23">
        <v>0</v>
      </c>
      <c r="CI25">
        <v>0</v>
      </c>
      <c r="CJ25" s="23">
        <v>0</v>
      </c>
      <c r="CK25">
        <v>0</v>
      </c>
      <c r="CL25" s="23">
        <v>0</v>
      </c>
      <c r="CM25">
        <v>0</v>
      </c>
      <c r="CN25" s="23">
        <v>0</v>
      </c>
      <c r="CO25">
        <v>0</v>
      </c>
      <c r="CP25" s="23">
        <v>0</v>
      </c>
      <c r="CQ25">
        <v>0</v>
      </c>
      <c r="CR25" s="23">
        <v>0</v>
      </c>
      <c r="CS25">
        <v>0</v>
      </c>
      <c r="CT25" s="23">
        <v>0</v>
      </c>
      <c r="CU25">
        <v>0</v>
      </c>
      <c r="CV25" s="23">
        <v>0</v>
      </c>
      <c r="CW25">
        <v>0</v>
      </c>
      <c r="CX25" s="23">
        <v>0</v>
      </c>
      <c r="CY25">
        <v>0</v>
      </c>
      <c r="CZ25" s="23">
        <v>0</v>
      </c>
      <c r="DA25">
        <v>0</v>
      </c>
      <c r="DB25" s="23">
        <v>0</v>
      </c>
      <c r="DC25">
        <v>0</v>
      </c>
      <c r="DD25" s="23">
        <v>0</v>
      </c>
      <c r="DE25">
        <v>0</v>
      </c>
      <c r="DF25" s="23">
        <v>0</v>
      </c>
      <c r="DG25">
        <v>0</v>
      </c>
      <c r="DH25" s="23">
        <v>0</v>
      </c>
      <c r="DI25">
        <v>0</v>
      </c>
      <c r="DJ25" s="23">
        <v>0</v>
      </c>
      <c r="DK25">
        <v>0</v>
      </c>
      <c r="DL25" s="23">
        <v>0</v>
      </c>
      <c r="DM25">
        <v>0</v>
      </c>
      <c r="DN25" s="23">
        <v>0</v>
      </c>
      <c r="DO25">
        <v>0</v>
      </c>
      <c r="DP25" s="23">
        <v>0</v>
      </c>
      <c r="DQ25">
        <v>0</v>
      </c>
      <c r="DR25" s="23">
        <v>0</v>
      </c>
      <c r="DS25">
        <v>0</v>
      </c>
      <c r="DT25" s="23">
        <v>0</v>
      </c>
      <c r="DU25">
        <v>0</v>
      </c>
      <c r="DV25" s="23">
        <v>0</v>
      </c>
      <c r="DW25">
        <v>0</v>
      </c>
      <c r="DX25" s="23">
        <v>0</v>
      </c>
      <c r="DY25">
        <v>0</v>
      </c>
      <c r="DZ25" s="23">
        <v>0</v>
      </c>
      <c r="EA25">
        <v>0</v>
      </c>
      <c r="EB25" s="23">
        <v>0</v>
      </c>
      <c r="EC25">
        <v>0</v>
      </c>
      <c r="ED25" s="23">
        <v>0</v>
      </c>
      <c r="EE25">
        <v>0</v>
      </c>
      <c r="EF25" s="23">
        <v>0</v>
      </c>
      <c r="EG25">
        <v>0</v>
      </c>
      <c r="EH25" s="23">
        <v>0</v>
      </c>
      <c r="EI25">
        <v>0</v>
      </c>
      <c r="EJ25" s="23">
        <v>0</v>
      </c>
      <c r="EK25">
        <v>0</v>
      </c>
      <c r="EL25" s="23">
        <v>0</v>
      </c>
      <c r="EM25">
        <v>0</v>
      </c>
      <c r="EN25" s="23">
        <v>0</v>
      </c>
      <c r="EO25">
        <v>0</v>
      </c>
      <c r="EP25" s="23">
        <v>0</v>
      </c>
      <c r="EQ25">
        <v>0</v>
      </c>
      <c r="ER25" s="23">
        <v>0</v>
      </c>
      <c r="ES25">
        <v>0</v>
      </c>
      <c r="ET25" s="23">
        <v>0</v>
      </c>
      <c r="EU25">
        <v>0</v>
      </c>
      <c r="EV25" s="23">
        <v>0</v>
      </c>
      <c r="EW25">
        <v>0</v>
      </c>
      <c r="EX25" s="23">
        <v>0</v>
      </c>
      <c r="EY25">
        <v>0</v>
      </c>
      <c r="EZ25" s="23">
        <v>0</v>
      </c>
      <c r="FA25">
        <v>0</v>
      </c>
      <c r="FB25" s="23">
        <v>0</v>
      </c>
      <c r="FC25">
        <v>0</v>
      </c>
      <c r="FD25" s="23">
        <v>0</v>
      </c>
      <c r="FE25">
        <v>0</v>
      </c>
      <c r="FF25" s="23">
        <v>0</v>
      </c>
      <c r="FG25">
        <v>0</v>
      </c>
    </row>
    <row r="26" spans="1:163" ht="13.5" thickBot="1" x14ac:dyDescent="0.25">
      <c r="A26" t="s">
        <v>554</v>
      </c>
      <c r="B26" s="23">
        <v>328200991.94</v>
      </c>
      <c r="C26" s="218">
        <v>0.57669999999999999</v>
      </c>
      <c r="D26" s="23">
        <v>0</v>
      </c>
      <c r="E26">
        <v>0</v>
      </c>
      <c r="F26" s="23">
        <v>0</v>
      </c>
      <c r="G26">
        <v>0</v>
      </c>
      <c r="H26" s="23">
        <v>450065.84</v>
      </c>
      <c r="I26" s="218">
        <v>0.59640000000000004</v>
      </c>
      <c r="J26" s="23">
        <v>0</v>
      </c>
      <c r="K26">
        <v>0</v>
      </c>
      <c r="L26" s="23">
        <v>0</v>
      </c>
      <c r="M26">
        <v>0</v>
      </c>
      <c r="N26" s="23">
        <v>0</v>
      </c>
      <c r="O26">
        <v>0</v>
      </c>
      <c r="P26" s="23">
        <v>0</v>
      </c>
      <c r="Q26">
        <v>0</v>
      </c>
      <c r="R26" s="23">
        <v>0</v>
      </c>
      <c r="S26">
        <v>0</v>
      </c>
      <c r="T26" s="23">
        <v>0</v>
      </c>
      <c r="U26">
        <v>0</v>
      </c>
      <c r="V26" s="23">
        <v>0</v>
      </c>
      <c r="W26">
        <v>0</v>
      </c>
      <c r="X26" s="23">
        <v>2700069.68</v>
      </c>
      <c r="Y26" s="218">
        <v>0.82769999999999999</v>
      </c>
      <c r="Z26" s="23">
        <v>0</v>
      </c>
      <c r="AA26">
        <v>0</v>
      </c>
      <c r="AB26" s="23">
        <v>65543138.539999999</v>
      </c>
      <c r="AC26" s="218">
        <v>2.2717000000000001</v>
      </c>
      <c r="AD26" s="23">
        <v>0</v>
      </c>
      <c r="AE26">
        <v>0</v>
      </c>
      <c r="AF26" s="23">
        <v>2336.84</v>
      </c>
      <c r="AG26" s="218">
        <v>2.6800000000000001E-2</v>
      </c>
      <c r="AH26" s="23">
        <v>0</v>
      </c>
      <c r="AI26">
        <v>0</v>
      </c>
      <c r="AJ26" s="23">
        <v>0</v>
      </c>
      <c r="AK26">
        <v>0</v>
      </c>
      <c r="AL26" s="23">
        <v>47585.7</v>
      </c>
      <c r="AM26" s="218">
        <v>1.17E-2</v>
      </c>
      <c r="AN26" s="23">
        <v>0</v>
      </c>
      <c r="AO26">
        <v>0</v>
      </c>
      <c r="AP26" s="23">
        <v>6911100</v>
      </c>
      <c r="AQ26" s="218">
        <v>1.5550999999999999</v>
      </c>
      <c r="AR26" s="23">
        <v>3278931.6</v>
      </c>
      <c r="AS26" s="218">
        <v>1.4963</v>
      </c>
      <c r="AT26" s="23">
        <v>34512479.670000002</v>
      </c>
      <c r="AU26" s="218">
        <v>2.1714000000000002</v>
      </c>
      <c r="AV26" s="23">
        <v>0</v>
      </c>
      <c r="AW26">
        <v>0</v>
      </c>
      <c r="AX26" s="23">
        <v>0</v>
      </c>
      <c r="AY26">
        <v>0</v>
      </c>
      <c r="AZ26" s="23">
        <v>0</v>
      </c>
      <c r="BA26">
        <v>0</v>
      </c>
      <c r="BB26" s="23">
        <v>0</v>
      </c>
      <c r="BC26">
        <v>0</v>
      </c>
      <c r="BD26" s="23">
        <v>0</v>
      </c>
      <c r="BE26">
        <v>0</v>
      </c>
      <c r="BF26" s="23">
        <v>1195031.55</v>
      </c>
      <c r="BG26" s="218">
        <v>0.35670000000000002</v>
      </c>
      <c r="BH26" s="23">
        <v>0</v>
      </c>
      <c r="BI26">
        <v>0</v>
      </c>
      <c r="BJ26" s="23">
        <v>0</v>
      </c>
      <c r="BK26">
        <v>0</v>
      </c>
      <c r="BL26" s="23">
        <v>0</v>
      </c>
      <c r="BM26">
        <v>0</v>
      </c>
      <c r="BN26" s="23">
        <v>0</v>
      </c>
      <c r="BO26">
        <v>0</v>
      </c>
      <c r="BP26" s="23">
        <v>0</v>
      </c>
      <c r="BQ26">
        <v>0</v>
      </c>
      <c r="BR26" s="23">
        <v>5447232.5999999996</v>
      </c>
      <c r="BS26" s="218">
        <v>1.4994000000000001</v>
      </c>
      <c r="BT26" s="23">
        <v>1149496.8799999999</v>
      </c>
      <c r="BU26" s="218">
        <v>0.3301</v>
      </c>
      <c r="BV26" s="23">
        <v>0</v>
      </c>
      <c r="BW26">
        <v>0</v>
      </c>
      <c r="BX26" s="23">
        <v>0</v>
      </c>
      <c r="BY26">
        <v>0</v>
      </c>
      <c r="BZ26" s="23">
        <v>0</v>
      </c>
      <c r="CA26">
        <v>0</v>
      </c>
      <c r="CB26" s="23">
        <v>353496</v>
      </c>
      <c r="CC26" s="218">
        <v>0.26590000000000003</v>
      </c>
      <c r="CD26" s="23">
        <v>0</v>
      </c>
      <c r="CE26">
        <v>0</v>
      </c>
      <c r="CF26" s="23">
        <v>0</v>
      </c>
      <c r="CG26">
        <v>0</v>
      </c>
      <c r="CH26" s="23">
        <v>0</v>
      </c>
      <c r="CI26">
        <v>0</v>
      </c>
      <c r="CJ26" s="23">
        <v>0</v>
      </c>
      <c r="CK26">
        <v>0</v>
      </c>
      <c r="CL26" s="23">
        <v>0</v>
      </c>
      <c r="CM26">
        <v>0</v>
      </c>
      <c r="CN26" s="23">
        <v>0</v>
      </c>
      <c r="CO26">
        <v>0</v>
      </c>
      <c r="CP26" s="23">
        <v>0</v>
      </c>
      <c r="CQ26">
        <v>0</v>
      </c>
      <c r="CR26" s="23">
        <v>0</v>
      </c>
      <c r="CS26">
        <v>0</v>
      </c>
      <c r="CT26" s="23">
        <v>0</v>
      </c>
      <c r="CU26">
        <v>0</v>
      </c>
      <c r="CV26" s="23">
        <v>0</v>
      </c>
      <c r="CW26">
        <v>0</v>
      </c>
      <c r="CX26" s="23">
        <v>0</v>
      </c>
      <c r="CY26">
        <v>0</v>
      </c>
      <c r="CZ26" s="23">
        <v>11040304</v>
      </c>
      <c r="DA26" s="218">
        <v>3.1833999999999998</v>
      </c>
      <c r="DB26" s="23">
        <v>9796264.2400000002</v>
      </c>
      <c r="DC26" s="218">
        <v>0.67869999999999997</v>
      </c>
      <c r="DD26" s="23">
        <v>0</v>
      </c>
      <c r="DE26">
        <v>0</v>
      </c>
      <c r="DF26" s="23">
        <v>0</v>
      </c>
      <c r="DG26">
        <v>0</v>
      </c>
      <c r="DH26" s="23">
        <v>0</v>
      </c>
      <c r="DI26">
        <v>0</v>
      </c>
      <c r="DJ26" s="23">
        <v>3303380.08</v>
      </c>
      <c r="DK26" s="218">
        <v>1.2745</v>
      </c>
      <c r="DL26" s="23">
        <v>0</v>
      </c>
      <c r="DM26">
        <v>0</v>
      </c>
      <c r="DN26" s="23">
        <v>0</v>
      </c>
      <c r="DO26">
        <v>0</v>
      </c>
      <c r="DP26" s="23">
        <v>262092.23</v>
      </c>
      <c r="DQ26" s="218">
        <v>0.14940000000000001</v>
      </c>
      <c r="DR26" s="23">
        <v>46278278</v>
      </c>
      <c r="DS26" s="218">
        <v>1.7118</v>
      </c>
      <c r="DT26" s="23">
        <v>0</v>
      </c>
      <c r="DU26">
        <v>0</v>
      </c>
      <c r="DV26" s="23">
        <v>0</v>
      </c>
      <c r="DW26">
        <v>0</v>
      </c>
      <c r="DX26" s="23">
        <v>0</v>
      </c>
      <c r="DY26">
        <v>0</v>
      </c>
      <c r="DZ26" s="23">
        <v>0</v>
      </c>
      <c r="EA26">
        <v>0</v>
      </c>
      <c r="EB26" s="23">
        <v>0</v>
      </c>
      <c r="EC26">
        <v>0</v>
      </c>
      <c r="ED26" s="23">
        <v>0</v>
      </c>
      <c r="EE26">
        <v>0</v>
      </c>
      <c r="EF26" s="23">
        <v>0</v>
      </c>
      <c r="EG26">
        <v>0</v>
      </c>
      <c r="EH26" s="23">
        <v>0</v>
      </c>
      <c r="EI26">
        <v>0</v>
      </c>
      <c r="EJ26" s="23">
        <v>0</v>
      </c>
      <c r="EK26">
        <v>0</v>
      </c>
      <c r="EL26" s="23">
        <v>0</v>
      </c>
      <c r="EM26">
        <v>0</v>
      </c>
      <c r="EN26" s="23">
        <v>0</v>
      </c>
      <c r="EO26">
        <v>0</v>
      </c>
      <c r="EP26" s="23">
        <v>0</v>
      </c>
      <c r="EQ26">
        <v>0</v>
      </c>
      <c r="ER26" s="23">
        <v>0</v>
      </c>
      <c r="ES26">
        <v>0</v>
      </c>
      <c r="ET26" s="23">
        <v>0</v>
      </c>
      <c r="EU26">
        <v>0</v>
      </c>
      <c r="EV26" s="23">
        <v>5979698.4800000004</v>
      </c>
      <c r="EW26" s="218">
        <v>0.63080000000000003</v>
      </c>
      <c r="EX26" s="23">
        <v>18210349.280000001</v>
      </c>
      <c r="EY26" s="218">
        <v>6.9855999999999998</v>
      </c>
      <c r="EZ26" s="23">
        <v>42542718.549999997</v>
      </c>
      <c r="FA26" s="218">
        <v>2.7492000000000001</v>
      </c>
      <c r="FB26" s="23">
        <v>2680548.08</v>
      </c>
      <c r="FC26" s="218">
        <v>0.28899999999999998</v>
      </c>
      <c r="FD26" s="23">
        <v>3004513.68</v>
      </c>
      <c r="FE26" s="218">
        <v>1.9609000000000001</v>
      </c>
      <c r="FF26" s="23">
        <v>0</v>
      </c>
      <c r="FG26">
        <v>0</v>
      </c>
    </row>
    <row r="27" spans="1:163" ht="14.25" thickTop="1" thickBot="1" x14ac:dyDescent="0.25">
      <c r="A27" s="222" t="s">
        <v>555</v>
      </c>
      <c r="B27" s="223">
        <v>18482107601.759998</v>
      </c>
      <c r="C27" s="224">
        <v>32.4786</v>
      </c>
      <c r="D27" s="223">
        <v>1274749372.79</v>
      </c>
      <c r="E27" s="224">
        <v>73.267600000000002</v>
      </c>
      <c r="F27" s="223">
        <v>0</v>
      </c>
      <c r="G27" s="222">
        <v>0</v>
      </c>
      <c r="H27" s="223">
        <v>66261283.75</v>
      </c>
      <c r="I27" s="224">
        <v>87.799700000000001</v>
      </c>
      <c r="J27" s="223">
        <v>239606230</v>
      </c>
      <c r="K27" s="224">
        <v>84.745199999999997</v>
      </c>
      <c r="L27" s="223">
        <v>586336622.5</v>
      </c>
      <c r="M27" s="224">
        <v>62.993699999999997</v>
      </c>
      <c r="N27" s="223">
        <v>4325179.88</v>
      </c>
      <c r="O27" s="224">
        <v>11.493499999999999</v>
      </c>
      <c r="P27" s="223">
        <v>0</v>
      </c>
      <c r="Q27" s="222">
        <v>0</v>
      </c>
      <c r="R27" s="223">
        <v>164036481.06</v>
      </c>
      <c r="S27" s="224">
        <v>72.761499999999998</v>
      </c>
      <c r="T27" s="223">
        <v>175999490</v>
      </c>
      <c r="U27" s="224">
        <v>78.065399999999997</v>
      </c>
      <c r="V27" s="223">
        <v>381710931.70999998</v>
      </c>
      <c r="W27" s="224">
        <v>87.072500000000005</v>
      </c>
      <c r="X27" s="223">
        <v>167288341.87</v>
      </c>
      <c r="Y27" s="224">
        <v>51.281300000000002</v>
      </c>
      <c r="Z27" s="223">
        <v>0</v>
      </c>
      <c r="AA27" s="222">
        <v>0</v>
      </c>
      <c r="AB27" s="223">
        <v>2233149870.3099999</v>
      </c>
      <c r="AC27" s="224">
        <v>77.400499999999994</v>
      </c>
      <c r="AD27" s="223">
        <v>0</v>
      </c>
      <c r="AE27" s="222">
        <v>0</v>
      </c>
      <c r="AF27" s="223">
        <v>7877283.0499999998</v>
      </c>
      <c r="AG27" s="224">
        <v>90.268299999999996</v>
      </c>
      <c r="AH27" s="223">
        <v>0</v>
      </c>
      <c r="AI27" s="222">
        <v>0</v>
      </c>
      <c r="AJ27" s="223">
        <v>0</v>
      </c>
      <c r="AK27" s="222">
        <v>0</v>
      </c>
      <c r="AL27" s="223">
        <v>282117477.25</v>
      </c>
      <c r="AM27" s="224">
        <v>69.275199999999998</v>
      </c>
      <c r="AN27" s="223">
        <v>136024822.18000001</v>
      </c>
      <c r="AO27" s="224">
        <v>66.664199999999994</v>
      </c>
      <c r="AP27" s="223">
        <v>270992792.5</v>
      </c>
      <c r="AQ27" s="224">
        <v>60.9773</v>
      </c>
      <c r="AR27" s="223">
        <v>168576810.47</v>
      </c>
      <c r="AS27" s="224">
        <v>76.928600000000003</v>
      </c>
      <c r="AT27" s="223">
        <v>837904495.92999995</v>
      </c>
      <c r="AU27" s="224">
        <v>52.718800000000002</v>
      </c>
      <c r="AV27" s="223">
        <v>0</v>
      </c>
      <c r="AW27" s="222">
        <v>0</v>
      </c>
      <c r="AX27" s="223">
        <v>0</v>
      </c>
      <c r="AY27" s="222">
        <v>0</v>
      </c>
      <c r="AZ27" s="223">
        <v>0</v>
      </c>
      <c r="BA27" s="222">
        <v>0</v>
      </c>
      <c r="BB27" s="223">
        <v>203433768.13</v>
      </c>
      <c r="BC27" s="224">
        <v>47.259099999999997</v>
      </c>
      <c r="BD27" s="223">
        <v>0</v>
      </c>
      <c r="BE27" s="222">
        <v>0</v>
      </c>
      <c r="BF27" s="223">
        <v>255111771.69999999</v>
      </c>
      <c r="BG27" s="224">
        <v>76.155199999999994</v>
      </c>
      <c r="BH27" s="223">
        <v>946856800.75999999</v>
      </c>
      <c r="BI27" s="224">
        <v>90.426000000000002</v>
      </c>
      <c r="BJ27" s="223">
        <v>0</v>
      </c>
      <c r="BK27" s="222">
        <v>0</v>
      </c>
      <c r="BL27" s="223">
        <v>0</v>
      </c>
      <c r="BM27" s="222">
        <v>0</v>
      </c>
      <c r="BN27" s="223">
        <v>0</v>
      </c>
      <c r="BO27" s="222">
        <v>0</v>
      </c>
      <c r="BP27" s="223">
        <v>469113770.44</v>
      </c>
      <c r="BQ27" s="224">
        <v>86.222700000000003</v>
      </c>
      <c r="BR27" s="223">
        <v>130239277.27</v>
      </c>
      <c r="BS27" s="224">
        <v>35.8506</v>
      </c>
      <c r="BT27" s="223">
        <v>169551315.38999999</v>
      </c>
      <c r="BU27" s="224">
        <v>48.6922</v>
      </c>
      <c r="BV27" s="223">
        <v>7278085.1299999999</v>
      </c>
      <c r="BW27" s="224">
        <v>68.360100000000003</v>
      </c>
      <c r="BX27" s="223">
        <v>56011990.759999998</v>
      </c>
      <c r="BY27" s="224">
        <v>73.083699999999993</v>
      </c>
      <c r="BZ27" s="223">
        <v>0</v>
      </c>
      <c r="CA27" s="222">
        <v>0</v>
      </c>
      <c r="CB27" s="223">
        <v>118015244.72</v>
      </c>
      <c r="CC27" s="224">
        <v>88.784599999999998</v>
      </c>
      <c r="CD27" s="223">
        <v>42582293.060000002</v>
      </c>
      <c r="CE27" s="224">
        <v>20.751000000000001</v>
      </c>
      <c r="CF27" s="223">
        <v>15891430.789999999</v>
      </c>
      <c r="CG27" s="224">
        <v>79.038200000000003</v>
      </c>
      <c r="CH27" s="223">
        <v>0</v>
      </c>
      <c r="CI27" s="222">
        <v>0</v>
      </c>
      <c r="CJ27" s="223">
        <v>411889231.19999999</v>
      </c>
      <c r="CK27" s="224">
        <v>11.1541</v>
      </c>
      <c r="CL27" s="223">
        <v>0</v>
      </c>
      <c r="CM27" s="222">
        <v>0</v>
      </c>
      <c r="CN27" s="223">
        <v>84335885.299999997</v>
      </c>
      <c r="CO27" s="224">
        <v>14.1432</v>
      </c>
      <c r="CP27" s="223">
        <v>0</v>
      </c>
      <c r="CQ27" s="222">
        <v>0</v>
      </c>
      <c r="CR27" s="223">
        <v>56993640</v>
      </c>
      <c r="CS27" s="224">
        <v>56.059899999999999</v>
      </c>
      <c r="CT27" s="223">
        <v>132139510</v>
      </c>
      <c r="CU27" s="224">
        <v>88.486199999999997</v>
      </c>
      <c r="CV27" s="223">
        <v>0</v>
      </c>
      <c r="CW27" s="222">
        <v>0</v>
      </c>
      <c r="CX27" s="223">
        <v>0</v>
      </c>
      <c r="CY27" s="222">
        <v>0</v>
      </c>
      <c r="CZ27" s="223">
        <v>101861880</v>
      </c>
      <c r="DA27" s="224">
        <v>29.371300000000002</v>
      </c>
      <c r="DB27" s="223">
        <v>600659326.37</v>
      </c>
      <c r="DC27" s="224">
        <v>41.614699999999999</v>
      </c>
      <c r="DD27" s="223">
        <v>0</v>
      </c>
      <c r="DE27" s="222">
        <v>0</v>
      </c>
      <c r="DF27" s="223">
        <v>0</v>
      </c>
      <c r="DG27" s="222">
        <v>0</v>
      </c>
      <c r="DH27" s="223">
        <v>0</v>
      </c>
      <c r="DI27" s="222">
        <v>0</v>
      </c>
      <c r="DJ27" s="223">
        <v>166583257.44999999</v>
      </c>
      <c r="DK27" s="224">
        <v>64.268799999999999</v>
      </c>
      <c r="DL27" s="223">
        <v>0</v>
      </c>
      <c r="DM27" s="222">
        <v>0</v>
      </c>
      <c r="DN27" s="223">
        <v>0</v>
      </c>
      <c r="DO27" s="222">
        <v>0</v>
      </c>
      <c r="DP27" s="223">
        <v>65749736.939999998</v>
      </c>
      <c r="DQ27" s="224">
        <v>37.486400000000003</v>
      </c>
      <c r="DR27" s="223">
        <v>1421595879</v>
      </c>
      <c r="DS27" s="224">
        <v>52.583799999999997</v>
      </c>
      <c r="DT27" s="223">
        <v>0</v>
      </c>
      <c r="DU27" s="222">
        <v>0</v>
      </c>
      <c r="DV27" s="223">
        <v>19176547.379999999</v>
      </c>
      <c r="DW27" s="224">
        <v>52.070700000000002</v>
      </c>
      <c r="DX27" s="223">
        <v>0</v>
      </c>
      <c r="DY27" s="222">
        <v>0</v>
      </c>
      <c r="DZ27" s="223">
        <v>0</v>
      </c>
      <c r="EA27" s="222">
        <v>0</v>
      </c>
      <c r="EB27" s="223">
        <v>0</v>
      </c>
      <c r="EC27" s="222">
        <v>0</v>
      </c>
      <c r="ED27" s="223">
        <v>75627489.930000007</v>
      </c>
      <c r="EE27" s="224">
        <v>81.2517</v>
      </c>
      <c r="EF27" s="223">
        <v>21028680.829999998</v>
      </c>
      <c r="EG27" s="224">
        <v>67.651399999999995</v>
      </c>
      <c r="EH27" s="223">
        <v>0</v>
      </c>
      <c r="EI27" s="222">
        <v>0</v>
      </c>
      <c r="EJ27" s="223">
        <v>1354098901.96</v>
      </c>
      <c r="EK27" s="224">
        <v>50.68</v>
      </c>
      <c r="EL27" s="223">
        <v>212477269.33000001</v>
      </c>
      <c r="EM27" s="224">
        <v>87.338700000000003</v>
      </c>
      <c r="EN27" s="223">
        <v>355015504.89999998</v>
      </c>
      <c r="EO27" s="224">
        <v>86.044200000000004</v>
      </c>
      <c r="EP27" s="223">
        <v>161411376.46000001</v>
      </c>
      <c r="EQ27" s="224">
        <v>41.964100000000002</v>
      </c>
      <c r="ER27" s="223">
        <v>0</v>
      </c>
      <c r="ES27" s="222">
        <v>0</v>
      </c>
      <c r="ET27" s="223">
        <v>78283393</v>
      </c>
      <c r="EU27" s="224">
        <v>52.679699999999997</v>
      </c>
      <c r="EV27" s="223">
        <v>695926501.27999997</v>
      </c>
      <c r="EW27" s="224">
        <v>73.417000000000002</v>
      </c>
      <c r="EX27" s="223">
        <v>188606311.38999999</v>
      </c>
      <c r="EY27" s="224">
        <v>72.350999999999999</v>
      </c>
      <c r="EZ27" s="223">
        <v>1101144230.3</v>
      </c>
      <c r="FA27" s="224">
        <v>71.159199999999998</v>
      </c>
      <c r="FB27" s="223">
        <v>2680548.08</v>
      </c>
      <c r="FC27" s="224">
        <v>0.28899999999999998</v>
      </c>
      <c r="FD27" s="223">
        <v>144205647.53999999</v>
      </c>
      <c r="FE27" s="224">
        <v>94.116200000000006</v>
      </c>
      <c r="FF27" s="223">
        <v>0</v>
      </c>
      <c r="FG27" s="222">
        <v>0</v>
      </c>
    </row>
    <row r="28" spans="1:163" ht="14.25" thickTop="1" thickBot="1" x14ac:dyDescent="0.25">
      <c r="A28" s="1" t="s">
        <v>228</v>
      </c>
      <c r="B28" s="23">
        <v>1608414892.4100001</v>
      </c>
      <c r="C28" s="218">
        <v>2.8264999999999998</v>
      </c>
      <c r="D28" s="23">
        <v>112565166.25</v>
      </c>
      <c r="E28" s="218">
        <v>6.4698000000000002</v>
      </c>
      <c r="F28" s="23">
        <v>0</v>
      </c>
      <c r="G28">
        <v>0</v>
      </c>
      <c r="H28" s="23">
        <v>0</v>
      </c>
      <c r="I28">
        <v>0</v>
      </c>
      <c r="J28" s="23">
        <v>0</v>
      </c>
      <c r="K28">
        <v>0</v>
      </c>
      <c r="L28" s="23">
        <v>0</v>
      </c>
      <c r="M28">
        <v>0</v>
      </c>
      <c r="N28" s="23">
        <v>4530115.5199999996</v>
      </c>
      <c r="O28" s="218">
        <v>12.0381</v>
      </c>
      <c r="P28" s="23">
        <v>0</v>
      </c>
      <c r="Q28">
        <v>0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269974434</v>
      </c>
      <c r="AC28" s="218">
        <v>9.3573000000000004</v>
      </c>
      <c r="AD28" s="23">
        <v>0</v>
      </c>
      <c r="AE28">
        <v>0</v>
      </c>
      <c r="AF28" s="23">
        <v>0</v>
      </c>
      <c r="AG28">
        <v>0</v>
      </c>
      <c r="AH28" s="23">
        <v>0</v>
      </c>
      <c r="AI28">
        <v>0</v>
      </c>
      <c r="AJ28" s="23">
        <v>0</v>
      </c>
      <c r="AK28">
        <v>0</v>
      </c>
      <c r="AL28" s="23">
        <v>42928888.280000001</v>
      </c>
      <c r="AM28" s="218">
        <v>10.541399999999999</v>
      </c>
      <c r="AN28" s="23">
        <v>19258205.77</v>
      </c>
      <c r="AO28" s="218">
        <v>9.4382000000000001</v>
      </c>
      <c r="AP28" s="23">
        <v>0</v>
      </c>
      <c r="AQ28">
        <v>0</v>
      </c>
      <c r="AR28" s="23">
        <v>0</v>
      </c>
      <c r="AS28">
        <v>0</v>
      </c>
      <c r="AT28" s="23">
        <v>42961897.090000004</v>
      </c>
      <c r="AU28" s="218">
        <v>2.7031000000000001</v>
      </c>
      <c r="AV28" s="23">
        <v>0</v>
      </c>
      <c r="AW28">
        <v>0</v>
      </c>
      <c r="AX28" s="23">
        <v>0</v>
      </c>
      <c r="AY28">
        <v>0</v>
      </c>
      <c r="AZ28" s="23">
        <v>0</v>
      </c>
      <c r="BA28">
        <v>0</v>
      </c>
      <c r="BB28" s="23">
        <v>5304236.97</v>
      </c>
      <c r="BC28" s="218">
        <v>1.2322</v>
      </c>
      <c r="BD28" s="23">
        <v>0</v>
      </c>
      <c r="BE28">
        <v>0</v>
      </c>
      <c r="BF28" s="23">
        <v>3776545.46</v>
      </c>
      <c r="BG28" s="218">
        <v>1.1274</v>
      </c>
      <c r="BH28" s="23">
        <v>0</v>
      </c>
      <c r="BI28">
        <v>0</v>
      </c>
      <c r="BJ28" s="23">
        <v>0</v>
      </c>
      <c r="BK28">
        <v>0</v>
      </c>
      <c r="BL28" s="23">
        <v>0</v>
      </c>
      <c r="BM28">
        <v>0</v>
      </c>
      <c r="BN28" s="23">
        <v>0</v>
      </c>
      <c r="BO28">
        <v>0</v>
      </c>
      <c r="BP28" s="23">
        <v>0</v>
      </c>
      <c r="BQ28">
        <v>0</v>
      </c>
      <c r="BR28" s="23">
        <v>8967160.6300000008</v>
      </c>
      <c r="BS28" s="218">
        <v>2.4683999999999999</v>
      </c>
      <c r="BT28" s="23">
        <v>0</v>
      </c>
      <c r="BU28">
        <v>0</v>
      </c>
      <c r="BV28" s="23">
        <v>0</v>
      </c>
      <c r="BW28">
        <v>0</v>
      </c>
      <c r="BX28" s="23">
        <v>3903033.82</v>
      </c>
      <c r="BY28" s="218">
        <v>5.0926</v>
      </c>
      <c r="BZ28" s="23">
        <v>0</v>
      </c>
      <c r="CA28">
        <v>0</v>
      </c>
      <c r="CB28" s="23">
        <v>0</v>
      </c>
      <c r="CC28">
        <v>0</v>
      </c>
      <c r="CD28" s="23">
        <v>0</v>
      </c>
      <c r="CE28">
        <v>0</v>
      </c>
      <c r="CF28" s="23">
        <v>983251.67</v>
      </c>
      <c r="CG28" s="218">
        <v>4.8902999999999999</v>
      </c>
      <c r="CH28" s="23">
        <v>0</v>
      </c>
      <c r="CI28">
        <v>0</v>
      </c>
      <c r="CJ28" s="23">
        <v>0</v>
      </c>
      <c r="CK28">
        <v>0</v>
      </c>
      <c r="CL28" s="23">
        <v>0</v>
      </c>
      <c r="CM28">
        <v>0</v>
      </c>
      <c r="CN28" s="23">
        <v>0</v>
      </c>
      <c r="CO28">
        <v>0</v>
      </c>
      <c r="CP28" s="23">
        <v>0</v>
      </c>
      <c r="CQ28">
        <v>0</v>
      </c>
      <c r="CR28" s="23">
        <v>0</v>
      </c>
      <c r="CS28">
        <v>0</v>
      </c>
      <c r="CT28" s="23">
        <v>0</v>
      </c>
      <c r="CU28">
        <v>0</v>
      </c>
      <c r="CV28" s="23">
        <v>0</v>
      </c>
      <c r="CW28">
        <v>0</v>
      </c>
      <c r="CX28" s="23">
        <v>0</v>
      </c>
      <c r="CY28">
        <v>0</v>
      </c>
      <c r="CZ28" s="23">
        <v>0</v>
      </c>
      <c r="DA28">
        <v>0</v>
      </c>
      <c r="DB28" s="23">
        <v>0</v>
      </c>
      <c r="DC28">
        <v>0</v>
      </c>
      <c r="DD28" s="23">
        <v>0</v>
      </c>
      <c r="DE28">
        <v>0</v>
      </c>
      <c r="DF28" s="23">
        <v>0</v>
      </c>
      <c r="DG28">
        <v>0</v>
      </c>
      <c r="DH28" s="23">
        <v>0</v>
      </c>
      <c r="DI28">
        <v>0</v>
      </c>
      <c r="DJ28" s="23">
        <v>0</v>
      </c>
      <c r="DK28">
        <v>0</v>
      </c>
      <c r="DL28" s="23">
        <v>0</v>
      </c>
      <c r="DM28">
        <v>0</v>
      </c>
      <c r="DN28" s="23">
        <v>0</v>
      </c>
      <c r="DO28">
        <v>0</v>
      </c>
      <c r="DP28" s="23">
        <v>0</v>
      </c>
      <c r="DQ28">
        <v>0</v>
      </c>
      <c r="DR28" s="23">
        <v>977195</v>
      </c>
      <c r="DS28" s="218">
        <v>3.61E-2</v>
      </c>
      <c r="DT28" s="23">
        <v>0</v>
      </c>
      <c r="DU28">
        <v>0</v>
      </c>
      <c r="DV28" s="23">
        <v>0</v>
      </c>
      <c r="DW28">
        <v>0</v>
      </c>
      <c r="DX28" s="23">
        <v>0</v>
      </c>
      <c r="DY28">
        <v>0</v>
      </c>
      <c r="DZ28" s="23">
        <v>0</v>
      </c>
      <c r="EA28">
        <v>0</v>
      </c>
      <c r="EB28" s="23">
        <v>0</v>
      </c>
      <c r="EC28">
        <v>0</v>
      </c>
      <c r="ED28" s="23">
        <v>0</v>
      </c>
      <c r="EE28">
        <v>0</v>
      </c>
      <c r="EF28" s="23">
        <v>3169286.4</v>
      </c>
      <c r="EG28" s="218">
        <v>10.1959</v>
      </c>
      <c r="EH28" s="23">
        <v>0</v>
      </c>
      <c r="EI28">
        <v>0</v>
      </c>
      <c r="EJ28" s="23">
        <v>739577016.32000005</v>
      </c>
      <c r="EK28" s="218">
        <v>27.680199999999999</v>
      </c>
      <c r="EL28" s="23">
        <v>0</v>
      </c>
      <c r="EM28">
        <v>0</v>
      </c>
      <c r="EN28" s="23">
        <v>0</v>
      </c>
      <c r="EO28">
        <v>0</v>
      </c>
      <c r="EP28" s="23">
        <v>77409904.659999996</v>
      </c>
      <c r="EQ28" s="218">
        <v>20.1252</v>
      </c>
      <c r="ER28" s="23">
        <v>0</v>
      </c>
      <c r="ES28">
        <v>0</v>
      </c>
      <c r="ET28" s="23">
        <v>0</v>
      </c>
      <c r="EU28">
        <v>0</v>
      </c>
      <c r="EV28" s="23">
        <v>60840112.399999999</v>
      </c>
      <c r="EW28" s="218">
        <v>6.4183000000000003</v>
      </c>
      <c r="EX28" s="23">
        <v>11896800</v>
      </c>
      <c r="EY28" s="218">
        <v>4.5636999999999999</v>
      </c>
      <c r="EZ28" s="23">
        <v>0</v>
      </c>
      <c r="FA28">
        <v>0</v>
      </c>
      <c r="FB28" s="23">
        <v>0</v>
      </c>
      <c r="FC28">
        <v>0</v>
      </c>
      <c r="FD28" s="23">
        <v>0</v>
      </c>
      <c r="FE28">
        <v>0</v>
      </c>
      <c r="FF28" s="23">
        <v>7008740.0099999998</v>
      </c>
      <c r="FG28" s="218">
        <v>1.9481999999999999</v>
      </c>
    </row>
    <row r="29" spans="1:163" ht="14.25" thickTop="1" thickBot="1" x14ac:dyDescent="0.25">
      <c r="A29" s="222" t="s">
        <v>556</v>
      </c>
      <c r="B29" s="223">
        <v>20090522494.169998</v>
      </c>
      <c r="C29" s="224">
        <v>35.305</v>
      </c>
      <c r="D29" s="223">
        <v>1387314539.04</v>
      </c>
      <c r="E29" s="224">
        <v>79.737399999999994</v>
      </c>
      <c r="F29" s="223">
        <v>0</v>
      </c>
      <c r="G29" s="222">
        <v>0</v>
      </c>
      <c r="H29" s="223">
        <v>66261283.75</v>
      </c>
      <c r="I29" s="224">
        <v>87.799700000000001</v>
      </c>
      <c r="J29" s="223">
        <v>239606230</v>
      </c>
      <c r="K29" s="224">
        <v>84.745199999999997</v>
      </c>
      <c r="L29" s="223">
        <v>586336622.5</v>
      </c>
      <c r="M29" s="224">
        <v>62.993699999999997</v>
      </c>
      <c r="N29" s="223">
        <v>8855295.4000000004</v>
      </c>
      <c r="O29" s="224">
        <v>23.531600000000001</v>
      </c>
      <c r="P29" s="223">
        <v>0</v>
      </c>
      <c r="Q29" s="222">
        <v>0</v>
      </c>
      <c r="R29" s="223">
        <v>164036481.06</v>
      </c>
      <c r="S29" s="224">
        <v>72.761499999999998</v>
      </c>
      <c r="T29" s="223">
        <v>175999490</v>
      </c>
      <c r="U29" s="224">
        <v>78.065399999999997</v>
      </c>
      <c r="V29" s="223">
        <v>381710931.70999998</v>
      </c>
      <c r="W29" s="224">
        <v>87.072500000000005</v>
      </c>
      <c r="X29" s="223">
        <v>167288341.87</v>
      </c>
      <c r="Y29" s="224">
        <v>51.281300000000002</v>
      </c>
      <c r="Z29" s="223">
        <v>0</v>
      </c>
      <c r="AA29" s="222">
        <v>0</v>
      </c>
      <c r="AB29" s="223">
        <v>2503124304.3099999</v>
      </c>
      <c r="AC29" s="224">
        <v>86.757800000000003</v>
      </c>
      <c r="AD29" s="223">
        <v>0</v>
      </c>
      <c r="AE29" s="222">
        <v>0</v>
      </c>
      <c r="AF29" s="223">
        <v>7877283.0499999998</v>
      </c>
      <c r="AG29" s="224">
        <v>90.268299999999996</v>
      </c>
      <c r="AH29" s="223">
        <v>0</v>
      </c>
      <c r="AI29" s="222">
        <v>0</v>
      </c>
      <c r="AJ29" s="223">
        <v>0</v>
      </c>
      <c r="AK29" s="222">
        <v>0</v>
      </c>
      <c r="AL29" s="223">
        <v>325046365.52999997</v>
      </c>
      <c r="AM29" s="224">
        <v>79.816599999999994</v>
      </c>
      <c r="AN29" s="223">
        <v>155283027.94999999</v>
      </c>
      <c r="AO29" s="224">
        <v>76.102400000000003</v>
      </c>
      <c r="AP29" s="223">
        <v>270992792.5</v>
      </c>
      <c r="AQ29" s="224">
        <v>60.9773</v>
      </c>
      <c r="AR29" s="223">
        <v>168576810.47</v>
      </c>
      <c r="AS29" s="224">
        <v>76.928600000000003</v>
      </c>
      <c r="AT29" s="223">
        <v>880866393.01999998</v>
      </c>
      <c r="AU29" s="224">
        <v>55.421900000000001</v>
      </c>
      <c r="AV29" s="223">
        <v>0</v>
      </c>
      <c r="AW29" s="222">
        <v>0</v>
      </c>
      <c r="AX29" s="223">
        <v>0</v>
      </c>
      <c r="AY29" s="222">
        <v>0</v>
      </c>
      <c r="AZ29" s="223">
        <v>0</v>
      </c>
      <c r="BA29" s="222">
        <v>0</v>
      </c>
      <c r="BB29" s="223">
        <v>208738005.09999999</v>
      </c>
      <c r="BC29" s="224">
        <v>48.491300000000003</v>
      </c>
      <c r="BD29" s="223">
        <v>0</v>
      </c>
      <c r="BE29" s="222">
        <v>0</v>
      </c>
      <c r="BF29" s="223">
        <v>258888317.16</v>
      </c>
      <c r="BG29" s="224">
        <v>77.282499999999999</v>
      </c>
      <c r="BH29" s="223">
        <v>946856800.75999999</v>
      </c>
      <c r="BI29" s="224">
        <v>90.426000000000002</v>
      </c>
      <c r="BJ29" s="223">
        <v>0</v>
      </c>
      <c r="BK29" s="222">
        <v>0</v>
      </c>
      <c r="BL29" s="223">
        <v>0</v>
      </c>
      <c r="BM29" s="222">
        <v>0</v>
      </c>
      <c r="BN29" s="223">
        <v>0</v>
      </c>
      <c r="BO29" s="222">
        <v>0</v>
      </c>
      <c r="BP29" s="223">
        <v>469113770.44</v>
      </c>
      <c r="BQ29" s="224">
        <v>86.222700000000003</v>
      </c>
      <c r="BR29" s="223">
        <v>139206437.90000001</v>
      </c>
      <c r="BS29" s="224">
        <v>38.319000000000003</v>
      </c>
      <c r="BT29" s="223">
        <v>169551315.38999999</v>
      </c>
      <c r="BU29" s="224">
        <v>48.6922</v>
      </c>
      <c r="BV29" s="223">
        <v>7278085.1299999999</v>
      </c>
      <c r="BW29" s="224">
        <v>68.360100000000003</v>
      </c>
      <c r="BX29" s="223">
        <v>59915024.579999998</v>
      </c>
      <c r="BY29" s="224">
        <v>78.176299999999998</v>
      </c>
      <c r="BZ29" s="223">
        <v>0</v>
      </c>
      <c r="CA29" s="222">
        <v>0</v>
      </c>
      <c r="CB29" s="223">
        <v>118015244.72</v>
      </c>
      <c r="CC29" s="224">
        <v>88.784599999999998</v>
      </c>
      <c r="CD29" s="223">
        <v>42582293.060000002</v>
      </c>
      <c r="CE29" s="224">
        <v>20.751000000000001</v>
      </c>
      <c r="CF29" s="223">
        <v>16874682.460000001</v>
      </c>
      <c r="CG29" s="224">
        <v>83.9285</v>
      </c>
      <c r="CH29" s="223">
        <v>0</v>
      </c>
      <c r="CI29" s="222">
        <v>0</v>
      </c>
      <c r="CJ29" s="223">
        <v>411889231.19999999</v>
      </c>
      <c r="CK29" s="224">
        <v>11.1541</v>
      </c>
      <c r="CL29" s="223">
        <v>0</v>
      </c>
      <c r="CM29" s="222">
        <v>0</v>
      </c>
      <c r="CN29" s="223">
        <v>84335885.299999997</v>
      </c>
      <c r="CO29" s="224">
        <v>14.1432</v>
      </c>
      <c r="CP29" s="223">
        <v>0</v>
      </c>
      <c r="CQ29" s="222">
        <v>0</v>
      </c>
      <c r="CR29" s="223">
        <v>56993640</v>
      </c>
      <c r="CS29" s="224">
        <v>56.059899999999999</v>
      </c>
      <c r="CT29" s="223">
        <v>132139510</v>
      </c>
      <c r="CU29" s="224">
        <v>88.486199999999997</v>
      </c>
      <c r="CV29" s="223">
        <v>0</v>
      </c>
      <c r="CW29" s="222">
        <v>0</v>
      </c>
      <c r="CX29" s="223">
        <v>0</v>
      </c>
      <c r="CY29" s="222">
        <v>0</v>
      </c>
      <c r="CZ29" s="223">
        <v>101861880</v>
      </c>
      <c r="DA29" s="224">
        <v>29.371300000000002</v>
      </c>
      <c r="DB29" s="223">
        <v>600659326.37</v>
      </c>
      <c r="DC29" s="224">
        <v>41.614699999999999</v>
      </c>
      <c r="DD29" s="223">
        <v>0</v>
      </c>
      <c r="DE29" s="222">
        <v>0</v>
      </c>
      <c r="DF29" s="223">
        <v>0</v>
      </c>
      <c r="DG29" s="222">
        <v>0</v>
      </c>
      <c r="DH29" s="223">
        <v>0</v>
      </c>
      <c r="DI29" s="222">
        <v>0</v>
      </c>
      <c r="DJ29" s="223">
        <v>166583257.44999999</v>
      </c>
      <c r="DK29" s="224">
        <v>64.268799999999999</v>
      </c>
      <c r="DL29" s="223">
        <v>0</v>
      </c>
      <c r="DM29" s="222">
        <v>0</v>
      </c>
      <c r="DN29" s="223">
        <v>0</v>
      </c>
      <c r="DO29" s="222">
        <v>0</v>
      </c>
      <c r="DP29" s="223">
        <v>65749736.939999998</v>
      </c>
      <c r="DQ29" s="224">
        <v>37.486400000000003</v>
      </c>
      <c r="DR29" s="223">
        <v>1422573074</v>
      </c>
      <c r="DS29" s="224">
        <v>52.619900000000001</v>
      </c>
      <c r="DT29" s="223">
        <v>0</v>
      </c>
      <c r="DU29" s="222">
        <v>0</v>
      </c>
      <c r="DV29" s="223">
        <v>19176547.379999999</v>
      </c>
      <c r="DW29" s="224">
        <v>52.070700000000002</v>
      </c>
      <c r="DX29" s="223">
        <v>0</v>
      </c>
      <c r="DY29" s="222">
        <v>0</v>
      </c>
      <c r="DZ29" s="223">
        <v>0</v>
      </c>
      <c r="EA29" s="222">
        <v>0</v>
      </c>
      <c r="EB29" s="223">
        <v>0</v>
      </c>
      <c r="EC29" s="222">
        <v>0</v>
      </c>
      <c r="ED29" s="223">
        <v>75627489.930000007</v>
      </c>
      <c r="EE29" s="224">
        <v>81.2517</v>
      </c>
      <c r="EF29" s="223">
        <v>24197967.23</v>
      </c>
      <c r="EG29" s="224">
        <v>77.847399999999993</v>
      </c>
      <c r="EH29" s="223">
        <v>0</v>
      </c>
      <c r="EI29" s="222">
        <v>0</v>
      </c>
      <c r="EJ29" s="223">
        <v>2093675918.28</v>
      </c>
      <c r="EK29" s="224">
        <v>78.360200000000006</v>
      </c>
      <c r="EL29" s="223">
        <v>212477269.33000001</v>
      </c>
      <c r="EM29" s="224">
        <v>87.338700000000003</v>
      </c>
      <c r="EN29" s="223">
        <v>355015504.89999998</v>
      </c>
      <c r="EO29" s="224">
        <v>86.044200000000004</v>
      </c>
      <c r="EP29" s="223">
        <v>238821281.12</v>
      </c>
      <c r="EQ29" s="224">
        <v>62.089399999999998</v>
      </c>
      <c r="ER29" s="223">
        <v>0</v>
      </c>
      <c r="ES29" s="222">
        <v>0</v>
      </c>
      <c r="ET29" s="223">
        <v>78283393</v>
      </c>
      <c r="EU29" s="224">
        <v>52.679699999999997</v>
      </c>
      <c r="EV29" s="223">
        <v>756766613.67999995</v>
      </c>
      <c r="EW29" s="224">
        <v>79.835400000000007</v>
      </c>
      <c r="EX29" s="223">
        <v>200503111.38999999</v>
      </c>
      <c r="EY29" s="224">
        <v>76.914699999999996</v>
      </c>
      <c r="EZ29" s="223">
        <v>1101144230.3</v>
      </c>
      <c r="FA29" s="224">
        <v>71.159199999999998</v>
      </c>
      <c r="FB29" s="223">
        <v>2680548.08</v>
      </c>
      <c r="FC29" s="224">
        <v>0.28899999999999998</v>
      </c>
      <c r="FD29" s="223">
        <v>144205647.53999999</v>
      </c>
      <c r="FE29" s="224">
        <v>94.116200000000006</v>
      </c>
      <c r="FF29" s="223">
        <v>7008740.0099999998</v>
      </c>
      <c r="FG29" s="224">
        <v>1.9481999999999999</v>
      </c>
    </row>
    <row r="30" spans="1:163" ht="13.5" thickTop="1" x14ac:dyDescent="0.2">
      <c r="A30" s="233" t="s">
        <v>557</v>
      </c>
      <c r="B30" s="23">
        <v>0</v>
      </c>
      <c r="C30">
        <v>0</v>
      </c>
      <c r="D30" s="23">
        <v>0</v>
      </c>
      <c r="E30">
        <v>0</v>
      </c>
      <c r="F30" s="23">
        <v>0</v>
      </c>
      <c r="G30">
        <v>0</v>
      </c>
      <c r="H30" s="23">
        <v>0</v>
      </c>
      <c r="I30">
        <v>0</v>
      </c>
      <c r="J30" s="23">
        <v>0</v>
      </c>
      <c r="K30">
        <v>0</v>
      </c>
      <c r="L30" s="23">
        <v>0</v>
      </c>
      <c r="M30">
        <v>0</v>
      </c>
      <c r="N30" s="23">
        <v>0</v>
      </c>
      <c r="O30">
        <v>0</v>
      </c>
      <c r="P30" s="23">
        <v>0</v>
      </c>
      <c r="Q30">
        <v>0</v>
      </c>
      <c r="R30" s="23">
        <v>0</v>
      </c>
      <c r="S30">
        <v>0</v>
      </c>
      <c r="T30" s="23">
        <v>0</v>
      </c>
      <c r="U30">
        <v>0</v>
      </c>
      <c r="V30" s="23">
        <v>0</v>
      </c>
      <c r="W30">
        <v>0</v>
      </c>
      <c r="X30" s="23">
        <v>0</v>
      </c>
      <c r="Y30">
        <v>0</v>
      </c>
      <c r="Z30" s="23">
        <v>0</v>
      </c>
      <c r="AA30">
        <v>0</v>
      </c>
      <c r="AB30" s="23">
        <v>0</v>
      </c>
      <c r="AC30">
        <v>0</v>
      </c>
      <c r="AD30" s="23">
        <v>0</v>
      </c>
      <c r="AE30">
        <v>0</v>
      </c>
      <c r="AF30" s="23">
        <v>0</v>
      </c>
      <c r="AG30">
        <v>0</v>
      </c>
      <c r="AH30" s="23">
        <v>0</v>
      </c>
      <c r="AI30">
        <v>0</v>
      </c>
      <c r="AJ30" s="23">
        <v>0</v>
      </c>
      <c r="AK30">
        <v>0</v>
      </c>
      <c r="AL30" s="23">
        <v>0</v>
      </c>
      <c r="AM30">
        <v>0</v>
      </c>
      <c r="AN30" s="23">
        <v>0</v>
      </c>
      <c r="AO30">
        <v>0</v>
      </c>
      <c r="AP30" s="23">
        <v>0</v>
      </c>
      <c r="AQ30">
        <v>0</v>
      </c>
      <c r="AR30" s="23">
        <v>0</v>
      </c>
      <c r="AS30">
        <v>0</v>
      </c>
      <c r="AT30" s="23">
        <v>0</v>
      </c>
      <c r="AU30">
        <v>0</v>
      </c>
      <c r="AV30" s="23">
        <v>0</v>
      </c>
      <c r="AW30">
        <v>0</v>
      </c>
      <c r="AX30" s="23">
        <v>0</v>
      </c>
      <c r="AY30">
        <v>0</v>
      </c>
      <c r="AZ30" s="23">
        <v>0</v>
      </c>
      <c r="BA30">
        <v>0</v>
      </c>
      <c r="BB30" s="23">
        <v>0</v>
      </c>
      <c r="BC30">
        <v>0</v>
      </c>
      <c r="BD30" s="23">
        <v>0</v>
      </c>
      <c r="BE30">
        <v>0</v>
      </c>
      <c r="BF30" s="23">
        <v>0</v>
      </c>
      <c r="BG30">
        <v>0</v>
      </c>
      <c r="BH30" s="23">
        <v>0</v>
      </c>
      <c r="BI30">
        <v>0</v>
      </c>
      <c r="BJ30" s="23">
        <v>0</v>
      </c>
      <c r="BK30">
        <v>0</v>
      </c>
      <c r="BL30" s="23">
        <v>0</v>
      </c>
      <c r="BM30">
        <v>0</v>
      </c>
      <c r="BN30" s="23">
        <v>0</v>
      </c>
      <c r="BO30">
        <v>0</v>
      </c>
      <c r="BP30" s="23">
        <v>0</v>
      </c>
      <c r="BQ30">
        <v>0</v>
      </c>
      <c r="BR30" s="23">
        <v>0</v>
      </c>
      <c r="BS30">
        <v>0</v>
      </c>
      <c r="BT30" s="23">
        <v>0</v>
      </c>
      <c r="BU30">
        <v>0</v>
      </c>
      <c r="BV30" s="23">
        <v>0</v>
      </c>
      <c r="BW30">
        <v>0</v>
      </c>
      <c r="BX30" s="23">
        <v>0</v>
      </c>
      <c r="BY30">
        <v>0</v>
      </c>
      <c r="BZ30" s="23">
        <v>0</v>
      </c>
      <c r="CA30">
        <v>0</v>
      </c>
      <c r="CB30" s="23">
        <v>0</v>
      </c>
      <c r="CC30">
        <v>0</v>
      </c>
      <c r="CD30" s="23">
        <v>0</v>
      </c>
      <c r="CE30">
        <v>0</v>
      </c>
      <c r="CF30" s="23">
        <v>0</v>
      </c>
      <c r="CG30">
        <v>0</v>
      </c>
      <c r="CH30" s="23">
        <v>0</v>
      </c>
      <c r="CI30">
        <v>0</v>
      </c>
      <c r="CJ30" s="23">
        <v>0</v>
      </c>
      <c r="CK30">
        <v>0</v>
      </c>
      <c r="CL30" s="23">
        <v>0</v>
      </c>
      <c r="CM30">
        <v>0</v>
      </c>
      <c r="CN30" s="23">
        <v>0</v>
      </c>
      <c r="CO30">
        <v>0</v>
      </c>
      <c r="CP30" s="23">
        <v>0</v>
      </c>
      <c r="CQ30">
        <v>0</v>
      </c>
      <c r="CR30" s="23">
        <v>0</v>
      </c>
      <c r="CS30">
        <v>0</v>
      </c>
      <c r="CT30" s="23">
        <v>0</v>
      </c>
      <c r="CU30">
        <v>0</v>
      </c>
      <c r="CV30" s="23">
        <v>0</v>
      </c>
      <c r="CW30">
        <v>0</v>
      </c>
      <c r="CX30" s="23">
        <v>0</v>
      </c>
      <c r="CY30">
        <v>0</v>
      </c>
      <c r="CZ30" s="23">
        <v>0</v>
      </c>
      <c r="DA30">
        <v>0</v>
      </c>
      <c r="DB30" s="23">
        <v>0</v>
      </c>
      <c r="DC30">
        <v>0</v>
      </c>
      <c r="DD30" s="23">
        <v>0</v>
      </c>
      <c r="DE30">
        <v>0</v>
      </c>
      <c r="DF30" s="23">
        <v>0</v>
      </c>
      <c r="DG30">
        <v>0</v>
      </c>
      <c r="DH30" s="23">
        <v>0</v>
      </c>
      <c r="DI30">
        <v>0</v>
      </c>
      <c r="DJ30" s="23">
        <v>0</v>
      </c>
      <c r="DK30">
        <v>0</v>
      </c>
      <c r="DL30" s="23">
        <v>0</v>
      </c>
      <c r="DM30">
        <v>0</v>
      </c>
      <c r="DN30" s="23">
        <v>0</v>
      </c>
      <c r="DO30">
        <v>0</v>
      </c>
      <c r="DP30" s="23">
        <v>0</v>
      </c>
      <c r="DQ30">
        <v>0</v>
      </c>
      <c r="DR30" s="23">
        <v>0</v>
      </c>
      <c r="DS30">
        <v>0</v>
      </c>
      <c r="DT30" s="23">
        <v>0</v>
      </c>
      <c r="DU30">
        <v>0</v>
      </c>
      <c r="DV30" s="23">
        <v>0</v>
      </c>
      <c r="DW30">
        <v>0</v>
      </c>
      <c r="DX30" s="23">
        <v>0</v>
      </c>
      <c r="DY30">
        <v>0</v>
      </c>
      <c r="DZ30" s="23">
        <v>0</v>
      </c>
      <c r="EA30">
        <v>0</v>
      </c>
      <c r="EB30" s="23">
        <v>0</v>
      </c>
      <c r="EC30">
        <v>0</v>
      </c>
      <c r="ED30" s="23">
        <v>0</v>
      </c>
      <c r="EE30">
        <v>0</v>
      </c>
      <c r="EF30" s="23">
        <v>0</v>
      </c>
      <c r="EG30">
        <v>0</v>
      </c>
      <c r="EH30" s="23">
        <v>0</v>
      </c>
      <c r="EI30">
        <v>0</v>
      </c>
      <c r="EJ30" s="23">
        <v>0</v>
      </c>
      <c r="EK30">
        <v>0</v>
      </c>
      <c r="EL30" s="23">
        <v>0</v>
      </c>
      <c r="EM30">
        <v>0</v>
      </c>
      <c r="EN30" s="23">
        <v>0</v>
      </c>
      <c r="EO30">
        <v>0</v>
      </c>
      <c r="EP30" s="23">
        <v>0</v>
      </c>
      <c r="EQ30">
        <v>0</v>
      </c>
      <c r="ER30" s="23">
        <v>0</v>
      </c>
      <c r="ES30">
        <v>0</v>
      </c>
      <c r="ET30" s="23">
        <v>0</v>
      </c>
      <c r="EU30">
        <v>0</v>
      </c>
      <c r="EV30" s="23">
        <v>0</v>
      </c>
      <c r="EW30">
        <v>0</v>
      </c>
      <c r="EX30" s="23">
        <v>0</v>
      </c>
      <c r="EY30">
        <v>0</v>
      </c>
      <c r="EZ30" s="23">
        <v>0</v>
      </c>
      <c r="FA30">
        <v>0</v>
      </c>
      <c r="FB30" s="23">
        <v>0</v>
      </c>
      <c r="FC30">
        <v>0</v>
      </c>
      <c r="FD30" s="23">
        <v>0</v>
      </c>
      <c r="FE30">
        <v>0</v>
      </c>
      <c r="FF30" s="23">
        <v>0</v>
      </c>
      <c r="FG30">
        <v>0</v>
      </c>
    </row>
    <row r="31" spans="1:163" ht="13.5" thickBot="1" x14ac:dyDescent="0.25">
      <c r="A31" t="s">
        <v>558</v>
      </c>
      <c r="B31" s="23">
        <v>2781324676.5599999</v>
      </c>
      <c r="C31" s="218">
        <v>4.8875999999999999</v>
      </c>
      <c r="D31" s="23">
        <v>0</v>
      </c>
      <c r="E31">
        <v>0</v>
      </c>
      <c r="F31" s="23">
        <v>0</v>
      </c>
      <c r="G31">
        <v>0</v>
      </c>
      <c r="H31" s="23">
        <v>704742.5</v>
      </c>
      <c r="I31" s="218">
        <v>0.93379999999999996</v>
      </c>
      <c r="J31" s="23">
        <v>0</v>
      </c>
      <c r="K31">
        <v>0</v>
      </c>
      <c r="L31" s="23">
        <v>106499948.52</v>
      </c>
      <c r="M31" s="218">
        <v>11.4419</v>
      </c>
      <c r="N31" s="23">
        <v>26236.2</v>
      </c>
      <c r="O31" s="218">
        <v>6.9699999999999998E-2</v>
      </c>
      <c r="P31" s="23">
        <v>0</v>
      </c>
      <c r="Q31">
        <v>0</v>
      </c>
      <c r="R31" s="23">
        <v>0</v>
      </c>
      <c r="S31">
        <v>0</v>
      </c>
      <c r="T31" s="23">
        <v>0</v>
      </c>
      <c r="U31">
        <v>0</v>
      </c>
      <c r="V31" s="23">
        <v>0</v>
      </c>
      <c r="W31">
        <v>0</v>
      </c>
      <c r="X31" s="23">
        <v>21621001.100000001</v>
      </c>
      <c r="Y31" s="218">
        <v>6.6277999999999997</v>
      </c>
      <c r="Z31" s="23">
        <v>0</v>
      </c>
      <c r="AA31">
        <v>0</v>
      </c>
      <c r="AB31" s="23">
        <v>13711622.619999999</v>
      </c>
      <c r="AC31" s="218">
        <v>0.47520000000000001</v>
      </c>
      <c r="AD31" s="23">
        <v>0</v>
      </c>
      <c r="AE31">
        <v>0</v>
      </c>
      <c r="AF31" s="23">
        <v>0</v>
      </c>
      <c r="AG31">
        <v>0</v>
      </c>
      <c r="AH31" s="23">
        <v>0</v>
      </c>
      <c r="AI31">
        <v>0</v>
      </c>
      <c r="AJ31" s="23">
        <v>0</v>
      </c>
      <c r="AK31">
        <v>0</v>
      </c>
      <c r="AL31" s="23">
        <v>5910300</v>
      </c>
      <c r="AM31" s="218">
        <v>1.4513</v>
      </c>
      <c r="AN31" s="23">
        <v>8791649.9000000004</v>
      </c>
      <c r="AO31" s="218">
        <v>4.3087</v>
      </c>
      <c r="AP31" s="23">
        <v>24847000</v>
      </c>
      <c r="AQ31" s="218">
        <v>5.5909000000000004</v>
      </c>
      <c r="AR31" s="23">
        <v>0</v>
      </c>
      <c r="AS31">
        <v>0</v>
      </c>
      <c r="AT31" s="23">
        <v>18604464</v>
      </c>
      <c r="AU31" s="218">
        <v>1.1705000000000001</v>
      </c>
      <c r="AV31" s="23">
        <v>0</v>
      </c>
      <c r="AW31">
        <v>0</v>
      </c>
      <c r="AX31" s="23">
        <v>0</v>
      </c>
      <c r="AY31">
        <v>0</v>
      </c>
      <c r="AZ31" s="23">
        <v>0</v>
      </c>
      <c r="BA31">
        <v>0</v>
      </c>
      <c r="BB31" s="23">
        <v>39767308.369999997</v>
      </c>
      <c r="BC31" s="218">
        <v>9.2382000000000009</v>
      </c>
      <c r="BD31" s="23">
        <v>0</v>
      </c>
      <c r="BE31">
        <v>0</v>
      </c>
      <c r="BF31" s="23">
        <v>0</v>
      </c>
      <c r="BG31">
        <v>0</v>
      </c>
      <c r="BH31" s="23">
        <v>13376000</v>
      </c>
      <c r="BI31" s="218">
        <v>1.2774000000000001</v>
      </c>
      <c r="BJ31" s="23">
        <v>0</v>
      </c>
      <c r="BK31">
        <v>0</v>
      </c>
      <c r="BL31" s="23">
        <v>0</v>
      </c>
      <c r="BM31">
        <v>0</v>
      </c>
      <c r="BN31" s="23">
        <v>0</v>
      </c>
      <c r="BO31">
        <v>0</v>
      </c>
      <c r="BP31" s="23">
        <v>6324192.9299999997</v>
      </c>
      <c r="BQ31" s="218">
        <v>1.1624000000000001</v>
      </c>
      <c r="BR31" s="23">
        <v>26830389.719999999</v>
      </c>
      <c r="BS31" s="218">
        <v>7.3855000000000004</v>
      </c>
      <c r="BT31" s="23">
        <v>1849955.8</v>
      </c>
      <c r="BU31" s="218">
        <v>0.53129999999999999</v>
      </c>
      <c r="BV31" s="23">
        <v>0</v>
      </c>
      <c r="BW31">
        <v>0</v>
      </c>
      <c r="BX31" s="23">
        <v>0</v>
      </c>
      <c r="BY31">
        <v>0</v>
      </c>
      <c r="BZ31" s="23">
        <v>0</v>
      </c>
      <c r="CA31">
        <v>0</v>
      </c>
      <c r="CB31" s="23">
        <v>0</v>
      </c>
      <c r="CC31">
        <v>0</v>
      </c>
      <c r="CD31" s="23">
        <v>0</v>
      </c>
      <c r="CE31">
        <v>0</v>
      </c>
      <c r="CF31" s="23">
        <v>0</v>
      </c>
      <c r="CG31">
        <v>0</v>
      </c>
      <c r="CH31" s="23">
        <v>0</v>
      </c>
      <c r="CI31">
        <v>0</v>
      </c>
      <c r="CJ31" s="23">
        <v>0</v>
      </c>
      <c r="CK31">
        <v>0</v>
      </c>
      <c r="CL31" s="23">
        <v>0</v>
      </c>
      <c r="CM31">
        <v>0</v>
      </c>
      <c r="CN31" s="23">
        <v>0</v>
      </c>
      <c r="CO31">
        <v>0</v>
      </c>
      <c r="CP31" s="23">
        <v>322531330.88</v>
      </c>
      <c r="CQ31" s="218">
        <v>53.740900000000003</v>
      </c>
      <c r="CR31" s="23">
        <v>846562.5</v>
      </c>
      <c r="CS31" s="218">
        <v>0.8327</v>
      </c>
      <c r="CT31" s="23">
        <v>5390000</v>
      </c>
      <c r="CU31" s="218">
        <v>3.6093999999999999</v>
      </c>
      <c r="CV31" s="23">
        <v>0</v>
      </c>
      <c r="CW31">
        <v>0</v>
      </c>
      <c r="CX31" s="23">
        <v>0</v>
      </c>
      <c r="CY31">
        <v>0</v>
      </c>
      <c r="CZ31" s="23">
        <v>10856017</v>
      </c>
      <c r="DA31" s="218">
        <v>3.1303000000000001</v>
      </c>
      <c r="DB31" s="23">
        <v>45339834.990000002</v>
      </c>
      <c r="DC31" s="218">
        <v>3.1412</v>
      </c>
      <c r="DD31" s="23">
        <v>0</v>
      </c>
      <c r="DE31">
        <v>0</v>
      </c>
      <c r="DF31" s="23">
        <v>0</v>
      </c>
      <c r="DG31">
        <v>0</v>
      </c>
      <c r="DH31" s="23">
        <v>0</v>
      </c>
      <c r="DI31">
        <v>0</v>
      </c>
      <c r="DJ31" s="23">
        <v>4813240.7</v>
      </c>
      <c r="DK31" s="218">
        <v>1.857</v>
      </c>
      <c r="DL31" s="23">
        <v>0</v>
      </c>
      <c r="DM31">
        <v>0</v>
      </c>
      <c r="DN31" s="23">
        <v>0</v>
      </c>
      <c r="DO31">
        <v>0</v>
      </c>
      <c r="DP31" s="23">
        <v>6849303.3200000003</v>
      </c>
      <c r="DQ31" s="218">
        <v>3.9049999999999998</v>
      </c>
      <c r="DR31" s="23">
        <v>144091779</v>
      </c>
      <c r="DS31" s="218">
        <v>5.3297999999999996</v>
      </c>
      <c r="DT31" s="23">
        <v>0</v>
      </c>
      <c r="DU31">
        <v>0</v>
      </c>
      <c r="DV31" s="23">
        <v>2843579.05</v>
      </c>
      <c r="DW31" s="218">
        <v>7.7213000000000003</v>
      </c>
      <c r="DX31" s="23">
        <v>0</v>
      </c>
      <c r="DY31">
        <v>0</v>
      </c>
      <c r="DZ31" s="23">
        <v>0</v>
      </c>
      <c r="EA31">
        <v>0</v>
      </c>
      <c r="EB31" s="23">
        <v>0</v>
      </c>
      <c r="EC31">
        <v>0</v>
      </c>
      <c r="ED31" s="23">
        <v>1639711.33</v>
      </c>
      <c r="EE31" s="218">
        <v>1.7617</v>
      </c>
      <c r="EF31" s="23">
        <v>0</v>
      </c>
      <c r="EG31">
        <v>0</v>
      </c>
      <c r="EH31" s="23">
        <v>0</v>
      </c>
      <c r="EI31">
        <v>0</v>
      </c>
      <c r="EJ31" s="23">
        <v>61110058.939999998</v>
      </c>
      <c r="EK31" s="218">
        <v>2.2871999999999999</v>
      </c>
      <c r="EL31" s="23">
        <v>2507000</v>
      </c>
      <c r="EM31" s="218">
        <v>1.0305</v>
      </c>
      <c r="EN31" s="23">
        <v>5257382.8899999997</v>
      </c>
      <c r="EO31" s="218">
        <v>1.2742</v>
      </c>
      <c r="EP31" s="23">
        <v>29945874</v>
      </c>
      <c r="EQ31" s="218">
        <v>7.7854000000000001</v>
      </c>
      <c r="ER31" s="23">
        <v>0</v>
      </c>
      <c r="ES31">
        <v>0</v>
      </c>
      <c r="ET31" s="23">
        <v>11042285</v>
      </c>
      <c r="EU31" s="218">
        <v>7.4307999999999996</v>
      </c>
      <c r="EV31" s="23">
        <v>12012638.949999999</v>
      </c>
      <c r="EW31" s="218">
        <v>1.2673000000000001</v>
      </c>
      <c r="EX31" s="23">
        <v>7660963.7999999998</v>
      </c>
      <c r="EY31" s="218">
        <v>2.9388000000000001</v>
      </c>
      <c r="EZ31" s="23">
        <v>40270202.5</v>
      </c>
      <c r="FA31" s="218">
        <v>2.6023999999999998</v>
      </c>
      <c r="FB31" s="23">
        <v>21038325.440000001</v>
      </c>
      <c r="FC31" s="218">
        <v>2.2683</v>
      </c>
      <c r="FD31" s="23">
        <v>0</v>
      </c>
      <c r="FE31">
        <v>0</v>
      </c>
      <c r="FF31" s="23">
        <v>0</v>
      </c>
      <c r="FG31">
        <v>0</v>
      </c>
    </row>
    <row r="32" spans="1:163" ht="14.25" thickTop="1" thickBot="1" x14ac:dyDescent="0.25">
      <c r="A32" s="222" t="s">
        <v>559</v>
      </c>
      <c r="B32" s="223">
        <v>2781324676.5599999</v>
      </c>
      <c r="C32" s="224">
        <v>4.8875999999999999</v>
      </c>
      <c r="D32" s="223">
        <v>0</v>
      </c>
      <c r="E32" s="222">
        <v>0</v>
      </c>
      <c r="F32" s="223">
        <v>0</v>
      </c>
      <c r="G32" s="222">
        <v>0</v>
      </c>
      <c r="H32" s="223">
        <v>704742.5</v>
      </c>
      <c r="I32" s="224">
        <v>0.93379999999999996</v>
      </c>
      <c r="J32" s="223">
        <v>0</v>
      </c>
      <c r="K32" s="222">
        <v>0</v>
      </c>
      <c r="L32" s="223">
        <v>106499948.52</v>
      </c>
      <c r="M32" s="224">
        <v>11.4419</v>
      </c>
      <c r="N32" s="223">
        <v>26236.2</v>
      </c>
      <c r="O32" s="224">
        <v>6.9699999999999998E-2</v>
      </c>
      <c r="P32" s="223">
        <v>0</v>
      </c>
      <c r="Q32" s="222">
        <v>0</v>
      </c>
      <c r="R32" s="223">
        <v>0</v>
      </c>
      <c r="S32" s="222">
        <v>0</v>
      </c>
      <c r="T32" s="223">
        <v>0</v>
      </c>
      <c r="U32" s="222">
        <v>0</v>
      </c>
      <c r="V32" s="223">
        <v>0</v>
      </c>
      <c r="W32" s="222">
        <v>0</v>
      </c>
      <c r="X32" s="223">
        <v>21621001.100000001</v>
      </c>
      <c r="Y32" s="224">
        <v>6.6277999999999997</v>
      </c>
      <c r="Z32" s="223">
        <v>0</v>
      </c>
      <c r="AA32" s="222">
        <v>0</v>
      </c>
      <c r="AB32" s="223">
        <v>13711622.619999999</v>
      </c>
      <c r="AC32" s="224">
        <v>0.47520000000000001</v>
      </c>
      <c r="AD32" s="223">
        <v>0</v>
      </c>
      <c r="AE32" s="222">
        <v>0</v>
      </c>
      <c r="AF32" s="223">
        <v>0</v>
      </c>
      <c r="AG32" s="222">
        <v>0</v>
      </c>
      <c r="AH32" s="223">
        <v>0</v>
      </c>
      <c r="AI32" s="222">
        <v>0</v>
      </c>
      <c r="AJ32" s="223">
        <v>0</v>
      </c>
      <c r="AK32" s="222">
        <v>0</v>
      </c>
      <c r="AL32" s="223">
        <v>5910300</v>
      </c>
      <c r="AM32" s="224">
        <v>1.4513</v>
      </c>
      <c r="AN32" s="223">
        <v>8791649.9000000004</v>
      </c>
      <c r="AO32" s="224">
        <v>4.3087</v>
      </c>
      <c r="AP32" s="223">
        <v>24847000</v>
      </c>
      <c r="AQ32" s="224">
        <v>5.5909000000000004</v>
      </c>
      <c r="AR32" s="223">
        <v>0</v>
      </c>
      <c r="AS32" s="222">
        <v>0</v>
      </c>
      <c r="AT32" s="223">
        <v>18604464</v>
      </c>
      <c r="AU32" s="224">
        <v>1.1705000000000001</v>
      </c>
      <c r="AV32" s="223">
        <v>0</v>
      </c>
      <c r="AW32" s="222">
        <v>0</v>
      </c>
      <c r="AX32" s="223">
        <v>0</v>
      </c>
      <c r="AY32" s="222">
        <v>0</v>
      </c>
      <c r="AZ32" s="223">
        <v>0</v>
      </c>
      <c r="BA32" s="222">
        <v>0</v>
      </c>
      <c r="BB32" s="223">
        <v>39767308.369999997</v>
      </c>
      <c r="BC32" s="224">
        <v>9.2382000000000009</v>
      </c>
      <c r="BD32" s="223">
        <v>0</v>
      </c>
      <c r="BE32" s="222">
        <v>0</v>
      </c>
      <c r="BF32" s="223">
        <v>0</v>
      </c>
      <c r="BG32" s="222">
        <v>0</v>
      </c>
      <c r="BH32" s="223">
        <v>13376000</v>
      </c>
      <c r="BI32" s="224">
        <v>1.2774000000000001</v>
      </c>
      <c r="BJ32" s="223">
        <v>0</v>
      </c>
      <c r="BK32" s="222">
        <v>0</v>
      </c>
      <c r="BL32" s="223">
        <v>0</v>
      </c>
      <c r="BM32" s="222">
        <v>0</v>
      </c>
      <c r="BN32" s="223">
        <v>0</v>
      </c>
      <c r="BO32" s="222">
        <v>0</v>
      </c>
      <c r="BP32" s="223">
        <v>6324192.9299999997</v>
      </c>
      <c r="BQ32" s="224">
        <v>1.1624000000000001</v>
      </c>
      <c r="BR32" s="223">
        <v>26830389.719999999</v>
      </c>
      <c r="BS32" s="224">
        <v>7.3855000000000004</v>
      </c>
      <c r="BT32" s="223">
        <v>1849955.8</v>
      </c>
      <c r="BU32" s="224">
        <v>0.53129999999999999</v>
      </c>
      <c r="BV32" s="223">
        <v>0</v>
      </c>
      <c r="BW32" s="222">
        <v>0</v>
      </c>
      <c r="BX32" s="223">
        <v>0</v>
      </c>
      <c r="BY32" s="222">
        <v>0</v>
      </c>
      <c r="BZ32" s="223">
        <v>0</v>
      </c>
      <c r="CA32" s="222">
        <v>0</v>
      </c>
      <c r="CB32" s="223">
        <v>0</v>
      </c>
      <c r="CC32" s="222">
        <v>0</v>
      </c>
      <c r="CD32" s="223">
        <v>0</v>
      </c>
      <c r="CE32" s="222">
        <v>0</v>
      </c>
      <c r="CF32" s="223">
        <v>0</v>
      </c>
      <c r="CG32" s="222">
        <v>0</v>
      </c>
      <c r="CH32" s="223">
        <v>0</v>
      </c>
      <c r="CI32" s="222">
        <v>0</v>
      </c>
      <c r="CJ32" s="223">
        <v>0</v>
      </c>
      <c r="CK32" s="222">
        <v>0</v>
      </c>
      <c r="CL32" s="223">
        <v>0</v>
      </c>
      <c r="CM32" s="222">
        <v>0</v>
      </c>
      <c r="CN32" s="223">
        <v>0</v>
      </c>
      <c r="CO32" s="222">
        <v>0</v>
      </c>
      <c r="CP32" s="223">
        <v>322531330.88</v>
      </c>
      <c r="CQ32" s="224">
        <v>53.740900000000003</v>
      </c>
      <c r="CR32" s="223">
        <v>846562.5</v>
      </c>
      <c r="CS32" s="224">
        <v>0.8327</v>
      </c>
      <c r="CT32" s="223">
        <v>5390000</v>
      </c>
      <c r="CU32" s="224">
        <v>3.6093999999999999</v>
      </c>
      <c r="CV32" s="223">
        <v>0</v>
      </c>
      <c r="CW32" s="222">
        <v>0</v>
      </c>
      <c r="CX32" s="223">
        <v>0</v>
      </c>
      <c r="CY32" s="222">
        <v>0</v>
      </c>
      <c r="CZ32" s="223">
        <v>10856017</v>
      </c>
      <c r="DA32" s="224">
        <v>3.1303000000000001</v>
      </c>
      <c r="DB32" s="223">
        <v>45339834.990000002</v>
      </c>
      <c r="DC32" s="224">
        <v>3.1412</v>
      </c>
      <c r="DD32" s="223">
        <v>0</v>
      </c>
      <c r="DE32" s="222">
        <v>0</v>
      </c>
      <c r="DF32" s="223">
        <v>0</v>
      </c>
      <c r="DG32" s="222">
        <v>0</v>
      </c>
      <c r="DH32" s="223">
        <v>0</v>
      </c>
      <c r="DI32" s="222">
        <v>0</v>
      </c>
      <c r="DJ32" s="223">
        <v>4813240.7</v>
      </c>
      <c r="DK32" s="224">
        <v>1.857</v>
      </c>
      <c r="DL32" s="223">
        <v>0</v>
      </c>
      <c r="DM32" s="222">
        <v>0</v>
      </c>
      <c r="DN32" s="223">
        <v>0</v>
      </c>
      <c r="DO32" s="222">
        <v>0</v>
      </c>
      <c r="DP32" s="223">
        <v>6849303.3200000003</v>
      </c>
      <c r="DQ32" s="224">
        <v>3.9049999999999998</v>
      </c>
      <c r="DR32" s="223">
        <v>144091779</v>
      </c>
      <c r="DS32" s="224">
        <v>5.3297999999999996</v>
      </c>
      <c r="DT32" s="223">
        <v>0</v>
      </c>
      <c r="DU32" s="222">
        <v>0</v>
      </c>
      <c r="DV32" s="223">
        <v>2843579.05</v>
      </c>
      <c r="DW32" s="224">
        <v>7.7213000000000003</v>
      </c>
      <c r="DX32" s="223">
        <v>0</v>
      </c>
      <c r="DY32" s="222">
        <v>0</v>
      </c>
      <c r="DZ32" s="223">
        <v>0</v>
      </c>
      <c r="EA32" s="222">
        <v>0</v>
      </c>
      <c r="EB32" s="223">
        <v>0</v>
      </c>
      <c r="EC32" s="222">
        <v>0</v>
      </c>
      <c r="ED32" s="223">
        <v>1639711.33</v>
      </c>
      <c r="EE32" s="224">
        <v>1.7617</v>
      </c>
      <c r="EF32" s="223">
        <v>0</v>
      </c>
      <c r="EG32" s="222">
        <v>0</v>
      </c>
      <c r="EH32" s="223">
        <v>0</v>
      </c>
      <c r="EI32" s="222">
        <v>0</v>
      </c>
      <c r="EJ32" s="223">
        <v>61110058.939999998</v>
      </c>
      <c r="EK32" s="224">
        <v>2.2871999999999999</v>
      </c>
      <c r="EL32" s="223">
        <v>2507000</v>
      </c>
      <c r="EM32" s="224">
        <v>1.0305</v>
      </c>
      <c r="EN32" s="223">
        <v>5257382.8899999997</v>
      </c>
      <c r="EO32" s="224">
        <v>1.2742</v>
      </c>
      <c r="EP32" s="223">
        <v>29945874</v>
      </c>
      <c r="EQ32" s="224">
        <v>7.7854000000000001</v>
      </c>
      <c r="ER32" s="223">
        <v>0</v>
      </c>
      <c r="ES32" s="222">
        <v>0</v>
      </c>
      <c r="ET32" s="223">
        <v>11042285</v>
      </c>
      <c r="EU32" s="224">
        <v>7.4307999999999996</v>
      </c>
      <c r="EV32" s="223">
        <v>12012638.949999999</v>
      </c>
      <c r="EW32" s="224">
        <v>1.2673000000000001</v>
      </c>
      <c r="EX32" s="223">
        <v>7660963.7999999998</v>
      </c>
      <c r="EY32" s="224">
        <v>2.9388000000000001</v>
      </c>
      <c r="EZ32" s="223">
        <v>40270202.5</v>
      </c>
      <c r="FA32" s="224">
        <v>2.6023999999999998</v>
      </c>
      <c r="FB32" s="223">
        <v>21038325.440000001</v>
      </c>
      <c r="FC32" s="224">
        <v>2.2683</v>
      </c>
      <c r="FD32" s="223">
        <v>0</v>
      </c>
      <c r="FE32" s="222">
        <v>0</v>
      </c>
      <c r="FF32" s="223">
        <v>0</v>
      </c>
      <c r="FG32" s="222">
        <v>0</v>
      </c>
    </row>
    <row r="33" spans="1:163" ht="13.5" thickTop="1" x14ac:dyDescent="0.2">
      <c r="A33" s="1" t="s">
        <v>560</v>
      </c>
    </row>
    <row r="34" spans="1:163" x14ac:dyDescent="0.2">
      <c r="A34" t="s">
        <v>561</v>
      </c>
      <c r="B34" s="23">
        <v>4757525936.6700001</v>
      </c>
      <c r="C34" s="218">
        <v>8.3604000000000003</v>
      </c>
      <c r="D34" s="23">
        <v>68263860.579999998</v>
      </c>
      <c r="E34" s="218">
        <v>3.9235000000000002</v>
      </c>
      <c r="F34" s="23">
        <v>162021.68</v>
      </c>
      <c r="G34" s="218">
        <v>1.0834999999999999</v>
      </c>
      <c r="H34" s="23">
        <v>8502693.6099999994</v>
      </c>
      <c r="I34" s="218">
        <v>11.266500000000001</v>
      </c>
      <c r="J34" s="23">
        <v>14894092.76</v>
      </c>
      <c r="K34" s="218">
        <v>5.2678000000000003</v>
      </c>
      <c r="L34" s="23">
        <v>105562316.14</v>
      </c>
      <c r="M34" s="218">
        <v>11.341200000000001</v>
      </c>
      <c r="N34" s="23">
        <v>2591635.34</v>
      </c>
      <c r="O34" s="218">
        <v>6.8868999999999998</v>
      </c>
      <c r="P34" s="23">
        <v>619158.9</v>
      </c>
      <c r="Q34" s="218">
        <v>0.29930000000000001</v>
      </c>
      <c r="R34" s="23">
        <v>-27104859.649999999</v>
      </c>
      <c r="S34" s="218">
        <v>-12.0229</v>
      </c>
      <c r="T34" s="23">
        <v>33171301.140000001</v>
      </c>
      <c r="U34" s="218">
        <v>14.7133</v>
      </c>
      <c r="V34" s="23">
        <v>56671924.640000001</v>
      </c>
      <c r="W34" s="218">
        <v>12.9275</v>
      </c>
      <c r="X34" s="23">
        <v>98793012.469999999</v>
      </c>
      <c r="Y34" s="218">
        <v>30.284500000000001</v>
      </c>
      <c r="Z34" s="23">
        <v>174611324.49000001</v>
      </c>
      <c r="AA34" s="218">
        <v>23.041899999999998</v>
      </c>
      <c r="AB34" s="23">
        <v>130426594.3</v>
      </c>
      <c r="AC34" s="218">
        <v>4.5206</v>
      </c>
      <c r="AD34" s="23">
        <v>73306092.799999997</v>
      </c>
      <c r="AE34" s="218">
        <v>4.4747000000000003</v>
      </c>
      <c r="AF34" s="23">
        <v>848969.17</v>
      </c>
      <c r="AG34" s="218">
        <v>9.7286000000000001</v>
      </c>
      <c r="AH34" s="23">
        <v>660285.27</v>
      </c>
      <c r="AI34" s="218">
        <v>0.55869999999999997</v>
      </c>
      <c r="AJ34" s="23">
        <v>559953.36</v>
      </c>
      <c r="AK34" s="218">
        <v>0.33539999999999998</v>
      </c>
      <c r="AL34" s="23">
        <v>25139719.460000001</v>
      </c>
      <c r="AM34" s="218">
        <v>6.1731999999999996</v>
      </c>
      <c r="AN34" s="23">
        <v>0</v>
      </c>
      <c r="AO34">
        <v>0</v>
      </c>
      <c r="AP34" s="23">
        <v>67107368.630000003</v>
      </c>
      <c r="AQ34" s="218">
        <v>15.100099999999999</v>
      </c>
      <c r="AR34" s="23">
        <v>5941005.3099999996</v>
      </c>
      <c r="AS34" s="218">
        <v>2.7111000000000001</v>
      </c>
      <c r="AT34" s="23">
        <v>108467495.84999999</v>
      </c>
      <c r="AU34" s="218">
        <v>6.8244999999999996</v>
      </c>
      <c r="AV34" s="23">
        <v>246134.69</v>
      </c>
      <c r="AW34" s="218">
        <v>0.22140000000000001</v>
      </c>
      <c r="AX34" s="23">
        <v>1184395.1499999999</v>
      </c>
      <c r="AY34" s="218">
        <v>0.55969999999999998</v>
      </c>
      <c r="AZ34" s="23">
        <v>193112.03</v>
      </c>
      <c r="BA34" s="218">
        <v>0.1216</v>
      </c>
      <c r="BB34" s="23">
        <v>27286753.77</v>
      </c>
      <c r="BC34" s="218">
        <v>6.3388999999999998</v>
      </c>
      <c r="BD34" s="23">
        <v>145973.59</v>
      </c>
      <c r="BE34" s="218">
        <v>0.83120000000000005</v>
      </c>
      <c r="BF34" s="23">
        <v>5584429.2000000002</v>
      </c>
      <c r="BG34" s="218">
        <v>1.667</v>
      </c>
      <c r="BH34" s="23">
        <v>0</v>
      </c>
      <c r="BI34">
        <v>0</v>
      </c>
      <c r="BJ34" s="23">
        <v>4544913.45</v>
      </c>
      <c r="BK34" s="218">
        <v>5.3617999999999997</v>
      </c>
      <c r="BL34" s="23">
        <v>0</v>
      </c>
      <c r="BM34">
        <v>0</v>
      </c>
      <c r="BN34" s="23">
        <v>0</v>
      </c>
      <c r="BO34">
        <v>0</v>
      </c>
      <c r="BP34" s="23">
        <v>49393897.340000004</v>
      </c>
      <c r="BQ34" s="218">
        <v>9.0785999999999998</v>
      </c>
      <c r="BR34" s="23">
        <v>2059514.02</v>
      </c>
      <c r="BS34" s="218">
        <v>0.56689999999999996</v>
      </c>
      <c r="BT34" s="23">
        <v>13346077.369999999</v>
      </c>
      <c r="BU34" s="218">
        <v>3.8328000000000002</v>
      </c>
      <c r="BV34" s="23">
        <v>0</v>
      </c>
      <c r="BW34">
        <v>0</v>
      </c>
      <c r="BX34" s="23">
        <v>811096.61</v>
      </c>
      <c r="BY34" s="218">
        <v>1.0583</v>
      </c>
      <c r="BZ34" s="23">
        <v>8318955.5599999996</v>
      </c>
      <c r="CA34" s="218">
        <v>10.5358</v>
      </c>
      <c r="CB34" s="23">
        <v>14907877.82</v>
      </c>
      <c r="CC34" s="218">
        <v>11.215400000000001</v>
      </c>
      <c r="CD34" s="23">
        <v>16327492.5</v>
      </c>
      <c r="CE34" s="218">
        <v>7.9566999999999997</v>
      </c>
      <c r="CF34" s="23">
        <v>-816384</v>
      </c>
      <c r="CG34" s="218">
        <v>-4.0603999999999996</v>
      </c>
      <c r="CH34" s="23">
        <v>2758189.45</v>
      </c>
      <c r="CI34" s="218">
        <v>1.6566000000000001</v>
      </c>
      <c r="CJ34" s="23">
        <v>334907113.30000001</v>
      </c>
      <c r="CK34" s="218">
        <v>9.0693999999999999</v>
      </c>
      <c r="CL34" s="23">
        <v>135266546</v>
      </c>
      <c r="CM34" s="218">
        <v>3.8860999999999999</v>
      </c>
      <c r="CN34" s="23">
        <v>231530791.59999999</v>
      </c>
      <c r="CO34" s="218">
        <v>38.8279</v>
      </c>
      <c r="CP34" s="23">
        <v>29992971.210000001</v>
      </c>
      <c r="CQ34" s="218">
        <v>4.9974999999999996</v>
      </c>
      <c r="CR34" s="23">
        <v>21007713.170000002</v>
      </c>
      <c r="CS34" s="218">
        <v>20.663599999999999</v>
      </c>
      <c r="CT34" s="23">
        <v>5918896.5899999999</v>
      </c>
      <c r="CU34" s="218">
        <v>3.9634999999999998</v>
      </c>
      <c r="CV34" s="23">
        <v>11153426.77</v>
      </c>
      <c r="CW34" s="218">
        <v>24.900099999999998</v>
      </c>
      <c r="CX34" s="23">
        <v>1640737.85</v>
      </c>
      <c r="CY34" s="218">
        <v>1.3182</v>
      </c>
      <c r="CZ34" s="23">
        <v>55092883</v>
      </c>
      <c r="DA34" s="218">
        <v>15.8857</v>
      </c>
      <c r="DB34" s="23">
        <v>120284651.64</v>
      </c>
      <c r="DC34" s="218">
        <v>8.3335000000000008</v>
      </c>
      <c r="DD34" s="23">
        <v>611294.49</v>
      </c>
      <c r="DE34" s="218">
        <v>0.26369999999999999</v>
      </c>
      <c r="DF34" s="23">
        <v>3027380.21</v>
      </c>
      <c r="DG34" s="218">
        <v>7.9051</v>
      </c>
      <c r="DH34" s="23">
        <v>6478021.4699999997</v>
      </c>
      <c r="DI34" s="218">
        <v>0.93799999999999994</v>
      </c>
      <c r="DJ34" s="23">
        <v>4711237.58</v>
      </c>
      <c r="DK34" s="218">
        <v>1.8176000000000001</v>
      </c>
      <c r="DL34" s="23">
        <v>300982.96000000002</v>
      </c>
      <c r="DM34" s="218">
        <v>1.1222000000000001</v>
      </c>
      <c r="DN34" s="23">
        <v>1791215.74</v>
      </c>
      <c r="DO34" s="218">
        <v>3.1627999999999998</v>
      </c>
      <c r="DP34" s="23">
        <v>48663508.509999998</v>
      </c>
      <c r="DQ34" s="218">
        <v>27.744900000000001</v>
      </c>
      <c r="DR34" s="23">
        <v>63780781.880000003</v>
      </c>
      <c r="DS34" s="218">
        <v>2.3592</v>
      </c>
      <c r="DT34" s="23">
        <v>87989.1</v>
      </c>
      <c r="DU34" s="218">
        <v>0.1545</v>
      </c>
      <c r="DV34" s="23">
        <v>7817469.6600000001</v>
      </c>
      <c r="DW34" s="218">
        <v>21.227</v>
      </c>
      <c r="DX34" s="23">
        <v>-253366.26</v>
      </c>
      <c r="DY34" s="218">
        <v>-0.1454</v>
      </c>
      <c r="DZ34" s="23">
        <v>-228532.81</v>
      </c>
      <c r="EA34" s="218">
        <v>-2.7400000000000001E-2</v>
      </c>
      <c r="EB34" s="23">
        <v>782501.97</v>
      </c>
      <c r="EC34" s="218">
        <v>0.24490000000000001</v>
      </c>
      <c r="ED34" s="23">
        <v>-4367081.83</v>
      </c>
      <c r="EE34" s="218">
        <v>-4.6917999999999997</v>
      </c>
      <c r="EF34" s="23">
        <v>10617967.289999999</v>
      </c>
      <c r="EG34" s="218">
        <v>34.159100000000002</v>
      </c>
      <c r="EH34" s="23">
        <v>0</v>
      </c>
      <c r="EI34">
        <v>0</v>
      </c>
      <c r="EJ34" s="23">
        <v>10414257.08</v>
      </c>
      <c r="EK34" s="218">
        <v>0.38979999999999998</v>
      </c>
      <c r="EL34" s="23">
        <v>19986180.449999999</v>
      </c>
      <c r="EM34" s="218">
        <v>8.2152999999999992</v>
      </c>
      <c r="EN34" s="23">
        <v>5633435.6200000001</v>
      </c>
      <c r="EO34" s="218">
        <v>1.3653999999999999</v>
      </c>
      <c r="EP34" s="23">
        <v>101764843.66</v>
      </c>
      <c r="EQ34" s="218">
        <v>26.457100000000001</v>
      </c>
      <c r="ER34" s="23">
        <v>6058666</v>
      </c>
      <c r="ES34" s="218">
        <v>1.0879000000000001</v>
      </c>
      <c r="ET34" s="23">
        <v>31505556</v>
      </c>
      <c r="EU34" s="218">
        <v>21.2012</v>
      </c>
      <c r="EV34" s="23">
        <v>39829001.200000003</v>
      </c>
      <c r="EW34" s="218">
        <v>4.2018000000000004</v>
      </c>
      <c r="EX34" s="23">
        <v>35062923.130000003</v>
      </c>
      <c r="EY34" s="218">
        <v>13.4504</v>
      </c>
      <c r="EZ34" s="23">
        <v>180295575.24000001</v>
      </c>
      <c r="FA34" s="218">
        <v>11.651199999999999</v>
      </c>
      <c r="FB34" s="23">
        <v>28362173.82</v>
      </c>
      <c r="FC34" s="218">
        <v>3.0579999999999998</v>
      </c>
      <c r="FD34" s="23">
        <v>2681164.48</v>
      </c>
      <c r="FE34" s="218">
        <v>1.7499</v>
      </c>
      <c r="FF34" s="23">
        <v>4776775.26</v>
      </c>
      <c r="FG34" s="218">
        <v>1.3278000000000001</v>
      </c>
    </row>
    <row r="35" spans="1:163" x14ac:dyDescent="0.2">
      <c r="A35" t="s">
        <v>562</v>
      </c>
      <c r="B35" s="23">
        <v>140639930.44999999</v>
      </c>
      <c r="C35" s="218">
        <v>0.24709999999999999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0</v>
      </c>
      <c r="O35">
        <v>0</v>
      </c>
      <c r="P35" s="23">
        <v>0</v>
      </c>
      <c r="Q35">
        <v>0</v>
      </c>
      <c r="R35" s="23">
        <v>0</v>
      </c>
      <c r="S35">
        <v>0</v>
      </c>
      <c r="T35" s="23">
        <v>0</v>
      </c>
      <c r="U35">
        <v>0</v>
      </c>
      <c r="V35" s="23">
        <v>0</v>
      </c>
      <c r="W35">
        <v>0</v>
      </c>
      <c r="X35" s="23">
        <v>0</v>
      </c>
      <c r="Y35">
        <v>0</v>
      </c>
      <c r="Z35" s="23">
        <v>0</v>
      </c>
      <c r="AA35">
        <v>0</v>
      </c>
      <c r="AB35" s="23">
        <v>0</v>
      </c>
      <c r="AC35">
        <v>0</v>
      </c>
      <c r="AD35" s="23">
        <v>0</v>
      </c>
      <c r="AE35">
        <v>0</v>
      </c>
      <c r="AF35" s="23">
        <v>0</v>
      </c>
      <c r="AG35">
        <v>0</v>
      </c>
      <c r="AH35" s="23">
        <v>0</v>
      </c>
      <c r="AI35">
        <v>0</v>
      </c>
      <c r="AJ35" s="23">
        <v>0</v>
      </c>
      <c r="AK35">
        <v>0</v>
      </c>
      <c r="AL35" s="23">
        <v>0</v>
      </c>
      <c r="AM35">
        <v>0</v>
      </c>
      <c r="AN35" s="23">
        <v>0</v>
      </c>
      <c r="AO35">
        <v>0</v>
      </c>
      <c r="AP35" s="23">
        <v>0</v>
      </c>
      <c r="AQ35">
        <v>0</v>
      </c>
      <c r="AR35" s="23">
        <v>0</v>
      </c>
      <c r="AS35">
        <v>0</v>
      </c>
      <c r="AT35" s="23">
        <v>0</v>
      </c>
      <c r="AU35">
        <v>0</v>
      </c>
      <c r="AV35" s="23">
        <v>0</v>
      </c>
      <c r="AW35">
        <v>0</v>
      </c>
      <c r="AX35" s="23">
        <v>0</v>
      </c>
      <c r="AY35">
        <v>0</v>
      </c>
      <c r="AZ35" s="23">
        <v>0</v>
      </c>
      <c r="BA35">
        <v>0</v>
      </c>
      <c r="BB35" s="23">
        <v>0</v>
      </c>
      <c r="BC35">
        <v>0</v>
      </c>
      <c r="BD35" s="23">
        <v>0</v>
      </c>
      <c r="BE35">
        <v>0</v>
      </c>
      <c r="BF35" s="23">
        <v>0</v>
      </c>
      <c r="BG35">
        <v>0</v>
      </c>
      <c r="BH35" s="23">
        <v>0</v>
      </c>
      <c r="BI35">
        <v>0</v>
      </c>
      <c r="BJ35" s="23">
        <v>0</v>
      </c>
      <c r="BK35">
        <v>0</v>
      </c>
      <c r="BL35" s="23">
        <v>0</v>
      </c>
      <c r="BM35">
        <v>0</v>
      </c>
      <c r="BN35" s="23">
        <v>0</v>
      </c>
      <c r="BO35">
        <v>0</v>
      </c>
      <c r="BP35" s="23">
        <v>0</v>
      </c>
      <c r="BQ35">
        <v>0</v>
      </c>
      <c r="BR35" s="23">
        <v>21547416.649999999</v>
      </c>
      <c r="BS35" s="218">
        <v>5.9313000000000002</v>
      </c>
      <c r="BT35" s="23">
        <v>0</v>
      </c>
      <c r="BU35">
        <v>0</v>
      </c>
      <c r="BV35" s="23">
        <v>0</v>
      </c>
      <c r="BW35">
        <v>0</v>
      </c>
      <c r="BX35" s="23">
        <v>0</v>
      </c>
      <c r="BY35">
        <v>0</v>
      </c>
      <c r="BZ35" s="23">
        <v>0</v>
      </c>
      <c r="CA35">
        <v>0</v>
      </c>
      <c r="CB35" s="23">
        <v>0</v>
      </c>
      <c r="CC35">
        <v>0</v>
      </c>
      <c r="CD35" s="23">
        <v>0</v>
      </c>
      <c r="CE35">
        <v>0</v>
      </c>
      <c r="CF35" s="23">
        <v>0</v>
      </c>
      <c r="CG35">
        <v>0</v>
      </c>
      <c r="CH35" s="23">
        <v>0</v>
      </c>
      <c r="CI35">
        <v>0</v>
      </c>
      <c r="CJ35" s="23">
        <v>0</v>
      </c>
      <c r="CK35">
        <v>0</v>
      </c>
      <c r="CL35" s="23">
        <v>0</v>
      </c>
      <c r="CM35">
        <v>0</v>
      </c>
      <c r="CN35" s="23">
        <v>0</v>
      </c>
      <c r="CO35">
        <v>0</v>
      </c>
      <c r="CP35" s="23">
        <v>0</v>
      </c>
      <c r="CQ35">
        <v>0</v>
      </c>
      <c r="CR35" s="23">
        <v>0</v>
      </c>
      <c r="CS35">
        <v>0</v>
      </c>
      <c r="CT35" s="23">
        <v>0</v>
      </c>
      <c r="CU35">
        <v>0</v>
      </c>
      <c r="CV35" s="23">
        <v>0</v>
      </c>
      <c r="CW35">
        <v>0</v>
      </c>
      <c r="CX35" s="23">
        <v>0</v>
      </c>
      <c r="CY35">
        <v>0</v>
      </c>
      <c r="CZ35" s="23">
        <v>0</v>
      </c>
      <c r="DA35">
        <v>0</v>
      </c>
      <c r="DB35" s="23">
        <v>0</v>
      </c>
      <c r="DC35">
        <v>0</v>
      </c>
      <c r="DD35" s="23">
        <v>0</v>
      </c>
      <c r="DE35">
        <v>0</v>
      </c>
      <c r="DF35" s="23">
        <v>0</v>
      </c>
      <c r="DG35">
        <v>0</v>
      </c>
      <c r="DH35" s="23">
        <v>0</v>
      </c>
      <c r="DI35">
        <v>0</v>
      </c>
      <c r="DJ35" s="23">
        <v>0</v>
      </c>
      <c r="DK35">
        <v>0</v>
      </c>
      <c r="DL35" s="23">
        <v>0</v>
      </c>
      <c r="DM35">
        <v>0</v>
      </c>
      <c r="DN35" s="23">
        <v>0</v>
      </c>
      <c r="DO35">
        <v>0</v>
      </c>
      <c r="DP35" s="23">
        <v>0</v>
      </c>
      <c r="DQ35">
        <v>0</v>
      </c>
      <c r="DR35" s="23">
        <v>103473177</v>
      </c>
      <c r="DS35" s="218">
        <v>3.8273999999999999</v>
      </c>
      <c r="DT35" s="23">
        <v>0</v>
      </c>
      <c r="DU35">
        <v>0</v>
      </c>
      <c r="DV35" s="23">
        <v>0</v>
      </c>
      <c r="DW35">
        <v>0</v>
      </c>
      <c r="DX35" s="23">
        <v>0</v>
      </c>
      <c r="DY35">
        <v>0</v>
      </c>
      <c r="DZ35" s="23">
        <v>0</v>
      </c>
      <c r="EA35">
        <v>0</v>
      </c>
      <c r="EB35" s="23">
        <v>0</v>
      </c>
      <c r="EC35">
        <v>0</v>
      </c>
      <c r="ED35" s="23">
        <v>0</v>
      </c>
      <c r="EE35">
        <v>0</v>
      </c>
      <c r="EF35" s="23">
        <v>0</v>
      </c>
      <c r="EG35">
        <v>0</v>
      </c>
      <c r="EH35" s="23">
        <v>0</v>
      </c>
      <c r="EI35">
        <v>0</v>
      </c>
      <c r="EJ35" s="23">
        <v>0</v>
      </c>
      <c r="EK35">
        <v>0</v>
      </c>
      <c r="EL35" s="23">
        <v>0</v>
      </c>
      <c r="EM35">
        <v>0</v>
      </c>
      <c r="EN35" s="23">
        <v>0</v>
      </c>
      <c r="EO35">
        <v>0</v>
      </c>
      <c r="EP35" s="23">
        <v>0</v>
      </c>
      <c r="EQ35">
        <v>0</v>
      </c>
      <c r="ER35" s="23">
        <v>0</v>
      </c>
      <c r="ES35">
        <v>0</v>
      </c>
      <c r="ET35" s="23">
        <v>0</v>
      </c>
      <c r="EU35">
        <v>0</v>
      </c>
      <c r="EV35" s="23">
        <v>0</v>
      </c>
      <c r="EW35">
        <v>0</v>
      </c>
      <c r="EX35" s="23">
        <v>0</v>
      </c>
      <c r="EY35">
        <v>0</v>
      </c>
      <c r="EZ35" s="23">
        <v>0</v>
      </c>
      <c r="FA35">
        <v>0</v>
      </c>
      <c r="FB35" s="23">
        <v>0</v>
      </c>
      <c r="FC35">
        <v>0</v>
      </c>
      <c r="FD35" s="23">
        <v>0</v>
      </c>
      <c r="FE35">
        <v>0</v>
      </c>
      <c r="FF35" s="23">
        <v>0</v>
      </c>
      <c r="FG35">
        <v>0</v>
      </c>
    </row>
    <row r="36" spans="1:163" x14ac:dyDescent="0.2">
      <c r="A36" t="s">
        <v>563</v>
      </c>
      <c r="B36" s="23">
        <v>1187719370.6400001</v>
      </c>
      <c r="C36" s="218">
        <v>2.0872000000000002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  <c r="P36" s="23">
        <v>0</v>
      </c>
      <c r="Q36">
        <v>0</v>
      </c>
      <c r="R36" s="23">
        <v>0</v>
      </c>
      <c r="S36">
        <v>0</v>
      </c>
      <c r="T36" s="23">
        <v>0</v>
      </c>
      <c r="U36">
        <v>0</v>
      </c>
      <c r="V36" s="23">
        <v>0</v>
      </c>
      <c r="W36">
        <v>0</v>
      </c>
      <c r="X36" s="23">
        <v>38514532.119999997</v>
      </c>
      <c r="Y36" s="218">
        <v>11.8064</v>
      </c>
      <c r="Z36" s="23">
        <v>0</v>
      </c>
      <c r="AA36">
        <v>0</v>
      </c>
      <c r="AB36" s="23">
        <v>0</v>
      </c>
      <c r="AC36">
        <v>0</v>
      </c>
      <c r="AD36" s="23">
        <v>0</v>
      </c>
      <c r="AE36">
        <v>0</v>
      </c>
      <c r="AF36" s="23">
        <v>0</v>
      </c>
      <c r="AG36">
        <v>0</v>
      </c>
      <c r="AH36" s="23">
        <v>0</v>
      </c>
      <c r="AI36">
        <v>0</v>
      </c>
      <c r="AJ36" s="23">
        <v>0</v>
      </c>
      <c r="AK36">
        <v>0</v>
      </c>
      <c r="AL36" s="23">
        <v>0</v>
      </c>
      <c r="AM36">
        <v>0</v>
      </c>
      <c r="AN36" s="23">
        <v>0</v>
      </c>
      <c r="AO36">
        <v>0</v>
      </c>
      <c r="AP36" s="23">
        <v>0</v>
      </c>
      <c r="AQ36">
        <v>0</v>
      </c>
      <c r="AR36" s="23">
        <v>0</v>
      </c>
      <c r="AS36">
        <v>0</v>
      </c>
      <c r="AT36" s="23">
        <v>66789109.939999998</v>
      </c>
      <c r="AU36" s="218">
        <v>4.2022000000000004</v>
      </c>
      <c r="AV36" s="23">
        <v>0</v>
      </c>
      <c r="AW36">
        <v>0</v>
      </c>
      <c r="AX36" s="23">
        <v>0</v>
      </c>
      <c r="AY36">
        <v>0</v>
      </c>
      <c r="AZ36" s="23">
        <v>0</v>
      </c>
      <c r="BA36">
        <v>0</v>
      </c>
      <c r="BB36" s="23">
        <v>0</v>
      </c>
      <c r="BC36">
        <v>0</v>
      </c>
      <c r="BD36" s="23">
        <v>0</v>
      </c>
      <c r="BE36">
        <v>0</v>
      </c>
      <c r="BF36" s="23">
        <v>0</v>
      </c>
      <c r="BG36">
        <v>0</v>
      </c>
      <c r="BH36" s="23">
        <v>42067423.200000003</v>
      </c>
      <c r="BI36" s="218">
        <v>4.0175000000000001</v>
      </c>
      <c r="BJ36" s="23">
        <v>0</v>
      </c>
      <c r="BK36">
        <v>0</v>
      </c>
      <c r="BL36" s="23">
        <v>0</v>
      </c>
      <c r="BM36">
        <v>0</v>
      </c>
      <c r="BN36" s="23">
        <v>0</v>
      </c>
      <c r="BO36">
        <v>0</v>
      </c>
      <c r="BP36" s="23">
        <v>0</v>
      </c>
      <c r="BQ36">
        <v>0</v>
      </c>
      <c r="BR36" s="23">
        <v>2389026.48</v>
      </c>
      <c r="BS36" s="218">
        <v>0.65759999999999996</v>
      </c>
      <c r="BT36" s="23">
        <v>0</v>
      </c>
      <c r="BU36">
        <v>0</v>
      </c>
      <c r="BV36" s="23">
        <v>0</v>
      </c>
      <c r="BW36">
        <v>0</v>
      </c>
      <c r="BX36" s="23">
        <v>0</v>
      </c>
      <c r="BY36">
        <v>0</v>
      </c>
      <c r="BZ36" s="23">
        <v>0</v>
      </c>
      <c r="CA36">
        <v>0</v>
      </c>
      <c r="CB36" s="23">
        <v>0</v>
      </c>
      <c r="CC36">
        <v>0</v>
      </c>
      <c r="CD36" s="23">
        <v>0</v>
      </c>
      <c r="CE36">
        <v>0</v>
      </c>
      <c r="CF36" s="23">
        <v>0</v>
      </c>
      <c r="CG36">
        <v>0</v>
      </c>
      <c r="CH36" s="23">
        <v>0</v>
      </c>
      <c r="CI36">
        <v>0</v>
      </c>
      <c r="CJ36" s="23">
        <v>692643798.65999997</v>
      </c>
      <c r="CK36" s="218">
        <v>18.757000000000001</v>
      </c>
      <c r="CL36" s="23">
        <v>0</v>
      </c>
      <c r="CM36">
        <v>0</v>
      </c>
      <c r="CN36" s="23">
        <v>93600000</v>
      </c>
      <c r="CO36" s="218">
        <v>15.6968</v>
      </c>
      <c r="CP36" s="23">
        <v>67000000</v>
      </c>
      <c r="CQ36" s="218">
        <v>11.1637</v>
      </c>
      <c r="CR36" s="23">
        <v>0</v>
      </c>
      <c r="CS36">
        <v>0</v>
      </c>
      <c r="CT36" s="23">
        <v>0</v>
      </c>
      <c r="CU36">
        <v>0</v>
      </c>
      <c r="CV36" s="23">
        <v>0</v>
      </c>
      <c r="CW36">
        <v>0</v>
      </c>
      <c r="CX36" s="23">
        <v>0</v>
      </c>
      <c r="CY36">
        <v>0</v>
      </c>
      <c r="CZ36" s="23">
        <v>7526638</v>
      </c>
      <c r="DA36" s="218">
        <v>2.1703000000000001</v>
      </c>
      <c r="DB36" s="23">
        <v>0</v>
      </c>
      <c r="DC36">
        <v>0</v>
      </c>
      <c r="DD36" s="23">
        <v>0</v>
      </c>
      <c r="DE36">
        <v>0</v>
      </c>
      <c r="DF36" s="23">
        <v>0</v>
      </c>
      <c r="DG36">
        <v>0</v>
      </c>
      <c r="DH36" s="23">
        <v>0</v>
      </c>
      <c r="DI36">
        <v>0</v>
      </c>
      <c r="DJ36" s="23">
        <v>0</v>
      </c>
      <c r="DK36">
        <v>0</v>
      </c>
      <c r="DL36" s="23">
        <v>0</v>
      </c>
      <c r="DM36">
        <v>0</v>
      </c>
      <c r="DN36" s="23">
        <v>0</v>
      </c>
      <c r="DO36">
        <v>0</v>
      </c>
      <c r="DP36" s="23">
        <v>9450379.8000000007</v>
      </c>
      <c r="DQ36" s="218">
        <v>5.3879999999999999</v>
      </c>
      <c r="DR36" s="23">
        <v>37355850</v>
      </c>
      <c r="DS36" s="218">
        <v>1.3817999999999999</v>
      </c>
      <c r="DT36" s="23">
        <v>0</v>
      </c>
      <c r="DU36">
        <v>0</v>
      </c>
      <c r="DV36" s="23">
        <v>0</v>
      </c>
      <c r="DW36">
        <v>0</v>
      </c>
      <c r="DX36" s="23">
        <v>0</v>
      </c>
      <c r="DY36">
        <v>0</v>
      </c>
      <c r="DZ36" s="23">
        <v>0</v>
      </c>
      <c r="EA36">
        <v>0</v>
      </c>
      <c r="EB36" s="23">
        <v>0</v>
      </c>
      <c r="EC36">
        <v>0</v>
      </c>
      <c r="ED36" s="23">
        <v>0</v>
      </c>
      <c r="EE36">
        <v>0</v>
      </c>
      <c r="EF36" s="23">
        <v>0</v>
      </c>
      <c r="EG36">
        <v>0</v>
      </c>
      <c r="EH36" s="23">
        <v>0</v>
      </c>
      <c r="EI36">
        <v>0</v>
      </c>
      <c r="EJ36" s="23">
        <v>0</v>
      </c>
      <c r="EK36">
        <v>0</v>
      </c>
      <c r="EL36" s="23">
        <v>0</v>
      </c>
      <c r="EM36">
        <v>0</v>
      </c>
      <c r="EN36" s="23">
        <v>0</v>
      </c>
      <c r="EO36">
        <v>0</v>
      </c>
      <c r="EP36" s="23">
        <v>0</v>
      </c>
      <c r="EQ36">
        <v>0</v>
      </c>
      <c r="ER36" s="23">
        <v>0</v>
      </c>
      <c r="ES36">
        <v>0</v>
      </c>
      <c r="ET36" s="23">
        <v>0</v>
      </c>
      <c r="EU36">
        <v>0</v>
      </c>
      <c r="EV36" s="23">
        <v>0</v>
      </c>
      <c r="EW36">
        <v>0</v>
      </c>
      <c r="EX36" s="23">
        <v>0</v>
      </c>
      <c r="EY36">
        <v>0</v>
      </c>
      <c r="EZ36" s="23">
        <v>83354327.810000002</v>
      </c>
      <c r="FA36" s="218">
        <v>5.3865999999999996</v>
      </c>
      <c r="FB36" s="23">
        <v>0</v>
      </c>
      <c r="FC36">
        <v>0</v>
      </c>
      <c r="FD36" s="23">
        <v>0</v>
      </c>
      <c r="FE36">
        <v>0</v>
      </c>
      <c r="FF36" s="23">
        <v>0</v>
      </c>
      <c r="FG36">
        <v>0</v>
      </c>
    </row>
    <row r="37" spans="1:163" x14ac:dyDescent="0.2">
      <c r="A37" t="s">
        <v>564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  <c r="AN37" s="23">
        <v>0</v>
      </c>
      <c r="AO37">
        <v>0</v>
      </c>
      <c r="AP37" s="23">
        <v>0</v>
      </c>
      <c r="AQ37">
        <v>0</v>
      </c>
      <c r="AR37" s="23">
        <v>0</v>
      </c>
      <c r="AS37">
        <v>0</v>
      </c>
      <c r="AT37" s="23">
        <v>0</v>
      </c>
      <c r="AU37">
        <v>0</v>
      </c>
      <c r="AV37" s="23">
        <v>0</v>
      </c>
      <c r="AW37">
        <v>0</v>
      </c>
      <c r="AX37" s="23">
        <v>0</v>
      </c>
      <c r="AY37">
        <v>0</v>
      </c>
      <c r="AZ37" s="23">
        <v>0</v>
      </c>
      <c r="BA37">
        <v>0</v>
      </c>
      <c r="BB37" s="23">
        <v>0</v>
      </c>
      <c r="BC37">
        <v>0</v>
      </c>
      <c r="BD37" s="23">
        <v>0</v>
      </c>
      <c r="BE37">
        <v>0</v>
      </c>
      <c r="BF37" s="23">
        <v>0</v>
      </c>
      <c r="BG37">
        <v>0</v>
      </c>
      <c r="BH37" s="23">
        <v>0</v>
      </c>
      <c r="BI37">
        <v>0</v>
      </c>
      <c r="BJ37" s="23">
        <v>0</v>
      </c>
      <c r="BK37">
        <v>0</v>
      </c>
      <c r="BL37" s="23">
        <v>0</v>
      </c>
      <c r="BM37">
        <v>0</v>
      </c>
      <c r="BN37" s="23">
        <v>0</v>
      </c>
      <c r="BO37">
        <v>0</v>
      </c>
      <c r="BP37" s="23">
        <v>0</v>
      </c>
      <c r="BQ37">
        <v>0</v>
      </c>
      <c r="BR37" s="23">
        <v>0</v>
      </c>
      <c r="BS37">
        <v>0</v>
      </c>
      <c r="BT37" s="23">
        <v>0</v>
      </c>
      <c r="BU37">
        <v>0</v>
      </c>
      <c r="BV37" s="23">
        <v>0</v>
      </c>
      <c r="BW37">
        <v>0</v>
      </c>
      <c r="BX37" s="23">
        <v>0</v>
      </c>
      <c r="BY37">
        <v>0</v>
      </c>
      <c r="BZ37" s="23">
        <v>0</v>
      </c>
      <c r="CA37">
        <v>0</v>
      </c>
      <c r="CB37" s="23">
        <v>0</v>
      </c>
      <c r="CC37">
        <v>0</v>
      </c>
      <c r="CD37" s="23">
        <v>0</v>
      </c>
      <c r="CE37">
        <v>0</v>
      </c>
      <c r="CF37" s="23">
        <v>0</v>
      </c>
      <c r="CG37">
        <v>0</v>
      </c>
      <c r="CH37" s="23">
        <v>0</v>
      </c>
      <c r="CI37">
        <v>0</v>
      </c>
      <c r="CJ37" s="23">
        <v>0</v>
      </c>
      <c r="CK37">
        <v>0</v>
      </c>
      <c r="CL37" s="23">
        <v>0</v>
      </c>
      <c r="CM37">
        <v>0</v>
      </c>
      <c r="CN37" s="23">
        <v>0</v>
      </c>
      <c r="CO37">
        <v>0</v>
      </c>
      <c r="CP37" s="23">
        <v>0</v>
      </c>
      <c r="CQ37">
        <v>0</v>
      </c>
      <c r="CR37" s="23">
        <v>0</v>
      </c>
      <c r="CS37">
        <v>0</v>
      </c>
      <c r="CT37" s="23">
        <v>0</v>
      </c>
      <c r="CU37">
        <v>0</v>
      </c>
      <c r="CV37" s="23">
        <v>0</v>
      </c>
      <c r="CW37">
        <v>0</v>
      </c>
      <c r="CX37" s="23">
        <v>0</v>
      </c>
      <c r="CY37">
        <v>0</v>
      </c>
      <c r="CZ37" s="23">
        <v>0</v>
      </c>
      <c r="DA37">
        <v>0</v>
      </c>
      <c r="DB37" s="23">
        <v>0</v>
      </c>
      <c r="DC37">
        <v>0</v>
      </c>
      <c r="DD37" s="23">
        <v>0</v>
      </c>
      <c r="DE37">
        <v>0</v>
      </c>
      <c r="DF37" s="23">
        <v>0</v>
      </c>
      <c r="DG37">
        <v>0</v>
      </c>
      <c r="DH37" s="23">
        <v>0</v>
      </c>
      <c r="DI37">
        <v>0</v>
      </c>
      <c r="DJ37" s="23">
        <v>0</v>
      </c>
      <c r="DK37">
        <v>0</v>
      </c>
      <c r="DL37" s="23">
        <v>0</v>
      </c>
      <c r="DM37">
        <v>0</v>
      </c>
      <c r="DN37" s="23">
        <v>0</v>
      </c>
      <c r="DO37">
        <v>0</v>
      </c>
      <c r="DP37" s="23">
        <v>0</v>
      </c>
      <c r="DQ37">
        <v>0</v>
      </c>
      <c r="DR37" s="23">
        <v>0</v>
      </c>
      <c r="DS37">
        <v>0</v>
      </c>
      <c r="DT37" s="23">
        <v>0</v>
      </c>
      <c r="DU37">
        <v>0</v>
      </c>
      <c r="DV37" s="23">
        <v>0</v>
      </c>
      <c r="DW37">
        <v>0</v>
      </c>
      <c r="DX37" s="23">
        <v>0</v>
      </c>
      <c r="DY37">
        <v>0</v>
      </c>
      <c r="DZ37" s="23">
        <v>0</v>
      </c>
      <c r="EA37">
        <v>0</v>
      </c>
      <c r="EB37" s="23">
        <v>0</v>
      </c>
      <c r="EC37">
        <v>0</v>
      </c>
      <c r="ED37" s="23">
        <v>0</v>
      </c>
      <c r="EE37">
        <v>0</v>
      </c>
      <c r="EF37" s="23">
        <v>0</v>
      </c>
      <c r="EG37">
        <v>0</v>
      </c>
      <c r="EH37" s="23">
        <v>0</v>
      </c>
      <c r="EI37">
        <v>0</v>
      </c>
      <c r="EJ37" s="23">
        <v>0</v>
      </c>
      <c r="EK37">
        <v>0</v>
      </c>
      <c r="EL37" s="23">
        <v>0</v>
      </c>
      <c r="EM37">
        <v>0</v>
      </c>
      <c r="EN37" s="23">
        <v>0</v>
      </c>
      <c r="EO37">
        <v>0</v>
      </c>
      <c r="EP37" s="23">
        <v>0</v>
      </c>
      <c r="EQ37">
        <v>0</v>
      </c>
      <c r="ER37" s="23">
        <v>0</v>
      </c>
      <c r="ES37">
        <v>0</v>
      </c>
      <c r="ET37" s="23">
        <v>0</v>
      </c>
      <c r="EU37">
        <v>0</v>
      </c>
      <c r="EV37" s="23">
        <v>0</v>
      </c>
      <c r="EW37">
        <v>0</v>
      </c>
      <c r="EX37" s="23">
        <v>0</v>
      </c>
      <c r="EY37">
        <v>0</v>
      </c>
      <c r="EZ37" s="23">
        <v>0</v>
      </c>
      <c r="FA37">
        <v>0</v>
      </c>
      <c r="FB37" s="23">
        <v>0</v>
      </c>
      <c r="FC37">
        <v>0</v>
      </c>
      <c r="FD37" s="23">
        <v>0</v>
      </c>
      <c r="FE37">
        <v>0</v>
      </c>
      <c r="FF37" s="23">
        <v>0</v>
      </c>
      <c r="FG37">
        <v>0</v>
      </c>
    </row>
    <row r="38" spans="1:163" x14ac:dyDescent="0.2">
      <c r="A38" t="s">
        <v>565</v>
      </c>
      <c r="B38" s="23">
        <v>6548083384.1899996</v>
      </c>
      <c r="C38" s="218">
        <v>11.5069</v>
      </c>
      <c r="D38" s="23">
        <v>11139400.93</v>
      </c>
      <c r="E38" s="218">
        <v>0.64019999999999999</v>
      </c>
      <c r="F38" s="23">
        <v>0</v>
      </c>
      <c r="G38">
        <v>0</v>
      </c>
      <c r="H38" s="23">
        <v>0</v>
      </c>
      <c r="I38">
        <v>0</v>
      </c>
      <c r="J38" s="23">
        <v>0</v>
      </c>
      <c r="K38">
        <v>0</v>
      </c>
      <c r="L38" s="23">
        <v>25364112.420000002</v>
      </c>
      <c r="M38" s="218">
        <v>2.7250000000000001</v>
      </c>
      <c r="N38" s="23">
        <v>16065462.91</v>
      </c>
      <c r="O38" s="218">
        <v>42.691499999999998</v>
      </c>
      <c r="P38" s="23">
        <v>0</v>
      </c>
      <c r="Q38">
        <v>0</v>
      </c>
      <c r="R38" s="23">
        <v>36093966.810000002</v>
      </c>
      <c r="S38" s="218">
        <v>16.010200000000001</v>
      </c>
      <c r="T38" s="23">
        <v>0</v>
      </c>
      <c r="U38">
        <v>0</v>
      </c>
      <c r="V38" s="23">
        <v>0</v>
      </c>
      <c r="W38">
        <v>0</v>
      </c>
      <c r="X38" s="23">
        <v>0</v>
      </c>
      <c r="Y38">
        <v>0</v>
      </c>
      <c r="Z38" s="23">
        <v>526510122.00999999</v>
      </c>
      <c r="AA38" s="218">
        <v>69.478999999999999</v>
      </c>
      <c r="AB38" s="23">
        <v>0</v>
      </c>
      <c r="AC38">
        <v>0</v>
      </c>
      <c r="AD38" s="23">
        <v>262479777.63</v>
      </c>
      <c r="AE38" s="218">
        <v>16.021999999999998</v>
      </c>
      <c r="AF38" s="23">
        <v>0</v>
      </c>
      <c r="AG38">
        <v>0</v>
      </c>
      <c r="AH38" s="23">
        <v>0</v>
      </c>
      <c r="AI38">
        <v>0</v>
      </c>
      <c r="AJ38" s="23">
        <v>0</v>
      </c>
      <c r="AK38">
        <v>0</v>
      </c>
      <c r="AL38" s="23">
        <v>0</v>
      </c>
      <c r="AM38">
        <v>0</v>
      </c>
      <c r="AN38" s="23">
        <v>31546404.960000001</v>
      </c>
      <c r="AO38" s="218">
        <v>15.4605</v>
      </c>
      <c r="AP38" s="23">
        <v>0</v>
      </c>
      <c r="AQ38">
        <v>0</v>
      </c>
      <c r="AR38" s="23">
        <v>0</v>
      </c>
      <c r="AS38">
        <v>0</v>
      </c>
      <c r="AT38" s="23">
        <v>182991474.00999999</v>
      </c>
      <c r="AU38" s="218">
        <v>11.513400000000001</v>
      </c>
      <c r="AV38" s="23">
        <v>0</v>
      </c>
      <c r="AW38">
        <v>0</v>
      </c>
      <c r="AX38" s="23">
        <v>0</v>
      </c>
      <c r="AY38">
        <v>0</v>
      </c>
      <c r="AZ38" s="23">
        <v>0</v>
      </c>
      <c r="BA38">
        <v>0</v>
      </c>
      <c r="BB38" s="23">
        <v>43849936.210000001</v>
      </c>
      <c r="BC38" s="218">
        <v>10.1867</v>
      </c>
      <c r="BD38" s="23">
        <v>0</v>
      </c>
      <c r="BE38">
        <v>0</v>
      </c>
      <c r="BF38" s="23">
        <v>0</v>
      </c>
      <c r="BG38">
        <v>0</v>
      </c>
      <c r="BH38" s="23">
        <v>44806938.390000001</v>
      </c>
      <c r="BI38" s="218">
        <v>4.2790999999999997</v>
      </c>
      <c r="BJ38" s="23">
        <v>0</v>
      </c>
      <c r="BK38">
        <v>0</v>
      </c>
      <c r="BL38" s="23">
        <v>0</v>
      </c>
      <c r="BM38">
        <v>0</v>
      </c>
      <c r="BN38" s="23">
        <v>0</v>
      </c>
      <c r="BO38">
        <v>0</v>
      </c>
      <c r="BP38" s="23">
        <v>0</v>
      </c>
      <c r="BQ38">
        <v>0</v>
      </c>
      <c r="BR38" s="23">
        <v>130155572.33</v>
      </c>
      <c r="BS38" s="218">
        <v>35.827599999999997</v>
      </c>
      <c r="BT38" s="23">
        <v>158768643.38</v>
      </c>
      <c r="BU38" s="218">
        <v>45.595599999999997</v>
      </c>
      <c r="BV38" s="23">
        <v>3368594.4</v>
      </c>
      <c r="BW38" s="218">
        <v>31.639900000000001</v>
      </c>
      <c r="BX38" s="23">
        <v>0</v>
      </c>
      <c r="BY38">
        <v>0</v>
      </c>
      <c r="BZ38" s="23">
        <v>0</v>
      </c>
      <c r="CA38">
        <v>0</v>
      </c>
      <c r="CB38" s="23">
        <v>0</v>
      </c>
      <c r="CC38">
        <v>0</v>
      </c>
      <c r="CD38" s="23">
        <v>0</v>
      </c>
      <c r="CE38">
        <v>0</v>
      </c>
      <c r="CF38" s="23">
        <v>3205969.62</v>
      </c>
      <c r="CG38" s="218">
        <v>15.9453</v>
      </c>
      <c r="CH38" s="23">
        <v>0</v>
      </c>
      <c r="CI38">
        <v>0</v>
      </c>
      <c r="CJ38" s="23">
        <v>1590578200.3499999</v>
      </c>
      <c r="CK38" s="218">
        <v>43.073399999999999</v>
      </c>
      <c r="CL38" s="23">
        <v>80627006.599999994</v>
      </c>
      <c r="CM38" s="218">
        <v>2.3163999999999998</v>
      </c>
      <c r="CN38" s="23">
        <v>186833220.13999999</v>
      </c>
      <c r="CO38" s="218">
        <v>31.332100000000001</v>
      </c>
      <c r="CP38" s="23">
        <v>108312474.19</v>
      </c>
      <c r="CQ38" s="218">
        <v>18.0473</v>
      </c>
      <c r="CR38" s="23">
        <v>0</v>
      </c>
      <c r="CS38">
        <v>0</v>
      </c>
      <c r="CT38" s="23">
        <v>0</v>
      </c>
      <c r="CU38">
        <v>0</v>
      </c>
      <c r="CV38" s="23">
        <v>0</v>
      </c>
      <c r="CW38">
        <v>0</v>
      </c>
      <c r="CX38" s="23">
        <v>0</v>
      </c>
      <c r="CY38">
        <v>0</v>
      </c>
      <c r="CZ38" s="23">
        <v>0</v>
      </c>
      <c r="DA38">
        <v>0</v>
      </c>
      <c r="DB38" s="23">
        <v>335061525.77999997</v>
      </c>
      <c r="DC38" s="218">
        <v>23.2136</v>
      </c>
      <c r="DD38" s="23">
        <v>0</v>
      </c>
      <c r="DE38">
        <v>0</v>
      </c>
      <c r="DF38" s="23">
        <v>0</v>
      </c>
      <c r="DG38">
        <v>0</v>
      </c>
      <c r="DH38" s="23">
        <v>0</v>
      </c>
      <c r="DI38">
        <v>0</v>
      </c>
      <c r="DJ38" s="23">
        <v>0</v>
      </c>
      <c r="DK38">
        <v>0</v>
      </c>
      <c r="DL38" s="23">
        <v>0</v>
      </c>
      <c r="DM38">
        <v>0</v>
      </c>
      <c r="DN38" s="23">
        <v>0</v>
      </c>
      <c r="DO38">
        <v>0</v>
      </c>
      <c r="DP38" s="23">
        <v>0</v>
      </c>
      <c r="DQ38">
        <v>0</v>
      </c>
      <c r="DR38" s="23">
        <v>185885696</v>
      </c>
      <c r="DS38" s="218">
        <v>6.8757999999999999</v>
      </c>
      <c r="DT38" s="23">
        <v>0</v>
      </c>
      <c r="DU38">
        <v>0</v>
      </c>
      <c r="DV38" s="23">
        <v>0</v>
      </c>
      <c r="DW38">
        <v>0</v>
      </c>
      <c r="DX38" s="23">
        <v>0</v>
      </c>
      <c r="DY38">
        <v>0</v>
      </c>
      <c r="DZ38" s="23">
        <v>0</v>
      </c>
      <c r="EA38">
        <v>0</v>
      </c>
      <c r="EB38" s="23">
        <v>0</v>
      </c>
      <c r="EC38">
        <v>0</v>
      </c>
      <c r="ED38" s="23">
        <v>15805383.390000001</v>
      </c>
      <c r="EE38" s="218">
        <v>16.980799999999999</v>
      </c>
      <c r="EF38" s="23">
        <v>1824583.72</v>
      </c>
      <c r="EG38" s="218">
        <v>5.8699000000000003</v>
      </c>
      <c r="EH38" s="23">
        <v>0</v>
      </c>
      <c r="EI38">
        <v>0</v>
      </c>
      <c r="EJ38" s="23">
        <v>465444076.44</v>
      </c>
      <c r="EK38" s="218">
        <v>17.420200000000001</v>
      </c>
      <c r="EL38" s="23">
        <v>0</v>
      </c>
      <c r="EM38">
        <v>0</v>
      </c>
      <c r="EN38" s="23">
        <v>0</v>
      </c>
      <c r="EO38">
        <v>0</v>
      </c>
      <c r="EP38" s="23">
        <v>0</v>
      </c>
      <c r="EQ38">
        <v>0</v>
      </c>
      <c r="ER38" s="23">
        <v>0</v>
      </c>
      <c r="ES38">
        <v>0</v>
      </c>
      <c r="ET38" s="23">
        <v>0</v>
      </c>
      <c r="EU38">
        <v>0</v>
      </c>
      <c r="EV38" s="23">
        <v>139300686.09</v>
      </c>
      <c r="EW38" s="218">
        <v>14.695600000000001</v>
      </c>
      <c r="EX38" s="23">
        <v>0</v>
      </c>
      <c r="EY38">
        <v>0</v>
      </c>
      <c r="EZ38" s="23">
        <v>216415256.37</v>
      </c>
      <c r="FA38" s="218">
        <v>13.9854</v>
      </c>
      <c r="FB38" s="23">
        <v>623358060.75999999</v>
      </c>
      <c r="FC38" s="218">
        <v>67.209500000000006</v>
      </c>
      <c r="FD38" s="23">
        <v>6334028.3700000001</v>
      </c>
      <c r="FE38" s="218">
        <v>4.1338999999999997</v>
      </c>
      <c r="FF38" s="23">
        <v>0</v>
      </c>
      <c r="FG38">
        <v>0</v>
      </c>
    </row>
    <row r="39" spans="1:163" x14ac:dyDescent="0.2">
      <c r="A39" t="s">
        <v>566</v>
      </c>
      <c r="B39" s="23">
        <v>2445469471.25</v>
      </c>
      <c r="C39" s="218">
        <v>4.2973999999999997</v>
      </c>
      <c r="D39" s="23">
        <v>0</v>
      </c>
      <c r="E39">
        <v>0</v>
      </c>
      <c r="F39" s="23">
        <v>0</v>
      </c>
      <c r="G39">
        <v>0</v>
      </c>
      <c r="H39" s="23">
        <v>0</v>
      </c>
      <c r="I39">
        <v>0</v>
      </c>
      <c r="J39" s="23">
        <v>0</v>
      </c>
      <c r="K39">
        <v>0</v>
      </c>
      <c r="L39" s="23">
        <v>61963456.219999999</v>
      </c>
      <c r="M39" s="218">
        <v>6.6570999999999998</v>
      </c>
      <c r="N39" s="23">
        <v>0</v>
      </c>
      <c r="O39">
        <v>0</v>
      </c>
      <c r="P39" s="23">
        <v>0</v>
      </c>
      <c r="Q39">
        <v>0</v>
      </c>
      <c r="R39" s="23">
        <v>0</v>
      </c>
      <c r="S39">
        <v>0</v>
      </c>
      <c r="T39" s="23">
        <v>0</v>
      </c>
      <c r="U39">
        <v>0</v>
      </c>
      <c r="V39" s="23">
        <v>0</v>
      </c>
      <c r="W39">
        <v>0</v>
      </c>
      <c r="X39" s="23">
        <v>0</v>
      </c>
      <c r="Y39">
        <v>0</v>
      </c>
      <c r="Z39" s="23">
        <v>10879741.48</v>
      </c>
      <c r="AA39" s="218">
        <v>1.4357</v>
      </c>
      <c r="AB39" s="23">
        <v>0</v>
      </c>
      <c r="AC39">
        <v>0</v>
      </c>
      <c r="AD39" s="23">
        <v>944740131.75999999</v>
      </c>
      <c r="AE39" s="218">
        <v>57.6676</v>
      </c>
      <c r="AF39" s="23">
        <v>0</v>
      </c>
      <c r="AG39">
        <v>0</v>
      </c>
      <c r="AH39" s="23">
        <v>0</v>
      </c>
      <c r="AI39">
        <v>0</v>
      </c>
      <c r="AJ39" s="23">
        <v>0</v>
      </c>
      <c r="AK39">
        <v>0</v>
      </c>
      <c r="AL39" s="23">
        <v>8223592</v>
      </c>
      <c r="AM39" s="218">
        <v>2.0192999999999999</v>
      </c>
      <c r="AN39" s="23">
        <v>0</v>
      </c>
      <c r="AO39">
        <v>0</v>
      </c>
      <c r="AP39" s="23">
        <v>0</v>
      </c>
      <c r="AQ39">
        <v>0</v>
      </c>
      <c r="AR39" s="23">
        <v>0</v>
      </c>
      <c r="AS39">
        <v>0</v>
      </c>
      <c r="AT39" s="23">
        <v>0</v>
      </c>
      <c r="AU39">
        <v>0</v>
      </c>
      <c r="AV39" s="23">
        <v>0</v>
      </c>
      <c r="AW39">
        <v>0</v>
      </c>
      <c r="AX39" s="23">
        <v>0</v>
      </c>
      <c r="AY39">
        <v>0</v>
      </c>
      <c r="AZ39" s="23">
        <v>0</v>
      </c>
      <c r="BA39">
        <v>0</v>
      </c>
      <c r="BB39" s="23">
        <v>0</v>
      </c>
      <c r="BC39">
        <v>0</v>
      </c>
      <c r="BD39" s="23">
        <v>0</v>
      </c>
      <c r="BE39">
        <v>0</v>
      </c>
      <c r="BF39" s="23">
        <v>0</v>
      </c>
      <c r="BG39">
        <v>0</v>
      </c>
      <c r="BH39" s="23">
        <v>0</v>
      </c>
      <c r="BI39">
        <v>0</v>
      </c>
      <c r="BJ39" s="23">
        <v>0</v>
      </c>
      <c r="BK39">
        <v>0</v>
      </c>
      <c r="BL39" s="23">
        <v>0</v>
      </c>
      <c r="BM39">
        <v>0</v>
      </c>
      <c r="BN39" s="23">
        <v>0</v>
      </c>
      <c r="BO39">
        <v>0</v>
      </c>
      <c r="BP39" s="23">
        <v>0</v>
      </c>
      <c r="BQ39">
        <v>0</v>
      </c>
      <c r="BR39" s="23">
        <v>17338607.649999999</v>
      </c>
      <c r="BS39" s="218">
        <v>4.7728000000000002</v>
      </c>
      <c r="BT39" s="23">
        <v>0</v>
      </c>
      <c r="BU39">
        <v>0</v>
      </c>
      <c r="BV39" s="23">
        <v>0</v>
      </c>
      <c r="BW39">
        <v>0</v>
      </c>
      <c r="BX39" s="23">
        <v>0</v>
      </c>
      <c r="BY39">
        <v>0</v>
      </c>
      <c r="BZ39" s="23">
        <v>0</v>
      </c>
      <c r="CA39">
        <v>0</v>
      </c>
      <c r="CB39" s="23">
        <v>0</v>
      </c>
      <c r="CC39">
        <v>0</v>
      </c>
      <c r="CD39" s="23">
        <v>0</v>
      </c>
      <c r="CE39">
        <v>0</v>
      </c>
      <c r="CF39" s="23">
        <v>0</v>
      </c>
      <c r="CG39">
        <v>0</v>
      </c>
      <c r="CH39" s="23">
        <v>0</v>
      </c>
      <c r="CI39">
        <v>0</v>
      </c>
      <c r="CJ39" s="23">
        <v>562696759.04999995</v>
      </c>
      <c r="CK39" s="218">
        <v>15.238</v>
      </c>
      <c r="CL39" s="23">
        <v>178852749.09999999</v>
      </c>
      <c r="CM39" s="218">
        <v>5.1383000000000001</v>
      </c>
      <c r="CN39" s="23">
        <v>0</v>
      </c>
      <c r="CO39">
        <v>0</v>
      </c>
      <c r="CP39" s="23">
        <v>50323524.090000004</v>
      </c>
      <c r="CQ39" s="218">
        <v>8.3849999999999998</v>
      </c>
      <c r="CR39" s="23">
        <v>0</v>
      </c>
      <c r="CS39">
        <v>0</v>
      </c>
      <c r="CT39" s="23">
        <v>0</v>
      </c>
      <c r="CU39">
        <v>0</v>
      </c>
      <c r="CV39" s="23">
        <v>0</v>
      </c>
      <c r="CW39">
        <v>0</v>
      </c>
      <c r="CX39" s="23">
        <v>0</v>
      </c>
      <c r="CY39">
        <v>0</v>
      </c>
      <c r="CZ39" s="23">
        <v>78267420</v>
      </c>
      <c r="DA39" s="218">
        <v>22.568000000000001</v>
      </c>
      <c r="DB39" s="23">
        <v>113607945.19</v>
      </c>
      <c r="DC39" s="218">
        <v>7.8708999999999998</v>
      </c>
      <c r="DD39" s="23">
        <v>0</v>
      </c>
      <c r="DE39">
        <v>0</v>
      </c>
      <c r="DF39" s="23">
        <v>0</v>
      </c>
      <c r="DG39">
        <v>0</v>
      </c>
      <c r="DH39" s="23">
        <v>0</v>
      </c>
      <c r="DI39">
        <v>0</v>
      </c>
      <c r="DJ39" s="23">
        <v>0</v>
      </c>
      <c r="DK39">
        <v>0</v>
      </c>
      <c r="DL39" s="23">
        <v>0</v>
      </c>
      <c r="DM39">
        <v>0</v>
      </c>
      <c r="DN39" s="23">
        <v>0</v>
      </c>
      <c r="DO39">
        <v>0</v>
      </c>
      <c r="DP39" s="23">
        <v>4002495.5</v>
      </c>
      <c r="DQ39" s="218">
        <v>2.282</v>
      </c>
      <c r="DR39" s="23">
        <v>18321541</v>
      </c>
      <c r="DS39" s="218">
        <v>0.67769999999999997</v>
      </c>
      <c r="DT39" s="23">
        <v>0</v>
      </c>
      <c r="DU39">
        <v>0</v>
      </c>
      <c r="DV39" s="23">
        <v>0</v>
      </c>
      <c r="DW39">
        <v>0</v>
      </c>
      <c r="DX39" s="23">
        <v>0</v>
      </c>
      <c r="DY39">
        <v>0</v>
      </c>
      <c r="DZ39" s="23">
        <v>0</v>
      </c>
      <c r="EA39">
        <v>0</v>
      </c>
      <c r="EB39" s="23">
        <v>0</v>
      </c>
      <c r="EC39">
        <v>0</v>
      </c>
      <c r="ED39" s="23">
        <v>0</v>
      </c>
      <c r="EE39">
        <v>0</v>
      </c>
      <c r="EF39" s="23">
        <v>0</v>
      </c>
      <c r="EG39">
        <v>0</v>
      </c>
      <c r="EH39" s="23">
        <v>0</v>
      </c>
      <c r="EI39">
        <v>0</v>
      </c>
      <c r="EJ39" s="23">
        <v>0</v>
      </c>
      <c r="EK39">
        <v>0</v>
      </c>
      <c r="EL39" s="23">
        <v>0</v>
      </c>
      <c r="EM39">
        <v>0</v>
      </c>
      <c r="EN39" s="23">
        <v>0</v>
      </c>
      <c r="EO39">
        <v>0</v>
      </c>
      <c r="EP39" s="23">
        <v>0</v>
      </c>
      <c r="EQ39">
        <v>0</v>
      </c>
      <c r="ER39" s="23">
        <v>0</v>
      </c>
      <c r="ES39">
        <v>0</v>
      </c>
      <c r="ET39" s="23">
        <v>7970181</v>
      </c>
      <c r="EU39" s="218">
        <v>5.3634000000000004</v>
      </c>
      <c r="EV39" s="23">
        <v>0</v>
      </c>
      <c r="EW39">
        <v>0</v>
      </c>
      <c r="EX39" s="23">
        <v>0</v>
      </c>
      <c r="EY39">
        <v>0</v>
      </c>
      <c r="EZ39" s="23">
        <v>0</v>
      </c>
      <c r="FA39">
        <v>0</v>
      </c>
      <c r="FB39" s="23">
        <v>51056004.159999996</v>
      </c>
      <c r="FC39" s="218">
        <v>5.5048000000000004</v>
      </c>
      <c r="FD39" s="23">
        <v>0</v>
      </c>
      <c r="FE39">
        <v>0</v>
      </c>
      <c r="FF39" s="23">
        <v>0</v>
      </c>
      <c r="FG39">
        <v>0</v>
      </c>
    </row>
    <row r="40" spans="1:163" x14ac:dyDescent="0.2">
      <c r="A40" t="s">
        <v>567</v>
      </c>
      <c r="B40" s="23">
        <v>661451804.97000003</v>
      </c>
      <c r="C40" s="218">
        <v>1.1624000000000001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0</v>
      </c>
      <c r="Q40">
        <v>0</v>
      </c>
      <c r="R40" s="23">
        <v>0</v>
      </c>
      <c r="S40">
        <v>0</v>
      </c>
      <c r="T40" s="23">
        <v>0</v>
      </c>
      <c r="U40">
        <v>0</v>
      </c>
      <c r="V40" s="23">
        <v>0</v>
      </c>
      <c r="W40">
        <v>0</v>
      </c>
      <c r="X40" s="23">
        <v>0</v>
      </c>
      <c r="Y40">
        <v>0</v>
      </c>
      <c r="Z40" s="23">
        <v>37760092.479999997</v>
      </c>
      <c r="AA40" s="218">
        <v>4.9828999999999999</v>
      </c>
      <c r="AB40" s="23">
        <v>0</v>
      </c>
      <c r="AC40">
        <v>0</v>
      </c>
      <c r="AD40" s="23">
        <v>213559176.94</v>
      </c>
      <c r="AE40" s="218">
        <v>13.0358</v>
      </c>
      <c r="AF40" s="23">
        <v>0</v>
      </c>
      <c r="AG40">
        <v>0</v>
      </c>
      <c r="AH40" s="23">
        <v>0</v>
      </c>
      <c r="AI40">
        <v>0</v>
      </c>
      <c r="AJ40" s="23">
        <v>0</v>
      </c>
      <c r="AK40">
        <v>0</v>
      </c>
      <c r="AL40" s="23">
        <v>0</v>
      </c>
      <c r="AM40">
        <v>0</v>
      </c>
      <c r="AN40" s="23">
        <v>0</v>
      </c>
      <c r="AO40">
        <v>0</v>
      </c>
      <c r="AP40" s="23">
        <v>0</v>
      </c>
      <c r="AQ40">
        <v>0</v>
      </c>
      <c r="AR40" s="23">
        <v>0</v>
      </c>
      <c r="AS40">
        <v>0</v>
      </c>
      <c r="AT40" s="23">
        <v>0</v>
      </c>
      <c r="AU40">
        <v>0</v>
      </c>
      <c r="AV40" s="23">
        <v>0</v>
      </c>
      <c r="AW40">
        <v>0</v>
      </c>
      <c r="AX40" s="23">
        <v>0</v>
      </c>
      <c r="AY40">
        <v>0</v>
      </c>
      <c r="AZ40" s="23">
        <v>0</v>
      </c>
      <c r="BA40">
        <v>0</v>
      </c>
      <c r="BB40" s="23">
        <v>33307114.899999999</v>
      </c>
      <c r="BC40" s="218">
        <v>7.7374999999999998</v>
      </c>
      <c r="BD40" s="23">
        <v>0</v>
      </c>
      <c r="BE40">
        <v>0</v>
      </c>
      <c r="BF40" s="23">
        <v>0</v>
      </c>
      <c r="BG40">
        <v>0</v>
      </c>
      <c r="BH40" s="23">
        <v>0</v>
      </c>
      <c r="BI40">
        <v>0</v>
      </c>
      <c r="BJ40" s="23">
        <v>0</v>
      </c>
      <c r="BK40">
        <v>0</v>
      </c>
      <c r="BL40" s="23">
        <v>0</v>
      </c>
      <c r="BM40">
        <v>0</v>
      </c>
      <c r="BN40" s="23">
        <v>0</v>
      </c>
      <c r="BO40">
        <v>0</v>
      </c>
      <c r="BP40" s="23">
        <v>0</v>
      </c>
      <c r="BQ40">
        <v>0</v>
      </c>
      <c r="BR40" s="23">
        <v>0</v>
      </c>
      <c r="BS40">
        <v>0</v>
      </c>
      <c r="BT40" s="23">
        <v>0</v>
      </c>
      <c r="BU40">
        <v>0</v>
      </c>
      <c r="BV40" s="23">
        <v>0</v>
      </c>
      <c r="BW40">
        <v>0</v>
      </c>
      <c r="BX40" s="23">
        <v>0</v>
      </c>
      <c r="BY40">
        <v>0</v>
      </c>
      <c r="BZ40" s="23">
        <v>0</v>
      </c>
      <c r="CA40">
        <v>0</v>
      </c>
      <c r="CB40" s="23">
        <v>0</v>
      </c>
      <c r="CC40">
        <v>0</v>
      </c>
      <c r="CD40" s="23">
        <v>0</v>
      </c>
      <c r="CE40">
        <v>0</v>
      </c>
      <c r="CF40" s="23">
        <v>0</v>
      </c>
      <c r="CG40">
        <v>0</v>
      </c>
      <c r="CH40" s="23">
        <v>0</v>
      </c>
      <c r="CI40">
        <v>0</v>
      </c>
      <c r="CJ40" s="23">
        <v>0</v>
      </c>
      <c r="CK40">
        <v>0</v>
      </c>
      <c r="CL40" s="23">
        <v>0</v>
      </c>
      <c r="CM40">
        <v>0</v>
      </c>
      <c r="CN40" s="23">
        <v>0</v>
      </c>
      <c r="CO40">
        <v>0</v>
      </c>
      <c r="CP40" s="23">
        <v>0</v>
      </c>
      <c r="CQ40">
        <v>0</v>
      </c>
      <c r="CR40" s="23">
        <v>0</v>
      </c>
      <c r="CS40">
        <v>0</v>
      </c>
      <c r="CT40" s="23">
        <v>0</v>
      </c>
      <c r="CU40">
        <v>0</v>
      </c>
      <c r="CV40" s="23">
        <v>0</v>
      </c>
      <c r="CW40">
        <v>0</v>
      </c>
      <c r="CX40" s="23">
        <v>0</v>
      </c>
      <c r="CY40">
        <v>0</v>
      </c>
      <c r="CZ40" s="23">
        <v>0</v>
      </c>
      <c r="DA40">
        <v>0</v>
      </c>
      <c r="DB40" s="23">
        <v>176171879.41999999</v>
      </c>
      <c r="DC40" s="218">
        <v>12.205500000000001</v>
      </c>
      <c r="DD40" s="23">
        <v>0</v>
      </c>
      <c r="DE40">
        <v>0</v>
      </c>
      <c r="DF40" s="23">
        <v>0</v>
      </c>
      <c r="DG40">
        <v>0</v>
      </c>
      <c r="DH40" s="23">
        <v>0</v>
      </c>
      <c r="DI40">
        <v>0</v>
      </c>
      <c r="DJ40" s="23">
        <v>5019856.16</v>
      </c>
      <c r="DK40" s="218">
        <v>1.9367000000000001</v>
      </c>
      <c r="DL40" s="23">
        <v>0</v>
      </c>
      <c r="DM40">
        <v>0</v>
      </c>
      <c r="DN40" s="23">
        <v>0</v>
      </c>
      <c r="DO40">
        <v>0</v>
      </c>
      <c r="DP40" s="23">
        <v>0</v>
      </c>
      <c r="DQ40">
        <v>0</v>
      </c>
      <c r="DR40" s="23">
        <v>0</v>
      </c>
      <c r="DS40">
        <v>0</v>
      </c>
      <c r="DT40" s="23">
        <v>0</v>
      </c>
      <c r="DU40">
        <v>0</v>
      </c>
      <c r="DV40" s="23">
        <v>0</v>
      </c>
      <c r="DW40">
        <v>0</v>
      </c>
      <c r="DX40" s="23">
        <v>0</v>
      </c>
      <c r="DY40">
        <v>0</v>
      </c>
      <c r="DZ40" s="23">
        <v>0</v>
      </c>
      <c r="EA40">
        <v>0</v>
      </c>
      <c r="EB40" s="23">
        <v>0</v>
      </c>
      <c r="EC40">
        <v>0</v>
      </c>
      <c r="ED40" s="23">
        <v>0</v>
      </c>
      <c r="EE40">
        <v>0</v>
      </c>
      <c r="EF40" s="23">
        <v>0</v>
      </c>
      <c r="EG40">
        <v>0</v>
      </c>
      <c r="EH40" s="23">
        <v>0</v>
      </c>
      <c r="EI40">
        <v>0</v>
      </c>
      <c r="EJ40" s="23">
        <v>0</v>
      </c>
      <c r="EK40">
        <v>0</v>
      </c>
      <c r="EL40" s="23">
        <v>0</v>
      </c>
      <c r="EM40">
        <v>0</v>
      </c>
      <c r="EN40" s="23">
        <v>0</v>
      </c>
      <c r="EO40">
        <v>0</v>
      </c>
      <c r="EP40" s="23">
        <v>0</v>
      </c>
      <c r="EQ40">
        <v>0</v>
      </c>
      <c r="ER40" s="23">
        <v>0</v>
      </c>
      <c r="ES40">
        <v>0</v>
      </c>
      <c r="ET40" s="23">
        <v>0</v>
      </c>
      <c r="EU40">
        <v>0</v>
      </c>
      <c r="EV40" s="23">
        <v>0</v>
      </c>
      <c r="EW40">
        <v>0</v>
      </c>
      <c r="EX40" s="23">
        <v>15614651.060000001</v>
      </c>
      <c r="EY40" s="218">
        <v>5.9898999999999996</v>
      </c>
      <c r="EZ40" s="23">
        <v>0</v>
      </c>
      <c r="FA40">
        <v>0</v>
      </c>
      <c r="FB40" s="23">
        <v>170116703.03</v>
      </c>
      <c r="FC40" s="218">
        <v>18.341699999999999</v>
      </c>
      <c r="FD40" s="23">
        <v>0</v>
      </c>
      <c r="FE40">
        <v>0</v>
      </c>
      <c r="FF40" s="23">
        <v>0</v>
      </c>
      <c r="FG40">
        <v>0</v>
      </c>
    </row>
    <row r="41" spans="1:163" x14ac:dyDescent="0.2">
      <c r="A41" t="s">
        <v>568</v>
      </c>
      <c r="B41" s="23">
        <v>-80780186.349999994</v>
      </c>
      <c r="C41" s="218">
        <v>-0.14199999999999999</v>
      </c>
      <c r="D41" s="23">
        <v>0</v>
      </c>
      <c r="E41">
        <v>0</v>
      </c>
      <c r="F41" s="23">
        <v>0</v>
      </c>
      <c r="G41">
        <v>0</v>
      </c>
      <c r="H41" s="23">
        <v>0</v>
      </c>
      <c r="I41" s="218">
        <v>0</v>
      </c>
      <c r="J41" s="23">
        <v>0</v>
      </c>
      <c r="K41">
        <v>0</v>
      </c>
      <c r="L41" s="23">
        <v>0</v>
      </c>
      <c r="M41">
        <v>0</v>
      </c>
      <c r="N41" s="23">
        <v>-2591635.34</v>
      </c>
      <c r="O41" s="218">
        <v>-6.8868999999999998</v>
      </c>
      <c r="P41" s="23">
        <v>0</v>
      </c>
      <c r="Q41">
        <v>0</v>
      </c>
      <c r="R41" s="23">
        <v>27104859.649999999</v>
      </c>
      <c r="S41" s="218">
        <v>12.0229</v>
      </c>
      <c r="T41" s="23">
        <v>0</v>
      </c>
      <c r="U41" s="218">
        <v>0</v>
      </c>
      <c r="V41" s="23">
        <v>0</v>
      </c>
      <c r="W41" s="218">
        <v>0</v>
      </c>
      <c r="X41" s="23">
        <v>0</v>
      </c>
      <c r="Y41" s="218">
        <v>0</v>
      </c>
      <c r="Z41" s="23">
        <v>8036310.9900000002</v>
      </c>
      <c r="AA41" s="218">
        <v>1.0605</v>
      </c>
      <c r="AB41" s="23">
        <v>0</v>
      </c>
      <c r="AC41">
        <v>0</v>
      </c>
      <c r="AD41" s="23">
        <v>64705999.479999997</v>
      </c>
      <c r="AE41" s="218">
        <v>3.9497</v>
      </c>
      <c r="AF41" s="23">
        <v>0</v>
      </c>
      <c r="AG41">
        <v>0</v>
      </c>
      <c r="AH41" s="23">
        <v>0</v>
      </c>
      <c r="AI41">
        <v>0</v>
      </c>
      <c r="AJ41" s="23">
        <v>0</v>
      </c>
      <c r="AK41">
        <v>0</v>
      </c>
      <c r="AL41" s="23">
        <v>0</v>
      </c>
      <c r="AM41">
        <v>0</v>
      </c>
      <c r="AN41" s="23">
        <v>0</v>
      </c>
      <c r="AO41">
        <v>0</v>
      </c>
      <c r="AP41" s="23">
        <v>0</v>
      </c>
      <c r="AQ41">
        <v>0</v>
      </c>
      <c r="AR41" s="23">
        <v>0</v>
      </c>
      <c r="AS41" s="218">
        <v>0</v>
      </c>
      <c r="AT41" s="23">
        <v>-91399112.469999999</v>
      </c>
      <c r="AU41" s="218">
        <v>-5.7506000000000004</v>
      </c>
      <c r="AV41" s="23">
        <v>0</v>
      </c>
      <c r="AW41">
        <v>0</v>
      </c>
      <c r="AX41" s="23">
        <v>0</v>
      </c>
      <c r="AY41">
        <v>0</v>
      </c>
      <c r="AZ41" s="23">
        <v>0</v>
      </c>
      <c r="BA41">
        <v>0</v>
      </c>
      <c r="BB41" s="23">
        <v>0</v>
      </c>
      <c r="BC41">
        <v>0</v>
      </c>
      <c r="BD41" s="23">
        <v>0</v>
      </c>
      <c r="BE41">
        <v>0</v>
      </c>
      <c r="BF41" s="23">
        <v>12000</v>
      </c>
      <c r="BG41" s="218">
        <v>3.5999999999999999E-3</v>
      </c>
      <c r="BH41" s="23">
        <v>0</v>
      </c>
      <c r="BI41">
        <v>0</v>
      </c>
      <c r="BJ41" s="23">
        <v>0</v>
      </c>
      <c r="BK41">
        <v>0</v>
      </c>
      <c r="BL41" s="23">
        <v>428413.38</v>
      </c>
      <c r="BM41" s="218">
        <v>0.1012</v>
      </c>
      <c r="BN41" s="23">
        <v>12607325.289999999</v>
      </c>
      <c r="BO41" s="218">
        <v>1.7483</v>
      </c>
      <c r="BP41" s="23">
        <v>19235981.98</v>
      </c>
      <c r="BQ41" s="218">
        <v>3.5356000000000001</v>
      </c>
      <c r="BR41" s="23">
        <v>0</v>
      </c>
      <c r="BS41">
        <v>0</v>
      </c>
      <c r="BT41" s="23">
        <v>4681195.71</v>
      </c>
      <c r="BU41" s="218">
        <v>1.3444</v>
      </c>
      <c r="BV41" s="23">
        <v>0</v>
      </c>
      <c r="BW41">
        <v>0</v>
      </c>
      <c r="BX41" s="23">
        <v>0</v>
      </c>
      <c r="BY41">
        <v>0</v>
      </c>
      <c r="BZ41" s="23">
        <v>0</v>
      </c>
      <c r="CA41">
        <v>0</v>
      </c>
      <c r="CB41" s="23">
        <v>0</v>
      </c>
      <c r="CC41">
        <v>0</v>
      </c>
      <c r="CD41" s="23">
        <v>0</v>
      </c>
      <c r="CE41">
        <v>0</v>
      </c>
      <c r="CF41" s="23">
        <v>816384</v>
      </c>
      <c r="CG41" s="218">
        <v>4.0603999999999996</v>
      </c>
      <c r="CH41" s="23">
        <v>0</v>
      </c>
      <c r="CI41">
        <v>0</v>
      </c>
      <c r="CJ41" s="23">
        <v>0</v>
      </c>
      <c r="CK41">
        <v>0</v>
      </c>
      <c r="CL41" s="23">
        <v>0</v>
      </c>
      <c r="CM41">
        <v>0</v>
      </c>
      <c r="CN41" s="23">
        <v>0</v>
      </c>
      <c r="CO41">
        <v>0</v>
      </c>
      <c r="CP41" s="23">
        <v>0</v>
      </c>
      <c r="CQ41" s="218">
        <v>0</v>
      </c>
      <c r="CR41" s="23">
        <v>0</v>
      </c>
      <c r="CS41">
        <v>0</v>
      </c>
      <c r="CT41" s="23">
        <v>0</v>
      </c>
      <c r="CU41">
        <v>0</v>
      </c>
      <c r="CV41" s="23">
        <v>0</v>
      </c>
      <c r="CW41">
        <v>0</v>
      </c>
      <c r="CX41" s="23">
        <v>0</v>
      </c>
      <c r="CY41">
        <v>0</v>
      </c>
      <c r="CZ41" s="23">
        <v>0</v>
      </c>
      <c r="DA41">
        <v>0</v>
      </c>
      <c r="DB41" s="23">
        <v>-62149500</v>
      </c>
      <c r="DC41" s="218">
        <v>-4.3057999999999996</v>
      </c>
      <c r="DD41" s="23">
        <v>0</v>
      </c>
      <c r="DE41">
        <v>0</v>
      </c>
      <c r="DF41" s="23">
        <v>0</v>
      </c>
      <c r="DG41">
        <v>0</v>
      </c>
      <c r="DH41" s="23">
        <v>0</v>
      </c>
      <c r="DI41">
        <v>0</v>
      </c>
      <c r="DJ41" s="23">
        <v>0</v>
      </c>
      <c r="DK41">
        <v>0</v>
      </c>
      <c r="DL41" s="23">
        <v>0</v>
      </c>
      <c r="DM41">
        <v>0</v>
      </c>
      <c r="DN41" s="23">
        <v>0</v>
      </c>
      <c r="DO41">
        <v>0</v>
      </c>
      <c r="DP41" s="23">
        <v>7000</v>
      </c>
      <c r="DQ41" s="218">
        <v>4.0000000000000001E-3</v>
      </c>
      <c r="DR41" s="23">
        <v>0</v>
      </c>
      <c r="DS41">
        <v>0</v>
      </c>
      <c r="DT41" s="23">
        <v>0</v>
      </c>
      <c r="DU41">
        <v>0</v>
      </c>
      <c r="DV41" s="23">
        <v>0</v>
      </c>
      <c r="DW41">
        <v>0</v>
      </c>
      <c r="DX41" s="23">
        <v>0</v>
      </c>
      <c r="DY41">
        <v>0</v>
      </c>
      <c r="DZ41" s="23">
        <v>0</v>
      </c>
      <c r="EA41">
        <v>0</v>
      </c>
      <c r="EB41" s="23">
        <v>0</v>
      </c>
      <c r="EC41">
        <v>0</v>
      </c>
      <c r="ED41" s="23">
        <v>4367081.83</v>
      </c>
      <c r="EE41" s="218">
        <v>4.6917999999999997</v>
      </c>
      <c r="EF41" s="23">
        <v>-10617967.289999999</v>
      </c>
      <c r="EG41" s="218">
        <v>-34.159100000000002</v>
      </c>
      <c r="EH41" s="23">
        <v>722364.13</v>
      </c>
      <c r="EI41" s="218">
        <v>2.1166999999999998</v>
      </c>
      <c r="EJ41" s="23">
        <v>0</v>
      </c>
      <c r="EK41">
        <v>0</v>
      </c>
      <c r="EL41" s="23">
        <v>0</v>
      </c>
      <c r="EM41">
        <v>0</v>
      </c>
      <c r="EN41" s="23">
        <v>0</v>
      </c>
      <c r="EO41">
        <v>0</v>
      </c>
      <c r="EP41" s="23">
        <v>0</v>
      </c>
      <c r="EQ41">
        <v>0</v>
      </c>
      <c r="ER41" s="23">
        <v>0</v>
      </c>
      <c r="ES41">
        <v>0</v>
      </c>
      <c r="ET41" s="23">
        <v>0</v>
      </c>
      <c r="EU41">
        <v>0</v>
      </c>
      <c r="EV41" s="23">
        <v>0</v>
      </c>
      <c r="EW41">
        <v>0</v>
      </c>
      <c r="EX41" s="23">
        <v>1840798.23</v>
      </c>
      <c r="EY41" s="218">
        <v>0.70609999999999995</v>
      </c>
      <c r="EZ41" s="23">
        <v>-78814117.030000001</v>
      </c>
      <c r="FA41" s="218">
        <v>-5.0932000000000004</v>
      </c>
      <c r="FB41" s="23">
        <v>20271425.34</v>
      </c>
      <c r="FC41" s="218">
        <v>2.1856</v>
      </c>
      <c r="FD41" s="23">
        <v>0</v>
      </c>
      <c r="FE41">
        <v>0</v>
      </c>
      <c r="FF41" s="23">
        <v>0</v>
      </c>
      <c r="FG41">
        <v>0</v>
      </c>
    </row>
    <row r="42" spans="1:163" ht="13.5" thickBot="1" x14ac:dyDescent="0.25">
      <c r="A42" t="s">
        <v>569</v>
      </c>
      <c r="B42" s="23">
        <v>284105306.83999997</v>
      </c>
      <c r="C42" s="218">
        <v>0.49930000000000002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45059460.630000003</v>
      </c>
      <c r="M42" s="218">
        <v>4.8410000000000002</v>
      </c>
      <c r="N42" s="23">
        <v>0</v>
      </c>
      <c r="O42">
        <v>0</v>
      </c>
      <c r="P42" s="23">
        <v>0</v>
      </c>
      <c r="Q42">
        <v>0</v>
      </c>
      <c r="R42" s="23">
        <v>0</v>
      </c>
      <c r="S42">
        <v>0</v>
      </c>
      <c r="T42" s="23">
        <v>0</v>
      </c>
      <c r="U42">
        <v>0</v>
      </c>
      <c r="V42" s="23">
        <v>0</v>
      </c>
      <c r="W42">
        <v>0</v>
      </c>
      <c r="X42" s="23">
        <v>0</v>
      </c>
      <c r="Y42">
        <v>0</v>
      </c>
      <c r="Z42" s="23">
        <v>0</v>
      </c>
      <c r="AA42">
        <v>0</v>
      </c>
      <c r="AB42" s="23">
        <v>0</v>
      </c>
      <c r="AC42">
        <v>0</v>
      </c>
      <c r="AD42" s="23">
        <v>79459679.390000001</v>
      </c>
      <c r="AE42" s="218">
        <v>4.8502999999999998</v>
      </c>
      <c r="AF42" s="23">
        <v>0</v>
      </c>
      <c r="AG42">
        <v>0</v>
      </c>
      <c r="AH42" s="23">
        <v>0</v>
      </c>
      <c r="AI42">
        <v>0</v>
      </c>
      <c r="AJ42" s="23">
        <v>0</v>
      </c>
      <c r="AK42">
        <v>0</v>
      </c>
      <c r="AL42" s="23">
        <v>0</v>
      </c>
      <c r="AM42">
        <v>0</v>
      </c>
      <c r="AN42" s="23">
        <v>0</v>
      </c>
      <c r="AO42">
        <v>0</v>
      </c>
      <c r="AP42" s="23">
        <v>0</v>
      </c>
      <c r="AQ42">
        <v>0</v>
      </c>
      <c r="AR42" s="23">
        <v>0</v>
      </c>
      <c r="AS42">
        <v>0</v>
      </c>
      <c r="AT42" s="23">
        <v>4559366.03</v>
      </c>
      <c r="AU42" s="218">
        <v>0.28689999999999999</v>
      </c>
      <c r="AV42" s="23">
        <v>0</v>
      </c>
      <c r="AW42">
        <v>0</v>
      </c>
      <c r="AX42" s="23">
        <v>0</v>
      </c>
      <c r="AY42">
        <v>0</v>
      </c>
      <c r="AZ42" s="23">
        <v>0</v>
      </c>
      <c r="BA42">
        <v>0</v>
      </c>
      <c r="BB42" s="23">
        <v>0</v>
      </c>
      <c r="BC42">
        <v>0</v>
      </c>
      <c r="BD42" s="23">
        <v>0</v>
      </c>
      <c r="BE42">
        <v>0</v>
      </c>
      <c r="BF42" s="23">
        <v>0</v>
      </c>
      <c r="BG42">
        <v>0</v>
      </c>
      <c r="BH42" s="23">
        <v>0</v>
      </c>
      <c r="BI42">
        <v>0</v>
      </c>
      <c r="BJ42" s="23">
        <v>0</v>
      </c>
      <c r="BK42">
        <v>0</v>
      </c>
      <c r="BL42" s="23">
        <v>0</v>
      </c>
      <c r="BM42">
        <v>0</v>
      </c>
      <c r="BN42" s="23">
        <v>0</v>
      </c>
      <c r="BO42">
        <v>0</v>
      </c>
      <c r="BP42" s="23">
        <v>0</v>
      </c>
      <c r="BQ42">
        <v>0</v>
      </c>
      <c r="BR42" s="23">
        <v>2143610.64</v>
      </c>
      <c r="BS42" s="218">
        <v>0.59009999999999996</v>
      </c>
      <c r="BT42" s="23">
        <v>0</v>
      </c>
      <c r="BU42">
        <v>0</v>
      </c>
      <c r="BV42" s="23">
        <v>0</v>
      </c>
      <c r="BW42">
        <v>0</v>
      </c>
      <c r="BX42" s="23">
        <v>0</v>
      </c>
      <c r="BY42">
        <v>0</v>
      </c>
      <c r="BZ42" s="23">
        <v>0</v>
      </c>
      <c r="CA42">
        <v>0</v>
      </c>
      <c r="CB42" s="23">
        <v>0</v>
      </c>
      <c r="CC42">
        <v>0</v>
      </c>
      <c r="CD42" s="23">
        <v>0</v>
      </c>
      <c r="CE42">
        <v>0</v>
      </c>
      <c r="CF42" s="23">
        <v>0</v>
      </c>
      <c r="CG42">
        <v>0</v>
      </c>
      <c r="CH42" s="23">
        <v>0</v>
      </c>
      <c r="CI42">
        <v>0</v>
      </c>
      <c r="CJ42" s="23">
        <v>0</v>
      </c>
      <c r="CK42">
        <v>0</v>
      </c>
      <c r="CL42" s="23">
        <v>0</v>
      </c>
      <c r="CM42">
        <v>0</v>
      </c>
      <c r="CN42" s="23">
        <v>0</v>
      </c>
      <c r="CO42">
        <v>0</v>
      </c>
      <c r="CP42" s="23">
        <v>0</v>
      </c>
      <c r="CQ42">
        <v>0</v>
      </c>
      <c r="CR42" s="23">
        <v>0</v>
      </c>
      <c r="CS42">
        <v>0</v>
      </c>
      <c r="CT42" s="23">
        <v>0</v>
      </c>
      <c r="CU42">
        <v>0</v>
      </c>
      <c r="CV42" s="23">
        <v>0</v>
      </c>
      <c r="CW42">
        <v>0</v>
      </c>
      <c r="CX42" s="23">
        <v>0</v>
      </c>
      <c r="CY42">
        <v>0</v>
      </c>
      <c r="CZ42" s="23">
        <v>7752069</v>
      </c>
      <c r="DA42" s="218">
        <v>2.2353000000000001</v>
      </c>
      <c r="DB42" s="23">
        <v>31457240.5</v>
      </c>
      <c r="DC42" s="218">
        <v>2.1793999999999998</v>
      </c>
      <c r="DD42" s="23">
        <v>0</v>
      </c>
      <c r="DE42">
        <v>0</v>
      </c>
      <c r="DF42" s="23">
        <v>0</v>
      </c>
      <c r="DG42">
        <v>0</v>
      </c>
      <c r="DH42" s="23">
        <v>0</v>
      </c>
      <c r="DI42">
        <v>0</v>
      </c>
      <c r="DJ42" s="23">
        <v>0</v>
      </c>
      <c r="DK42">
        <v>0</v>
      </c>
      <c r="DL42" s="23">
        <v>0</v>
      </c>
      <c r="DM42">
        <v>0</v>
      </c>
      <c r="DN42" s="23">
        <v>0</v>
      </c>
      <c r="DO42">
        <v>0</v>
      </c>
      <c r="DP42" s="23">
        <v>8173092.2000000002</v>
      </c>
      <c r="DQ42" s="218">
        <v>4.6597999999999997</v>
      </c>
      <c r="DR42" s="23">
        <v>0</v>
      </c>
      <c r="DS42">
        <v>0</v>
      </c>
      <c r="DT42" s="23">
        <v>0</v>
      </c>
      <c r="DU42">
        <v>0</v>
      </c>
      <c r="DV42" s="23">
        <v>0</v>
      </c>
      <c r="DW42">
        <v>0</v>
      </c>
      <c r="DX42" s="23">
        <v>0</v>
      </c>
      <c r="DY42">
        <v>0</v>
      </c>
      <c r="DZ42" s="23">
        <v>0</v>
      </c>
      <c r="EA42">
        <v>0</v>
      </c>
      <c r="EB42" s="23">
        <v>0</v>
      </c>
      <c r="EC42">
        <v>0</v>
      </c>
      <c r="ED42" s="23">
        <v>0</v>
      </c>
      <c r="EE42">
        <v>0</v>
      </c>
      <c r="EF42" s="23">
        <v>0</v>
      </c>
      <c r="EG42">
        <v>0</v>
      </c>
      <c r="EH42" s="23">
        <v>0</v>
      </c>
      <c r="EI42">
        <v>0</v>
      </c>
      <c r="EJ42" s="23">
        <v>0</v>
      </c>
      <c r="EK42">
        <v>0</v>
      </c>
      <c r="EL42" s="23">
        <v>0</v>
      </c>
      <c r="EM42">
        <v>0</v>
      </c>
      <c r="EN42" s="23">
        <v>0</v>
      </c>
      <c r="EO42">
        <v>0</v>
      </c>
      <c r="EP42" s="23">
        <v>0</v>
      </c>
      <c r="EQ42">
        <v>0</v>
      </c>
      <c r="ER42" s="23">
        <v>0</v>
      </c>
      <c r="ES42">
        <v>0</v>
      </c>
      <c r="ET42" s="23">
        <v>0</v>
      </c>
      <c r="EU42">
        <v>0</v>
      </c>
      <c r="EV42" s="23">
        <v>0</v>
      </c>
      <c r="EW42">
        <v>0</v>
      </c>
      <c r="EX42" s="23">
        <v>0</v>
      </c>
      <c r="EY42">
        <v>0</v>
      </c>
      <c r="EZ42" s="23">
        <v>4760359.6900000004</v>
      </c>
      <c r="FA42" s="218">
        <v>0.30759999999999998</v>
      </c>
      <c r="FB42" s="23">
        <v>10601377.07</v>
      </c>
      <c r="FC42" s="218">
        <v>1.143</v>
      </c>
      <c r="FD42" s="23">
        <v>0</v>
      </c>
      <c r="FE42">
        <v>0</v>
      </c>
      <c r="FF42" s="23">
        <v>0</v>
      </c>
      <c r="FG42">
        <v>0</v>
      </c>
    </row>
    <row r="43" spans="1:163" ht="14.25" thickTop="1" thickBot="1" x14ac:dyDescent="0.25">
      <c r="A43" s="222" t="s">
        <v>570</v>
      </c>
      <c r="B43" s="223">
        <v>15944215018.66</v>
      </c>
      <c r="C43" s="224">
        <v>28.018699999999999</v>
      </c>
      <c r="D43" s="223">
        <v>79403261.510000005</v>
      </c>
      <c r="E43" s="224">
        <v>4.5637999999999996</v>
      </c>
      <c r="F43" s="223">
        <v>162021.68</v>
      </c>
      <c r="G43" s="224">
        <v>1.0834999999999999</v>
      </c>
      <c r="H43" s="223">
        <v>8502693.6099999994</v>
      </c>
      <c r="I43" s="224">
        <v>11.266500000000001</v>
      </c>
      <c r="J43" s="223">
        <v>14894092.76</v>
      </c>
      <c r="K43" s="224">
        <v>5.2678000000000003</v>
      </c>
      <c r="L43" s="223">
        <v>237949345.41</v>
      </c>
      <c r="M43" s="224">
        <v>25.564299999999999</v>
      </c>
      <c r="N43" s="223">
        <v>16065462.91</v>
      </c>
      <c r="O43" s="224">
        <v>42.691499999999998</v>
      </c>
      <c r="P43" s="223">
        <v>619158.9</v>
      </c>
      <c r="Q43" s="224">
        <v>0.29930000000000001</v>
      </c>
      <c r="R43" s="223">
        <v>36093966.810000002</v>
      </c>
      <c r="S43" s="224">
        <v>16.010200000000001</v>
      </c>
      <c r="T43" s="223">
        <v>33171301.140000001</v>
      </c>
      <c r="U43" s="224">
        <v>14.7133</v>
      </c>
      <c r="V43" s="223">
        <v>56671924.640000001</v>
      </c>
      <c r="W43" s="224">
        <v>12.9275</v>
      </c>
      <c r="X43" s="223">
        <v>137307544.59</v>
      </c>
      <c r="Y43" s="224">
        <v>42.090899999999998</v>
      </c>
      <c r="Z43" s="223">
        <v>757797591.45000005</v>
      </c>
      <c r="AA43" s="224">
        <v>100</v>
      </c>
      <c r="AB43" s="223">
        <v>130426594.3</v>
      </c>
      <c r="AC43" s="224">
        <v>4.5206</v>
      </c>
      <c r="AD43" s="223">
        <v>1638250858</v>
      </c>
      <c r="AE43" s="224">
        <v>100</v>
      </c>
      <c r="AF43" s="223">
        <v>848969.17</v>
      </c>
      <c r="AG43" s="224">
        <v>9.7286000000000001</v>
      </c>
      <c r="AH43" s="223">
        <v>660285.27</v>
      </c>
      <c r="AI43" s="224">
        <v>0.55869999999999997</v>
      </c>
      <c r="AJ43" s="223">
        <v>559953.36</v>
      </c>
      <c r="AK43" s="224">
        <v>0.33539999999999998</v>
      </c>
      <c r="AL43" s="223">
        <v>33363311.460000001</v>
      </c>
      <c r="AM43" s="224">
        <v>8.1925000000000008</v>
      </c>
      <c r="AN43" s="223">
        <v>31546404.960000001</v>
      </c>
      <c r="AO43" s="224">
        <v>15.4605</v>
      </c>
      <c r="AP43" s="223">
        <v>67107368.630000003</v>
      </c>
      <c r="AQ43" s="224">
        <v>15.100099999999999</v>
      </c>
      <c r="AR43" s="223">
        <v>5941005.3099999996</v>
      </c>
      <c r="AS43" s="224">
        <v>2.7111000000000001</v>
      </c>
      <c r="AT43" s="223">
        <v>271408333.36000001</v>
      </c>
      <c r="AU43" s="224">
        <v>17.0763</v>
      </c>
      <c r="AV43" s="223">
        <v>246134.69</v>
      </c>
      <c r="AW43" s="224">
        <v>0.22140000000000001</v>
      </c>
      <c r="AX43" s="223">
        <v>1184395.1499999999</v>
      </c>
      <c r="AY43" s="224">
        <v>0.55969999999999998</v>
      </c>
      <c r="AZ43" s="223">
        <v>193112.03</v>
      </c>
      <c r="BA43" s="224">
        <v>0.1216</v>
      </c>
      <c r="BB43" s="223">
        <v>104443804.88</v>
      </c>
      <c r="BC43" s="224">
        <v>24.263000000000002</v>
      </c>
      <c r="BD43" s="223">
        <v>145973.59</v>
      </c>
      <c r="BE43" s="224">
        <v>0.83120000000000005</v>
      </c>
      <c r="BF43" s="223">
        <v>5596429.2000000002</v>
      </c>
      <c r="BG43" s="224">
        <v>1.6706000000000001</v>
      </c>
      <c r="BH43" s="223">
        <v>86874361.590000004</v>
      </c>
      <c r="BI43" s="224">
        <v>8.2965999999999998</v>
      </c>
      <c r="BJ43" s="223">
        <v>4544913.45</v>
      </c>
      <c r="BK43" s="224">
        <v>5.3617999999999997</v>
      </c>
      <c r="BL43" s="223">
        <v>428413.38</v>
      </c>
      <c r="BM43" s="224">
        <v>0.1012</v>
      </c>
      <c r="BN43" s="223">
        <v>12607325.289999999</v>
      </c>
      <c r="BO43" s="224">
        <v>1.7483</v>
      </c>
      <c r="BP43" s="223">
        <v>68629879.319999993</v>
      </c>
      <c r="BQ43" s="224">
        <v>12.614100000000001</v>
      </c>
      <c r="BR43" s="223">
        <v>175633747.77000001</v>
      </c>
      <c r="BS43" s="224">
        <v>48.346299999999999</v>
      </c>
      <c r="BT43" s="223">
        <v>176795916.46000001</v>
      </c>
      <c r="BU43" s="224">
        <v>50.7727</v>
      </c>
      <c r="BV43" s="223">
        <v>3368594.4</v>
      </c>
      <c r="BW43" s="224">
        <v>31.639900000000001</v>
      </c>
      <c r="BX43" s="223">
        <v>811096.61</v>
      </c>
      <c r="BY43" s="224">
        <v>1.0583</v>
      </c>
      <c r="BZ43" s="223">
        <v>8318955.5599999996</v>
      </c>
      <c r="CA43" s="224">
        <v>10.5358</v>
      </c>
      <c r="CB43" s="223">
        <v>14907877.82</v>
      </c>
      <c r="CC43" s="224">
        <v>11.215400000000001</v>
      </c>
      <c r="CD43" s="223">
        <v>16327492.5</v>
      </c>
      <c r="CE43" s="224">
        <v>7.9566999999999997</v>
      </c>
      <c r="CF43" s="223">
        <v>3205969.62</v>
      </c>
      <c r="CG43" s="224">
        <v>15.9453</v>
      </c>
      <c r="CH43" s="223">
        <v>2758189.45</v>
      </c>
      <c r="CI43" s="224">
        <v>1.6566000000000001</v>
      </c>
      <c r="CJ43" s="223">
        <v>3180825871.3600001</v>
      </c>
      <c r="CK43" s="224">
        <v>86.137900000000002</v>
      </c>
      <c r="CL43" s="223">
        <v>394746301.69999999</v>
      </c>
      <c r="CM43" s="224">
        <v>11.3409</v>
      </c>
      <c r="CN43" s="223">
        <v>511964011.74000001</v>
      </c>
      <c r="CO43" s="224">
        <v>85.856800000000007</v>
      </c>
      <c r="CP43" s="223">
        <v>255628969.49000001</v>
      </c>
      <c r="CQ43" s="224">
        <v>42.593400000000003</v>
      </c>
      <c r="CR43" s="223">
        <v>21007713.170000002</v>
      </c>
      <c r="CS43" s="224">
        <v>20.663599999999999</v>
      </c>
      <c r="CT43" s="223">
        <v>5918896.5899999999</v>
      </c>
      <c r="CU43" s="224">
        <v>3.9634999999999998</v>
      </c>
      <c r="CV43" s="223">
        <v>11153426.77</v>
      </c>
      <c r="CW43" s="224">
        <v>24.900099999999998</v>
      </c>
      <c r="CX43" s="223">
        <v>1640737.85</v>
      </c>
      <c r="CY43" s="224">
        <v>1.3182</v>
      </c>
      <c r="CZ43" s="223">
        <v>148639010</v>
      </c>
      <c r="DA43" s="224">
        <v>42.859299999999998</v>
      </c>
      <c r="DB43" s="223">
        <v>714433742.52999997</v>
      </c>
      <c r="DC43" s="224">
        <v>49.497199999999999</v>
      </c>
      <c r="DD43" s="223">
        <v>611294.49</v>
      </c>
      <c r="DE43" s="224">
        <v>0.26369999999999999</v>
      </c>
      <c r="DF43" s="223">
        <v>3027380.21</v>
      </c>
      <c r="DG43" s="224">
        <v>7.9051</v>
      </c>
      <c r="DH43" s="223">
        <v>6478021.4699999997</v>
      </c>
      <c r="DI43" s="224">
        <v>0.93799999999999994</v>
      </c>
      <c r="DJ43" s="223">
        <v>9731093.7400000002</v>
      </c>
      <c r="DK43" s="224">
        <v>3.7543000000000002</v>
      </c>
      <c r="DL43" s="223">
        <v>300982.96000000002</v>
      </c>
      <c r="DM43" s="224">
        <v>1.1222000000000001</v>
      </c>
      <c r="DN43" s="223">
        <v>1791215.74</v>
      </c>
      <c r="DO43" s="224">
        <v>3.1627999999999998</v>
      </c>
      <c r="DP43" s="223">
        <v>70296476.010000005</v>
      </c>
      <c r="DQ43" s="224">
        <v>40.078699999999998</v>
      </c>
      <c r="DR43" s="223">
        <v>408817045.88</v>
      </c>
      <c r="DS43" s="224">
        <v>15.1218</v>
      </c>
      <c r="DT43" s="223">
        <v>87989.1</v>
      </c>
      <c r="DU43" s="224">
        <v>0.1545</v>
      </c>
      <c r="DV43" s="223">
        <v>7817469.6600000001</v>
      </c>
      <c r="DW43" s="224">
        <v>21.227</v>
      </c>
      <c r="DX43" s="223">
        <v>-253366.26</v>
      </c>
      <c r="DY43" s="224">
        <v>-0.1454</v>
      </c>
      <c r="DZ43" s="223">
        <v>-228532.81</v>
      </c>
      <c r="EA43" s="224">
        <v>-2.7400000000000001E-2</v>
      </c>
      <c r="EB43" s="223">
        <v>782501.97</v>
      </c>
      <c r="EC43" s="224">
        <v>0.24490000000000001</v>
      </c>
      <c r="ED43" s="223">
        <v>15805383.390000001</v>
      </c>
      <c r="EE43" s="224">
        <v>16.980799999999999</v>
      </c>
      <c r="EF43" s="223">
        <v>1824583.72</v>
      </c>
      <c r="EG43" s="224">
        <v>5.8699000000000003</v>
      </c>
      <c r="EH43" s="223">
        <v>722364.13</v>
      </c>
      <c r="EI43" s="224">
        <v>2.1166999999999998</v>
      </c>
      <c r="EJ43" s="223">
        <v>475858333.51999998</v>
      </c>
      <c r="EK43" s="224">
        <v>17.809999999999999</v>
      </c>
      <c r="EL43" s="223">
        <v>19986180.449999999</v>
      </c>
      <c r="EM43" s="224">
        <v>8.2152999999999992</v>
      </c>
      <c r="EN43" s="223">
        <v>5633435.6200000001</v>
      </c>
      <c r="EO43" s="224">
        <v>1.3653999999999999</v>
      </c>
      <c r="EP43" s="223">
        <v>101764843.66</v>
      </c>
      <c r="EQ43" s="224">
        <v>26.457100000000001</v>
      </c>
      <c r="ER43" s="223">
        <v>6058666</v>
      </c>
      <c r="ES43" s="224">
        <v>1.0879000000000001</v>
      </c>
      <c r="ET43" s="223">
        <v>39475737</v>
      </c>
      <c r="EU43" s="224">
        <v>26.564699999999998</v>
      </c>
      <c r="EV43" s="223">
        <v>179129687.28999999</v>
      </c>
      <c r="EW43" s="224">
        <v>18.897400000000001</v>
      </c>
      <c r="EX43" s="223">
        <v>52518372.420000002</v>
      </c>
      <c r="EY43" s="224">
        <v>20.1465</v>
      </c>
      <c r="EZ43" s="223">
        <v>406011402.07999998</v>
      </c>
      <c r="FA43" s="224">
        <v>26.2377</v>
      </c>
      <c r="FB43" s="223">
        <v>903765744.17999995</v>
      </c>
      <c r="FC43" s="224">
        <v>97.442700000000002</v>
      </c>
      <c r="FD43" s="223">
        <v>9015192.8499999996</v>
      </c>
      <c r="FE43" s="224">
        <v>5.8837999999999999</v>
      </c>
      <c r="FF43" s="223">
        <v>4776775.26</v>
      </c>
      <c r="FG43" s="224">
        <v>1.3278000000000001</v>
      </c>
    </row>
    <row r="44" spans="1:163" ht="14.25" thickTop="1" thickBot="1" x14ac:dyDescent="0.25">
      <c r="A44" s="222" t="s">
        <v>571</v>
      </c>
      <c r="B44" s="223">
        <v>454305922.19999999</v>
      </c>
      <c r="C44" s="224">
        <v>0.7984</v>
      </c>
      <c r="D44" s="223">
        <v>151058832.46000001</v>
      </c>
      <c r="E44" s="224">
        <v>8.6822999999999997</v>
      </c>
      <c r="F44" s="223">
        <v>0</v>
      </c>
      <c r="G44" s="222">
        <v>0</v>
      </c>
      <c r="H44" s="223">
        <v>0</v>
      </c>
      <c r="I44" s="222">
        <v>0</v>
      </c>
      <c r="J44" s="223">
        <v>0</v>
      </c>
      <c r="K44" s="222">
        <v>0</v>
      </c>
      <c r="L44" s="223">
        <v>0</v>
      </c>
      <c r="M44" s="222">
        <v>0</v>
      </c>
      <c r="N44" s="223">
        <v>815832.53</v>
      </c>
      <c r="O44" s="224">
        <v>2.1678999999999999</v>
      </c>
      <c r="P44" s="223">
        <v>0</v>
      </c>
      <c r="Q44" s="222">
        <v>0</v>
      </c>
      <c r="R44" s="223">
        <v>0</v>
      </c>
      <c r="S44" s="222">
        <v>0</v>
      </c>
      <c r="T44" s="223">
        <v>525.75</v>
      </c>
      <c r="U44" s="224">
        <v>2.0000000000000001E-4</v>
      </c>
      <c r="V44" s="223">
        <v>0</v>
      </c>
      <c r="W44" s="222">
        <v>0</v>
      </c>
      <c r="X44" s="223">
        <v>0</v>
      </c>
      <c r="Y44" s="222">
        <v>0</v>
      </c>
      <c r="Z44" s="223">
        <v>0</v>
      </c>
      <c r="AA44" s="222">
        <v>0</v>
      </c>
      <c r="AB44" s="223">
        <v>4862690.96</v>
      </c>
      <c r="AC44" s="224">
        <v>0.16850000000000001</v>
      </c>
      <c r="AD44" s="223">
        <v>0</v>
      </c>
      <c r="AE44" s="222">
        <v>0</v>
      </c>
      <c r="AF44" s="223">
        <v>0</v>
      </c>
      <c r="AG44" s="222">
        <v>0</v>
      </c>
      <c r="AH44" s="223">
        <v>0</v>
      </c>
      <c r="AI44" s="222">
        <v>0</v>
      </c>
      <c r="AJ44" s="223">
        <v>0</v>
      </c>
      <c r="AK44" s="222">
        <v>0</v>
      </c>
      <c r="AL44" s="223">
        <v>3167650.27</v>
      </c>
      <c r="AM44" s="224">
        <v>0.77780000000000005</v>
      </c>
      <c r="AN44" s="223">
        <v>8423814.8100000005</v>
      </c>
      <c r="AO44" s="224">
        <v>4.1284000000000001</v>
      </c>
      <c r="AP44" s="223">
        <v>39059.06</v>
      </c>
      <c r="AQ44" s="224">
        <v>8.8000000000000005E-3</v>
      </c>
      <c r="AR44" s="223">
        <v>0</v>
      </c>
      <c r="AS44" s="222">
        <v>0</v>
      </c>
      <c r="AT44" s="223">
        <v>34472317.219999999</v>
      </c>
      <c r="AU44" s="224">
        <v>2.1688999999999998</v>
      </c>
      <c r="AV44" s="223">
        <v>0</v>
      </c>
      <c r="AW44" s="222">
        <v>0</v>
      </c>
      <c r="AX44" s="223">
        <v>0</v>
      </c>
      <c r="AY44" s="222">
        <v>0</v>
      </c>
      <c r="AZ44" s="223">
        <v>0</v>
      </c>
      <c r="BA44" s="222">
        <v>0</v>
      </c>
      <c r="BB44" s="223">
        <v>15115615.779999999</v>
      </c>
      <c r="BC44" s="224">
        <v>3.5114999999999998</v>
      </c>
      <c r="BD44" s="223">
        <v>0</v>
      </c>
      <c r="BE44" s="222">
        <v>0</v>
      </c>
      <c r="BF44" s="223">
        <v>4525938.93</v>
      </c>
      <c r="BG44" s="224">
        <v>1.3511</v>
      </c>
      <c r="BH44" s="223">
        <v>0</v>
      </c>
      <c r="BI44" s="222">
        <v>0</v>
      </c>
      <c r="BJ44" s="223">
        <v>0</v>
      </c>
      <c r="BK44" s="222">
        <v>0</v>
      </c>
      <c r="BL44" s="223">
        <v>0</v>
      </c>
      <c r="BM44" s="222">
        <v>0</v>
      </c>
      <c r="BN44" s="223">
        <v>0</v>
      </c>
      <c r="BO44" s="222">
        <v>0</v>
      </c>
      <c r="BP44" s="223">
        <v>0</v>
      </c>
      <c r="BQ44" s="222">
        <v>0</v>
      </c>
      <c r="BR44" s="223">
        <v>4236225.58</v>
      </c>
      <c r="BS44" s="224">
        <v>1.1660999999999999</v>
      </c>
      <c r="BT44" s="223">
        <v>0</v>
      </c>
      <c r="BU44" s="222">
        <v>0</v>
      </c>
      <c r="BV44" s="223">
        <v>0</v>
      </c>
      <c r="BW44" s="222">
        <v>0</v>
      </c>
      <c r="BX44" s="223">
        <v>122878.63</v>
      </c>
      <c r="BY44" s="224">
        <v>0.1603</v>
      </c>
      <c r="BZ44" s="223">
        <v>69305.850000000006</v>
      </c>
      <c r="CA44" s="224">
        <v>8.7800000000000003E-2</v>
      </c>
      <c r="CB44" s="223">
        <v>0</v>
      </c>
      <c r="CC44" s="222">
        <v>0</v>
      </c>
      <c r="CD44" s="223">
        <v>0</v>
      </c>
      <c r="CE44" s="222">
        <v>0</v>
      </c>
      <c r="CF44" s="223">
        <v>25362.69</v>
      </c>
      <c r="CG44" s="224">
        <v>0.12609999999999999</v>
      </c>
      <c r="CH44" s="223">
        <v>0</v>
      </c>
      <c r="CI44" s="222">
        <v>0</v>
      </c>
      <c r="CJ44" s="223">
        <v>0</v>
      </c>
      <c r="CK44" s="222">
        <v>0</v>
      </c>
      <c r="CL44" s="223">
        <v>0</v>
      </c>
      <c r="CM44" s="222">
        <v>0</v>
      </c>
      <c r="CN44" s="223">
        <v>0</v>
      </c>
      <c r="CO44" s="222">
        <v>0</v>
      </c>
      <c r="CP44" s="223">
        <v>0</v>
      </c>
      <c r="CQ44" s="222">
        <v>0</v>
      </c>
      <c r="CR44" s="223">
        <v>0</v>
      </c>
      <c r="CS44" s="222">
        <v>0</v>
      </c>
      <c r="CT44" s="223">
        <v>0</v>
      </c>
      <c r="CU44" s="222">
        <v>0</v>
      </c>
      <c r="CV44" s="223">
        <v>0</v>
      </c>
      <c r="CW44" s="222">
        <v>0</v>
      </c>
      <c r="CX44" s="223">
        <v>12145.71</v>
      </c>
      <c r="CY44" s="224">
        <v>9.7999999999999997E-3</v>
      </c>
      <c r="CZ44" s="223">
        <v>31764799</v>
      </c>
      <c r="DA44" s="224">
        <v>9.1592000000000002</v>
      </c>
      <c r="DB44" s="223">
        <v>0</v>
      </c>
      <c r="DC44" s="222">
        <v>0</v>
      </c>
      <c r="DD44" s="223">
        <v>0</v>
      </c>
      <c r="DE44" s="222">
        <v>0</v>
      </c>
      <c r="DF44" s="223">
        <v>0</v>
      </c>
      <c r="DG44" s="222">
        <v>0</v>
      </c>
      <c r="DH44" s="223">
        <v>0</v>
      </c>
      <c r="DI44" s="222">
        <v>0</v>
      </c>
      <c r="DJ44" s="223">
        <v>0</v>
      </c>
      <c r="DK44" s="222">
        <v>0</v>
      </c>
      <c r="DL44" s="223">
        <v>0</v>
      </c>
      <c r="DM44" s="222">
        <v>0</v>
      </c>
      <c r="DN44" s="223">
        <v>0</v>
      </c>
      <c r="DO44" s="222">
        <v>0</v>
      </c>
      <c r="DP44" s="223">
        <v>0</v>
      </c>
      <c r="DQ44" s="222">
        <v>0</v>
      </c>
      <c r="DR44" s="223">
        <v>68765037</v>
      </c>
      <c r="DS44" s="224">
        <v>2.5436000000000001</v>
      </c>
      <c r="DT44" s="223">
        <v>1918873.36</v>
      </c>
      <c r="DU44" s="224">
        <v>3.3685</v>
      </c>
      <c r="DV44" s="223">
        <v>0</v>
      </c>
      <c r="DW44" s="222">
        <v>0</v>
      </c>
      <c r="DX44" s="223">
        <v>0</v>
      </c>
      <c r="DY44" s="222">
        <v>0</v>
      </c>
      <c r="DZ44" s="223">
        <v>0</v>
      </c>
      <c r="EA44" s="222">
        <v>0</v>
      </c>
      <c r="EB44" s="223">
        <v>14431238.43</v>
      </c>
      <c r="EC44" s="224">
        <v>4.5160999999999998</v>
      </c>
      <c r="ED44" s="223">
        <v>0</v>
      </c>
      <c r="EE44" s="222">
        <v>0</v>
      </c>
      <c r="EF44" s="223">
        <v>5061309.1500000004</v>
      </c>
      <c r="EG44" s="224">
        <v>16.282800000000002</v>
      </c>
      <c r="EH44" s="223">
        <v>0</v>
      </c>
      <c r="EI44" s="222">
        <v>0</v>
      </c>
      <c r="EJ44" s="223">
        <v>1060881.3600000001</v>
      </c>
      <c r="EK44" s="224">
        <v>3.9699999999999999E-2</v>
      </c>
      <c r="EL44" s="223">
        <v>0</v>
      </c>
      <c r="EM44" s="222">
        <v>0</v>
      </c>
      <c r="EN44" s="223">
        <v>0</v>
      </c>
      <c r="EO44" s="222">
        <v>0</v>
      </c>
      <c r="EP44" s="223">
        <v>14109275.84</v>
      </c>
      <c r="EQ44" s="224">
        <v>3.6682000000000001</v>
      </c>
      <c r="ER44" s="223">
        <v>0</v>
      </c>
      <c r="ES44" s="222">
        <v>0</v>
      </c>
      <c r="ET44" s="223">
        <v>5981471</v>
      </c>
      <c r="EU44" s="224">
        <v>4.0251000000000001</v>
      </c>
      <c r="EV44" s="223">
        <v>0</v>
      </c>
      <c r="EW44" s="222">
        <v>0</v>
      </c>
      <c r="EX44" s="223">
        <v>0</v>
      </c>
      <c r="EY44" s="222">
        <v>0</v>
      </c>
      <c r="EZ44" s="223">
        <v>0</v>
      </c>
      <c r="FA44" s="222">
        <v>0</v>
      </c>
      <c r="FB44" s="223">
        <v>0</v>
      </c>
      <c r="FC44" s="222">
        <v>0</v>
      </c>
      <c r="FD44" s="223">
        <v>0</v>
      </c>
      <c r="FE44" s="222">
        <v>0</v>
      </c>
      <c r="FF44" s="223">
        <v>1102443.82</v>
      </c>
      <c r="FG44" s="224">
        <v>0.30640000000000001</v>
      </c>
    </row>
    <row r="45" spans="1:163" ht="14.25" thickTop="1" thickBot="1" x14ac:dyDescent="0.25">
      <c r="A45" s="222" t="s">
        <v>572</v>
      </c>
      <c r="B45" s="223">
        <v>16398520940.860001</v>
      </c>
      <c r="C45" s="224">
        <v>28.8171</v>
      </c>
      <c r="D45" s="223">
        <v>230462093.97</v>
      </c>
      <c r="E45" s="224">
        <v>13.2461</v>
      </c>
      <c r="F45" s="223">
        <v>162021.68</v>
      </c>
      <c r="G45" s="224">
        <v>1.0834999999999999</v>
      </c>
      <c r="H45" s="223">
        <v>8502693.6099999994</v>
      </c>
      <c r="I45" s="224">
        <v>11.266500000000001</v>
      </c>
      <c r="J45" s="223">
        <v>14894092.76</v>
      </c>
      <c r="K45" s="224">
        <v>5.2678000000000003</v>
      </c>
      <c r="L45" s="223">
        <v>237949345.41</v>
      </c>
      <c r="M45" s="224">
        <v>25.564299999999999</v>
      </c>
      <c r="N45" s="223">
        <v>16881295.440000001</v>
      </c>
      <c r="O45" s="224">
        <v>44.859400000000001</v>
      </c>
      <c r="P45" s="223">
        <v>619158.9</v>
      </c>
      <c r="Q45" s="224">
        <v>0.29930000000000001</v>
      </c>
      <c r="R45" s="223">
        <v>36093966.810000002</v>
      </c>
      <c r="S45" s="224">
        <v>16.010200000000001</v>
      </c>
      <c r="T45" s="223">
        <v>33171826.890000001</v>
      </c>
      <c r="U45" s="224">
        <v>14.7135</v>
      </c>
      <c r="V45" s="223">
        <v>56671924.640000001</v>
      </c>
      <c r="W45" s="224">
        <v>12.9275</v>
      </c>
      <c r="X45" s="223">
        <v>137307544.59</v>
      </c>
      <c r="Y45" s="224">
        <v>42.090899999999998</v>
      </c>
      <c r="Z45" s="223">
        <v>757797591.45000005</v>
      </c>
      <c r="AA45" s="224">
        <v>100</v>
      </c>
      <c r="AB45" s="223">
        <v>135289285.25999999</v>
      </c>
      <c r="AC45" s="224">
        <v>4.6890999999999998</v>
      </c>
      <c r="AD45" s="223">
        <v>1638250858</v>
      </c>
      <c r="AE45" s="224">
        <v>100</v>
      </c>
      <c r="AF45" s="223">
        <v>848969.17</v>
      </c>
      <c r="AG45" s="224">
        <v>9.7286000000000001</v>
      </c>
      <c r="AH45" s="223">
        <v>660285.27</v>
      </c>
      <c r="AI45" s="224">
        <v>0.55869999999999997</v>
      </c>
      <c r="AJ45" s="223">
        <v>559953.36</v>
      </c>
      <c r="AK45" s="224">
        <v>0.33539999999999998</v>
      </c>
      <c r="AL45" s="223">
        <v>36530961.729999997</v>
      </c>
      <c r="AM45" s="224">
        <v>8.9702999999999999</v>
      </c>
      <c r="AN45" s="223">
        <v>39970219.770000003</v>
      </c>
      <c r="AO45" s="224">
        <v>19.588899999999999</v>
      </c>
      <c r="AP45" s="223">
        <v>67146427.689999998</v>
      </c>
      <c r="AQ45" s="224">
        <v>15.1089</v>
      </c>
      <c r="AR45" s="223">
        <v>5941005.3099999996</v>
      </c>
      <c r="AS45" s="224">
        <v>2.7111000000000001</v>
      </c>
      <c r="AT45" s="223">
        <v>305880650.57999998</v>
      </c>
      <c r="AU45" s="224">
        <v>19.245200000000001</v>
      </c>
      <c r="AV45" s="223">
        <v>246134.69</v>
      </c>
      <c r="AW45" s="224">
        <v>0.22140000000000001</v>
      </c>
      <c r="AX45" s="223">
        <v>1184395.1499999999</v>
      </c>
      <c r="AY45" s="224">
        <v>0.55969999999999998</v>
      </c>
      <c r="AZ45" s="223">
        <v>193112.03</v>
      </c>
      <c r="BA45" s="224">
        <v>0.1216</v>
      </c>
      <c r="BB45" s="223">
        <v>119559420.66</v>
      </c>
      <c r="BC45" s="224">
        <v>27.7745</v>
      </c>
      <c r="BD45" s="223">
        <v>145973.59</v>
      </c>
      <c r="BE45" s="224">
        <v>0.83120000000000005</v>
      </c>
      <c r="BF45" s="223">
        <v>10122368.130000001</v>
      </c>
      <c r="BG45" s="224">
        <v>3.0217000000000001</v>
      </c>
      <c r="BH45" s="223">
        <v>86874361.590000004</v>
      </c>
      <c r="BI45" s="224">
        <v>8.2965999999999998</v>
      </c>
      <c r="BJ45" s="223">
        <v>4544913.45</v>
      </c>
      <c r="BK45" s="224">
        <v>5.3617999999999997</v>
      </c>
      <c r="BL45" s="223">
        <v>428413.38</v>
      </c>
      <c r="BM45" s="224">
        <v>0.1012</v>
      </c>
      <c r="BN45" s="223">
        <v>12607325.289999999</v>
      </c>
      <c r="BO45" s="224">
        <v>1.7483</v>
      </c>
      <c r="BP45" s="223">
        <v>68629879.319999993</v>
      </c>
      <c r="BQ45" s="224">
        <v>12.614100000000001</v>
      </c>
      <c r="BR45" s="223">
        <v>179869973.34999999</v>
      </c>
      <c r="BS45" s="224">
        <v>49.5124</v>
      </c>
      <c r="BT45" s="223">
        <v>176795916.46000001</v>
      </c>
      <c r="BU45" s="224">
        <v>50.7727</v>
      </c>
      <c r="BV45" s="223">
        <v>3368594.4</v>
      </c>
      <c r="BW45" s="224">
        <v>31.639900000000001</v>
      </c>
      <c r="BX45" s="223">
        <v>933975.24</v>
      </c>
      <c r="BY45" s="224">
        <v>1.2185999999999999</v>
      </c>
      <c r="BZ45" s="223">
        <v>8388261.4100000001</v>
      </c>
      <c r="CA45" s="224">
        <v>10.6235</v>
      </c>
      <c r="CB45" s="223">
        <v>14907877.82</v>
      </c>
      <c r="CC45" s="224">
        <v>11.215400000000001</v>
      </c>
      <c r="CD45" s="223">
        <v>16327492.5</v>
      </c>
      <c r="CE45" s="224">
        <v>7.9566999999999997</v>
      </c>
      <c r="CF45" s="223">
        <v>3231332.31</v>
      </c>
      <c r="CG45" s="224">
        <v>16.0715</v>
      </c>
      <c r="CH45" s="223">
        <v>2758189.45</v>
      </c>
      <c r="CI45" s="224">
        <v>1.6566000000000001</v>
      </c>
      <c r="CJ45" s="223">
        <v>3180825871.3600001</v>
      </c>
      <c r="CK45" s="224">
        <v>86.137900000000002</v>
      </c>
      <c r="CL45" s="223">
        <v>394746301.69999999</v>
      </c>
      <c r="CM45" s="224">
        <v>11.3409</v>
      </c>
      <c r="CN45" s="223">
        <v>511964011.74000001</v>
      </c>
      <c r="CO45" s="224">
        <v>85.856800000000007</v>
      </c>
      <c r="CP45" s="223">
        <v>255628969.49000001</v>
      </c>
      <c r="CQ45" s="224">
        <v>42.593400000000003</v>
      </c>
      <c r="CR45" s="223">
        <v>21007713.170000002</v>
      </c>
      <c r="CS45" s="224">
        <v>20.663599999999999</v>
      </c>
      <c r="CT45" s="223">
        <v>5918896.5899999999</v>
      </c>
      <c r="CU45" s="224">
        <v>3.9634999999999998</v>
      </c>
      <c r="CV45" s="223">
        <v>11153426.77</v>
      </c>
      <c r="CW45" s="224">
        <v>24.900099999999998</v>
      </c>
      <c r="CX45" s="223">
        <v>1652883.56</v>
      </c>
      <c r="CY45" s="224">
        <v>1.3280000000000001</v>
      </c>
      <c r="CZ45" s="223">
        <v>180403809</v>
      </c>
      <c r="DA45" s="224">
        <v>52.018500000000003</v>
      </c>
      <c r="DB45" s="223">
        <v>714433742.52999997</v>
      </c>
      <c r="DC45" s="224">
        <v>49.497199999999999</v>
      </c>
      <c r="DD45" s="223">
        <v>611294.49</v>
      </c>
      <c r="DE45" s="224">
        <v>0.26369999999999999</v>
      </c>
      <c r="DF45" s="223">
        <v>3027380.21</v>
      </c>
      <c r="DG45" s="224">
        <v>7.9051</v>
      </c>
      <c r="DH45" s="223">
        <v>6478021.4699999997</v>
      </c>
      <c r="DI45" s="224">
        <v>0.93799999999999994</v>
      </c>
      <c r="DJ45" s="223">
        <v>9731093.7400000002</v>
      </c>
      <c r="DK45" s="224">
        <v>3.7543000000000002</v>
      </c>
      <c r="DL45" s="223">
        <v>300982.96000000002</v>
      </c>
      <c r="DM45" s="224">
        <v>1.1222000000000001</v>
      </c>
      <c r="DN45" s="223">
        <v>1791215.74</v>
      </c>
      <c r="DO45" s="224">
        <v>3.1627999999999998</v>
      </c>
      <c r="DP45" s="223">
        <v>70296476.010000005</v>
      </c>
      <c r="DQ45" s="224">
        <v>40.078699999999998</v>
      </c>
      <c r="DR45" s="223">
        <v>477582082.88</v>
      </c>
      <c r="DS45" s="224">
        <v>17.665400000000002</v>
      </c>
      <c r="DT45" s="223">
        <v>2006862.46</v>
      </c>
      <c r="DU45" s="224">
        <v>3.5230000000000001</v>
      </c>
      <c r="DV45" s="223">
        <v>7817469.6600000001</v>
      </c>
      <c r="DW45" s="224">
        <v>21.227</v>
      </c>
      <c r="DX45" s="223">
        <v>-253366.26</v>
      </c>
      <c r="DY45" s="224">
        <v>-0.1454</v>
      </c>
      <c r="DZ45" s="223">
        <v>-228532.81</v>
      </c>
      <c r="EA45" s="224">
        <v>-2.7400000000000001E-2</v>
      </c>
      <c r="EB45" s="223">
        <v>15213740.4</v>
      </c>
      <c r="EC45" s="224">
        <v>4.7610000000000001</v>
      </c>
      <c r="ED45" s="223">
        <v>15805383.390000001</v>
      </c>
      <c r="EE45" s="224">
        <v>16.980799999999999</v>
      </c>
      <c r="EF45" s="223">
        <v>6885892.8700000001</v>
      </c>
      <c r="EG45" s="224">
        <v>22.1526</v>
      </c>
      <c r="EH45" s="223">
        <v>722364.13</v>
      </c>
      <c r="EI45" s="224">
        <v>2.1166999999999998</v>
      </c>
      <c r="EJ45" s="223">
        <v>476919214.88</v>
      </c>
      <c r="EK45" s="224">
        <v>17.849699999999999</v>
      </c>
      <c r="EL45" s="223">
        <v>19986180.449999999</v>
      </c>
      <c r="EM45" s="224">
        <v>8.2152999999999992</v>
      </c>
      <c r="EN45" s="223">
        <v>5633435.6200000001</v>
      </c>
      <c r="EO45" s="224">
        <v>1.3653999999999999</v>
      </c>
      <c r="EP45" s="223">
        <v>115874119.5</v>
      </c>
      <c r="EQ45" s="224">
        <v>30.1252</v>
      </c>
      <c r="ER45" s="223">
        <v>6058666</v>
      </c>
      <c r="ES45" s="224">
        <v>1.0879000000000001</v>
      </c>
      <c r="ET45" s="223">
        <v>45457208</v>
      </c>
      <c r="EU45" s="224">
        <v>30.5898</v>
      </c>
      <c r="EV45" s="223">
        <v>179129687.28999999</v>
      </c>
      <c r="EW45" s="224">
        <v>18.897400000000001</v>
      </c>
      <c r="EX45" s="223">
        <v>52518372.420000002</v>
      </c>
      <c r="EY45" s="224">
        <v>20.1465</v>
      </c>
      <c r="EZ45" s="223">
        <v>406011402.07999998</v>
      </c>
      <c r="FA45" s="224">
        <v>26.2377</v>
      </c>
      <c r="FB45" s="223">
        <v>903765744.17999995</v>
      </c>
      <c r="FC45" s="224">
        <v>97.442700000000002</v>
      </c>
      <c r="FD45" s="223">
        <v>9015192.8499999996</v>
      </c>
      <c r="FE45" s="224">
        <v>5.8837999999999999</v>
      </c>
      <c r="FF45" s="223">
        <v>5879219.0800000001</v>
      </c>
      <c r="FG45" s="224">
        <v>1.6342000000000001</v>
      </c>
    </row>
    <row r="46" spans="1:163" ht="13.5" thickTop="1" x14ac:dyDescent="0.2">
      <c r="A46" t="s">
        <v>230</v>
      </c>
      <c r="B46" s="23">
        <v>14776904699.040001</v>
      </c>
      <c r="C46" s="218">
        <v>25.967400000000001</v>
      </c>
      <c r="D46" s="23">
        <v>36148.949999999997</v>
      </c>
      <c r="E46" s="218">
        <v>2.0999999999999999E-3</v>
      </c>
      <c r="F46" s="23">
        <v>14790928.27</v>
      </c>
      <c r="G46" s="218">
        <v>98.916499999999999</v>
      </c>
      <c r="H46" s="23">
        <v>0</v>
      </c>
      <c r="I46">
        <v>0</v>
      </c>
      <c r="J46" s="23">
        <v>28236793.710000001</v>
      </c>
      <c r="K46" s="218">
        <v>9.9869000000000003</v>
      </c>
      <c r="L46" s="23">
        <v>0</v>
      </c>
      <c r="M46">
        <v>0</v>
      </c>
      <c r="N46" s="23">
        <v>11868720.07</v>
      </c>
      <c r="O46" s="218">
        <v>31.539300000000001</v>
      </c>
      <c r="P46" s="23">
        <v>179485105.43000001</v>
      </c>
      <c r="Q46" s="218">
        <v>86.763599999999997</v>
      </c>
      <c r="R46" s="23">
        <v>25313615.48</v>
      </c>
      <c r="S46" s="218">
        <v>11.228300000000001</v>
      </c>
      <c r="T46" s="23">
        <v>0</v>
      </c>
      <c r="U46">
        <v>0</v>
      </c>
      <c r="V46" s="23">
        <v>0</v>
      </c>
      <c r="W46">
        <v>0</v>
      </c>
      <c r="X46" s="23">
        <v>0</v>
      </c>
      <c r="Y46">
        <v>0</v>
      </c>
      <c r="Z46" s="23">
        <v>0</v>
      </c>
      <c r="AA46">
        <v>0</v>
      </c>
      <c r="AB46" s="23">
        <v>0</v>
      </c>
      <c r="AC46">
        <v>0</v>
      </c>
      <c r="AD46" s="23">
        <v>0</v>
      </c>
      <c r="AE46">
        <v>0</v>
      </c>
      <c r="AF46" s="23">
        <v>273.24</v>
      </c>
      <c r="AG46" s="218">
        <v>3.0999999999999999E-3</v>
      </c>
      <c r="AH46" s="23">
        <v>117519575.25</v>
      </c>
      <c r="AI46" s="218">
        <v>99.441299999999998</v>
      </c>
      <c r="AJ46" s="23">
        <v>132818873.33</v>
      </c>
      <c r="AK46" s="218">
        <v>79.558300000000003</v>
      </c>
      <c r="AL46" s="23">
        <v>39753981.609999999</v>
      </c>
      <c r="AM46" s="218">
        <v>9.7617999999999991</v>
      </c>
      <c r="AN46" s="23">
        <v>0</v>
      </c>
      <c r="AO46">
        <v>0</v>
      </c>
      <c r="AP46" s="23">
        <v>40319352.509999998</v>
      </c>
      <c r="AQ46" s="218">
        <v>9.0724</v>
      </c>
      <c r="AR46" s="23">
        <v>44616215.350000001</v>
      </c>
      <c r="AS46" s="218">
        <v>20.360199999999999</v>
      </c>
      <c r="AT46" s="23">
        <v>0</v>
      </c>
      <c r="AU46">
        <v>0</v>
      </c>
      <c r="AV46" s="23">
        <v>110950337.95999999</v>
      </c>
      <c r="AW46" s="218">
        <v>99.778599999999997</v>
      </c>
      <c r="AX46" s="23">
        <v>185712221.44</v>
      </c>
      <c r="AY46" s="218">
        <v>87.753200000000007</v>
      </c>
      <c r="AZ46" s="23">
        <v>158572908.31</v>
      </c>
      <c r="BA46" s="218">
        <v>99.878399999999999</v>
      </c>
      <c r="BB46" s="23">
        <v>0</v>
      </c>
      <c r="BC46">
        <v>0</v>
      </c>
      <c r="BD46" s="23">
        <v>17414598.719999999</v>
      </c>
      <c r="BE46" s="218">
        <v>99.156800000000004</v>
      </c>
      <c r="BF46" s="23">
        <v>0</v>
      </c>
      <c r="BG46">
        <v>0</v>
      </c>
      <c r="BH46" s="23">
        <v>0</v>
      </c>
      <c r="BI46">
        <v>0</v>
      </c>
      <c r="BJ46" s="23">
        <v>69050541.200000003</v>
      </c>
      <c r="BK46" s="218">
        <v>81.4619</v>
      </c>
      <c r="BL46" s="23">
        <v>422885726.44999999</v>
      </c>
      <c r="BM46" s="218">
        <v>99.898799999999994</v>
      </c>
      <c r="BN46" s="23">
        <v>708502241.38</v>
      </c>
      <c r="BO46" s="218">
        <v>98.2517</v>
      </c>
      <c r="BP46" s="23">
        <v>4621.26</v>
      </c>
      <c r="BQ46" s="218">
        <v>8.0000000000000004E-4</v>
      </c>
      <c r="BR46" s="23">
        <v>0</v>
      </c>
      <c r="BS46">
        <v>0</v>
      </c>
      <c r="BT46" s="23">
        <v>13571.24</v>
      </c>
      <c r="BU46" s="218">
        <v>3.8999999999999998E-3</v>
      </c>
      <c r="BV46" s="23">
        <v>0</v>
      </c>
      <c r="BW46">
        <v>0</v>
      </c>
      <c r="BX46" s="23">
        <v>15791897.49</v>
      </c>
      <c r="BY46" s="218">
        <v>20.6051</v>
      </c>
      <c r="BZ46" s="23">
        <v>70570874.959999993</v>
      </c>
      <c r="CA46" s="218">
        <v>89.376499999999993</v>
      </c>
      <c r="CB46" s="23">
        <v>0</v>
      </c>
      <c r="CC46">
        <v>0</v>
      </c>
      <c r="CD46" s="23">
        <v>146295738.18000001</v>
      </c>
      <c r="CE46" s="218">
        <v>71.292299999999997</v>
      </c>
      <c r="CF46" s="23">
        <v>0</v>
      </c>
      <c r="CG46">
        <v>0</v>
      </c>
      <c r="CH46" s="23">
        <v>134391972.87</v>
      </c>
      <c r="CI46" s="218">
        <v>80.717699999999994</v>
      </c>
      <c r="CJ46" s="23">
        <v>100000000</v>
      </c>
      <c r="CK46" s="218">
        <v>2.7080000000000002</v>
      </c>
      <c r="CL46" s="23">
        <v>3085997000</v>
      </c>
      <c r="CM46" s="218">
        <v>88.659099999999995</v>
      </c>
      <c r="CN46" s="23">
        <v>0</v>
      </c>
      <c r="CO46">
        <v>0</v>
      </c>
      <c r="CP46" s="23">
        <v>22000000</v>
      </c>
      <c r="CQ46" s="218">
        <v>3.6657000000000002</v>
      </c>
      <c r="CR46" s="23">
        <v>0</v>
      </c>
      <c r="CS46">
        <v>0</v>
      </c>
      <c r="CT46" s="23">
        <v>5884992.9100000001</v>
      </c>
      <c r="CU46" s="218">
        <v>3.9407999999999999</v>
      </c>
      <c r="CV46" s="23">
        <v>33639201.789999999</v>
      </c>
      <c r="CW46" s="218">
        <v>75.099900000000005</v>
      </c>
      <c r="CX46" s="23">
        <v>100994996.45999999</v>
      </c>
      <c r="CY46" s="218">
        <v>81.142499999999998</v>
      </c>
      <c r="CZ46" s="23">
        <v>0</v>
      </c>
      <c r="DA46">
        <v>0</v>
      </c>
      <c r="DB46" s="23">
        <v>82950421.430000007</v>
      </c>
      <c r="DC46" s="218">
        <v>5.7469000000000001</v>
      </c>
      <c r="DD46" s="23">
        <v>231243591.16999999</v>
      </c>
      <c r="DE46" s="218">
        <v>99.7363</v>
      </c>
      <c r="DF46" s="23">
        <v>35269260.219999999</v>
      </c>
      <c r="DG46" s="218">
        <v>92.094899999999996</v>
      </c>
      <c r="DH46" s="23">
        <v>634296194.77999997</v>
      </c>
      <c r="DI46" s="218">
        <v>91.841099999999997</v>
      </c>
      <c r="DJ46" s="23">
        <v>33074207.600000001</v>
      </c>
      <c r="DK46" s="218">
        <v>12.760199999999999</v>
      </c>
      <c r="DL46" s="23">
        <v>26518717.43</v>
      </c>
      <c r="DM46" s="218">
        <v>98.877799999999993</v>
      </c>
      <c r="DN46" s="23">
        <v>50864203.280000001</v>
      </c>
      <c r="DO46" s="218">
        <v>89.811300000000003</v>
      </c>
      <c r="DP46" s="23">
        <v>32500719.02</v>
      </c>
      <c r="DQ46" s="218">
        <v>18.529900000000001</v>
      </c>
      <c r="DR46" s="23">
        <v>0</v>
      </c>
      <c r="DS46">
        <v>0</v>
      </c>
      <c r="DT46" s="23">
        <v>54958216.350000001</v>
      </c>
      <c r="DU46" s="218">
        <v>96.477000000000004</v>
      </c>
      <c r="DV46" s="23">
        <v>6990331.2199999997</v>
      </c>
      <c r="DW46" s="218">
        <v>18.981100000000001</v>
      </c>
      <c r="DX46" s="23">
        <v>174546979.55000001</v>
      </c>
      <c r="DY46" s="218">
        <v>100.1454</v>
      </c>
      <c r="DZ46" s="23">
        <v>745973265.53999996</v>
      </c>
      <c r="EA46" s="218">
        <v>89.324799999999996</v>
      </c>
      <c r="EB46" s="23">
        <v>304337042.94</v>
      </c>
      <c r="EC46" s="218">
        <v>95.239000000000004</v>
      </c>
      <c r="ED46" s="23">
        <v>5468.38</v>
      </c>
      <c r="EE46" s="218">
        <v>5.8999999999999999E-3</v>
      </c>
      <c r="EF46" s="23">
        <v>0</v>
      </c>
      <c r="EG46">
        <v>0</v>
      </c>
      <c r="EH46" s="23">
        <v>30074890.920000002</v>
      </c>
      <c r="EI46" s="218">
        <v>88.126000000000005</v>
      </c>
      <c r="EJ46" s="23">
        <v>40157082</v>
      </c>
      <c r="EK46" s="218">
        <v>1.5029999999999999</v>
      </c>
      <c r="EL46" s="23">
        <v>8309087.1699999999</v>
      </c>
      <c r="EM46" s="218">
        <v>3.4154</v>
      </c>
      <c r="EN46" s="23">
        <v>46690514.780000001</v>
      </c>
      <c r="EO46" s="218">
        <v>11.3163</v>
      </c>
      <c r="EP46" s="23">
        <v>0</v>
      </c>
      <c r="EQ46">
        <v>0</v>
      </c>
      <c r="ER46" s="23">
        <v>550838990</v>
      </c>
      <c r="ES46" s="218">
        <v>98.912099999999995</v>
      </c>
      <c r="ET46" s="23">
        <v>0</v>
      </c>
      <c r="EU46">
        <v>0</v>
      </c>
      <c r="EV46" s="23">
        <v>0</v>
      </c>
      <c r="EW46">
        <v>0</v>
      </c>
      <c r="EX46" s="23">
        <v>0</v>
      </c>
      <c r="EY46">
        <v>0</v>
      </c>
      <c r="EZ46" s="23">
        <v>0</v>
      </c>
      <c r="FA46">
        <v>0</v>
      </c>
      <c r="FB46" s="23">
        <v>0</v>
      </c>
      <c r="FC46">
        <v>0</v>
      </c>
      <c r="FD46" s="23">
        <v>0</v>
      </c>
      <c r="FE46">
        <v>0</v>
      </c>
      <c r="FF46" s="23">
        <v>291374645.51999998</v>
      </c>
      <c r="FG46" s="218">
        <v>80.992500000000007</v>
      </c>
    </row>
    <row r="47" spans="1:163" x14ac:dyDescent="0.2">
      <c r="A47" t="s">
        <v>573</v>
      </c>
      <c r="B47" s="23">
        <v>282279458.74000001</v>
      </c>
      <c r="C47" s="218">
        <v>0.496</v>
      </c>
      <c r="D47" s="23">
        <v>0</v>
      </c>
      <c r="E47">
        <v>0</v>
      </c>
      <c r="F47" s="23">
        <v>0</v>
      </c>
      <c r="G47">
        <v>0</v>
      </c>
      <c r="H47" s="23">
        <v>0</v>
      </c>
      <c r="I47">
        <v>0</v>
      </c>
      <c r="J47" s="23">
        <v>0</v>
      </c>
      <c r="K47">
        <v>0</v>
      </c>
      <c r="L47" s="23">
        <v>0</v>
      </c>
      <c r="M47">
        <v>0</v>
      </c>
      <c r="N47" s="23">
        <v>0</v>
      </c>
      <c r="O47">
        <v>0</v>
      </c>
      <c r="P47" s="23">
        <v>17136329.460000001</v>
      </c>
      <c r="Q47" s="218">
        <v>8.2837999999999994</v>
      </c>
      <c r="R47" s="23">
        <v>0</v>
      </c>
      <c r="S47">
        <v>0</v>
      </c>
      <c r="T47" s="23">
        <v>0</v>
      </c>
      <c r="U47">
        <v>0</v>
      </c>
      <c r="V47" s="23">
        <v>0</v>
      </c>
      <c r="W47">
        <v>0</v>
      </c>
      <c r="X47" s="23">
        <v>0</v>
      </c>
      <c r="Y47">
        <v>0</v>
      </c>
      <c r="Z47" s="23">
        <v>0</v>
      </c>
      <c r="AA47">
        <v>0</v>
      </c>
      <c r="AB47" s="23">
        <v>0</v>
      </c>
      <c r="AC47">
        <v>0</v>
      </c>
      <c r="AD47" s="23">
        <v>0</v>
      </c>
      <c r="AE47">
        <v>0</v>
      </c>
      <c r="AF47" s="23">
        <v>0</v>
      </c>
      <c r="AG47">
        <v>0</v>
      </c>
      <c r="AH47" s="23">
        <v>0</v>
      </c>
      <c r="AI47">
        <v>0</v>
      </c>
      <c r="AJ47" s="23">
        <v>10858053.92</v>
      </c>
      <c r="AK47" s="218">
        <v>6.5039999999999996</v>
      </c>
      <c r="AL47" s="23">
        <v>0</v>
      </c>
      <c r="AM47">
        <v>0</v>
      </c>
      <c r="AN47" s="23">
        <v>0</v>
      </c>
      <c r="AO47">
        <v>0</v>
      </c>
      <c r="AP47" s="23">
        <v>24208424.059999999</v>
      </c>
      <c r="AQ47" s="218">
        <v>5.4471999999999996</v>
      </c>
      <c r="AR47" s="23">
        <v>0</v>
      </c>
      <c r="AS47">
        <v>0</v>
      </c>
      <c r="AT47" s="23">
        <v>0</v>
      </c>
      <c r="AU47">
        <v>0</v>
      </c>
      <c r="AV47" s="23">
        <v>0</v>
      </c>
      <c r="AW47">
        <v>0</v>
      </c>
      <c r="AX47" s="23">
        <v>18936714.93</v>
      </c>
      <c r="AY47" s="218">
        <v>8.9480000000000004</v>
      </c>
      <c r="AZ47" s="23">
        <v>0</v>
      </c>
      <c r="BA47">
        <v>0</v>
      </c>
      <c r="BB47" s="23">
        <v>62399761.140000001</v>
      </c>
      <c r="BC47" s="218">
        <v>14.495900000000001</v>
      </c>
      <c r="BD47" s="23">
        <v>2113.1999999999998</v>
      </c>
      <c r="BE47" s="218">
        <v>1.2E-2</v>
      </c>
      <c r="BF47" s="23">
        <v>0</v>
      </c>
      <c r="BG47">
        <v>0</v>
      </c>
      <c r="BH47" s="23">
        <v>0</v>
      </c>
      <c r="BI47">
        <v>0</v>
      </c>
      <c r="BJ47" s="23">
        <v>0</v>
      </c>
      <c r="BK47">
        <v>0</v>
      </c>
      <c r="BL47" s="23">
        <v>0</v>
      </c>
      <c r="BM47">
        <v>0</v>
      </c>
      <c r="BN47" s="23">
        <v>0</v>
      </c>
      <c r="BO47">
        <v>0</v>
      </c>
      <c r="BP47" s="23">
        <v>0</v>
      </c>
      <c r="BQ47">
        <v>0</v>
      </c>
      <c r="BR47" s="23">
        <v>0</v>
      </c>
      <c r="BS47">
        <v>0</v>
      </c>
      <c r="BT47" s="23">
        <v>0</v>
      </c>
      <c r="BU47">
        <v>0</v>
      </c>
      <c r="BV47" s="23">
        <v>0</v>
      </c>
      <c r="BW47">
        <v>0</v>
      </c>
      <c r="BX47" s="23">
        <v>0</v>
      </c>
      <c r="BY47">
        <v>0</v>
      </c>
      <c r="BZ47" s="23">
        <v>0</v>
      </c>
      <c r="CA47">
        <v>0</v>
      </c>
      <c r="CB47" s="23">
        <v>0</v>
      </c>
      <c r="CC47">
        <v>0</v>
      </c>
      <c r="CD47" s="23">
        <v>0</v>
      </c>
      <c r="CE47">
        <v>0</v>
      </c>
      <c r="CF47" s="23">
        <v>0</v>
      </c>
      <c r="CG47">
        <v>0</v>
      </c>
      <c r="CH47" s="23">
        <v>20379460.190000001</v>
      </c>
      <c r="CI47" s="218">
        <v>12.2402</v>
      </c>
      <c r="CJ47" s="23">
        <v>0</v>
      </c>
      <c r="CK47">
        <v>0</v>
      </c>
      <c r="CL47" s="23">
        <v>0</v>
      </c>
      <c r="CM47">
        <v>0</v>
      </c>
      <c r="CN47" s="23">
        <v>0</v>
      </c>
      <c r="CO47">
        <v>0</v>
      </c>
      <c r="CP47" s="23">
        <v>0</v>
      </c>
      <c r="CQ47">
        <v>0</v>
      </c>
      <c r="CR47" s="23">
        <v>14311214.199999999</v>
      </c>
      <c r="CS47" s="218">
        <v>14.0768</v>
      </c>
      <c r="CT47" s="23">
        <v>0</v>
      </c>
      <c r="CU47">
        <v>0</v>
      </c>
      <c r="CV47" s="23">
        <v>0</v>
      </c>
      <c r="CW47">
        <v>0</v>
      </c>
      <c r="CX47" s="23">
        <v>0</v>
      </c>
      <c r="CY47">
        <v>0</v>
      </c>
      <c r="CZ47" s="23">
        <v>0</v>
      </c>
      <c r="DA47">
        <v>0</v>
      </c>
      <c r="DB47" s="23">
        <v>0</v>
      </c>
      <c r="DC47">
        <v>0</v>
      </c>
      <c r="DD47" s="23">
        <v>0</v>
      </c>
      <c r="DE47">
        <v>0</v>
      </c>
      <c r="DF47" s="23">
        <v>0</v>
      </c>
      <c r="DG47">
        <v>0</v>
      </c>
      <c r="DH47" s="23">
        <v>38307882.310000002</v>
      </c>
      <c r="DI47" s="218">
        <v>5.5467000000000004</v>
      </c>
      <c r="DJ47" s="23">
        <v>32880949.699999999</v>
      </c>
      <c r="DK47" s="218">
        <v>12.685700000000001</v>
      </c>
      <c r="DL47" s="23">
        <v>0</v>
      </c>
      <c r="DM47">
        <v>0</v>
      </c>
      <c r="DN47" s="23">
        <v>0</v>
      </c>
      <c r="DO47">
        <v>0</v>
      </c>
      <c r="DP47" s="23">
        <v>0</v>
      </c>
      <c r="DQ47">
        <v>0</v>
      </c>
      <c r="DR47" s="23">
        <v>0</v>
      </c>
      <c r="DS47">
        <v>0</v>
      </c>
      <c r="DT47" s="23">
        <v>0</v>
      </c>
      <c r="DU47">
        <v>0</v>
      </c>
      <c r="DV47" s="23">
        <v>0</v>
      </c>
      <c r="DW47">
        <v>0</v>
      </c>
      <c r="DX47" s="23">
        <v>0</v>
      </c>
      <c r="DY47">
        <v>0</v>
      </c>
      <c r="DZ47" s="23">
        <v>0</v>
      </c>
      <c r="EA47">
        <v>0</v>
      </c>
      <c r="EB47" s="23">
        <v>0</v>
      </c>
      <c r="EC47">
        <v>0</v>
      </c>
      <c r="ED47" s="23">
        <v>0</v>
      </c>
      <c r="EE47">
        <v>0</v>
      </c>
      <c r="EF47" s="23">
        <v>0</v>
      </c>
      <c r="EG47">
        <v>0</v>
      </c>
      <c r="EH47" s="23">
        <v>3329881</v>
      </c>
      <c r="EI47" s="218">
        <v>9.7573000000000008</v>
      </c>
      <c r="EJ47" s="23">
        <v>0</v>
      </c>
      <c r="EK47">
        <v>0</v>
      </c>
      <c r="EL47" s="23">
        <v>0</v>
      </c>
      <c r="EM47">
        <v>0</v>
      </c>
      <c r="EN47" s="23">
        <v>0</v>
      </c>
      <c r="EO47">
        <v>0</v>
      </c>
      <c r="EP47" s="23">
        <v>0</v>
      </c>
      <c r="EQ47">
        <v>0</v>
      </c>
      <c r="ER47" s="23">
        <v>0</v>
      </c>
      <c r="ES47">
        <v>0</v>
      </c>
      <c r="ET47" s="23">
        <v>0</v>
      </c>
      <c r="EU47">
        <v>0</v>
      </c>
      <c r="EV47" s="23">
        <v>0</v>
      </c>
      <c r="EW47">
        <v>0</v>
      </c>
      <c r="EX47" s="23">
        <v>0</v>
      </c>
      <c r="EY47">
        <v>0</v>
      </c>
      <c r="EZ47" s="23">
        <v>0</v>
      </c>
      <c r="FA47">
        <v>0</v>
      </c>
      <c r="FB47" s="23">
        <v>0</v>
      </c>
      <c r="FC47">
        <v>0</v>
      </c>
      <c r="FD47" s="23">
        <v>0</v>
      </c>
      <c r="FE47">
        <v>0</v>
      </c>
      <c r="FF47" s="23">
        <v>0</v>
      </c>
      <c r="FG47">
        <v>0</v>
      </c>
    </row>
    <row r="48" spans="1:163" ht="13.5" thickBot="1" x14ac:dyDescent="0.25">
      <c r="A48" t="s">
        <v>574</v>
      </c>
      <c r="B48" s="23">
        <v>2456581557.3000002</v>
      </c>
      <c r="C48" s="218">
        <v>4.3169000000000004</v>
      </c>
      <c r="D48" s="23">
        <v>122041239.62</v>
      </c>
      <c r="E48" s="218">
        <v>7.0145</v>
      </c>
      <c r="F48" s="23">
        <v>0</v>
      </c>
      <c r="G48">
        <v>0</v>
      </c>
      <c r="H48" s="23">
        <v>0</v>
      </c>
      <c r="I48">
        <v>0</v>
      </c>
      <c r="J48" s="23">
        <v>0</v>
      </c>
      <c r="K48">
        <v>0</v>
      </c>
      <c r="L48" s="23">
        <v>0</v>
      </c>
      <c r="M48">
        <v>0</v>
      </c>
      <c r="N48" s="23">
        <v>0</v>
      </c>
      <c r="O48">
        <v>0</v>
      </c>
      <c r="P48" s="23">
        <v>0</v>
      </c>
      <c r="Q48">
        <v>0</v>
      </c>
      <c r="R48" s="23">
        <v>0</v>
      </c>
      <c r="S48">
        <v>0</v>
      </c>
      <c r="T48" s="23">
        <v>16279900.35</v>
      </c>
      <c r="U48" s="218">
        <v>7.2210000000000001</v>
      </c>
      <c r="V48" s="23">
        <v>0</v>
      </c>
      <c r="W48">
        <v>0</v>
      </c>
      <c r="X48" s="23">
        <v>0</v>
      </c>
      <c r="Y48">
        <v>0</v>
      </c>
      <c r="Z48" s="23">
        <v>0</v>
      </c>
      <c r="AA48">
        <v>0</v>
      </c>
      <c r="AB48" s="23">
        <v>233062008.16999999</v>
      </c>
      <c r="AC48" s="218">
        <v>8.0778999999999996</v>
      </c>
      <c r="AD48" s="23">
        <v>0</v>
      </c>
      <c r="AE48">
        <v>0</v>
      </c>
      <c r="AF48" s="23">
        <v>0</v>
      </c>
      <c r="AG48">
        <v>0</v>
      </c>
      <c r="AH48" s="23">
        <v>0</v>
      </c>
      <c r="AI48">
        <v>0</v>
      </c>
      <c r="AJ48" s="23">
        <v>0</v>
      </c>
      <c r="AK48">
        <v>0</v>
      </c>
      <c r="AL48" s="23">
        <v>0</v>
      </c>
      <c r="AM48">
        <v>0</v>
      </c>
      <c r="AN48" s="23">
        <v>0</v>
      </c>
      <c r="AO48">
        <v>0</v>
      </c>
      <c r="AP48" s="23">
        <v>3296598.98</v>
      </c>
      <c r="AQ48" s="218">
        <v>0.74180000000000001</v>
      </c>
      <c r="AR48" s="23">
        <v>0</v>
      </c>
      <c r="AS48">
        <v>0</v>
      </c>
      <c r="AT48" s="23">
        <v>384067007.41000003</v>
      </c>
      <c r="AU48" s="218">
        <v>24.1645</v>
      </c>
      <c r="AV48" s="23">
        <v>0</v>
      </c>
      <c r="AW48">
        <v>0</v>
      </c>
      <c r="AX48" s="23">
        <v>0</v>
      </c>
      <c r="AY48">
        <v>0</v>
      </c>
      <c r="AZ48" s="23">
        <v>0</v>
      </c>
      <c r="BA48">
        <v>0</v>
      </c>
      <c r="BB48" s="23">
        <v>0</v>
      </c>
      <c r="BC48">
        <v>0</v>
      </c>
      <c r="BD48" s="23">
        <v>0</v>
      </c>
      <c r="BE48">
        <v>0</v>
      </c>
      <c r="BF48" s="23">
        <v>65978682.060000002</v>
      </c>
      <c r="BG48" s="218">
        <v>19.695799999999998</v>
      </c>
      <c r="BH48" s="23">
        <v>0</v>
      </c>
      <c r="BI48">
        <v>0</v>
      </c>
      <c r="BJ48" s="23">
        <v>11168777.289999999</v>
      </c>
      <c r="BK48" s="218">
        <v>13.176299999999999</v>
      </c>
      <c r="BL48" s="23">
        <v>0</v>
      </c>
      <c r="BM48">
        <v>0</v>
      </c>
      <c r="BN48" s="23">
        <v>0</v>
      </c>
      <c r="BO48">
        <v>0</v>
      </c>
      <c r="BP48" s="23">
        <v>0</v>
      </c>
      <c r="BQ48">
        <v>0</v>
      </c>
      <c r="BR48" s="23">
        <v>17376114.780000001</v>
      </c>
      <c r="BS48" s="218">
        <v>4.7831000000000001</v>
      </c>
      <c r="BT48" s="23">
        <v>0</v>
      </c>
      <c r="BU48">
        <v>0</v>
      </c>
      <c r="BV48" s="23">
        <v>0</v>
      </c>
      <c r="BW48">
        <v>0</v>
      </c>
      <c r="BX48" s="23">
        <v>0</v>
      </c>
      <c r="BY48">
        <v>0</v>
      </c>
      <c r="BZ48" s="23">
        <v>0</v>
      </c>
      <c r="CA48">
        <v>0</v>
      </c>
      <c r="CB48" s="23">
        <v>0</v>
      </c>
      <c r="CC48">
        <v>0</v>
      </c>
      <c r="CD48" s="23">
        <v>0</v>
      </c>
      <c r="CE48">
        <v>0</v>
      </c>
      <c r="CF48" s="23">
        <v>0</v>
      </c>
      <c r="CG48">
        <v>0</v>
      </c>
      <c r="CH48" s="23">
        <v>0</v>
      </c>
      <c r="CI48">
        <v>0</v>
      </c>
      <c r="CJ48" s="23">
        <v>0</v>
      </c>
      <c r="CK48">
        <v>0</v>
      </c>
      <c r="CL48" s="23">
        <v>0</v>
      </c>
      <c r="CM48">
        <v>0</v>
      </c>
      <c r="CN48" s="23">
        <v>0</v>
      </c>
      <c r="CO48">
        <v>0</v>
      </c>
      <c r="CP48" s="23">
        <v>0</v>
      </c>
      <c r="CQ48">
        <v>0</v>
      </c>
      <c r="CR48" s="23">
        <v>3429629.28</v>
      </c>
      <c r="CS48" s="218">
        <v>3.3734000000000002</v>
      </c>
      <c r="CT48" s="23">
        <v>0</v>
      </c>
      <c r="CU48">
        <v>0</v>
      </c>
      <c r="CV48" s="23">
        <v>0</v>
      </c>
      <c r="CW48">
        <v>0</v>
      </c>
      <c r="CX48" s="23">
        <v>19226169.170000002</v>
      </c>
      <c r="CY48" s="218">
        <v>15.446899999999999</v>
      </c>
      <c r="CZ48" s="23">
        <v>53685376</v>
      </c>
      <c r="DA48" s="218">
        <v>15.479900000000001</v>
      </c>
      <c r="DB48" s="23">
        <v>0</v>
      </c>
      <c r="DC48">
        <v>0</v>
      </c>
      <c r="DD48" s="23">
        <v>0</v>
      </c>
      <c r="DE48">
        <v>0</v>
      </c>
      <c r="DF48" s="23">
        <v>0</v>
      </c>
      <c r="DG48">
        <v>0</v>
      </c>
      <c r="DH48" s="23">
        <v>0</v>
      </c>
      <c r="DI48">
        <v>0</v>
      </c>
      <c r="DJ48" s="23">
        <v>0</v>
      </c>
      <c r="DK48">
        <v>0</v>
      </c>
      <c r="DL48" s="23">
        <v>0</v>
      </c>
      <c r="DM48">
        <v>0</v>
      </c>
      <c r="DN48" s="23">
        <v>0</v>
      </c>
      <c r="DO48">
        <v>0</v>
      </c>
      <c r="DP48" s="23">
        <v>0</v>
      </c>
      <c r="DQ48">
        <v>0</v>
      </c>
      <c r="DR48" s="23">
        <v>659239996</v>
      </c>
      <c r="DS48" s="218">
        <v>24.384799999999998</v>
      </c>
      <c r="DT48" s="23">
        <v>0</v>
      </c>
      <c r="DU48">
        <v>0</v>
      </c>
      <c r="DV48" s="23">
        <v>0</v>
      </c>
      <c r="DW48">
        <v>0</v>
      </c>
      <c r="DX48" s="23">
        <v>0</v>
      </c>
      <c r="DY48">
        <v>0</v>
      </c>
      <c r="DZ48" s="23">
        <v>89380044.049999997</v>
      </c>
      <c r="EA48" s="218">
        <v>10.7026</v>
      </c>
      <c r="EB48" s="23">
        <v>0</v>
      </c>
      <c r="EC48">
        <v>0</v>
      </c>
      <c r="ED48" s="23">
        <v>0</v>
      </c>
      <c r="EE48">
        <v>0</v>
      </c>
      <c r="EF48" s="23">
        <v>0</v>
      </c>
      <c r="EG48">
        <v>0</v>
      </c>
      <c r="EH48" s="23">
        <v>0</v>
      </c>
      <c r="EI48">
        <v>0</v>
      </c>
      <c r="EJ48" s="23">
        <v>0</v>
      </c>
      <c r="EK48">
        <v>0</v>
      </c>
      <c r="EL48" s="23">
        <v>0</v>
      </c>
      <c r="EM48">
        <v>0</v>
      </c>
      <c r="EN48" s="23">
        <v>0</v>
      </c>
      <c r="EO48">
        <v>0</v>
      </c>
      <c r="EP48" s="23">
        <v>0</v>
      </c>
      <c r="EQ48">
        <v>0</v>
      </c>
      <c r="ER48" s="23">
        <v>0</v>
      </c>
      <c r="ES48">
        <v>0</v>
      </c>
      <c r="ET48" s="23">
        <v>13819601</v>
      </c>
      <c r="EU48" s="218">
        <v>9.2996999999999996</v>
      </c>
      <c r="EV48" s="23">
        <v>0</v>
      </c>
      <c r="EW48">
        <v>0</v>
      </c>
      <c r="EX48" s="23">
        <v>0</v>
      </c>
      <c r="EY48">
        <v>0</v>
      </c>
      <c r="EZ48" s="23">
        <v>0</v>
      </c>
      <c r="FA48">
        <v>0</v>
      </c>
      <c r="FB48" s="23">
        <v>0</v>
      </c>
      <c r="FC48">
        <v>0</v>
      </c>
      <c r="FD48" s="23">
        <v>0</v>
      </c>
      <c r="FE48">
        <v>0</v>
      </c>
      <c r="FF48" s="23">
        <v>55492289.030000001</v>
      </c>
      <c r="FG48" s="218">
        <v>15.425000000000001</v>
      </c>
    </row>
    <row r="49" spans="1:163" ht="14.25" thickTop="1" thickBot="1" x14ac:dyDescent="0.25">
      <c r="A49" s="222" t="s">
        <v>233</v>
      </c>
      <c r="B49" s="223">
        <v>17635207213.52</v>
      </c>
      <c r="C49" s="224">
        <v>30.990300000000001</v>
      </c>
      <c r="D49" s="223">
        <v>122077388.56999999</v>
      </c>
      <c r="E49" s="224">
        <v>7.0164999999999997</v>
      </c>
      <c r="F49" s="223">
        <v>14790928.27</v>
      </c>
      <c r="G49" s="224">
        <v>98.916499999999999</v>
      </c>
      <c r="H49" s="223">
        <v>0</v>
      </c>
      <c r="I49" s="222">
        <v>0</v>
      </c>
      <c r="J49" s="223">
        <v>28236793.710000001</v>
      </c>
      <c r="K49" s="224">
        <v>9.9869000000000003</v>
      </c>
      <c r="L49" s="223">
        <v>0</v>
      </c>
      <c r="M49" s="222">
        <v>0</v>
      </c>
      <c r="N49" s="223">
        <v>11868720.07</v>
      </c>
      <c r="O49" s="224">
        <v>31.539300000000001</v>
      </c>
      <c r="P49" s="223">
        <v>206247581.96000001</v>
      </c>
      <c r="Q49" s="224">
        <v>99.700699999999998</v>
      </c>
      <c r="R49" s="223">
        <v>25313615.48</v>
      </c>
      <c r="S49" s="224">
        <v>11.228300000000001</v>
      </c>
      <c r="T49" s="223">
        <v>16279900.35</v>
      </c>
      <c r="U49" s="224">
        <v>7.2210000000000001</v>
      </c>
      <c r="V49" s="223">
        <v>0</v>
      </c>
      <c r="W49" s="222">
        <v>0</v>
      </c>
      <c r="X49" s="223">
        <v>0</v>
      </c>
      <c r="Y49" s="222">
        <v>0</v>
      </c>
      <c r="Z49" s="223">
        <v>0</v>
      </c>
      <c r="AA49" s="222">
        <v>0</v>
      </c>
      <c r="AB49" s="223">
        <v>233062008.16999999</v>
      </c>
      <c r="AC49" s="224">
        <v>8.0778999999999996</v>
      </c>
      <c r="AD49" s="223">
        <v>0</v>
      </c>
      <c r="AE49" s="222">
        <v>0</v>
      </c>
      <c r="AF49" s="223">
        <v>273.24</v>
      </c>
      <c r="AG49" s="224">
        <v>3.0999999999999999E-3</v>
      </c>
      <c r="AH49" s="223">
        <v>117519575.25</v>
      </c>
      <c r="AI49" s="224">
        <v>99.441299999999998</v>
      </c>
      <c r="AJ49" s="223">
        <v>166385439.91999999</v>
      </c>
      <c r="AK49" s="224">
        <v>99.664599999999993</v>
      </c>
      <c r="AL49" s="223">
        <v>39753981.609999999</v>
      </c>
      <c r="AM49" s="224">
        <v>9.7617999999999991</v>
      </c>
      <c r="AN49" s="223">
        <v>0</v>
      </c>
      <c r="AO49" s="222">
        <v>0</v>
      </c>
      <c r="AP49" s="223">
        <v>81429395.549999997</v>
      </c>
      <c r="AQ49" s="224">
        <v>18.322800000000001</v>
      </c>
      <c r="AR49" s="223">
        <v>44616215.350000001</v>
      </c>
      <c r="AS49" s="224">
        <v>20.360199999999999</v>
      </c>
      <c r="AT49" s="223">
        <v>384067007.41000003</v>
      </c>
      <c r="AU49" s="224">
        <v>24.1645</v>
      </c>
      <c r="AV49" s="223">
        <v>110950337.95999999</v>
      </c>
      <c r="AW49" s="224">
        <v>99.778599999999997</v>
      </c>
      <c r="AX49" s="223">
        <v>210445718.84999999</v>
      </c>
      <c r="AY49" s="224">
        <v>99.440299999999993</v>
      </c>
      <c r="AZ49" s="223">
        <v>158572908.31</v>
      </c>
      <c r="BA49" s="224">
        <v>99.878399999999999</v>
      </c>
      <c r="BB49" s="223">
        <v>62399761.140000001</v>
      </c>
      <c r="BC49" s="224">
        <v>14.495900000000001</v>
      </c>
      <c r="BD49" s="223">
        <v>17416711.920000002</v>
      </c>
      <c r="BE49" s="224">
        <v>99.168800000000005</v>
      </c>
      <c r="BF49" s="223">
        <v>65978682.060000002</v>
      </c>
      <c r="BG49" s="224">
        <v>19.695799999999998</v>
      </c>
      <c r="BH49" s="223">
        <v>0</v>
      </c>
      <c r="BI49" s="222">
        <v>0</v>
      </c>
      <c r="BJ49" s="223">
        <v>80219318.489999995</v>
      </c>
      <c r="BK49" s="224">
        <v>94.638199999999998</v>
      </c>
      <c r="BL49" s="223">
        <v>422885726.44999999</v>
      </c>
      <c r="BM49" s="224">
        <v>99.898799999999994</v>
      </c>
      <c r="BN49" s="223">
        <v>708502241.38</v>
      </c>
      <c r="BO49" s="224">
        <v>98.2517</v>
      </c>
      <c r="BP49" s="223">
        <v>4621.26</v>
      </c>
      <c r="BQ49" s="224">
        <v>8.0000000000000004E-4</v>
      </c>
      <c r="BR49" s="223">
        <v>17376114.780000001</v>
      </c>
      <c r="BS49" s="224">
        <v>4.7831000000000001</v>
      </c>
      <c r="BT49" s="223">
        <v>13571.24</v>
      </c>
      <c r="BU49" s="224">
        <v>3.8999999999999998E-3</v>
      </c>
      <c r="BV49" s="223">
        <v>0</v>
      </c>
      <c r="BW49" s="222">
        <v>0</v>
      </c>
      <c r="BX49" s="223">
        <v>15791897.49</v>
      </c>
      <c r="BY49" s="224">
        <v>20.6051</v>
      </c>
      <c r="BZ49" s="223">
        <v>70570874.959999993</v>
      </c>
      <c r="CA49" s="224">
        <v>89.376499999999993</v>
      </c>
      <c r="CB49" s="223">
        <v>0</v>
      </c>
      <c r="CC49" s="222">
        <v>0</v>
      </c>
      <c r="CD49" s="223">
        <v>146295738.18000001</v>
      </c>
      <c r="CE49" s="224">
        <v>71.292299999999997</v>
      </c>
      <c r="CF49" s="223">
        <v>0</v>
      </c>
      <c r="CG49" s="222">
        <v>0</v>
      </c>
      <c r="CH49" s="223">
        <v>163738126.31999999</v>
      </c>
      <c r="CI49" s="224">
        <v>98.343400000000003</v>
      </c>
      <c r="CJ49" s="223">
        <v>100000000</v>
      </c>
      <c r="CK49" s="224">
        <v>2.7080000000000002</v>
      </c>
      <c r="CL49" s="223">
        <v>3085997000</v>
      </c>
      <c r="CM49" s="224">
        <v>88.659099999999995</v>
      </c>
      <c r="CN49" s="223">
        <v>0</v>
      </c>
      <c r="CO49" s="222">
        <v>0</v>
      </c>
      <c r="CP49" s="223">
        <v>22000000</v>
      </c>
      <c r="CQ49" s="224">
        <v>3.6657000000000002</v>
      </c>
      <c r="CR49" s="223">
        <v>22817612.02</v>
      </c>
      <c r="CS49" s="224">
        <v>22.4438</v>
      </c>
      <c r="CT49" s="223">
        <v>5884992.9100000001</v>
      </c>
      <c r="CU49" s="224">
        <v>3.9407999999999999</v>
      </c>
      <c r="CV49" s="223">
        <v>33639201.789999999</v>
      </c>
      <c r="CW49" s="224">
        <v>75.099900000000005</v>
      </c>
      <c r="CX49" s="223">
        <v>122813316.09</v>
      </c>
      <c r="CY49" s="224">
        <v>98.671999999999997</v>
      </c>
      <c r="CZ49" s="223">
        <v>53685376</v>
      </c>
      <c r="DA49" s="224">
        <v>15.479900000000001</v>
      </c>
      <c r="DB49" s="223">
        <v>82950421.430000007</v>
      </c>
      <c r="DC49" s="224">
        <v>5.7469000000000001</v>
      </c>
      <c r="DD49" s="223">
        <v>231243591.16999999</v>
      </c>
      <c r="DE49" s="224">
        <v>99.7363</v>
      </c>
      <c r="DF49" s="223">
        <v>35269260.219999999</v>
      </c>
      <c r="DG49" s="224">
        <v>92.094899999999996</v>
      </c>
      <c r="DH49" s="223">
        <v>684167071.17999995</v>
      </c>
      <c r="DI49" s="224">
        <v>99.061999999999998</v>
      </c>
      <c r="DJ49" s="223">
        <v>78070040.209999993</v>
      </c>
      <c r="DK49" s="224">
        <v>30.119900000000001</v>
      </c>
      <c r="DL49" s="223">
        <v>26518717.43</v>
      </c>
      <c r="DM49" s="224">
        <v>98.877799999999993</v>
      </c>
      <c r="DN49" s="223">
        <v>54843323.600000001</v>
      </c>
      <c r="DO49" s="224">
        <v>96.837199999999996</v>
      </c>
      <c r="DP49" s="223">
        <v>32500719.02</v>
      </c>
      <c r="DQ49" s="224">
        <v>18.529900000000001</v>
      </c>
      <c r="DR49" s="223">
        <v>659239996</v>
      </c>
      <c r="DS49" s="224">
        <v>24.384799999999998</v>
      </c>
      <c r="DT49" s="223">
        <v>54958216.350000001</v>
      </c>
      <c r="DU49" s="224">
        <v>96.477000000000004</v>
      </c>
      <c r="DV49" s="223">
        <v>6990331.2199999997</v>
      </c>
      <c r="DW49" s="224">
        <v>18.981100000000001</v>
      </c>
      <c r="DX49" s="223">
        <v>174546979.55000001</v>
      </c>
      <c r="DY49" s="224">
        <v>100.1454</v>
      </c>
      <c r="DZ49" s="223">
        <v>835353309.59000003</v>
      </c>
      <c r="EA49" s="224">
        <v>100.0274</v>
      </c>
      <c r="EB49" s="223">
        <v>304337042.94</v>
      </c>
      <c r="EC49" s="224">
        <v>95.239000000000004</v>
      </c>
      <c r="ED49" s="223">
        <v>5468.38</v>
      </c>
      <c r="EE49" s="224">
        <v>5.8999999999999999E-3</v>
      </c>
      <c r="EF49" s="223">
        <v>0</v>
      </c>
      <c r="EG49" s="222">
        <v>0</v>
      </c>
      <c r="EH49" s="223">
        <v>33404771.920000002</v>
      </c>
      <c r="EI49" s="224">
        <v>97.883300000000006</v>
      </c>
      <c r="EJ49" s="223">
        <v>40157082</v>
      </c>
      <c r="EK49" s="224">
        <v>1.5029999999999999</v>
      </c>
      <c r="EL49" s="223">
        <v>8309087.1699999999</v>
      </c>
      <c r="EM49" s="224">
        <v>3.4154</v>
      </c>
      <c r="EN49" s="223">
        <v>46690514.780000001</v>
      </c>
      <c r="EO49" s="224">
        <v>11.3163</v>
      </c>
      <c r="EP49" s="223">
        <v>0</v>
      </c>
      <c r="EQ49" s="222">
        <v>0</v>
      </c>
      <c r="ER49" s="223">
        <v>550838990</v>
      </c>
      <c r="ES49" s="224">
        <v>98.912099999999995</v>
      </c>
      <c r="ET49" s="223">
        <v>13819601</v>
      </c>
      <c r="EU49" s="224">
        <v>9.2996999999999996</v>
      </c>
      <c r="EV49" s="223">
        <v>0</v>
      </c>
      <c r="EW49" s="222">
        <v>0</v>
      </c>
      <c r="EX49" s="223">
        <v>0</v>
      </c>
      <c r="EY49" s="222">
        <v>0</v>
      </c>
      <c r="EZ49" s="223">
        <v>0</v>
      </c>
      <c r="FA49" s="222">
        <v>0</v>
      </c>
      <c r="FB49" s="223">
        <v>0</v>
      </c>
      <c r="FC49" s="222">
        <v>0</v>
      </c>
      <c r="FD49" s="223">
        <v>0</v>
      </c>
      <c r="FE49" s="222">
        <v>0</v>
      </c>
      <c r="FF49" s="223">
        <v>346866934.55000001</v>
      </c>
      <c r="FG49" s="224">
        <v>96.417599999999993</v>
      </c>
    </row>
    <row r="50" spans="1:163" ht="14.25" thickTop="1" thickBot="1" x14ac:dyDescent="0.25">
      <c r="A50" s="222"/>
      <c r="B50" s="223"/>
      <c r="C50" s="222"/>
      <c r="D50" s="223"/>
      <c r="E50" s="222"/>
      <c r="F50" s="223"/>
      <c r="G50" s="222"/>
      <c r="H50" s="223"/>
      <c r="I50" s="222"/>
      <c r="J50" s="223"/>
      <c r="K50" s="222"/>
      <c r="L50" s="223"/>
      <c r="M50" s="222"/>
      <c r="N50" s="223"/>
      <c r="O50" s="222"/>
      <c r="P50" s="223"/>
      <c r="Q50" s="222"/>
      <c r="R50" s="223"/>
      <c r="S50" s="222"/>
      <c r="T50" s="223"/>
      <c r="U50" s="222"/>
      <c r="V50" s="223"/>
      <c r="W50" s="222"/>
      <c r="X50" s="223"/>
      <c r="Y50" s="222"/>
      <c r="Z50" s="223"/>
      <c r="AA50" s="222"/>
      <c r="AB50" s="223"/>
      <c r="AC50" s="222"/>
      <c r="AD50" s="223"/>
      <c r="AE50" s="222"/>
      <c r="AF50" s="223"/>
      <c r="AG50" s="222"/>
      <c r="AH50" s="223"/>
      <c r="AI50" s="222"/>
      <c r="AJ50" s="223"/>
      <c r="AK50" s="222"/>
      <c r="AL50" s="223"/>
      <c r="AM50" s="222"/>
      <c r="AN50" s="223"/>
      <c r="AO50" s="222"/>
      <c r="AP50" s="223"/>
      <c r="AQ50" s="222"/>
      <c r="AR50" s="223"/>
      <c r="AS50" s="222"/>
      <c r="AT50" s="223"/>
      <c r="AU50" s="222"/>
      <c r="AV50" s="223"/>
      <c r="AW50" s="222"/>
      <c r="AX50" s="223"/>
      <c r="AY50" s="222"/>
      <c r="AZ50" s="223"/>
      <c r="BA50" s="222"/>
      <c r="BB50" s="223"/>
      <c r="BC50" s="222"/>
      <c r="BD50" s="223"/>
      <c r="BE50" s="222"/>
      <c r="BF50" s="223"/>
      <c r="BG50" s="222"/>
      <c r="BH50" s="223"/>
      <c r="BI50" s="222"/>
      <c r="BJ50" s="223"/>
      <c r="BK50" s="222"/>
      <c r="BL50" s="223"/>
      <c r="BM50" s="222"/>
      <c r="BN50" s="223"/>
      <c r="BO50" s="222"/>
      <c r="BP50" s="223"/>
      <c r="BQ50" s="222"/>
      <c r="BR50" s="223"/>
      <c r="BS50" s="222"/>
      <c r="BT50" s="223"/>
      <c r="BU50" s="222"/>
      <c r="BV50" s="223"/>
      <c r="BW50" s="222"/>
      <c r="BX50" s="223"/>
      <c r="BY50" s="222"/>
      <c r="BZ50" s="223"/>
      <c r="CA50" s="222"/>
      <c r="CB50" s="223"/>
      <c r="CC50" s="222"/>
      <c r="CD50" s="223"/>
      <c r="CE50" s="222"/>
      <c r="CF50" s="223"/>
      <c r="CG50" s="222"/>
      <c r="CH50" s="223"/>
      <c r="CI50" s="222"/>
      <c r="CJ50" s="223"/>
      <c r="CK50" s="222"/>
      <c r="CL50" s="223"/>
      <c r="CM50" s="222"/>
      <c r="CN50" s="223"/>
      <c r="CO50" s="222"/>
      <c r="CP50" s="223"/>
      <c r="CQ50" s="222"/>
      <c r="CR50" s="223"/>
      <c r="CS50" s="222"/>
      <c r="CT50" s="223"/>
      <c r="CU50" s="222"/>
      <c r="CV50" s="223"/>
      <c r="CW50" s="222"/>
      <c r="CX50" s="223"/>
      <c r="CY50" s="222"/>
      <c r="CZ50" s="223"/>
      <c r="DA50" s="222"/>
      <c r="DB50" s="223"/>
      <c r="DC50" s="222"/>
      <c r="DD50" s="223"/>
      <c r="DE50" s="222"/>
      <c r="DF50" s="223"/>
      <c r="DG50" s="222"/>
      <c r="DH50" s="223"/>
      <c r="DI50" s="222"/>
      <c r="DJ50" s="223"/>
      <c r="DK50" s="222"/>
      <c r="DL50" s="223"/>
      <c r="DM50" s="222"/>
      <c r="DN50" s="223"/>
      <c r="DO50" s="222"/>
      <c r="DP50" s="223"/>
      <c r="DQ50" s="222"/>
      <c r="DR50" s="223"/>
      <c r="DS50" s="222"/>
      <c r="DT50" s="223"/>
      <c r="DU50" s="222"/>
      <c r="DV50" s="223"/>
      <c r="DW50" s="222"/>
      <c r="DX50" s="223"/>
      <c r="DY50" s="222"/>
      <c r="DZ50" s="223"/>
      <c r="EA50" s="222"/>
      <c r="EB50" s="223"/>
      <c r="EC50" s="222"/>
      <c r="ED50" s="223"/>
      <c r="EE50" s="222"/>
      <c r="EF50" s="223"/>
      <c r="EG50" s="222"/>
      <c r="EH50" s="223"/>
      <c r="EI50" s="222"/>
      <c r="EJ50" s="223"/>
      <c r="EK50" s="222"/>
      <c r="EL50" s="223"/>
      <c r="EM50" s="222"/>
      <c r="EN50" s="223"/>
      <c r="EO50" s="222"/>
      <c r="EP50" s="223"/>
      <c r="EQ50" s="222"/>
      <c r="ER50" s="223"/>
      <c r="ES50" s="222"/>
      <c r="ET50" s="223"/>
      <c r="EU50" s="222"/>
      <c r="EV50" s="223"/>
      <c r="EW50" s="222"/>
      <c r="EX50" s="223"/>
      <c r="EY50" s="222"/>
      <c r="EZ50" s="223"/>
      <c r="FA50" s="222"/>
      <c r="FB50" s="223"/>
      <c r="FC50" s="222"/>
      <c r="FD50" s="223"/>
      <c r="FE50" s="222"/>
      <c r="FF50" s="223"/>
      <c r="FG50" s="222"/>
    </row>
    <row r="51" spans="1:163" s="218" customFormat="1" ht="13.5" thickTop="1" x14ac:dyDescent="0.2">
      <c r="A51" s="218" t="s">
        <v>575</v>
      </c>
      <c r="B51" s="218">
        <v>72790</v>
      </c>
      <c r="D51" s="218">
        <v>1</v>
      </c>
      <c r="F51" s="218">
        <v>1</v>
      </c>
      <c r="H51" s="218">
        <v>1</v>
      </c>
      <c r="J51" s="218">
        <v>1</v>
      </c>
      <c r="L51" s="218">
        <v>11765</v>
      </c>
      <c r="N51" s="218">
        <v>18</v>
      </c>
      <c r="P51" s="218">
        <v>1</v>
      </c>
      <c r="R51" s="218">
        <v>40</v>
      </c>
      <c r="T51" s="218">
        <v>1</v>
      </c>
      <c r="V51" s="218">
        <v>1197</v>
      </c>
      <c r="X51" s="218">
        <v>624</v>
      </c>
      <c r="Z51" s="218">
        <v>22</v>
      </c>
      <c r="AB51" s="218">
        <v>16</v>
      </c>
      <c r="AD51" s="218">
        <v>17</v>
      </c>
      <c r="AF51" s="218">
        <v>1</v>
      </c>
      <c r="AH51" s="218">
        <v>1</v>
      </c>
      <c r="AJ51" s="218">
        <v>1</v>
      </c>
      <c r="AL51" s="218">
        <v>1</v>
      </c>
      <c r="AN51" s="218">
        <v>370</v>
      </c>
      <c r="AP51" s="218">
        <v>1</v>
      </c>
      <c r="AR51" s="218">
        <v>1</v>
      </c>
      <c r="AT51" s="218">
        <v>590</v>
      </c>
      <c r="AV51" s="218">
        <v>83</v>
      </c>
      <c r="AX51" s="218">
        <v>1</v>
      </c>
      <c r="AZ51" s="218">
        <v>6</v>
      </c>
      <c r="BB51" s="218">
        <v>376</v>
      </c>
      <c r="BD51" s="218">
        <v>1</v>
      </c>
      <c r="BF51" s="218">
        <v>159</v>
      </c>
      <c r="BH51" s="218">
        <v>1</v>
      </c>
      <c r="BJ51" s="218">
        <v>1</v>
      </c>
      <c r="BL51" s="218">
        <v>158</v>
      </c>
      <c r="BN51" s="218">
        <v>95</v>
      </c>
      <c r="BP51" s="218">
        <v>4</v>
      </c>
      <c r="BR51" s="218">
        <v>4</v>
      </c>
      <c r="BT51" s="218">
        <v>4</v>
      </c>
      <c r="BV51" s="218">
        <v>13</v>
      </c>
      <c r="BX51" s="218">
        <v>1</v>
      </c>
      <c r="BZ51" s="218">
        <v>1</v>
      </c>
      <c r="CB51" s="218">
        <v>3</v>
      </c>
      <c r="CD51" s="218">
        <v>501</v>
      </c>
      <c r="CF51" s="218">
        <v>13</v>
      </c>
      <c r="CH51" s="218">
        <v>33</v>
      </c>
      <c r="CJ51" s="218">
        <v>3637</v>
      </c>
      <c r="CL51" s="218">
        <v>8084</v>
      </c>
      <c r="CN51" s="218">
        <v>5</v>
      </c>
      <c r="CP51" s="218">
        <v>5182</v>
      </c>
      <c r="CR51" s="218">
        <v>261</v>
      </c>
      <c r="CT51" s="218">
        <v>1</v>
      </c>
      <c r="CV51" s="218">
        <v>1</v>
      </c>
      <c r="CX51" s="218">
        <v>63</v>
      </c>
      <c r="CZ51" s="218">
        <v>706</v>
      </c>
      <c r="DB51" s="218">
        <v>1</v>
      </c>
      <c r="DD51" s="218">
        <v>215</v>
      </c>
      <c r="DF51" s="218">
        <v>38</v>
      </c>
      <c r="DH51" s="218">
        <v>1440</v>
      </c>
      <c r="DJ51" s="218">
        <v>1</v>
      </c>
      <c r="DL51" s="218">
        <v>279</v>
      </c>
      <c r="DN51" s="218">
        <v>138</v>
      </c>
      <c r="DP51" s="218">
        <v>185</v>
      </c>
      <c r="DR51" s="218">
        <v>6332</v>
      </c>
      <c r="DT51" s="218">
        <v>13</v>
      </c>
      <c r="DV51" s="218">
        <v>25</v>
      </c>
      <c r="DX51" s="218">
        <v>972</v>
      </c>
      <c r="DZ51" s="218">
        <v>1844</v>
      </c>
      <c r="EB51" s="218">
        <v>19</v>
      </c>
      <c r="ED51" s="218">
        <v>17</v>
      </c>
      <c r="EF51" s="218">
        <v>34</v>
      </c>
      <c r="EH51" s="218">
        <v>93</v>
      </c>
      <c r="EJ51" s="218">
        <v>2455</v>
      </c>
      <c r="EL51" s="218">
        <v>1</v>
      </c>
      <c r="EN51" s="218">
        <v>73</v>
      </c>
      <c r="EP51" s="218">
        <v>192</v>
      </c>
      <c r="ER51" s="218">
        <v>9</v>
      </c>
      <c r="ET51" s="218">
        <v>28</v>
      </c>
      <c r="EV51" s="218">
        <v>14</v>
      </c>
      <c r="EX51" s="218">
        <v>9</v>
      </c>
      <c r="EZ51" s="218">
        <v>18</v>
      </c>
      <c r="FB51" s="218">
        <v>18</v>
      </c>
      <c r="FD51" s="218">
        <v>1</v>
      </c>
      <c r="FF51" s="218">
        <v>916</v>
      </c>
    </row>
    <row r="52" spans="1:163" s="218" customFormat="1" ht="13.5" thickBot="1" x14ac:dyDescent="0.25">
      <c r="A52" s="227" t="s">
        <v>576</v>
      </c>
      <c r="B52" s="227">
        <v>781777.07</v>
      </c>
      <c r="C52" s="227"/>
      <c r="D52" s="227">
        <v>1739854021.5799999</v>
      </c>
      <c r="E52" s="227"/>
      <c r="F52" s="227">
        <v>14952949.949999999</v>
      </c>
      <c r="G52" s="227"/>
      <c r="H52" s="227">
        <v>75468719.859999999</v>
      </c>
      <c r="I52" s="227"/>
      <c r="J52" s="227">
        <v>282737116.47000003</v>
      </c>
      <c r="K52" s="227"/>
      <c r="L52" s="227">
        <v>79114.83</v>
      </c>
      <c r="M52" s="227"/>
      <c r="N52" s="227">
        <v>2090641.51</v>
      </c>
      <c r="O52" s="227"/>
      <c r="P52" s="227">
        <v>206866740.86000001</v>
      </c>
      <c r="Q52" s="227"/>
      <c r="R52" s="227">
        <v>5636101.5899999999</v>
      </c>
      <c r="S52" s="227"/>
      <c r="T52" s="227">
        <v>225451217.24000001</v>
      </c>
      <c r="U52" s="227"/>
      <c r="V52" s="227">
        <v>366234.63</v>
      </c>
      <c r="W52" s="227"/>
      <c r="X52" s="227">
        <v>522783.47</v>
      </c>
      <c r="Y52" s="227"/>
      <c r="Z52" s="227">
        <v>34445345.07</v>
      </c>
      <c r="AA52" s="227"/>
      <c r="AB52" s="227">
        <v>180324201.27000001</v>
      </c>
      <c r="AC52" s="227"/>
      <c r="AD52" s="227">
        <v>96367697.530000001</v>
      </c>
      <c r="AE52" s="227"/>
      <c r="AF52" s="227">
        <v>8726525.4600000009</v>
      </c>
      <c r="AG52" s="227"/>
      <c r="AH52" s="227">
        <v>118179860.52</v>
      </c>
      <c r="AI52" s="227"/>
      <c r="AJ52" s="227">
        <v>166945393.28</v>
      </c>
      <c r="AK52" s="227"/>
      <c r="AL52" s="227">
        <v>407241608.87</v>
      </c>
      <c r="AM52" s="227"/>
      <c r="AN52" s="227">
        <v>551472.69999999995</v>
      </c>
      <c r="AO52" s="227"/>
      <c r="AP52" s="227">
        <v>444415615.74000001</v>
      </c>
      <c r="AQ52" s="227"/>
      <c r="AR52" s="227">
        <v>219134031.13</v>
      </c>
      <c r="AS52" s="227"/>
      <c r="AT52" s="227">
        <v>2693871.51</v>
      </c>
      <c r="AU52" s="227"/>
      <c r="AV52" s="227">
        <v>1339716.54</v>
      </c>
      <c r="AW52" s="227"/>
      <c r="AX52" s="227">
        <v>211630114</v>
      </c>
      <c r="AY52" s="227"/>
      <c r="AZ52" s="227">
        <v>26461003.390000001</v>
      </c>
      <c r="BA52" s="227"/>
      <c r="BB52" s="227">
        <v>1144852.3799999999</v>
      </c>
      <c r="BC52" s="227"/>
      <c r="BD52" s="227">
        <v>17562685.510000002</v>
      </c>
      <c r="BE52" s="227"/>
      <c r="BF52" s="227">
        <v>2106851.37</v>
      </c>
      <c r="BG52" s="227"/>
      <c r="BH52" s="227">
        <v>1047107162.35</v>
      </c>
      <c r="BI52" s="227"/>
      <c r="BJ52" s="227">
        <v>84764231.939999998</v>
      </c>
      <c r="BK52" s="227"/>
      <c r="BL52" s="227">
        <v>2679203.42</v>
      </c>
      <c r="BM52" s="227"/>
      <c r="BN52" s="227">
        <v>7590627.0199999996</v>
      </c>
      <c r="BO52" s="227"/>
      <c r="BP52" s="227">
        <v>136018116</v>
      </c>
      <c r="BQ52" s="227"/>
      <c r="BR52" s="227">
        <v>90820728.950000003</v>
      </c>
      <c r="BS52" s="227"/>
      <c r="BT52" s="227">
        <v>87052689.730000004</v>
      </c>
      <c r="BU52" s="227"/>
      <c r="BV52" s="227">
        <v>818975.35</v>
      </c>
      <c r="BW52" s="227"/>
      <c r="BX52" s="227">
        <v>76640897.310000002</v>
      </c>
      <c r="BY52" s="227"/>
      <c r="BZ52" s="227">
        <v>78959136.370000005</v>
      </c>
      <c r="CA52" s="227"/>
      <c r="CB52" s="227">
        <v>44307707.509999998</v>
      </c>
      <c r="CC52" s="227"/>
      <c r="CD52" s="227">
        <v>409591.86</v>
      </c>
      <c r="CE52" s="227"/>
      <c r="CF52" s="227">
        <v>1546616.52</v>
      </c>
      <c r="CG52" s="227"/>
      <c r="CH52" s="227">
        <v>5045342.9000000004</v>
      </c>
      <c r="CI52" s="227"/>
      <c r="CJ52" s="227">
        <v>1015318.97</v>
      </c>
      <c r="CK52" s="227"/>
      <c r="CL52" s="227">
        <v>430571.91</v>
      </c>
      <c r="CM52" s="227"/>
      <c r="CN52" s="227">
        <v>119259979.40000001</v>
      </c>
      <c r="CO52" s="227"/>
      <c r="CP52" s="227">
        <v>115816.35</v>
      </c>
      <c r="CQ52" s="227"/>
      <c r="CR52" s="227">
        <v>389523.09</v>
      </c>
      <c r="CS52" s="227"/>
      <c r="CT52" s="227">
        <v>149333399.5</v>
      </c>
      <c r="CU52" s="227"/>
      <c r="CV52" s="227">
        <v>44792628.560000002</v>
      </c>
      <c r="CW52" s="227"/>
      <c r="CX52" s="227">
        <v>1975653.96</v>
      </c>
      <c r="CY52" s="227"/>
      <c r="CZ52" s="227">
        <v>491228.15999999997</v>
      </c>
      <c r="DA52" s="227"/>
      <c r="DB52" s="227">
        <v>1443383325.3199999</v>
      </c>
      <c r="DC52" s="227"/>
      <c r="DD52" s="227">
        <v>1078394.82</v>
      </c>
      <c r="DE52" s="227"/>
      <c r="DF52" s="227">
        <v>1007806.33</v>
      </c>
      <c r="DG52" s="227"/>
      <c r="DH52" s="227">
        <v>479614.65</v>
      </c>
      <c r="DI52" s="227"/>
      <c r="DJ52" s="227">
        <v>259197632.09999999</v>
      </c>
      <c r="DK52" s="227"/>
      <c r="DL52" s="227">
        <v>96127.96</v>
      </c>
      <c r="DM52" s="227"/>
      <c r="DN52" s="227">
        <v>410395.21</v>
      </c>
      <c r="DO52" s="227"/>
      <c r="DP52" s="227">
        <v>948087.76</v>
      </c>
      <c r="DQ52" s="227"/>
      <c r="DR52" s="227">
        <v>426956.24</v>
      </c>
      <c r="DS52" s="227"/>
      <c r="DT52" s="227">
        <v>4381929.1399999997</v>
      </c>
      <c r="DU52" s="227"/>
      <c r="DV52" s="227">
        <v>1473117.09</v>
      </c>
      <c r="DW52" s="227"/>
      <c r="DX52" s="227">
        <v>179314.42</v>
      </c>
      <c r="DY52" s="227"/>
      <c r="DZ52" s="227">
        <v>452887.62</v>
      </c>
      <c r="EA52" s="227"/>
      <c r="EB52" s="227">
        <v>16818462.280000001</v>
      </c>
      <c r="EC52" s="227"/>
      <c r="ED52" s="227">
        <v>5475179.5899999999</v>
      </c>
      <c r="EE52" s="227"/>
      <c r="EF52" s="227">
        <v>914231.18</v>
      </c>
      <c r="EG52" s="227"/>
      <c r="EH52" s="227">
        <v>366958.45</v>
      </c>
      <c r="EI52" s="227"/>
      <c r="EJ52" s="227">
        <v>1088334.94</v>
      </c>
      <c r="EK52" s="227"/>
      <c r="EL52" s="227">
        <v>243279536.94999999</v>
      </c>
      <c r="EM52" s="227"/>
      <c r="EN52" s="227">
        <v>5652011.4800000004</v>
      </c>
      <c r="EO52" s="227"/>
      <c r="EP52" s="227">
        <v>2003339.97</v>
      </c>
      <c r="EQ52" s="227"/>
      <c r="ER52" s="227">
        <v>61877517.329999998</v>
      </c>
      <c r="ES52" s="227"/>
      <c r="ET52" s="227">
        <v>5307231.68</v>
      </c>
      <c r="EU52" s="227"/>
      <c r="EV52" s="227">
        <v>67707781.420000002</v>
      </c>
      <c r="EW52" s="227"/>
      <c r="EX52" s="227">
        <v>28964716.399999999</v>
      </c>
      <c r="EY52" s="227"/>
      <c r="EZ52" s="227">
        <v>85968760.260000005</v>
      </c>
      <c r="FA52" s="227"/>
      <c r="FB52" s="227">
        <v>51526923.210000001</v>
      </c>
      <c r="FC52" s="227"/>
      <c r="FD52" s="227">
        <v>153220840.38999999</v>
      </c>
      <c r="FE52" s="227"/>
      <c r="FF52" s="227">
        <v>392745.52</v>
      </c>
      <c r="FG52" s="227"/>
    </row>
    <row r="53" spans="1:163" ht="13.5" thickTop="1" x14ac:dyDescent="0.2">
      <c r="F53" s="23" t="s">
        <v>237</v>
      </c>
      <c r="P53" s="23" t="s">
        <v>237</v>
      </c>
      <c r="AH53" s="23" t="s">
        <v>237</v>
      </c>
      <c r="AJ53" s="23" t="s">
        <v>237</v>
      </c>
      <c r="AV53" s="23" t="s">
        <v>237</v>
      </c>
      <c r="AX53" s="23" t="s">
        <v>237</v>
      </c>
      <c r="AZ53" s="23" t="s">
        <v>237</v>
      </c>
      <c r="BD53" s="23" t="s">
        <v>237</v>
      </c>
      <c r="BJ53" s="23" t="s">
        <v>237</v>
      </c>
      <c r="BL53" s="23" t="s">
        <v>237</v>
      </c>
      <c r="BN53" s="23" t="s">
        <v>237</v>
      </c>
      <c r="BZ53" s="23" t="s">
        <v>237</v>
      </c>
      <c r="CD53" s="23" t="s">
        <v>237</v>
      </c>
      <c r="CH53" s="23" t="s">
        <v>237</v>
      </c>
      <c r="CL53" s="23" t="s">
        <v>237</v>
      </c>
      <c r="CV53" s="23" t="s">
        <v>237</v>
      </c>
      <c r="CX53" s="23" t="s">
        <v>237</v>
      </c>
      <c r="DD53" s="23" t="s">
        <v>237</v>
      </c>
      <c r="DF53" s="23" t="s">
        <v>237</v>
      </c>
      <c r="DH53" s="23" t="s">
        <v>237</v>
      </c>
      <c r="DL53" s="23" t="s">
        <v>237</v>
      </c>
      <c r="DN53" s="23" t="s">
        <v>237</v>
      </c>
      <c r="DT53" s="23" t="s">
        <v>237</v>
      </c>
      <c r="DX53" s="23" t="s">
        <v>237</v>
      </c>
      <c r="DZ53" s="23" t="s">
        <v>237</v>
      </c>
      <c r="EB53" s="23" t="s">
        <v>237</v>
      </c>
      <c r="EH53" s="23" t="s">
        <v>237</v>
      </c>
      <c r="ER53" s="23" t="s">
        <v>237</v>
      </c>
      <c r="FF53" s="23" t="s">
        <v>237</v>
      </c>
    </row>
    <row r="54" spans="1:163" x14ac:dyDescent="0.2">
      <c r="A54" s="209" t="s">
        <v>577</v>
      </c>
      <c r="B54" s="470" t="s">
        <v>14</v>
      </c>
      <c r="C54" s="470"/>
      <c r="D54" s="468" t="s">
        <v>456</v>
      </c>
      <c r="E54" s="468"/>
      <c r="F54" s="468" t="s">
        <v>457</v>
      </c>
      <c r="G54" s="468"/>
      <c r="H54" s="468" t="s">
        <v>458</v>
      </c>
      <c r="I54" s="468"/>
      <c r="J54" s="468" t="s">
        <v>459</v>
      </c>
      <c r="K54" s="468"/>
      <c r="L54" s="468" t="s">
        <v>460</v>
      </c>
      <c r="M54" s="468"/>
      <c r="N54" s="468" t="s">
        <v>461</v>
      </c>
      <c r="O54" s="468"/>
      <c r="P54" s="468" t="s">
        <v>462</v>
      </c>
      <c r="Q54" s="468"/>
      <c r="R54" s="468" t="s">
        <v>463</v>
      </c>
      <c r="S54" s="468"/>
      <c r="T54" s="468" t="s">
        <v>464</v>
      </c>
      <c r="U54" s="468"/>
      <c r="V54" s="468" t="s">
        <v>465</v>
      </c>
      <c r="W54" s="468"/>
      <c r="X54" s="468" t="s">
        <v>466</v>
      </c>
      <c r="Y54" s="468"/>
      <c r="Z54" s="468" t="s">
        <v>467</v>
      </c>
      <c r="AA54" s="468"/>
      <c r="AB54" s="468" t="s">
        <v>468</v>
      </c>
      <c r="AC54" s="468"/>
      <c r="AD54" s="468" t="s">
        <v>469</v>
      </c>
      <c r="AE54" s="468"/>
      <c r="AF54" s="468" t="s">
        <v>470</v>
      </c>
      <c r="AG54" s="468"/>
      <c r="AH54" s="468" t="s">
        <v>471</v>
      </c>
      <c r="AI54" s="468"/>
      <c r="AJ54" s="468" t="s">
        <v>472</v>
      </c>
      <c r="AK54" s="468"/>
      <c r="AL54" s="468" t="s">
        <v>473</v>
      </c>
      <c r="AM54" s="468"/>
      <c r="AN54" s="468" t="s">
        <v>474</v>
      </c>
      <c r="AO54" s="468"/>
      <c r="AP54" s="468" t="s">
        <v>475</v>
      </c>
      <c r="AQ54" s="468"/>
      <c r="AR54" s="468" t="s">
        <v>476</v>
      </c>
      <c r="AS54" s="468"/>
      <c r="AT54" s="468" t="s">
        <v>477</v>
      </c>
      <c r="AU54" s="468"/>
      <c r="AV54" s="468" t="s">
        <v>478</v>
      </c>
      <c r="AW54" s="468"/>
      <c r="AX54" s="468" t="s">
        <v>479</v>
      </c>
      <c r="AY54" s="468"/>
      <c r="AZ54" s="468" t="s">
        <v>480</v>
      </c>
      <c r="BA54" s="468"/>
      <c r="BB54" s="468" t="s">
        <v>481</v>
      </c>
      <c r="BC54" s="468"/>
      <c r="BD54" s="468" t="s">
        <v>482</v>
      </c>
      <c r="BE54" s="468"/>
      <c r="BF54" s="468" t="s">
        <v>483</v>
      </c>
      <c r="BG54" s="468"/>
      <c r="BH54" s="468" t="s">
        <v>484</v>
      </c>
      <c r="BI54" s="468"/>
      <c r="BJ54" s="468" t="s">
        <v>485</v>
      </c>
      <c r="BK54" s="468"/>
      <c r="BL54" s="468" t="s">
        <v>486</v>
      </c>
      <c r="BM54" s="468"/>
      <c r="BN54" s="468" t="s">
        <v>487</v>
      </c>
      <c r="BO54" s="468"/>
      <c r="BP54" s="468" t="s">
        <v>488</v>
      </c>
      <c r="BQ54" s="468"/>
      <c r="BR54" s="468" t="s">
        <v>489</v>
      </c>
      <c r="BS54" s="468"/>
      <c r="BT54" s="468" t="s">
        <v>490</v>
      </c>
      <c r="BU54" s="468"/>
      <c r="BV54" s="468" t="s">
        <v>491</v>
      </c>
      <c r="BW54" s="468"/>
      <c r="BX54" s="468" t="s">
        <v>492</v>
      </c>
      <c r="BY54" s="468"/>
      <c r="BZ54" s="468" t="s">
        <v>493</v>
      </c>
      <c r="CA54" s="468"/>
      <c r="CB54" s="468" t="s">
        <v>494</v>
      </c>
      <c r="CC54" s="468"/>
      <c r="CD54" s="468" t="s">
        <v>495</v>
      </c>
      <c r="CE54" s="468"/>
      <c r="CF54" s="468" t="s">
        <v>496</v>
      </c>
      <c r="CG54" s="468"/>
      <c r="CH54" s="468" t="s">
        <v>497</v>
      </c>
      <c r="CI54" s="468"/>
      <c r="CJ54" s="468" t="s">
        <v>498</v>
      </c>
      <c r="CK54" s="468"/>
      <c r="CL54" s="468" t="s">
        <v>499</v>
      </c>
      <c r="CM54" s="468"/>
      <c r="CN54" s="468" t="s">
        <v>500</v>
      </c>
      <c r="CO54" s="468"/>
      <c r="CP54" s="468" t="s">
        <v>501</v>
      </c>
      <c r="CQ54" s="468"/>
      <c r="CR54" s="468" t="s">
        <v>502</v>
      </c>
      <c r="CS54" s="468"/>
      <c r="CT54" s="468" t="s">
        <v>503</v>
      </c>
      <c r="CU54" s="468"/>
      <c r="CV54" s="468" t="s">
        <v>504</v>
      </c>
      <c r="CW54" s="468"/>
      <c r="CX54" s="468" t="s">
        <v>505</v>
      </c>
      <c r="CY54" s="468"/>
      <c r="CZ54" s="468" t="s">
        <v>506</v>
      </c>
      <c r="DA54" s="468"/>
      <c r="DB54" s="468" t="s">
        <v>507</v>
      </c>
      <c r="DC54" s="468"/>
      <c r="DD54" s="468" t="s">
        <v>508</v>
      </c>
      <c r="DE54" s="468"/>
      <c r="DF54" s="468" t="s">
        <v>509</v>
      </c>
      <c r="DG54" s="468"/>
      <c r="DH54" s="468" t="s">
        <v>510</v>
      </c>
      <c r="DI54" s="468"/>
      <c r="DJ54" s="468" t="s">
        <v>511</v>
      </c>
      <c r="DK54" s="468"/>
      <c r="DL54" s="468" t="s">
        <v>512</v>
      </c>
      <c r="DM54" s="468"/>
      <c r="DN54" s="468" t="s">
        <v>513</v>
      </c>
      <c r="DO54" s="468"/>
      <c r="DP54" s="468" t="s">
        <v>514</v>
      </c>
      <c r="DQ54" s="468"/>
      <c r="DR54" s="468" t="s">
        <v>515</v>
      </c>
      <c r="DS54" s="468"/>
      <c r="DT54" s="468" t="s">
        <v>516</v>
      </c>
      <c r="DU54" s="468"/>
      <c r="DV54" s="468" t="s">
        <v>517</v>
      </c>
      <c r="DW54" s="468"/>
      <c r="DX54" s="468" t="s">
        <v>518</v>
      </c>
      <c r="DY54" s="468"/>
      <c r="DZ54" s="468" t="s">
        <v>519</v>
      </c>
      <c r="EA54" s="468"/>
      <c r="EB54" s="468" t="s">
        <v>520</v>
      </c>
      <c r="EC54" s="468"/>
      <c r="ED54" s="468" t="s">
        <v>521</v>
      </c>
      <c r="EE54" s="468"/>
      <c r="EF54" s="468" t="s">
        <v>522</v>
      </c>
      <c r="EG54" s="468"/>
      <c r="EH54" s="468" t="s">
        <v>523</v>
      </c>
      <c r="EI54" s="468"/>
      <c r="EJ54" s="468" t="s">
        <v>524</v>
      </c>
      <c r="EK54" s="468"/>
      <c r="EL54" s="468" t="s">
        <v>525</v>
      </c>
      <c r="EM54" s="468"/>
      <c r="EN54" s="468" t="s">
        <v>526</v>
      </c>
      <c r="EO54" s="468"/>
      <c r="EP54" s="468" t="s">
        <v>527</v>
      </c>
      <c r="EQ54" s="468"/>
      <c r="ER54" s="468" t="s">
        <v>528</v>
      </c>
      <c r="ES54" s="468"/>
      <c r="ET54" s="468" t="s">
        <v>529</v>
      </c>
      <c r="EU54" s="468"/>
      <c r="EV54" s="468" t="s">
        <v>530</v>
      </c>
      <c r="EW54" s="468"/>
      <c r="EX54" s="468" t="s">
        <v>531</v>
      </c>
      <c r="EY54" s="468"/>
      <c r="EZ54" s="468" t="s">
        <v>532</v>
      </c>
      <c r="FA54" s="468"/>
      <c r="FB54" s="468" t="s">
        <v>533</v>
      </c>
      <c r="FC54" s="468"/>
      <c r="FD54" s="468" t="s">
        <v>534</v>
      </c>
      <c r="FE54" s="468"/>
      <c r="FF54" s="468" t="s">
        <v>535</v>
      </c>
      <c r="FG54" s="468"/>
    </row>
    <row r="55" spans="1:163" x14ac:dyDescent="0.2">
      <c r="A55" s="212"/>
      <c r="B55" s="213"/>
      <c r="C55" s="212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469"/>
      <c r="X55" s="469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  <c r="AR55" s="469"/>
      <c r="AS55" s="469"/>
      <c r="AT55" s="469"/>
      <c r="AU55" s="469"/>
      <c r="AV55" s="469"/>
      <c r="AW55" s="469"/>
      <c r="AX55" s="469"/>
      <c r="AY55" s="469"/>
      <c r="AZ55" s="469"/>
      <c r="BA55" s="469"/>
      <c r="BB55" s="469"/>
      <c r="BC55" s="469"/>
      <c r="BD55" s="469"/>
      <c r="BE55" s="469"/>
      <c r="BF55" s="469"/>
      <c r="BG55" s="469"/>
      <c r="BH55" s="469"/>
      <c r="BI55" s="469"/>
      <c r="BJ55" s="469"/>
      <c r="BK55" s="469"/>
      <c r="BL55" s="469"/>
      <c r="BM55" s="469"/>
      <c r="BN55" s="469"/>
      <c r="BO55" s="469"/>
      <c r="BP55" s="469"/>
      <c r="BQ55" s="469"/>
      <c r="BR55" s="469"/>
      <c r="BS55" s="469"/>
      <c r="BT55" s="469"/>
      <c r="BU55" s="469"/>
      <c r="BV55" s="469"/>
      <c r="BW55" s="469"/>
      <c r="BX55" s="469"/>
      <c r="BY55" s="469"/>
      <c r="BZ55" s="469"/>
      <c r="CA55" s="469"/>
      <c r="CB55" s="469"/>
      <c r="CC55" s="469"/>
      <c r="CD55" s="469"/>
      <c r="CE55" s="469"/>
      <c r="CF55" s="469"/>
      <c r="CG55" s="469"/>
      <c r="CH55" s="469"/>
      <c r="CI55" s="469"/>
      <c r="CJ55" s="469"/>
      <c r="CK55" s="469"/>
      <c r="CL55" s="469"/>
      <c r="CM55" s="469"/>
      <c r="CN55" s="469"/>
      <c r="CO55" s="469"/>
      <c r="CP55" s="469"/>
      <c r="CQ55" s="469"/>
      <c r="CR55" s="469"/>
      <c r="CS55" s="469"/>
      <c r="CT55" s="469"/>
      <c r="CU55" s="469"/>
      <c r="CV55" s="469"/>
      <c r="CW55" s="469"/>
      <c r="CX55" s="469"/>
      <c r="CY55" s="469"/>
      <c r="CZ55" s="469"/>
      <c r="DA55" s="469"/>
      <c r="DB55" s="469"/>
      <c r="DC55" s="469"/>
      <c r="DD55" s="469"/>
      <c r="DE55" s="469"/>
      <c r="DF55" s="469"/>
      <c r="DG55" s="469"/>
      <c r="DH55" s="469"/>
      <c r="DI55" s="469"/>
      <c r="DJ55" s="469"/>
      <c r="DK55" s="469"/>
      <c r="DL55" s="469"/>
      <c r="DM55" s="469"/>
      <c r="DN55" s="469"/>
      <c r="DO55" s="469"/>
      <c r="DP55" s="469"/>
      <c r="DQ55" s="469"/>
      <c r="DR55" s="469"/>
      <c r="DS55" s="469"/>
      <c r="DT55" s="469"/>
      <c r="DU55" s="469"/>
      <c r="DV55" s="469"/>
      <c r="DW55" s="469"/>
      <c r="DX55" s="469"/>
      <c r="DY55" s="469"/>
      <c r="DZ55" s="469"/>
      <c r="EA55" s="469"/>
      <c r="EB55" s="469"/>
      <c r="EC55" s="469"/>
      <c r="ED55" s="469"/>
      <c r="EE55" s="469"/>
      <c r="EF55" s="469"/>
      <c r="EG55" s="469"/>
      <c r="EH55" s="469"/>
      <c r="EI55" s="469"/>
      <c r="EJ55" s="469"/>
      <c r="EK55" s="469"/>
      <c r="EL55" s="469"/>
      <c r="EM55" s="469"/>
      <c r="EN55" s="469"/>
      <c r="EO55" s="469"/>
      <c r="EP55" s="469"/>
      <c r="EQ55" s="469"/>
      <c r="ER55" s="469"/>
      <c r="ES55" s="469"/>
      <c r="ET55" s="469"/>
      <c r="EU55" s="469"/>
      <c r="EV55" s="469"/>
      <c r="EW55" s="469"/>
      <c r="EX55" s="469"/>
      <c r="EY55" s="469"/>
      <c r="EZ55" s="469"/>
      <c r="FA55" s="469"/>
      <c r="FB55" s="469"/>
      <c r="FC55" s="469"/>
      <c r="FD55" s="469"/>
      <c r="FE55" s="469"/>
      <c r="FF55" s="469"/>
      <c r="FG55" s="469"/>
    </row>
    <row r="56" spans="1:163" x14ac:dyDescent="0.2">
      <c r="A56" s="215"/>
      <c r="B56" s="216" t="s">
        <v>4</v>
      </c>
      <c r="C56" s="232" t="s">
        <v>5</v>
      </c>
      <c r="D56" s="216" t="s">
        <v>4</v>
      </c>
      <c r="E56" s="232" t="s">
        <v>5</v>
      </c>
      <c r="F56" s="216" t="s">
        <v>4</v>
      </c>
      <c r="G56" s="232" t="s">
        <v>5</v>
      </c>
      <c r="H56" s="216" t="s">
        <v>4</v>
      </c>
      <c r="I56" s="232" t="s">
        <v>5</v>
      </c>
      <c r="J56" s="216" t="s">
        <v>4</v>
      </c>
      <c r="K56" s="232" t="s">
        <v>5</v>
      </c>
      <c r="L56" s="216" t="s">
        <v>4</v>
      </c>
      <c r="M56" s="232" t="s">
        <v>5</v>
      </c>
      <c r="N56" s="216" t="s">
        <v>4</v>
      </c>
      <c r="O56" s="232" t="s">
        <v>5</v>
      </c>
      <c r="P56" s="216" t="s">
        <v>4</v>
      </c>
      <c r="Q56" s="232" t="s">
        <v>5</v>
      </c>
      <c r="R56" s="216" t="s">
        <v>4</v>
      </c>
      <c r="S56" s="232" t="s">
        <v>5</v>
      </c>
      <c r="T56" s="216" t="s">
        <v>4</v>
      </c>
      <c r="U56" s="232" t="s">
        <v>5</v>
      </c>
      <c r="V56" s="216" t="s">
        <v>4</v>
      </c>
      <c r="W56" s="232" t="s">
        <v>5</v>
      </c>
      <c r="X56" s="216" t="s">
        <v>4</v>
      </c>
      <c r="Y56" s="232" t="s">
        <v>5</v>
      </c>
      <c r="Z56" s="216" t="s">
        <v>4</v>
      </c>
      <c r="AA56" s="232" t="s">
        <v>5</v>
      </c>
      <c r="AB56" s="216" t="s">
        <v>4</v>
      </c>
      <c r="AC56" s="232" t="s">
        <v>5</v>
      </c>
      <c r="AD56" s="216" t="s">
        <v>4</v>
      </c>
      <c r="AE56" s="232" t="s">
        <v>5</v>
      </c>
      <c r="AF56" s="216" t="s">
        <v>4</v>
      </c>
      <c r="AG56" s="232" t="s">
        <v>5</v>
      </c>
      <c r="AH56" s="216" t="s">
        <v>4</v>
      </c>
      <c r="AI56" s="232" t="s">
        <v>5</v>
      </c>
      <c r="AJ56" s="216" t="s">
        <v>4</v>
      </c>
      <c r="AK56" s="232" t="s">
        <v>5</v>
      </c>
      <c r="AL56" s="216" t="s">
        <v>4</v>
      </c>
      <c r="AM56" s="232" t="s">
        <v>5</v>
      </c>
      <c r="AN56" s="216" t="s">
        <v>4</v>
      </c>
      <c r="AO56" s="232" t="s">
        <v>5</v>
      </c>
      <c r="AP56" s="216" t="s">
        <v>4</v>
      </c>
      <c r="AQ56" s="232" t="s">
        <v>5</v>
      </c>
      <c r="AR56" s="216" t="s">
        <v>4</v>
      </c>
      <c r="AS56" s="232" t="s">
        <v>5</v>
      </c>
      <c r="AT56" s="216" t="s">
        <v>4</v>
      </c>
      <c r="AU56" s="232" t="s">
        <v>5</v>
      </c>
      <c r="AV56" s="216" t="s">
        <v>4</v>
      </c>
      <c r="AW56" s="232" t="s">
        <v>5</v>
      </c>
      <c r="AX56" s="216" t="s">
        <v>4</v>
      </c>
      <c r="AY56" s="232" t="s">
        <v>5</v>
      </c>
      <c r="AZ56" s="216" t="s">
        <v>4</v>
      </c>
      <c r="BA56" s="232" t="s">
        <v>5</v>
      </c>
      <c r="BB56" s="216" t="s">
        <v>4</v>
      </c>
      <c r="BC56" s="232" t="s">
        <v>5</v>
      </c>
      <c r="BD56" s="216" t="s">
        <v>4</v>
      </c>
      <c r="BE56" s="232" t="s">
        <v>5</v>
      </c>
      <c r="BF56" s="216" t="s">
        <v>4</v>
      </c>
      <c r="BG56" s="232" t="s">
        <v>5</v>
      </c>
      <c r="BH56" s="216" t="s">
        <v>4</v>
      </c>
      <c r="BI56" s="232" t="s">
        <v>5</v>
      </c>
      <c r="BJ56" s="216" t="s">
        <v>4</v>
      </c>
      <c r="BK56" s="232" t="s">
        <v>5</v>
      </c>
      <c r="BL56" s="216" t="s">
        <v>4</v>
      </c>
      <c r="BM56" s="232" t="s">
        <v>5</v>
      </c>
      <c r="BN56" s="216" t="s">
        <v>4</v>
      </c>
      <c r="BO56" s="232" t="s">
        <v>5</v>
      </c>
      <c r="BP56" s="216" t="s">
        <v>4</v>
      </c>
      <c r="BQ56" s="232" t="s">
        <v>5</v>
      </c>
      <c r="BR56" s="216" t="s">
        <v>4</v>
      </c>
      <c r="BS56" s="232" t="s">
        <v>5</v>
      </c>
      <c r="BT56" s="216" t="s">
        <v>4</v>
      </c>
      <c r="BU56" s="232" t="s">
        <v>5</v>
      </c>
      <c r="BV56" s="216" t="s">
        <v>4</v>
      </c>
      <c r="BW56" s="232" t="s">
        <v>5</v>
      </c>
      <c r="BX56" s="216" t="s">
        <v>4</v>
      </c>
      <c r="BY56" s="232" t="s">
        <v>5</v>
      </c>
      <c r="BZ56" s="216" t="s">
        <v>4</v>
      </c>
      <c r="CA56" s="232" t="s">
        <v>5</v>
      </c>
      <c r="CB56" s="216" t="s">
        <v>4</v>
      </c>
      <c r="CC56" s="232" t="s">
        <v>5</v>
      </c>
      <c r="CD56" s="216" t="s">
        <v>4</v>
      </c>
      <c r="CE56" s="232" t="s">
        <v>5</v>
      </c>
      <c r="CF56" s="216" t="s">
        <v>4</v>
      </c>
      <c r="CG56" s="232" t="s">
        <v>5</v>
      </c>
      <c r="CH56" s="216" t="s">
        <v>4</v>
      </c>
      <c r="CI56" s="232" t="s">
        <v>5</v>
      </c>
      <c r="CJ56" s="216" t="s">
        <v>4</v>
      </c>
      <c r="CK56" s="232" t="s">
        <v>5</v>
      </c>
      <c r="CL56" s="216" t="s">
        <v>4</v>
      </c>
      <c r="CM56" s="232" t="s">
        <v>5</v>
      </c>
      <c r="CN56" s="216" t="s">
        <v>4</v>
      </c>
      <c r="CO56" s="232" t="s">
        <v>5</v>
      </c>
      <c r="CP56" s="216" t="s">
        <v>4</v>
      </c>
      <c r="CQ56" s="232" t="s">
        <v>5</v>
      </c>
      <c r="CR56" s="216" t="s">
        <v>4</v>
      </c>
      <c r="CS56" s="232" t="s">
        <v>5</v>
      </c>
      <c r="CT56" s="216" t="s">
        <v>4</v>
      </c>
      <c r="CU56" s="232" t="s">
        <v>5</v>
      </c>
      <c r="CV56" s="216" t="s">
        <v>4</v>
      </c>
      <c r="CW56" s="232" t="s">
        <v>5</v>
      </c>
      <c r="CX56" s="216" t="s">
        <v>4</v>
      </c>
      <c r="CY56" s="232" t="s">
        <v>5</v>
      </c>
      <c r="CZ56" s="216" t="s">
        <v>4</v>
      </c>
      <c r="DA56" s="232" t="s">
        <v>5</v>
      </c>
      <c r="DB56" s="216" t="s">
        <v>4</v>
      </c>
      <c r="DC56" s="232" t="s">
        <v>5</v>
      </c>
      <c r="DD56" s="216" t="s">
        <v>4</v>
      </c>
      <c r="DE56" s="232" t="s">
        <v>5</v>
      </c>
      <c r="DF56" s="216" t="s">
        <v>4</v>
      </c>
      <c r="DG56" s="232" t="s">
        <v>5</v>
      </c>
      <c r="DH56" s="216" t="s">
        <v>4</v>
      </c>
      <c r="DI56" s="232" t="s">
        <v>5</v>
      </c>
      <c r="DJ56" s="216" t="s">
        <v>4</v>
      </c>
      <c r="DK56" s="232" t="s">
        <v>5</v>
      </c>
      <c r="DL56" s="216" t="s">
        <v>4</v>
      </c>
      <c r="DM56" s="232" t="s">
        <v>5</v>
      </c>
      <c r="DN56" s="216" t="s">
        <v>4</v>
      </c>
      <c r="DO56" s="232" t="s">
        <v>5</v>
      </c>
      <c r="DP56" s="216" t="s">
        <v>4</v>
      </c>
      <c r="DQ56" s="232" t="s">
        <v>5</v>
      </c>
      <c r="DR56" s="216" t="s">
        <v>4</v>
      </c>
      <c r="DS56" s="232" t="s">
        <v>5</v>
      </c>
      <c r="DT56" s="216" t="s">
        <v>4</v>
      </c>
      <c r="DU56" s="232" t="s">
        <v>5</v>
      </c>
      <c r="DV56" s="216" t="s">
        <v>4</v>
      </c>
      <c r="DW56" s="232" t="s">
        <v>5</v>
      </c>
      <c r="DX56" s="216" t="s">
        <v>4</v>
      </c>
      <c r="DY56" s="232" t="s">
        <v>5</v>
      </c>
      <c r="DZ56" s="216" t="s">
        <v>4</v>
      </c>
      <c r="EA56" s="232" t="s">
        <v>5</v>
      </c>
      <c r="EB56" s="216" t="s">
        <v>4</v>
      </c>
      <c r="EC56" s="232" t="s">
        <v>5</v>
      </c>
      <c r="ED56" s="216" t="s">
        <v>4</v>
      </c>
      <c r="EE56" s="232" t="s">
        <v>5</v>
      </c>
      <c r="EF56" s="216" t="s">
        <v>4</v>
      </c>
      <c r="EG56" s="232" t="s">
        <v>5</v>
      </c>
      <c r="EH56" s="216" t="s">
        <v>4</v>
      </c>
      <c r="EI56" s="232" t="s">
        <v>5</v>
      </c>
      <c r="EJ56" s="216" t="s">
        <v>4</v>
      </c>
      <c r="EK56" s="232" t="s">
        <v>5</v>
      </c>
      <c r="EL56" s="216" t="s">
        <v>4</v>
      </c>
      <c r="EM56" s="232" t="s">
        <v>5</v>
      </c>
      <c r="EN56" s="216" t="s">
        <v>4</v>
      </c>
      <c r="EO56" s="232" t="s">
        <v>5</v>
      </c>
      <c r="EP56" s="216" t="s">
        <v>4</v>
      </c>
      <c r="EQ56" s="232" t="s">
        <v>5</v>
      </c>
      <c r="ER56" s="216" t="s">
        <v>4</v>
      </c>
      <c r="ES56" s="232" t="s">
        <v>5</v>
      </c>
      <c r="ET56" s="216" t="s">
        <v>4</v>
      </c>
      <c r="EU56" s="232" t="s">
        <v>5</v>
      </c>
      <c r="EV56" s="216" t="s">
        <v>4</v>
      </c>
      <c r="EW56" s="232" t="s">
        <v>5</v>
      </c>
      <c r="EX56" s="216" t="s">
        <v>4</v>
      </c>
      <c r="EY56" s="232" t="s">
        <v>5</v>
      </c>
      <c r="EZ56" s="216" t="s">
        <v>4</v>
      </c>
      <c r="FA56" s="232" t="s">
        <v>5</v>
      </c>
      <c r="FB56" s="216" t="s">
        <v>4</v>
      </c>
      <c r="FC56" s="232" t="s">
        <v>5</v>
      </c>
      <c r="FD56" s="216" t="s">
        <v>4</v>
      </c>
      <c r="FE56" s="232" t="s">
        <v>5</v>
      </c>
      <c r="FF56" s="216" t="s">
        <v>4</v>
      </c>
      <c r="FG56" s="232" t="s">
        <v>5</v>
      </c>
    </row>
    <row r="57" spans="1:163" x14ac:dyDescent="0.2">
      <c r="A57" t="s">
        <v>578</v>
      </c>
      <c r="B57" s="23">
        <v>3533230703.21</v>
      </c>
      <c r="C57" s="218">
        <v>6.2088999999999999</v>
      </c>
      <c r="D57" s="23">
        <v>94937636.189999998</v>
      </c>
      <c r="E57" s="218">
        <v>5.4565999999999999</v>
      </c>
      <c r="F57" s="23">
        <v>162021.68</v>
      </c>
      <c r="G57" s="218">
        <v>1.0834999999999999</v>
      </c>
      <c r="H57" s="23">
        <v>8502693.6099999994</v>
      </c>
      <c r="I57" s="218">
        <v>11.266500000000001</v>
      </c>
      <c r="J57" s="23">
        <v>14894092.76</v>
      </c>
      <c r="K57" s="218">
        <v>5.2678000000000003</v>
      </c>
      <c r="L57" s="23">
        <v>55447795.590000004</v>
      </c>
      <c r="M57" s="218">
        <v>5.9570999999999996</v>
      </c>
      <c r="N57" s="23">
        <v>2591635.34</v>
      </c>
      <c r="O57" s="218">
        <v>6.8868999999999998</v>
      </c>
      <c r="P57" s="23">
        <v>619158.9</v>
      </c>
      <c r="Q57" s="218">
        <v>0.29930000000000001</v>
      </c>
      <c r="R57" s="23">
        <v>-27104859.649999999</v>
      </c>
      <c r="S57" s="218">
        <v>-12.0229</v>
      </c>
      <c r="T57" s="23">
        <v>33171826.890000001</v>
      </c>
      <c r="U57" s="218">
        <v>14.7135</v>
      </c>
      <c r="V57" s="23">
        <v>56671924.640000001</v>
      </c>
      <c r="W57" s="218">
        <v>12.9275</v>
      </c>
      <c r="X57" s="23">
        <v>98793012.469999999</v>
      </c>
      <c r="Y57" s="218">
        <v>30.284500000000001</v>
      </c>
      <c r="Z57" s="23">
        <v>121409839.56</v>
      </c>
      <c r="AA57" s="218">
        <v>16.0214</v>
      </c>
      <c r="AB57" s="23">
        <v>135289285.25999999</v>
      </c>
      <c r="AC57" s="218">
        <v>4.6890999999999998</v>
      </c>
      <c r="AD57" s="23">
        <v>73306092.799999997</v>
      </c>
      <c r="AE57" s="218">
        <v>4.4747000000000003</v>
      </c>
      <c r="AF57" s="23">
        <v>848969.17</v>
      </c>
      <c r="AG57" s="218">
        <v>9.7286000000000001</v>
      </c>
      <c r="AH57" s="23">
        <v>660285.27</v>
      </c>
      <c r="AI57" s="218">
        <v>0.55869999999999997</v>
      </c>
      <c r="AJ57" s="23">
        <v>559953.36</v>
      </c>
      <c r="AK57" s="218">
        <v>0.33539999999999998</v>
      </c>
      <c r="AL57" s="23">
        <v>28307369.73</v>
      </c>
      <c r="AM57" s="218">
        <v>6.9509999999999996</v>
      </c>
      <c r="AN57" s="23">
        <v>0</v>
      </c>
      <c r="AO57">
        <v>0</v>
      </c>
      <c r="AP57" s="23">
        <v>67146427.689999998</v>
      </c>
      <c r="AQ57" s="218">
        <v>15.1089</v>
      </c>
      <c r="AR57" s="23">
        <v>5941005.3099999996</v>
      </c>
      <c r="AS57" s="218">
        <v>2.7111000000000001</v>
      </c>
      <c r="AT57" s="23">
        <v>120249568.81999999</v>
      </c>
      <c r="AU57" s="218">
        <v>7.5658000000000003</v>
      </c>
      <c r="AV57" s="23">
        <v>246134.69</v>
      </c>
      <c r="AW57" s="218">
        <v>0.22140000000000001</v>
      </c>
      <c r="AX57" s="23">
        <v>1184395.1499999999</v>
      </c>
      <c r="AY57" s="218">
        <v>0.55969999999999998</v>
      </c>
      <c r="AZ57" s="23">
        <v>193112.03</v>
      </c>
      <c r="BA57" s="218">
        <v>0.1216</v>
      </c>
      <c r="BB57" s="23">
        <v>25035327.16</v>
      </c>
      <c r="BC57" s="218">
        <v>5.8159000000000001</v>
      </c>
      <c r="BD57" s="23">
        <v>145973.59</v>
      </c>
      <c r="BE57" s="218">
        <v>0.83120000000000005</v>
      </c>
      <c r="BF57" s="23">
        <v>10122368.130000001</v>
      </c>
      <c r="BG57" s="218">
        <v>3.0217000000000001</v>
      </c>
      <c r="BH57" s="23">
        <v>86874361.590000004</v>
      </c>
      <c r="BI57" s="218">
        <v>8.2965999999999998</v>
      </c>
      <c r="BJ57" s="23">
        <v>4544913.45</v>
      </c>
      <c r="BK57" s="218">
        <v>5.3617999999999997</v>
      </c>
      <c r="BL57" s="23">
        <v>428413.38</v>
      </c>
      <c r="BM57" s="218">
        <v>0.1012</v>
      </c>
      <c r="BN57" s="23">
        <v>12607325.289999999</v>
      </c>
      <c r="BO57" s="218">
        <v>1.7483</v>
      </c>
      <c r="BP57" s="23">
        <v>19235981.98</v>
      </c>
      <c r="BQ57" s="218">
        <v>3.5356000000000001</v>
      </c>
      <c r="BR57" s="23">
        <v>7295220.0999999996</v>
      </c>
      <c r="BS57" s="218">
        <v>2.0081000000000002</v>
      </c>
      <c r="BT57" s="23">
        <v>10792941.26</v>
      </c>
      <c r="BU57" s="218">
        <v>3.0994999999999999</v>
      </c>
      <c r="BV57" s="23">
        <v>0</v>
      </c>
      <c r="BW57">
        <v>0</v>
      </c>
      <c r="BX57" s="23">
        <v>933975.24</v>
      </c>
      <c r="BY57" s="218">
        <v>1.2185999999999999</v>
      </c>
      <c r="BZ57" s="23">
        <v>8388261.4100000001</v>
      </c>
      <c r="CA57" s="218">
        <v>10.6235</v>
      </c>
      <c r="CB57" s="23">
        <v>14907877.82</v>
      </c>
      <c r="CC57" s="218">
        <v>11.215400000000001</v>
      </c>
      <c r="CD57" s="23">
        <v>16327492.5</v>
      </c>
      <c r="CE57" s="218">
        <v>7.9566999999999997</v>
      </c>
      <c r="CF57" s="23">
        <v>-816384</v>
      </c>
      <c r="CG57" s="218">
        <v>-4.0603999999999996</v>
      </c>
      <c r="CH57" s="23">
        <v>2758189.45</v>
      </c>
      <c r="CI57" s="218">
        <v>1.6566000000000001</v>
      </c>
      <c r="CJ57" s="23">
        <v>334907113.30000001</v>
      </c>
      <c r="CK57" s="218">
        <v>9.0693999999999999</v>
      </c>
      <c r="CL57" s="23">
        <v>135266546</v>
      </c>
      <c r="CM57" s="218">
        <v>3.8860999999999999</v>
      </c>
      <c r="CN57" s="23">
        <v>231530791.59999999</v>
      </c>
      <c r="CO57" s="218">
        <v>38.8279</v>
      </c>
      <c r="CP57" s="23">
        <v>29992971.210000001</v>
      </c>
      <c r="CQ57" s="218">
        <v>4.9974999999999996</v>
      </c>
      <c r="CR57" s="23">
        <v>3313532.41</v>
      </c>
      <c r="CS57" s="218">
        <v>3.2591999999999999</v>
      </c>
      <c r="CT57" s="23">
        <v>5918896.5899999999</v>
      </c>
      <c r="CU57" s="218">
        <v>3.9634999999999998</v>
      </c>
      <c r="CV57" s="23">
        <v>11153426.77</v>
      </c>
      <c r="CW57" s="218">
        <v>24.900099999999998</v>
      </c>
      <c r="CX57" s="23">
        <v>1652883.56</v>
      </c>
      <c r="CY57" s="218">
        <v>1.3280000000000001</v>
      </c>
      <c r="CZ57" s="23">
        <v>86857682</v>
      </c>
      <c r="DA57" s="218">
        <v>25.045000000000002</v>
      </c>
      <c r="DB57" s="23">
        <v>80788466.530000001</v>
      </c>
      <c r="DC57" s="218">
        <v>5.5972</v>
      </c>
      <c r="DD57" s="23">
        <v>611294.49</v>
      </c>
      <c r="DE57" s="218">
        <v>0.26369999999999999</v>
      </c>
      <c r="DF57" s="23">
        <v>3027380.21</v>
      </c>
      <c r="DG57" s="218">
        <v>7.9051</v>
      </c>
      <c r="DH57" s="23">
        <v>6478021.4699999997</v>
      </c>
      <c r="DI57" s="218">
        <v>0.93799999999999994</v>
      </c>
      <c r="DJ57" s="23">
        <v>4711237.58</v>
      </c>
      <c r="DK57" s="218">
        <v>1.8176000000000001</v>
      </c>
      <c r="DL57" s="23">
        <v>300982.96000000002</v>
      </c>
      <c r="DM57" s="218">
        <v>1.1222000000000001</v>
      </c>
      <c r="DN57" s="23">
        <v>1791215.74</v>
      </c>
      <c r="DO57" s="218">
        <v>3.1627999999999998</v>
      </c>
      <c r="DP57" s="23">
        <v>10281359.710000001</v>
      </c>
      <c r="DQ57" s="218">
        <v>5.8617999999999997</v>
      </c>
      <c r="DR57" s="23">
        <v>167746345.88</v>
      </c>
      <c r="DS57" s="218">
        <v>6.2047999999999996</v>
      </c>
      <c r="DT57" s="23">
        <v>2006862.46</v>
      </c>
      <c r="DU57" s="218">
        <v>3.5230000000000001</v>
      </c>
      <c r="DV57" s="23">
        <v>1897958.26</v>
      </c>
      <c r="DW57" s="218">
        <v>5.1536</v>
      </c>
      <c r="DX57" s="23">
        <v>-253366.26</v>
      </c>
      <c r="DY57" s="218">
        <v>-0.1454</v>
      </c>
      <c r="DZ57" s="23">
        <v>-228532.81</v>
      </c>
      <c r="EA57" s="218">
        <v>-2.7400000000000001E-2</v>
      </c>
      <c r="EB57" s="23">
        <v>15213740.4</v>
      </c>
      <c r="EC57" s="218">
        <v>4.7610000000000001</v>
      </c>
      <c r="ED57" s="23">
        <v>-4367081.83</v>
      </c>
      <c r="EE57" s="218">
        <v>-4.6917999999999997</v>
      </c>
      <c r="EF57" s="23">
        <v>10617967.289999999</v>
      </c>
      <c r="EG57" s="218">
        <v>34.159100000000002</v>
      </c>
      <c r="EH57" s="23">
        <v>722364.13</v>
      </c>
      <c r="EI57" s="218">
        <v>2.1166999999999998</v>
      </c>
      <c r="EJ57" s="23">
        <v>11475138.439999999</v>
      </c>
      <c r="EK57" s="218">
        <v>0.42949999999999999</v>
      </c>
      <c r="EL57" s="23">
        <v>19986180.449999999</v>
      </c>
      <c r="EM57" s="218">
        <v>8.2152999999999992</v>
      </c>
      <c r="EN57" s="23">
        <v>5633435.6200000001</v>
      </c>
      <c r="EO57" s="218">
        <v>1.3653999999999999</v>
      </c>
      <c r="EP57" s="23">
        <v>115874119.5</v>
      </c>
      <c r="EQ57" s="218">
        <v>30.1252</v>
      </c>
      <c r="ER57" s="23">
        <v>6058666</v>
      </c>
      <c r="ES57" s="218">
        <v>1.0879000000000001</v>
      </c>
      <c r="ET57" s="23">
        <v>37487027</v>
      </c>
      <c r="EU57" s="218">
        <v>25.226400000000002</v>
      </c>
      <c r="EV57" s="23">
        <v>39829001.200000003</v>
      </c>
      <c r="EW57" s="218">
        <v>4.2018000000000004</v>
      </c>
      <c r="EX57" s="23">
        <v>35062923.130000003</v>
      </c>
      <c r="EY57" s="218">
        <v>13.4504</v>
      </c>
      <c r="EZ57" s="23">
        <v>195355327.24000001</v>
      </c>
      <c r="FA57" s="218">
        <v>12.6244</v>
      </c>
      <c r="FB57" s="23">
        <v>28362173.82</v>
      </c>
      <c r="FC57" s="218">
        <v>3.0579999999999998</v>
      </c>
      <c r="FD57" s="23">
        <v>2681164.48</v>
      </c>
      <c r="FE57" s="218">
        <v>1.7499</v>
      </c>
      <c r="FF57" s="23">
        <v>5879219.0800000001</v>
      </c>
      <c r="FG57" s="218">
        <v>1.6342000000000001</v>
      </c>
    </row>
    <row r="58" spans="1:163" x14ac:dyDescent="0.2">
      <c r="A58" t="s">
        <v>579</v>
      </c>
      <c r="B58" s="23">
        <v>820806207.67999995</v>
      </c>
      <c r="C58" s="218">
        <v>1.4423999999999999</v>
      </c>
      <c r="D58" s="23">
        <v>0</v>
      </c>
      <c r="E58">
        <v>0</v>
      </c>
      <c r="F58" s="23">
        <v>0</v>
      </c>
      <c r="G58">
        <v>0</v>
      </c>
      <c r="H58" s="23">
        <v>0</v>
      </c>
      <c r="I58">
        <v>0</v>
      </c>
      <c r="J58" s="23">
        <v>0</v>
      </c>
      <c r="K58">
        <v>0</v>
      </c>
      <c r="L58" s="23">
        <v>10005041.1</v>
      </c>
      <c r="M58" s="218">
        <v>1.0749</v>
      </c>
      <c r="N58" s="23">
        <v>1774800</v>
      </c>
      <c r="O58" s="218">
        <v>4.7163000000000004</v>
      </c>
      <c r="P58" s="23">
        <v>0</v>
      </c>
      <c r="Q58">
        <v>0</v>
      </c>
      <c r="R58" s="23">
        <v>27104859.649999999</v>
      </c>
      <c r="S58" s="218">
        <v>12.0229</v>
      </c>
      <c r="T58" s="23">
        <v>0</v>
      </c>
      <c r="U58">
        <v>0</v>
      </c>
      <c r="V58" s="23">
        <v>0</v>
      </c>
      <c r="W58" s="218">
        <v>0</v>
      </c>
      <c r="X58" s="23">
        <v>0</v>
      </c>
      <c r="Y58" s="218">
        <v>0</v>
      </c>
      <c r="Z58" s="23">
        <v>339566355.36000001</v>
      </c>
      <c r="AA58" s="218">
        <v>44.809600000000003</v>
      </c>
      <c r="AB58" s="23">
        <v>0</v>
      </c>
      <c r="AC58">
        <v>0</v>
      </c>
      <c r="AD58" s="23">
        <v>0</v>
      </c>
      <c r="AE58">
        <v>0</v>
      </c>
      <c r="AF58" s="23">
        <v>0</v>
      </c>
      <c r="AG58">
        <v>0</v>
      </c>
      <c r="AH58" s="23">
        <v>0</v>
      </c>
      <c r="AI58">
        <v>0</v>
      </c>
      <c r="AJ58" s="23">
        <v>0</v>
      </c>
      <c r="AK58">
        <v>0</v>
      </c>
      <c r="AL58" s="23">
        <v>0</v>
      </c>
      <c r="AM58">
        <v>0</v>
      </c>
      <c r="AN58" s="23">
        <v>0</v>
      </c>
      <c r="AO58">
        <v>0</v>
      </c>
      <c r="AP58" s="23">
        <v>0</v>
      </c>
      <c r="AQ58">
        <v>0</v>
      </c>
      <c r="AR58" s="23">
        <v>0</v>
      </c>
      <c r="AS58">
        <v>0</v>
      </c>
      <c r="AT58" s="23">
        <v>-69046983.239999995</v>
      </c>
      <c r="AU58" s="218">
        <v>-4.3442999999999996</v>
      </c>
      <c r="AV58" s="23">
        <v>0</v>
      </c>
      <c r="AW58">
        <v>0</v>
      </c>
      <c r="AX58" s="23">
        <v>0</v>
      </c>
      <c r="AY58">
        <v>0</v>
      </c>
      <c r="AZ58" s="23">
        <v>0</v>
      </c>
      <c r="BA58">
        <v>0</v>
      </c>
      <c r="BB58" s="23">
        <v>5059972.33</v>
      </c>
      <c r="BC58" s="218">
        <v>1.1755</v>
      </c>
      <c r="BD58" s="23">
        <v>0</v>
      </c>
      <c r="BE58">
        <v>0</v>
      </c>
      <c r="BF58" s="23">
        <v>0</v>
      </c>
      <c r="BG58">
        <v>0</v>
      </c>
      <c r="BH58" s="23">
        <v>0</v>
      </c>
      <c r="BI58">
        <v>0</v>
      </c>
      <c r="BJ58" s="23">
        <v>0</v>
      </c>
      <c r="BK58">
        <v>0</v>
      </c>
      <c r="BL58" s="23">
        <v>0</v>
      </c>
      <c r="BM58">
        <v>0</v>
      </c>
      <c r="BN58" s="23">
        <v>0</v>
      </c>
      <c r="BO58">
        <v>0</v>
      </c>
      <c r="BP58" s="23">
        <v>49393897.340000004</v>
      </c>
      <c r="BQ58" s="218">
        <v>9.0785999999999998</v>
      </c>
      <c r="BR58" s="23">
        <v>25965898.960000001</v>
      </c>
      <c r="BS58" s="218">
        <v>7.1475999999999997</v>
      </c>
      <c r="BT58" s="23">
        <v>10964284.800000001</v>
      </c>
      <c r="BU58" s="218">
        <v>3.1486999999999998</v>
      </c>
      <c r="BV58" s="23">
        <v>0</v>
      </c>
      <c r="BW58">
        <v>0</v>
      </c>
      <c r="BX58" s="23">
        <v>0</v>
      </c>
      <c r="BY58">
        <v>0</v>
      </c>
      <c r="BZ58" s="23">
        <v>0</v>
      </c>
      <c r="CA58">
        <v>0</v>
      </c>
      <c r="CB58" s="23">
        <v>0</v>
      </c>
      <c r="CC58">
        <v>0</v>
      </c>
      <c r="CD58" s="23">
        <v>0</v>
      </c>
      <c r="CE58">
        <v>0</v>
      </c>
      <c r="CF58" s="23">
        <v>816384</v>
      </c>
      <c r="CG58" s="218">
        <v>4.0603999999999996</v>
      </c>
      <c r="CH58" s="23">
        <v>0</v>
      </c>
      <c r="CI58">
        <v>0</v>
      </c>
      <c r="CJ58" s="23">
        <v>263134042.75999999</v>
      </c>
      <c r="CK58" s="218">
        <v>7.1257999999999999</v>
      </c>
      <c r="CL58" s="23">
        <v>0</v>
      </c>
      <c r="CM58">
        <v>0</v>
      </c>
      <c r="CN58" s="23">
        <v>86628320.670000002</v>
      </c>
      <c r="CO58" s="218">
        <v>14.5276</v>
      </c>
      <c r="CP58" s="23">
        <v>28025223.059999999</v>
      </c>
      <c r="CQ58" s="218">
        <v>4.6696</v>
      </c>
      <c r="CR58" s="23">
        <v>4002105.96</v>
      </c>
      <c r="CS58" s="218">
        <v>3.9365000000000001</v>
      </c>
      <c r="CT58" s="23">
        <v>0</v>
      </c>
      <c r="CU58">
        <v>0</v>
      </c>
      <c r="CV58" s="23">
        <v>0</v>
      </c>
      <c r="CW58">
        <v>0</v>
      </c>
      <c r="CX58" s="23">
        <v>0</v>
      </c>
      <c r="CY58">
        <v>0</v>
      </c>
      <c r="CZ58" s="23">
        <v>0</v>
      </c>
      <c r="DA58">
        <v>0</v>
      </c>
      <c r="DB58" s="23">
        <v>20107092.420000002</v>
      </c>
      <c r="DC58" s="218">
        <v>1.3931</v>
      </c>
      <c r="DD58" s="23">
        <v>0</v>
      </c>
      <c r="DE58">
        <v>0</v>
      </c>
      <c r="DF58" s="23">
        <v>0</v>
      </c>
      <c r="DG58">
        <v>0</v>
      </c>
      <c r="DH58" s="23">
        <v>0</v>
      </c>
      <c r="DI58">
        <v>0</v>
      </c>
      <c r="DJ58" s="23">
        <v>5019856.16</v>
      </c>
      <c r="DK58" s="218">
        <v>1.9367000000000001</v>
      </c>
      <c r="DL58" s="23">
        <v>0</v>
      </c>
      <c r="DM58">
        <v>0</v>
      </c>
      <c r="DN58" s="23">
        <v>0</v>
      </c>
      <c r="DO58">
        <v>0</v>
      </c>
      <c r="DP58" s="23">
        <v>7000</v>
      </c>
      <c r="DQ58" s="218">
        <v>4.0000000000000001E-3</v>
      </c>
      <c r="DR58" s="23">
        <v>5005917</v>
      </c>
      <c r="DS58" s="218">
        <v>0.1852</v>
      </c>
      <c r="DT58" s="23">
        <v>0</v>
      </c>
      <c r="DU58">
        <v>0</v>
      </c>
      <c r="DV58" s="23">
        <v>0</v>
      </c>
      <c r="DW58">
        <v>0</v>
      </c>
      <c r="DX58" s="23">
        <v>0</v>
      </c>
      <c r="DY58">
        <v>0</v>
      </c>
      <c r="DZ58" s="23">
        <v>0</v>
      </c>
      <c r="EA58">
        <v>0</v>
      </c>
      <c r="EB58" s="23">
        <v>0</v>
      </c>
      <c r="EC58">
        <v>0</v>
      </c>
      <c r="ED58" s="23">
        <v>-15389620</v>
      </c>
      <c r="EE58" s="218">
        <v>-16.534099999999999</v>
      </c>
      <c r="EF58" s="23">
        <v>-4969440</v>
      </c>
      <c r="EG58" s="218">
        <v>-15.9872</v>
      </c>
      <c r="EH58" s="23">
        <v>0</v>
      </c>
      <c r="EI58">
        <v>0</v>
      </c>
      <c r="EJ58" s="23">
        <v>47760117.810000002</v>
      </c>
      <c r="EK58" s="218">
        <v>1.7875000000000001</v>
      </c>
      <c r="EL58" s="23">
        <v>0</v>
      </c>
      <c r="EM58">
        <v>0</v>
      </c>
      <c r="EN58" s="23">
        <v>0</v>
      </c>
      <c r="EO58">
        <v>0</v>
      </c>
      <c r="EP58" s="23">
        <v>0</v>
      </c>
      <c r="EQ58">
        <v>0</v>
      </c>
      <c r="ER58" s="23">
        <v>0</v>
      </c>
      <c r="ES58">
        <v>0</v>
      </c>
      <c r="ET58" s="23">
        <v>0</v>
      </c>
      <c r="EU58">
        <v>0</v>
      </c>
      <c r="EV58" s="23">
        <v>0</v>
      </c>
      <c r="EW58">
        <v>0</v>
      </c>
      <c r="EX58" s="23">
        <v>0</v>
      </c>
      <c r="EY58">
        <v>0</v>
      </c>
      <c r="EZ58" s="23">
        <v>-53707115.060000002</v>
      </c>
      <c r="FA58" s="218">
        <v>-3.4706999999999999</v>
      </c>
      <c r="FB58" s="23">
        <v>0</v>
      </c>
      <c r="FC58">
        <v>0</v>
      </c>
      <c r="FD58" s="23">
        <v>0</v>
      </c>
      <c r="FE58">
        <v>0</v>
      </c>
      <c r="FF58" s="23">
        <v>0</v>
      </c>
      <c r="FG58">
        <v>0</v>
      </c>
    </row>
    <row r="59" spans="1:163" x14ac:dyDescent="0.2">
      <c r="A59" t="s">
        <v>580</v>
      </c>
      <c r="B59" s="23">
        <v>1402038507.2</v>
      </c>
      <c r="C59" s="218">
        <v>2.4638</v>
      </c>
      <c r="D59" s="23">
        <v>0</v>
      </c>
      <c r="E59">
        <v>0</v>
      </c>
      <c r="F59" s="23">
        <v>0</v>
      </c>
      <c r="G59">
        <v>0</v>
      </c>
      <c r="H59" s="23">
        <v>0</v>
      </c>
      <c r="I59">
        <v>0</v>
      </c>
      <c r="J59" s="23">
        <v>0</v>
      </c>
      <c r="K59">
        <v>0</v>
      </c>
      <c r="L59" s="23">
        <v>40109479.450000003</v>
      </c>
      <c r="M59" s="218">
        <v>4.3091999999999997</v>
      </c>
      <c r="N59" s="23">
        <v>0</v>
      </c>
      <c r="O59">
        <v>0</v>
      </c>
      <c r="P59" s="23">
        <v>0</v>
      </c>
      <c r="Q59">
        <v>0</v>
      </c>
      <c r="R59" s="23">
        <v>0</v>
      </c>
      <c r="S59">
        <v>0</v>
      </c>
      <c r="T59" s="23">
        <v>0</v>
      </c>
      <c r="U59">
        <v>0</v>
      </c>
      <c r="V59" s="23">
        <v>0</v>
      </c>
      <c r="W59" s="218">
        <v>0</v>
      </c>
      <c r="X59" s="23">
        <v>0</v>
      </c>
      <c r="Y59">
        <v>0</v>
      </c>
      <c r="Z59" s="23">
        <v>202020069.97</v>
      </c>
      <c r="AA59" s="218">
        <v>26.658799999999999</v>
      </c>
      <c r="AB59" s="23">
        <v>0</v>
      </c>
      <c r="AC59">
        <v>0</v>
      </c>
      <c r="AD59" s="23">
        <v>0</v>
      </c>
      <c r="AE59">
        <v>0</v>
      </c>
      <c r="AF59" s="23">
        <v>0</v>
      </c>
      <c r="AG59">
        <v>0</v>
      </c>
      <c r="AH59" s="23">
        <v>0</v>
      </c>
      <c r="AI59">
        <v>0</v>
      </c>
      <c r="AJ59" s="23">
        <v>0</v>
      </c>
      <c r="AK59">
        <v>0</v>
      </c>
      <c r="AL59" s="23">
        <v>0</v>
      </c>
      <c r="AM59">
        <v>0</v>
      </c>
      <c r="AN59" s="23">
        <v>0</v>
      </c>
      <c r="AO59">
        <v>0</v>
      </c>
      <c r="AP59" s="23">
        <v>0</v>
      </c>
      <c r="AQ59">
        <v>0</v>
      </c>
      <c r="AR59" s="23">
        <v>0</v>
      </c>
      <c r="AS59">
        <v>0</v>
      </c>
      <c r="AT59" s="23">
        <v>-9759258.4700000007</v>
      </c>
      <c r="AU59" s="218">
        <v>-0.61399999999999999</v>
      </c>
      <c r="AV59" s="23">
        <v>0</v>
      </c>
      <c r="AW59">
        <v>0</v>
      </c>
      <c r="AX59" s="23">
        <v>0</v>
      </c>
      <c r="AY59">
        <v>0</v>
      </c>
      <c r="AZ59" s="23">
        <v>0</v>
      </c>
      <c r="BA59">
        <v>0</v>
      </c>
      <c r="BB59" s="23">
        <v>0</v>
      </c>
      <c r="BC59">
        <v>0</v>
      </c>
      <c r="BD59" s="23">
        <v>0</v>
      </c>
      <c r="BE59">
        <v>0</v>
      </c>
      <c r="BF59" s="23">
        <v>0</v>
      </c>
      <c r="BG59">
        <v>0</v>
      </c>
      <c r="BH59" s="23">
        <v>0</v>
      </c>
      <c r="BI59">
        <v>0</v>
      </c>
      <c r="BJ59" s="23">
        <v>0</v>
      </c>
      <c r="BK59">
        <v>0</v>
      </c>
      <c r="BL59" s="23">
        <v>0</v>
      </c>
      <c r="BM59">
        <v>0</v>
      </c>
      <c r="BN59" s="23">
        <v>0</v>
      </c>
      <c r="BO59">
        <v>0</v>
      </c>
      <c r="BP59" s="23">
        <v>0</v>
      </c>
      <c r="BQ59">
        <v>0</v>
      </c>
      <c r="BR59" s="23">
        <v>0</v>
      </c>
      <c r="BS59">
        <v>0</v>
      </c>
      <c r="BT59" s="23">
        <v>0</v>
      </c>
      <c r="BU59">
        <v>0</v>
      </c>
      <c r="BV59" s="23">
        <v>0</v>
      </c>
      <c r="BW59">
        <v>0</v>
      </c>
      <c r="BX59" s="23">
        <v>0</v>
      </c>
      <c r="BY59">
        <v>0</v>
      </c>
      <c r="BZ59" s="23">
        <v>0</v>
      </c>
      <c r="CA59">
        <v>0</v>
      </c>
      <c r="CB59" s="23">
        <v>0</v>
      </c>
      <c r="CC59">
        <v>0</v>
      </c>
      <c r="CD59" s="23">
        <v>0</v>
      </c>
      <c r="CE59">
        <v>0</v>
      </c>
      <c r="CF59" s="23">
        <v>0</v>
      </c>
      <c r="CG59">
        <v>0</v>
      </c>
      <c r="CH59" s="23">
        <v>0</v>
      </c>
      <c r="CI59">
        <v>0</v>
      </c>
      <c r="CJ59" s="23">
        <v>836188587.71000004</v>
      </c>
      <c r="CK59" s="218">
        <v>22.644300000000001</v>
      </c>
      <c r="CL59" s="23">
        <v>80627006.599999994</v>
      </c>
      <c r="CM59" s="218">
        <v>2.3163999999999998</v>
      </c>
      <c r="CN59" s="23">
        <v>25000000</v>
      </c>
      <c r="CO59" s="218">
        <v>4.1924999999999999</v>
      </c>
      <c r="CP59" s="23">
        <v>0</v>
      </c>
      <c r="CQ59">
        <v>0</v>
      </c>
      <c r="CR59" s="23">
        <v>0</v>
      </c>
      <c r="CS59">
        <v>0</v>
      </c>
      <c r="CT59" s="23">
        <v>0</v>
      </c>
      <c r="CU59">
        <v>0</v>
      </c>
      <c r="CV59" s="23">
        <v>0</v>
      </c>
      <c r="CW59">
        <v>0</v>
      </c>
      <c r="CX59" s="23">
        <v>0</v>
      </c>
      <c r="CY59">
        <v>0</v>
      </c>
      <c r="CZ59" s="23">
        <v>0</v>
      </c>
      <c r="DA59">
        <v>0</v>
      </c>
      <c r="DB59" s="23">
        <v>0</v>
      </c>
      <c r="DC59">
        <v>0</v>
      </c>
      <c r="DD59" s="23">
        <v>0</v>
      </c>
      <c r="DE59">
        <v>0</v>
      </c>
      <c r="DF59" s="23">
        <v>0</v>
      </c>
      <c r="DG59">
        <v>0</v>
      </c>
      <c r="DH59" s="23">
        <v>0</v>
      </c>
      <c r="DI59">
        <v>0</v>
      </c>
      <c r="DJ59" s="23">
        <v>0</v>
      </c>
      <c r="DK59">
        <v>0</v>
      </c>
      <c r="DL59" s="23">
        <v>0</v>
      </c>
      <c r="DM59">
        <v>0</v>
      </c>
      <c r="DN59" s="23">
        <v>0</v>
      </c>
      <c r="DO59">
        <v>0</v>
      </c>
      <c r="DP59" s="23">
        <v>10100595.5</v>
      </c>
      <c r="DQ59" s="218">
        <v>5.7587000000000002</v>
      </c>
      <c r="DR59" s="23">
        <v>4452805</v>
      </c>
      <c r="DS59" s="218">
        <v>0.16470000000000001</v>
      </c>
      <c r="DT59" s="23">
        <v>0</v>
      </c>
      <c r="DU59">
        <v>0</v>
      </c>
      <c r="DV59" s="23">
        <v>0</v>
      </c>
      <c r="DW59">
        <v>0</v>
      </c>
      <c r="DX59" s="23">
        <v>0</v>
      </c>
      <c r="DY59">
        <v>0</v>
      </c>
      <c r="DZ59" s="23">
        <v>0</v>
      </c>
      <c r="EA59">
        <v>0</v>
      </c>
      <c r="EB59" s="23">
        <v>0</v>
      </c>
      <c r="EC59">
        <v>0</v>
      </c>
      <c r="ED59" s="23">
        <v>22937325.829999998</v>
      </c>
      <c r="EE59" s="218">
        <v>24.6431</v>
      </c>
      <c r="EF59" s="23">
        <v>-5648527.29</v>
      </c>
      <c r="EG59" s="218">
        <v>-18.171900000000001</v>
      </c>
      <c r="EH59" s="23">
        <v>0</v>
      </c>
      <c r="EI59">
        <v>0</v>
      </c>
      <c r="EJ59" s="23">
        <v>138541368.61000001</v>
      </c>
      <c r="EK59" s="218">
        <v>5.1852</v>
      </c>
      <c r="EL59" s="23">
        <v>0</v>
      </c>
      <c r="EM59">
        <v>0</v>
      </c>
      <c r="EN59" s="23">
        <v>0</v>
      </c>
      <c r="EO59">
        <v>0</v>
      </c>
      <c r="EP59" s="23">
        <v>0</v>
      </c>
      <c r="EQ59">
        <v>0</v>
      </c>
      <c r="ER59" s="23">
        <v>0</v>
      </c>
      <c r="ES59">
        <v>0</v>
      </c>
      <c r="ET59" s="23">
        <v>0</v>
      </c>
      <c r="EU59">
        <v>0</v>
      </c>
      <c r="EV59" s="23">
        <v>0</v>
      </c>
      <c r="EW59">
        <v>0</v>
      </c>
      <c r="EX59" s="23">
        <v>0</v>
      </c>
      <c r="EY59">
        <v>0</v>
      </c>
      <c r="EZ59" s="23">
        <v>-10904394.960000001</v>
      </c>
      <c r="FA59" s="218">
        <v>-0.70469999999999999</v>
      </c>
      <c r="FB59" s="23">
        <v>33200909.699999999</v>
      </c>
      <c r="FC59" s="218">
        <v>3.5796999999999999</v>
      </c>
      <c r="FD59" s="23">
        <v>0</v>
      </c>
      <c r="FE59">
        <v>0</v>
      </c>
      <c r="FF59" s="23">
        <v>0</v>
      </c>
      <c r="FG59">
        <v>0</v>
      </c>
    </row>
    <row r="60" spans="1:163" x14ac:dyDescent="0.2">
      <c r="A60" t="s">
        <v>581</v>
      </c>
      <c r="B60" s="23">
        <v>1420256285.8499999</v>
      </c>
      <c r="C60" s="218">
        <v>2.4958</v>
      </c>
      <c r="D60" s="23">
        <v>0</v>
      </c>
      <c r="E60">
        <v>0</v>
      </c>
      <c r="F60" s="23">
        <v>0</v>
      </c>
      <c r="G60">
        <v>0</v>
      </c>
      <c r="H60" s="23">
        <v>0</v>
      </c>
      <c r="I60">
        <v>0</v>
      </c>
      <c r="J60" s="23">
        <v>0</v>
      </c>
      <c r="K60">
        <v>0</v>
      </c>
      <c r="L60" s="23">
        <v>0</v>
      </c>
      <c r="M60">
        <v>0</v>
      </c>
      <c r="N60" s="23">
        <v>-4366435.34</v>
      </c>
      <c r="O60" s="218">
        <v>-11.6031</v>
      </c>
      <c r="P60" s="23">
        <v>0</v>
      </c>
      <c r="Q60">
        <v>0</v>
      </c>
      <c r="R60" s="23">
        <v>0</v>
      </c>
      <c r="S60">
        <v>0</v>
      </c>
      <c r="T60" s="23">
        <v>0</v>
      </c>
      <c r="U60">
        <v>0</v>
      </c>
      <c r="V60" s="23">
        <v>0</v>
      </c>
      <c r="W60" s="218">
        <v>0</v>
      </c>
      <c r="X60" s="23">
        <v>0</v>
      </c>
      <c r="Y60">
        <v>0</v>
      </c>
      <c r="Z60" s="23">
        <v>94801326.560000002</v>
      </c>
      <c r="AA60" s="218">
        <v>12.5101</v>
      </c>
      <c r="AB60" s="23">
        <v>0</v>
      </c>
      <c r="AC60">
        <v>0</v>
      </c>
      <c r="AD60" s="23">
        <v>0</v>
      </c>
      <c r="AE60">
        <v>0</v>
      </c>
      <c r="AF60" s="23">
        <v>0</v>
      </c>
      <c r="AG60">
        <v>0</v>
      </c>
      <c r="AH60" s="23">
        <v>0</v>
      </c>
      <c r="AI60">
        <v>0</v>
      </c>
      <c r="AJ60" s="23">
        <v>0</v>
      </c>
      <c r="AK60">
        <v>0</v>
      </c>
      <c r="AL60" s="23">
        <v>0</v>
      </c>
      <c r="AM60">
        <v>0</v>
      </c>
      <c r="AN60" s="23">
        <v>0</v>
      </c>
      <c r="AO60">
        <v>0</v>
      </c>
      <c r="AP60" s="23">
        <v>0</v>
      </c>
      <c r="AQ60">
        <v>0</v>
      </c>
      <c r="AR60" s="23">
        <v>0</v>
      </c>
      <c r="AS60">
        <v>0</v>
      </c>
      <c r="AT60" s="23">
        <v>-12592870.76</v>
      </c>
      <c r="AU60" s="218">
        <v>-0.7923</v>
      </c>
      <c r="AV60" s="23">
        <v>0</v>
      </c>
      <c r="AW60">
        <v>0</v>
      </c>
      <c r="AX60" s="23">
        <v>0</v>
      </c>
      <c r="AY60">
        <v>0</v>
      </c>
      <c r="AZ60" s="23">
        <v>0</v>
      </c>
      <c r="BA60">
        <v>0</v>
      </c>
      <c r="BB60" s="23">
        <v>0</v>
      </c>
      <c r="BC60">
        <v>0</v>
      </c>
      <c r="BD60" s="23">
        <v>0</v>
      </c>
      <c r="BE60">
        <v>0</v>
      </c>
      <c r="BF60" s="23">
        <v>0</v>
      </c>
      <c r="BG60">
        <v>0</v>
      </c>
      <c r="BH60" s="23">
        <v>0</v>
      </c>
      <c r="BI60">
        <v>0</v>
      </c>
      <c r="BJ60" s="23">
        <v>0</v>
      </c>
      <c r="BK60">
        <v>0</v>
      </c>
      <c r="BL60" s="23">
        <v>0</v>
      </c>
      <c r="BM60">
        <v>0</v>
      </c>
      <c r="BN60" s="23">
        <v>0</v>
      </c>
      <c r="BO60">
        <v>0</v>
      </c>
      <c r="BP60" s="23">
        <v>0</v>
      </c>
      <c r="BQ60">
        <v>0</v>
      </c>
      <c r="BR60" s="23">
        <v>3288298.8</v>
      </c>
      <c r="BS60" s="218">
        <v>0.9052</v>
      </c>
      <c r="BT60" s="23">
        <v>38609491.950000003</v>
      </c>
      <c r="BU60" s="218">
        <v>11.087999999999999</v>
      </c>
      <c r="BV60" s="23">
        <v>0</v>
      </c>
      <c r="BW60">
        <v>0</v>
      </c>
      <c r="BX60" s="23">
        <v>0</v>
      </c>
      <c r="BY60">
        <v>0</v>
      </c>
      <c r="BZ60" s="23">
        <v>0</v>
      </c>
      <c r="CA60">
        <v>0</v>
      </c>
      <c r="CB60" s="23">
        <v>0</v>
      </c>
      <c r="CC60">
        <v>0</v>
      </c>
      <c r="CD60" s="23">
        <v>0</v>
      </c>
      <c r="CE60">
        <v>0</v>
      </c>
      <c r="CF60" s="23">
        <v>0</v>
      </c>
      <c r="CG60">
        <v>0</v>
      </c>
      <c r="CH60" s="23">
        <v>0</v>
      </c>
      <c r="CI60">
        <v>0</v>
      </c>
      <c r="CJ60" s="23">
        <v>679389612.63999999</v>
      </c>
      <c r="CK60" s="218">
        <v>18.398099999999999</v>
      </c>
      <c r="CL60" s="23">
        <v>0</v>
      </c>
      <c r="CM60">
        <v>0</v>
      </c>
      <c r="CN60" s="23">
        <v>100204899.47</v>
      </c>
      <c r="CO60" s="218">
        <v>16.804400000000001</v>
      </c>
      <c r="CP60" s="23">
        <v>80287251.129999995</v>
      </c>
      <c r="CQ60" s="218">
        <v>13.377599999999999</v>
      </c>
      <c r="CR60" s="23">
        <v>0</v>
      </c>
      <c r="CS60">
        <v>0</v>
      </c>
      <c r="CT60" s="23">
        <v>0</v>
      </c>
      <c r="CU60">
        <v>0</v>
      </c>
      <c r="CV60" s="23">
        <v>0</v>
      </c>
      <c r="CW60">
        <v>0</v>
      </c>
      <c r="CX60" s="23">
        <v>0</v>
      </c>
      <c r="CY60">
        <v>0</v>
      </c>
      <c r="CZ60" s="23">
        <v>0</v>
      </c>
      <c r="DA60">
        <v>0</v>
      </c>
      <c r="DB60" s="23">
        <v>56752065.490000002</v>
      </c>
      <c r="DC60" s="218">
        <v>3.9319000000000002</v>
      </c>
      <c r="DD60" s="23">
        <v>0</v>
      </c>
      <c r="DE60">
        <v>0</v>
      </c>
      <c r="DF60" s="23">
        <v>0</v>
      </c>
      <c r="DG60">
        <v>0</v>
      </c>
      <c r="DH60" s="23">
        <v>0</v>
      </c>
      <c r="DI60">
        <v>0</v>
      </c>
      <c r="DJ60" s="23">
        <v>0</v>
      </c>
      <c r="DK60">
        <v>0</v>
      </c>
      <c r="DL60" s="23">
        <v>0</v>
      </c>
      <c r="DM60">
        <v>0</v>
      </c>
      <c r="DN60" s="23">
        <v>0</v>
      </c>
      <c r="DO60">
        <v>0</v>
      </c>
      <c r="DP60" s="23">
        <v>0</v>
      </c>
      <c r="DQ60">
        <v>0</v>
      </c>
      <c r="DR60" s="23">
        <v>82000000</v>
      </c>
      <c r="DS60" s="218">
        <v>3.0331000000000001</v>
      </c>
      <c r="DT60" s="23">
        <v>0</v>
      </c>
      <c r="DU60">
        <v>0</v>
      </c>
      <c r="DV60" s="23">
        <v>5919511.4000000004</v>
      </c>
      <c r="DW60" s="218">
        <v>16.073399999999999</v>
      </c>
      <c r="DX60" s="23">
        <v>0</v>
      </c>
      <c r="DY60">
        <v>0</v>
      </c>
      <c r="DZ60" s="23">
        <v>0</v>
      </c>
      <c r="EA60">
        <v>0</v>
      </c>
      <c r="EB60" s="23">
        <v>0</v>
      </c>
      <c r="EC60">
        <v>0</v>
      </c>
      <c r="ED60" s="23">
        <v>-2171949.87</v>
      </c>
      <c r="EE60" s="218">
        <v>-2.3334999999999999</v>
      </c>
      <c r="EF60" s="23">
        <v>0</v>
      </c>
      <c r="EG60">
        <v>0</v>
      </c>
      <c r="EH60" s="23">
        <v>0</v>
      </c>
      <c r="EI60">
        <v>0</v>
      </c>
      <c r="EJ60" s="23">
        <v>202562979.33000001</v>
      </c>
      <c r="EK60" s="218">
        <v>7.5812999999999997</v>
      </c>
      <c r="EL60" s="23">
        <v>0</v>
      </c>
      <c r="EM60">
        <v>0</v>
      </c>
      <c r="EN60" s="23">
        <v>0</v>
      </c>
      <c r="EO60">
        <v>0</v>
      </c>
      <c r="EP60" s="23">
        <v>0</v>
      </c>
      <c r="EQ60">
        <v>0</v>
      </c>
      <c r="ER60" s="23">
        <v>0</v>
      </c>
      <c r="ES60">
        <v>0</v>
      </c>
      <c r="ET60" s="23">
        <v>0</v>
      </c>
      <c r="EU60">
        <v>0</v>
      </c>
      <c r="EV60" s="23">
        <v>0</v>
      </c>
      <c r="EW60">
        <v>0</v>
      </c>
      <c r="EX60" s="23">
        <v>0</v>
      </c>
      <c r="EY60">
        <v>0</v>
      </c>
      <c r="EZ60" s="23">
        <v>-14202607.01</v>
      </c>
      <c r="FA60" s="218">
        <v>-0.91779999999999995</v>
      </c>
      <c r="FB60" s="23">
        <v>44888701.719999999</v>
      </c>
      <c r="FC60" s="218">
        <v>4.8398000000000003</v>
      </c>
      <c r="FD60" s="23">
        <v>0</v>
      </c>
      <c r="FE60">
        <v>0</v>
      </c>
      <c r="FF60" s="23">
        <v>0</v>
      </c>
      <c r="FG60">
        <v>0</v>
      </c>
    </row>
    <row r="61" spans="1:163" x14ac:dyDescent="0.2">
      <c r="A61" t="s">
        <v>582</v>
      </c>
      <c r="B61" s="23">
        <v>3264850415.6199999</v>
      </c>
      <c r="C61" s="218">
        <v>5.7373000000000003</v>
      </c>
      <c r="D61" s="23">
        <v>67494545.049999997</v>
      </c>
      <c r="E61" s="218">
        <v>3.8793000000000002</v>
      </c>
      <c r="F61" s="23">
        <v>0</v>
      </c>
      <c r="G61">
        <v>0</v>
      </c>
      <c r="H61" s="23">
        <v>0</v>
      </c>
      <c r="I61">
        <v>0</v>
      </c>
      <c r="J61" s="23">
        <v>0</v>
      </c>
      <c r="K61">
        <v>0</v>
      </c>
      <c r="L61" s="23">
        <v>36326272.670000002</v>
      </c>
      <c r="M61" s="218">
        <v>3.9028</v>
      </c>
      <c r="N61" s="23">
        <v>5035552.29</v>
      </c>
      <c r="O61" s="218">
        <v>13.3812</v>
      </c>
      <c r="P61" s="23">
        <v>0</v>
      </c>
      <c r="Q61">
        <v>0</v>
      </c>
      <c r="R61" s="23">
        <v>0</v>
      </c>
      <c r="S61">
        <v>0</v>
      </c>
      <c r="T61" s="23">
        <v>0</v>
      </c>
      <c r="U61">
        <v>0</v>
      </c>
      <c r="V61" s="23">
        <v>0</v>
      </c>
      <c r="W61">
        <v>0</v>
      </c>
      <c r="X61" s="23">
        <v>0</v>
      </c>
      <c r="Y61">
        <v>0</v>
      </c>
      <c r="Z61" s="23">
        <v>0</v>
      </c>
      <c r="AA61">
        <v>0</v>
      </c>
      <c r="AB61" s="23">
        <v>0</v>
      </c>
      <c r="AC61">
        <v>0</v>
      </c>
      <c r="AD61" s="23">
        <v>588345523.00999999</v>
      </c>
      <c r="AE61" s="218">
        <v>35.912999999999997</v>
      </c>
      <c r="AF61" s="23">
        <v>0</v>
      </c>
      <c r="AG61">
        <v>0</v>
      </c>
      <c r="AH61" s="23">
        <v>0</v>
      </c>
      <c r="AI61">
        <v>0</v>
      </c>
      <c r="AJ61" s="23">
        <v>0</v>
      </c>
      <c r="AK61">
        <v>0</v>
      </c>
      <c r="AL61" s="23">
        <v>0</v>
      </c>
      <c r="AM61">
        <v>0</v>
      </c>
      <c r="AN61" s="23">
        <v>0</v>
      </c>
      <c r="AO61">
        <v>0</v>
      </c>
      <c r="AP61" s="23">
        <v>0</v>
      </c>
      <c r="AQ61">
        <v>0</v>
      </c>
      <c r="AR61" s="23">
        <v>0</v>
      </c>
      <c r="AS61">
        <v>0</v>
      </c>
      <c r="AT61" s="23">
        <v>94155124.75</v>
      </c>
      <c r="AU61" s="218">
        <v>5.9240000000000004</v>
      </c>
      <c r="AV61" s="23">
        <v>0</v>
      </c>
      <c r="AW61">
        <v>0</v>
      </c>
      <c r="AX61" s="23">
        <v>0</v>
      </c>
      <c r="AY61">
        <v>0</v>
      </c>
      <c r="AZ61" s="23">
        <v>0</v>
      </c>
      <c r="BA61">
        <v>0</v>
      </c>
      <c r="BB61" s="23">
        <v>62312753.270000003</v>
      </c>
      <c r="BC61" s="218">
        <v>14.4757</v>
      </c>
      <c r="BD61" s="23">
        <v>0</v>
      </c>
      <c r="BE61">
        <v>0</v>
      </c>
      <c r="BF61" s="23">
        <v>0</v>
      </c>
      <c r="BG61">
        <v>0</v>
      </c>
      <c r="BH61" s="23">
        <v>0</v>
      </c>
      <c r="BI61">
        <v>0</v>
      </c>
      <c r="BJ61" s="23">
        <v>0</v>
      </c>
      <c r="BK61">
        <v>0</v>
      </c>
      <c r="BL61" s="23">
        <v>0</v>
      </c>
      <c r="BM61">
        <v>0</v>
      </c>
      <c r="BN61" s="23">
        <v>0</v>
      </c>
      <c r="BO61">
        <v>0</v>
      </c>
      <c r="BP61" s="23">
        <v>0</v>
      </c>
      <c r="BQ61">
        <v>0</v>
      </c>
      <c r="BR61" s="23">
        <v>709452.5</v>
      </c>
      <c r="BS61" s="218">
        <v>0.1953</v>
      </c>
      <c r="BT61" s="23">
        <v>46952707.460000001</v>
      </c>
      <c r="BU61" s="218">
        <v>13.484</v>
      </c>
      <c r="BV61" s="23">
        <v>0</v>
      </c>
      <c r="BW61">
        <v>0</v>
      </c>
      <c r="BX61" s="23">
        <v>0</v>
      </c>
      <c r="BY61">
        <v>0</v>
      </c>
      <c r="BZ61" s="23">
        <v>0</v>
      </c>
      <c r="CA61">
        <v>0</v>
      </c>
      <c r="CB61" s="23">
        <v>0</v>
      </c>
      <c r="CC61">
        <v>0</v>
      </c>
      <c r="CD61" s="23">
        <v>0</v>
      </c>
      <c r="CE61">
        <v>0</v>
      </c>
      <c r="CF61" s="23">
        <v>0</v>
      </c>
      <c r="CG61">
        <v>0</v>
      </c>
      <c r="CH61" s="23">
        <v>0</v>
      </c>
      <c r="CI61">
        <v>0</v>
      </c>
      <c r="CJ61" s="23">
        <v>494500000</v>
      </c>
      <c r="CK61" s="218">
        <v>13.3912</v>
      </c>
      <c r="CL61" s="23">
        <v>0</v>
      </c>
      <c r="CM61">
        <v>0</v>
      </c>
      <c r="CN61" s="23">
        <v>68600000</v>
      </c>
      <c r="CO61" s="218">
        <v>11.504300000000001</v>
      </c>
      <c r="CP61" s="23">
        <v>67000000</v>
      </c>
      <c r="CQ61" s="218">
        <v>11.1637</v>
      </c>
      <c r="CR61" s="23">
        <v>9512870.6799999997</v>
      </c>
      <c r="CS61" s="218">
        <v>9.3569999999999993</v>
      </c>
      <c r="CT61" s="23">
        <v>0</v>
      </c>
      <c r="CU61">
        <v>0</v>
      </c>
      <c r="CV61" s="23">
        <v>0</v>
      </c>
      <c r="CW61">
        <v>0</v>
      </c>
      <c r="CX61" s="23">
        <v>0</v>
      </c>
      <c r="CY61">
        <v>0</v>
      </c>
      <c r="CZ61" s="23">
        <v>11424462</v>
      </c>
      <c r="DA61" s="218">
        <v>3.2942</v>
      </c>
      <c r="DB61" s="23">
        <v>172111831.37</v>
      </c>
      <c r="DC61" s="218">
        <v>11.924200000000001</v>
      </c>
      <c r="DD61" s="23">
        <v>0</v>
      </c>
      <c r="DE61">
        <v>0</v>
      </c>
      <c r="DF61" s="23">
        <v>0</v>
      </c>
      <c r="DG61">
        <v>0</v>
      </c>
      <c r="DH61" s="23">
        <v>0</v>
      </c>
      <c r="DI61">
        <v>0</v>
      </c>
      <c r="DJ61" s="23">
        <v>0</v>
      </c>
      <c r="DK61">
        <v>0</v>
      </c>
      <c r="DL61" s="23">
        <v>0</v>
      </c>
      <c r="DM61">
        <v>0</v>
      </c>
      <c r="DN61" s="23">
        <v>0</v>
      </c>
      <c r="DO61">
        <v>0</v>
      </c>
      <c r="DP61" s="23">
        <v>19659770.800000001</v>
      </c>
      <c r="DQ61" s="218">
        <v>11.2088</v>
      </c>
      <c r="DR61" s="23">
        <v>4370064</v>
      </c>
      <c r="DS61" s="218">
        <v>0.16159999999999999</v>
      </c>
      <c r="DT61" s="23">
        <v>0</v>
      </c>
      <c r="DU61">
        <v>0</v>
      </c>
      <c r="DV61" s="23">
        <v>0</v>
      </c>
      <c r="DW61">
        <v>0</v>
      </c>
      <c r="DX61" s="23">
        <v>0</v>
      </c>
      <c r="DY61">
        <v>0</v>
      </c>
      <c r="DZ61" s="23">
        <v>0</v>
      </c>
      <c r="EA61">
        <v>0</v>
      </c>
      <c r="EB61" s="23">
        <v>0</v>
      </c>
      <c r="EC61">
        <v>0</v>
      </c>
      <c r="ED61" s="23">
        <v>3019916.09</v>
      </c>
      <c r="EE61" s="218">
        <v>3.2444999999999999</v>
      </c>
      <c r="EF61" s="23">
        <v>0</v>
      </c>
      <c r="EG61">
        <v>0</v>
      </c>
      <c r="EH61" s="23">
        <v>0</v>
      </c>
      <c r="EI61">
        <v>0</v>
      </c>
      <c r="EJ61" s="23">
        <v>76579610.689999998</v>
      </c>
      <c r="EK61" s="218">
        <v>2.8662000000000001</v>
      </c>
      <c r="EL61" s="23">
        <v>0</v>
      </c>
      <c r="EM61">
        <v>0</v>
      </c>
      <c r="EN61" s="23">
        <v>0</v>
      </c>
      <c r="EO61">
        <v>0</v>
      </c>
      <c r="EP61" s="23">
        <v>0</v>
      </c>
      <c r="EQ61">
        <v>0</v>
      </c>
      <c r="ER61" s="23">
        <v>0</v>
      </c>
      <c r="ES61">
        <v>0</v>
      </c>
      <c r="ET61" s="23">
        <v>0</v>
      </c>
      <c r="EU61">
        <v>0</v>
      </c>
      <c r="EV61" s="23">
        <v>129266902.61</v>
      </c>
      <c r="EW61" s="218">
        <v>13.6371</v>
      </c>
      <c r="EX61" s="23">
        <v>2032941.8</v>
      </c>
      <c r="EY61" s="218">
        <v>0.77990000000000004</v>
      </c>
      <c r="EZ61" s="23">
        <v>83731333.390000001</v>
      </c>
      <c r="FA61" s="218">
        <v>5.4109999999999996</v>
      </c>
      <c r="FB61" s="23">
        <v>298420146.18000001</v>
      </c>
      <c r="FC61" s="218">
        <v>32.175199999999997</v>
      </c>
      <c r="FD61" s="23">
        <v>0</v>
      </c>
      <c r="FE61">
        <v>0</v>
      </c>
      <c r="FF61" s="23">
        <v>0</v>
      </c>
      <c r="FG61">
        <v>0</v>
      </c>
    </row>
    <row r="62" spans="1:163" x14ac:dyDescent="0.2">
      <c r="A62" t="s">
        <v>583</v>
      </c>
      <c r="B62" s="23">
        <v>3014991928.8499999</v>
      </c>
      <c r="C62" s="218">
        <v>5.2981999999999996</v>
      </c>
      <c r="D62" s="23">
        <v>49790800.189999998</v>
      </c>
      <c r="E62" s="218">
        <v>2.8618000000000001</v>
      </c>
      <c r="F62" s="23">
        <v>0</v>
      </c>
      <c r="G62">
        <v>0</v>
      </c>
      <c r="H62" s="23">
        <v>0</v>
      </c>
      <c r="I62">
        <v>0</v>
      </c>
      <c r="J62" s="23">
        <v>0</v>
      </c>
      <c r="K62">
        <v>0</v>
      </c>
      <c r="L62" s="23">
        <v>96060756.599999994</v>
      </c>
      <c r="M62" s="218">
        <v>10.320399999999999</v>
      </c>
      <c r="N62" s="23">
        <v>0</v>
      </c>
      <c r="O62">
        <v>0</v>
      </c>
      <c r="P62" s="23">
        <v>0</v>
      </c>
      <c r="Q62">
        <v>0</v>
      </c>
      <c r="R62" s="23">
        <v>0</v>
      </c>
      <c r="S62">
        <v>0</v>
      </c>
      <c r="T62" s="23">
        <v>0</v>
      </c>
      <c r="U62">
        <v>0</v>
      </c>
      <c r="V62" s="23">
        <v>0</v>
      </c>
      <c r="W62">
        <v>0</v>
      </c>
      <c r="X62" s="23">
        <v>0</v>
      </c>
      <c r="Y62">
        <v>0</v>
      </c>
      <c r="Z62" s="23">
        <v>0</v>
      </c>
      <c r="AA62">
        <v>0</v>
      </c>
      <c r="AB62" s="23">
        <v>0</v>
      </c>
      <c r="AC62">
        <v>0</v>
      </c>
      <c r="AD62" s="23">
        <v>362729030.38</v>
      </c>
      <c r="AE62" s="218">
        <v>22.141200000000001</v>
      </c>
      <c r="AF62" s="23">
        <v>0</v>
      </c>
      <c r="AG62">
        <v>0</v>
      </c>
      <c r="AH62" s="23">
        <v>0</v>
      </c>
      <c r="AI62">
        <v>0</v>
      </c>
      <c r="AJ62" s="23">
        <v>0</v>
      </c>
      <c r="AK62">
        <v>0</v>
      </c>
      <c r="AL62" s="23">
        <v>0</v>
      </c>
      <c r="AM62">
        <v>0</v>
      </c>
      <c r="AN62" s="23">
        <v>0</v>
      </c>
      <c r="AO62">
        <v>0</v>
      </c>
      <c r="AP62" s="23">
        <v>0</v>
      </c>
      <c r="AQ62">
        <v>0</v>
      </c>
      <c r="AR62" s="23">
        <v>0</v>
      </c>
      <c r="AS62">
        <v>0</v>
      </c>
      <c r="AT62" s="23">
        <v>66152657.18</v>
      </c>
      <c r="AU62" s="218">
        <v>4.1622000000000003</v>
      </c>
      <c r="AV62" s="23">
        <v>0</v>
      </c>
      <c r="AW62">
        <v>0</v>
      </c>
      <c r="AX62" s="23">
        <v>0</v>
      </c>
      <c r="AY62">
        <v>0</v>
      </c>
      <c r="AZ62" s="23">
        <v>0</v>
      </c>
      <c r="BA62">
        <v>0</v>
      </c>
      <c r="BB62" s="23">
        <v>14986106.57</v>
      </c>
      <c r="BC62" s="218">
        <v>3.4813999999999998</v>
      </c>
      <c r="BD62" s="23">
        <v>0</v>
      </c>
      <c r="BE62">
        <v>0</v>
      </c>
      <c r="BF62" s="23">
        <v>0</v>
      </c>
      <c r="BG62">
        <v>0</v>
      </c>
      <c r="BH62" s="23">
        <v>0</v>
      </c>
      <c r="BI62">
        <v>0</v>
      </c>
      <c r="BJ62" s="23">
        <v>0</v>
      </c>
      <c r="BK62">
        <v>0</v>
      </c>
      <c r="BL62" s="23">
        <v>0</v>
      </c>
      <c r="BM62">
        <v>0</v>
      </c>
      <c r="BN62" s="23">
        <v>0</v>
      </c>
      <c r="BO62">
        <v>0</v>
      </c>
      <c r="BP62" s="23">
        <v>0</v>
      </c>
      <c r="BQ62">
        <v>0</v>
      </c>
      <c r="BR62" s="23">
        <v>23988978.309999999</v>
      </c>
      <c r="BS62" s="218">
        <v>6.6033999999999997</v>
      </c>
      <c r="BT62" s="23">
        <v>35593270.850000001</v>
      </c>
      <c r="BU62" s="218">
        <v>10.2218</v>
      </c>
      <c r="BV62" s="23">
        <v>0</v>
      </c>
      <c r="BW62">
        <v>0</v>
      </c>
      <c r="BX62" s="23">
        <v>0</v>
      </c>
      <c r="BY62">
        <v>0</v>
      </c>
      <c r="BZ62" s="23">
        <v>0</v>
      </c>
      <c r="CA62">
        <v>0</v>
      </c>
      <c r="CB62" s="23">
        <v>0</v>
      </c>
      <c r="CC62">
        <v>0</v>
      </c>
      <c r="CD62" s="23">
        <v>0</v>
      </c>
      <c r="CE62">
        <v>0</v>
      </c>
      <c r="CF62" s="23">
        <v>0</v>
      </c>
      <c r="CG62">
        <v>0</v>
      </c>
      <c r="CH62" s="23">
        <v>0</v>
      </c>
      <c r="CI62">
        <v>0</v>
      </c>
      <c r="CJ62" s="23">
        <v>10009755.9</v>
      </c>
      <c r="CK62" s="218">
        <v>0.27110000000000001</v>
      </c>
      <c r="CL62" s="23">
        <v>0</v>
      </c>
      <c r="CM62">
        <v>0</v>
      </c>
      <c r="CN62" s="23">
        <v>0</v>
      </c>
      <c r="CO62">
        <v>0</v>
      </c>
      <c r="CP62" s="23">
        <v>0</v>
      </c>
      <c r="CQ62">
        <v>0</v>
      </c>
      <c r="CR62" s="23">
        <v>2179212.48</v>
      </c>
      <c r="CS62" s="218">
        <v>2.1435</v>
      </c>
      <c r="CT62" s="23">
        <v>0</v>
      </c>
      <c r="CU62">
        <v>0</v>
      </c>
      <c r="CV62" s="23">
        <v>0</v>
      </c>
      <c r="CW62">
        <v>0</v>
      </c>
      <c r="CX62" s="23">
        <v>0</v>
      </c>
      <c r="CY62">
        <v>0</v>
      </c>
      <c r="CZ62" s="23">
        <v>17820631</v>
      </c>
      <c r="DA62" s="218">
        <v>5.1384999999999996</v>
      </c>
      <c r="DB62" s="23">
        <v>144325034.55000001</v>
      </c>
      <c r="DC62" s="218">
        <v>9.9991000000000003</v>
      </c>
      <c r="DD62" s="23">
        <v>0</v>
      </c>
      <c r="DE62">
        <v>0</v>
      </c>
      <c r="DF62" s="23">
        <v>0</v>
      </c>
      <c r="DG62">
        <v>0</v>
      </c>
      <c r="DH62" s="23">
        <v>0</v>
      </c>
      <c r="DI62">
        <v>0</v>
      </c>
      <c r="DJ62" s="23">
        <v>0</v>
      </c>
      <c r="DK62">
        <v>0</v>
      </c>
      <c r="DL62" s="23">
        <v>0</v>
      </c>
      <c r="DM62">
        <v>0</v>
      </c>
      <c r="DN62" s="23">
        <v>0</v>
      </c>
      <c r="DO62">
        <v>0</v>
      </c>
      <c r="DP62" s="23">
        <v>22074657.800000001</v>
      </c>
      <c r="DQ62" s="218">
        <v>12.585599999999999</v>
      </c>
      <c r="DR62" s="23">
        <v>195685410</v>
      </c>
      <c r="DS62" s="218">
        <v>7.2382999999999997</v>
      </c>
      <c r="DT62" s="23">
        <v>0</v>
      </c>
      <c r="DU62">
        <v>0</v>
      </c>
      <c r="DV62" s="23">
        <v>0</v>
      </c>
      <c r="DW62">
        <v>0</v>
      </c>
      <c r="DX62" s="23">
        <v>0</v>
      </c>
      <c r="DY62">
        <v>0</v>
      </c>
      <c r="DZ62" s="23">
        <v>0</v>
      </c>
      <c r="EA62">
        <v>0</v>
      </c>
      <c r="EB62" s="23">
        <v>0</v>
      </c>
      <c r="EC62">
        <v>0</v>
      </c>
      <c r="ED62" s="23">
        <v>0</v>
      </c>
      <c r="EE62">
        <v>0</v>
      </c>
      <c r="EF62" s="23">
        <v>0</v>
      </c>
      <c r="EG62">
        <v>0</v>
      </c>
      <c r="EH62" s="23">
        <v>0</v>
      </c>
      <c r="EI62">
        <v>0</v>
      </c>
      <c r="EJ62" s="23">
        <v>0</v>
      </c>
      <c r="EK62">
        <v>0</v>
      </c>
      <c r="EL62" s="23">
        <v>0</v>
      </c>
      <c r="EM62">
        <v>0</v>
      </c>
      <c r="EN62" s="23">
        <v>0</v>
      </c>
      <c r="EO62">
        <v>0</v>
      </c>
      <c r="EP62" s="23">
        <v>0</v>
      </c>
      <c r="EQ62">
        <v>0</v>
      </c>
      <c r="ER62" s="23">
        <v>0</v>
      </c>
      <c r="ES62">
        <v>0</v>
      </c>
      <c r="ET62" s="23">
        <v>3156568</v>
      </c>
      <c r="EU62" s="218">
        <v>2.1242000000000001</v>
      </c>
      <c r="EV62" s="23">
        <v>10033783.48</v>
      </c>
      <c r="EW62" s="218">
        <v>1.0585</v>
      </c>
      <c r="EX62" s="23">
        <v>15422507.49</v>
      </c>
      <c r="EY62" s="218">
        <v>5.9161999999999999</v>
      </c>
      <c r="EZ62" s="23">
        <v>80907555.329999998</v>
      </c>
      <c r="FA62" s="218">
        <v>5.2285000000000004</v>
      </c>
      <c r="FB62" s="23">
        <v>435673744.52999997</v>
      </c>
      <c r="FC62" s="218">
        <v>46.973700000000001</v>
      </c>
      <c r="FD62" s="23">
        <v>0</v>
      </c>
      <c r="FE62">
        <v>0</v>
      </c>
      <c r="FF62" s="23">
        <v>0</v>
      </c>
      <c r="FG62">
        <v>0</v>
      </c>
    </row>
    <row r="63" spans="1:163" x14ac:dyDescent="0.2">
      <c r="A63" t="s">
        <v>584</v>
      </c>
      <c r="B63" s="23">
        <v>2032643240.8399999</v>
      </c>
      <c r="C63" s="218">
        <v>3.5720000000000001</v>
      </c>
      <c r="D63" s="23">
        <v>18239112.539999999</v>
      </c>
      <c r="E63" s="218">
        <v>1.0483</v>
      </c>
      <c r="F63" s="23">
        <v>0</v>
      </c>
      <c r="G63">
        <v>0</v>
      </c>
      <c r="H63" s="23">
        <v>0</v>
      </c>
      <c r="I63">
        <v>0</v>
      </c>
      <c r="J63" s="23">
        <v>0</v>
      </c>
      <c r="K63">
        <v>0</v>
      </c>
      <c r="L63" s="23">
        <v>0</v>
      </c>
      <c r="M63">
        <v>0</v>
      </c>
      <c r="N63" s="23">
        <v>11845743.15</v>
      </c>
      <c r="O63" s="218">
        <v>31.478200000000001</v>
      </c>
      <c r="P63" s="23">
        <v>0</v>
      </c>
      <c r="Q63">
        <v>0</v>
      </c>
      <c r="R63" s="23">
        <v>36093966.810000002</v>
      </c>
      <c r="S63" s="218">
        <v>16.010200000000001</v>
      </c>
      <c r="T63" s="23">
        <v>0</v>
      </c>
      <c r="U63">
        <v>0</v>
      </c>
      <c r="V63" s="23">
        <v>0</v>
      </c>
      <c r="W63">
        <v>0</v>
      </c>
      <c r="X63" s="23">
        <v>14915199.189999999</v>
      </c>
      <c r="Y63" s="218">
        <v>4.5721999999999996</v>
      </c>
      <c r="Z63" s="23">
        <v>0</v>
      </c>
      <c r="AA63">
        <v>0</v>
      </c>
      <c r="AB63" s="23">
        <v>0</v>
      </c>
      <c r="AC63">
        <v>0</v>
      </c>
      <c r="AD63" s="23">
        <v>137645238.11000001</v>
      </c>
      <c r="AE63" s="218">
        <v>8.4019999999999992</v>
      </c>
      <c r="AF63" s="23">
        <v>0</v>
      </c>
      <c r="AG63">
        <v>0</v>
      </c>
      <c r="AH63" s="23">
        <v>0</v>
      </c>
      <c r="AI63">
        <v>0</v>
      </c>
      <c r="AJ63" s="23">
        <v>0</v>
      </c>
      <c r="AK63">
        <v>0</v>
      </c>
      <c r="AL63" s="23">
        <v>0</v>
      </c>
      <c r="AM63">
        <v>0</v>
      </c>
      <c r="AN63" s="23">
        <v>39970219.770000003</v>
      </c>
      <c r="AO63" s="218">
        <v>19.588899999999999</v>
      </c>
      <c r="AP63" s="23">
        <v>0</v>
      </c>
      <c r="AQ63">
        <v>0</v>
      </c>
      <c r="AR63" s="23">
        <v>0</v>
      </c>
      <c r="AS63">
        <v>0</v>
      </c>
      <c r="AT63" s="23">
        <v>98591839.939999998</v>
      </c>
      <c r="AU63" s="218">
        <v>6.2031000000000001</v>
      </c>
      <c r="AV63" s="23">
        <v>0</v>
      </c>
      <c r="AW63">
        <v>0</v>
      </c>
      <c r="AX63" s="23">
        <v>0</v>
      </c>
      <c r="AY63">
        <v>0</v>
      </c>
      <c r="AZ63" s="23">
        <v>0</v>
      </c>
      <c r="BA63">
        <v>0</v>
      </c>
      <c r="BB63" s="23">
        <v>6203525.7999999998</v>
      </c>
      <c r="BC63" s="218">
        <v>1.4411</v>
      </c>
      <c r="BD63" s="23">
        <v>0</v>
      </c>
      <c r="BE63">
        <v>0</v>
      </c>
      <c r="BF63" s="23">
        <v>0</v>
      </c>
      <c r="BG63">
        <v>0</v>
      </c>
      <c r="BH63" s="23">
        <v>0</v>
      </c>
      <c r="BI63">
        <v>0</v>
      </c>
      <c r="BJ63" s="23">
        <v>0</v>
      </c>
      <c r="BK63">
        <v>0</v>
      </c>
      <c r="BL63" s="23">
        <v>0</v>
      </c>
      <c r="BM63">
        <v>0</v>
      </c>
      <c r="BN63" s="23">
        <v>0</v>
      </c>
      <c r="BO63">
        <v>0</v>
      </c>
      <c r="BP63" s="23">
        <v>0</v>
      </c>
      <c r="BQ63">
        <v>0</v>
      </c>
      <c r="BR63" s="23">
        <v>6727049.4199999999</v>
      </c>
      <c r="BS63" s="218">
        <v>1.8516999999999999</v>
      </c>
      <c r="BT63" s="23">
        <v>2526281.69</v>
      </c>
      <c r="BU63" s="218">
        <v>0.72550000000000003</v>
      </c>
      <c r="BV63" s="23">
        <v>3368594.4</v>
      </c>
      <c r="BW63" s="218">
        <v>31.639900000000001</v>
      </c>
      <c r="BX63" s="23">
        <v>0</v>
      </c>
      <c r="BY63">
        <v>0</v>
      </c>
      <c r="BZ63" s="23">
        <v>0</v>
      </c>
      <c r="CA63">
        <v>0</v>
      </c>
      <c r="CB63" s="23">
        <v>0</v>
      </c>
      <c r="CC63">
        <v>0</v>
      </c>
      <c r="CD63" s="23">
        <v>0</v>
      </c>
      <c r="CE63">
        <v>0</v>
      </c>
      <c r="CF63" s="23">
        <v>3231332.31</v>
      </c>
      <c r="CG63" s="218">
        <v>16.0715</v>
      </c>
      <c r="CH63" s="23">
        <v>0</v>
      </c>
      <c r="CI63">
        <v>0</v>
      </c>
      <c r="CJ63" s="23">
        <v>562696759.04999995</v>
      </c>
      <c r="CK63" s="218">
        <v>15.238</v>
      </c>
      <c r="CL63" s="23">
        <v>178852749.09999999</v>
      </c>
      <c r="CM63" s="218">
        <v>5.1383000000000001</v>
      </c>
      <c r="CN63" s="23">
        <v>0</v>
      </c>
      <c r="CO63">
        <v>0</v>
      </c>
      <c r="CP63" s="23">
        <v>50323524.090000004</v>
      </c>
      <c r="CQ63" s="218">
        <v>8.3849999999999998</v>
      </c>
      <c r="CR63" s="23">
        <v>1999991.64</v>
      </c>
      <c r="CS63" s="218">
        <v>1.9672000000000001</v>
      </c>
      <c r="CT63" s="23">
        <v>0</v>
      </c>
      <c r="CU63">
        <v>0</v>
      </c>
      <c r="CV63" s="23">
        <v>0</v>
      </c>
      <c r="CW63">
        <v>0</v>
      </c>
      <c r="CX63" s="23">
        <v>0</v>
      </c>
      <c r="CY63">
        <v>0</v>
      </c>
      <c r="CZ63" s="23">
        <v>31289671</v>
      </c>
      <c r="DA63" s="218">
        <v>9.0221999999999998</v>
      </c>
      <c r="DB63" s="23">
        <v>169920898.66999999</v>
      </c>
      <c r="DC63" s="218">
        <v>11.772399999999999</v>
      </c>
      <c r="DD63" s="23">
        <v>0</v>
      </c>
      <c r="DE63">
        <v>0</v>
      </c>
      <c r="DF63" s="23">
        <v>0</v>
      </c>
      <c r="DG63">
        <v>0</v>
      </c>
      <c r="DH63" s="23">
        <v>0</v>
      </c>
      <c r="DI63">
        <v>0</v>
      </c>
      <c r="DJ63" s="23">
        <v>0</v>
      </c>
      <c r="DK63">
        <v>0</v>
      </c>
      <c r="DL63" s="23">
        <v>0</v>
      </c>
      <c r="DM63">
        <v>0</v>
      </c>
      <c r="DN63" s="23">
        <v>0</v>
      </c>
      <c r="DO63">
        <v>0</v>
      </c>
      <c r="DP63" s="23">
        <v>8173092.2000000002</v>
      </c>
      <c r="DQ63" s="218">
        <v>4.6597999999999997</v>
      </c>
      <c r="DR63" s="23">
        <v>16779493</v>
      </c>
      <c r="DS63" s="218">
        <v>0.62070000000000003</v>
      </c>
      <c r="DT63" s="23">
        <v>0</v>
      </c>
      <c r="DU63">
        <v>0</v>
      </c>
      <c r="DV63" s="23">
        <v>0</v>
      </c>
      <c r="DW63">
        <v>0</v>
      </c>
      <c r="DX63" s="23">
        <v>0</v>
      </c>
      <c r="DY63">
        <v>0</v>
      </c>
      <c r="DZ63" s="23">
        <v>0</v>
      </c>
      <c r="EA63">
        <v>0</v>
      </c>
      <c r="EB63" s="23">
        <v>0</v>
      </c>
      <c r="EC63">
        <v>0</v>
      </c>
      <c r="ED63" s="23">
        <v>11776793.17</v>
      </c>
      <c r="EE63" s="218">
        <v>12.6526</v>
      </c>
      <c r="EF63" s="23">
        <v>6885892.8700000001</v>
      </c>
      <c r="EG63" s="218">
        <v>22.1526</v>
      </c>
      <c r="EH63" s="23">
        <v>0</v>
      </c>
      <c r="EI63">
        <v>0</v>
      </c>
      <c r="EJ63" s="23">
        <v>0</v>
      </c>
      <c r="EK63">
        <v>0</v>
      </c>
      <c r="EL63" s="23">
        <v>0</v>
      </c>
      <c r="EM63">
        <v>0</v>
      </c>
      <c r="EN63" s="23">
        <v>0</v>
      </c>
      <c r="EO63">
        <v>0</v>
      </c>
      <c r="EP63" s="23">
        <v>0</v>
      </c>
      <c r="EQ63">
        <v>0</v>
      </c>
      <c r="ER63" s="23">
        <v>0</v>
      </c>
      <c r="ES63">
        <v>0</v>
      </c>
      <c r="ET63" s="23">
        <v>4813613</v>
      </c>
      <c r="EU63" s="218">
        <v>3.2393000000000001</v>
      </c>
      <c r="EV63" s="23">
        <v>0</v>
      </c>
      <c r="EW63">
        <v>0</v>
      </c>
      <c r="EX63" s="23">
        <v>0</v>
      </c>
      <c r="EY63">
        <v>0</v>
      </c>
      <c r="EZ63" s="23">
        <v>106021134.65000001</v>
      </c>
      <c r="FA63" s="218">
        <v>6.8513999999999999</v>
      </c>
      <c r="FB63" s="23">
        <v>39900575.210000001</v>
      </c>
      <c r="FC63" s="218">
        <v>4.3019999999999996</v>
      </c>
      <c r="FD63" s="23">
        <v>0</v>
      </c>
      <c r="FE63">
        <v>0</v>
      </c>
      <c r="FF63" s="23">
        <v>0</v>
      </c>
      <c r="FG63">
        <v>0</v>
      </c>
    </row>
    <row r="64" spans="1:163" ht="13.5" thickBot="1" x14ac:dyDescent="0.25">
      <c r="A64" t="s">
        <v>585</v>
      </c>
      <c r="B64" s="23">
        <v>909703651.61000001</v>
      </c>
      <c r="C64" s="218">
        <v>1.5986</v>
      </c>
      <c r="D64" s="23">
        <v>0</v>
      </c>
      <c r="E64">
        <v>0</v>
      </c>
      <c r="F64" s="23">
        <v>0</v>
      </c>
      <c r="G64">
        <v>0</v>
      </c>
      <c r="H64" s="23">
        <v>0</v>
      </c>
      <c r="I64">
        <v>0</v>
      </c>
      <c r="J64" s="23">
        <v>0</v>
      </c>
      <c r="K64">
        <v>0</v>
      </c>
      <c r="L64" s="23">
        <v>0</v>
      </c>
      <c r="M64">
        <v>0</v>
      </c>
      <c r="N64" s="23">
        <v>0</v>
      </c>
      <c r="O64">
        <v>0</v>
      </c>
      <c r="P64" s="23">
        <v>0</v>
      </c>
      <c r="Q64">
        <v>0</v>
      </c>
      <c r="R64" s="23">
        <v>0</v>
      </c>
      <c r="S64">
        <v>0</v>
      </c>
      <c r="T64" s="23">
        <v>0</v>
      </c>
      <c r="U64">
        <v>0</v>
      </c>
      <c r="V64" s="23">
        <v>0</v>
      </c>
      <c r="W64">
        <v>0</v>
      </c>
      <c r="X64" s="23">
        <v>23599332.93</v>
      </c>
      <c r="Y64" s="218">
        <v>7.2342000000000004</v>
      </c>
      <c r="Z64" s="23">
        <v>0</v>
      </c>
      <c r="AA64">
        <v>0</v>
      </c>
      <c r="AB64" s="23">
        <v>0</v>
      </c>
      <c r="AC64">
        <v>0</v>
      </c>
      <c r="AD64" s="23">
        <v>476224973.69999999</v>
      </c>
      <c r="AE64" s="218">
        <v>29.069099999999999</v>
      </c>
      <c r="AF64" s="23">
        <v>0</v>
      </c>
      <c r="AG64">
        <v>0</v>
      </c>
      <c r="AH64" s="23">
        <v>0</v>
      </c>
      <c r="AI64">
        <v>0</v>
      </c>
      <c r="AJ64" s="23">
        <v>0</v>
      </c>
      <c r="AK64">
        <v>0</v>
      </c>
      <c r="AL64" s="23">
        <v>8223592</v>
      </c>
      <c r="AM64" s="218">
        <v>2.0192999999999999</v>
      </c>
      <c r="AN64" s="23">
        <v>0</v>
      </c>
      <c r="AO64">
        <v>0</v>
      </c>
      <c r="AP64" s="23">
        <v>0</v>
      </c>
      <c r="AQ64">
        <v>0</v>
      </c>
      <c r="AR64" s="23">
        <v>0</v>
      </c>
      <c r="AS64">
        <v>0</v>
      </c>
      <c r="AT64" s="23">
        <v>18130572.359999999</v>
      </c>
      <c r="AU64" s="218">
        <v>1.1407</v>
      </c>
      <c r="AV64" s="23">
        <v>0</v>
      </c>
      <c r="AW64">
        <v>0</v>
      </c>
      <c r="AX64" s="23">
        <v>0</v>
      </c>
      <c r="AY64">
        <v>0</v>
      </c>
      <c r="AZ64" s="23">
        <v>0</v>
      </c>
      <c r="BA64">
        <v>0</v>
      </c>
      <c r="BB64" s="23">
        <v>5961735.5300000003</v>
      </c>
      <c r="BC64" s="218">
        <v>1.385</v>
      </c>
      <c r="BD64" s="23">
        <v>0</v>
      </c>
      <c r="BE64">
        <v>0</v>
      </c>
      <c r="BF64" s="23">
        <v>0</v>
      </c>
      <c r="BG64">
        <v>0</v>
      </c>
      <c r="BH64" s="23">
        <v>0</v>
      </c>
      <c r="BI64">
        <v>0</v>
      </c>
      <c r="BJ64" s="23">
        <v>0</v>
      </c>
      <c r="BK64">
        <v>0</v>
      </c>
      <c r="BL64" s="23">
        <v>0</v>
      </c>
      <c r="BM64">
        <v>0</v>
      </c>
      <c r="BN64" s="23">
        <v>0</v>
      </c>
      <c r="BO64">
        <v>0</v>
      </c>
      <c r="BP64" s="23">
        <v>0</v>
      </c>
      <c r="BQ64">
        <v>0</v>
      </c>
      <c r="BR64" s="23">
        <v>111895075.26000001</v>
      </c>
      <c r="BS64" s="218">
        <v>30.801100000000002</v>
      </c>
      <c r="BT64" s="23">
        <v>31356938.449999999</v>
      </c>
      <c r="BU64" s="218">
        <v>9.0052000000000003</v>
      </c>
      <c r="BV64" s="23">
        <v>0</v>
      </c>
      <c r="BW64">
        <v>0</v>
      </c>
      <c r="BX64" s="23">
        <v>0</v>
      </c>
      <c r="BY64">
        <v>0</v>
      </c>
      <c r="BZ64" s="23">
        <v>0</v>
      </c>
      <c r="CA64">
        <v>0</v>
      </c>
      <c r="CB64" s="23">
        <v>0</v>
      </c>
      <c r="CC64">
        <v>0</v>
      </c>
      <c r="CD64" s="23">
        <v>0</v>
      </c>
      <c r="CE64">
        <v>0</v>
      </c>
      <c r="CF64" s="23">
        <v>0</v>
      </c>
      <c r="CG64">
        <v>0</v>
      </c>
      <c r="CH64" s="23">
        <v>0</v>
      </c>
      <c r="CI64">
        <v>0</v>
      </c>
      <c r="CJ64" s="23">
        <v>0</v>
      </c>
      <c r="CK64">
        <v>0</v>
      </c>
      <c r="CL64" s="23">
        <v>0</v>
      </c>
      <c r="CM64">
        <v>0</v>
      </c>
      <c r="CN64" s="23">
        <v>0</v>
      </c>
      <c r="CO64">
        <v>0</v>
      </c>
      <c r="CP64" s="23">
        <v>0</v>
      </c>
      <c r="CQ64">
        <v>0</v>
      </c>
      <c r="CR64" s="23">
        <v>0</v>
      </c>
      <c r="CS64">
        <v>0</v>
      </c>
      <c r="CT64" s="23">
        <v>0</v>
      </c>
      <c r="CU64">
        <v>0</v>
      </c>
      <c r="CV64" s="23">
        <v>0</v>
      </c>
      <c r="CW64">
        <v>0</v>
      </c>
      <c r="CX64" s="23">
        <v>0</v>
      </c>
      <c r="CY64">
        <v>0</v>
      </c>
      <c r="CZ64" s="23">
        <v>33011363</v>
      </c>
      <c r="DA64" s="218">
        <v>9.5187000000000008</v>
      </c>
      <c r="DB64" s="23">
        <v>70428353.5</v>
      </c>
      <c r="DC64" s="218">
        <v>4.8794000000000004</v>
      </c>
      <c r="DD64" s="23">
        <v>0</v>
      </c>
      <c r="DE64">
        <v>0</v>
      </c>
      <c r="DF64" s="23">
        <v>0</v>
      </c>
      <c r="DG64">
        <v>0</v>
      </c>
      <c r="DH64" s="23">
        <v>0</v>
      </c>
      <c r="DI64">
        <v>0</v>
      </c>
      <c r="DJ64" s="23">
        <v>0</v>
      </c>
      <c r="DK64">
        <v>0</v>
      </c>
      <c r="DL64" s="23">
        <v>0</v>
      </c>
      <c r="DM64">
        <v>0</v>
      </c>
      <c r="DN64" s="23">
        <v>0</v>
      </c>
      <c r="DO64">
        <v>0</v>
      </c>
      <c r="DP64" s="23">
        <v>0</v>
      </c>
      <c r="DQ64">
        <v>0</v>
      </c>
      <c r="DR64" s="23">
        <v>1542048</v>
      </c>
      <c r="DS64" s="218">
        <v>5.7000000000000002E-2</v>
      </c>
      <c r="DT64" s="23">
        <v>0</v>
      </c>
      <c r="DU64">
        <v>0</v>
      </c>
      <c r="DV64" s="23">
        <v>0</v>
      </c>
      <c r="DW64">
        <v>0</v>
      </c>
      <c r="DX64" s="23">
        <v>0</v>
      </c>
      <c r="DY64">
        <v>0</v>
      </c>
      <c r="DZ64" s="23">
        <v>0</v>
      </c>
      <c r="EA64">
        <v>0</v>
      </c>
      <c r="EB64" s="23">
        <v>0</v>
      </c>
      <c r="EC64">
        <v>0</v>
      </c>
      <c r="ED64" s="23">
        <v>0</v>
      </c>
      <c r="EE64">
        <v>0</v>
      </c>
      <c r="EF64" s="23">
        <v>0</v>
      </c>
      <c r="EG64">
        <v>0</v>
      </c>
      <c r="EH64" s="23">
        <v>0</v>
      </c>
      <c r="EI64">
        <v>0</v>
      </c>
      <c r="EJ64" s="23">
        <v>0</v>
      </c>
      <c r="EK64">
        <v>0</v>
      </c>
      <c r="EL64" s="23">
        <v>0</v>
      </c>
      <c r="EM64">
        <v>0</v>
      </c>
      <c r="EN64" s="23">
        <v>0</v>
      </c>
      <c r="EO64">
        <v>0</v>
      </c>
      <c r="EP64" s="23">
        <v>0</v>
      </c>
      <c r="EQ64">
        <v>0</v>
      </c>
      <c r="ER64" s="23">
        <v>0</v>
      </c>
      <c r="ES64">
        <v>0</v>
      </c>
      <c r="ET64" s="23">
        <v>0</v>
      </c>
      <c r="EU64">
        <v>0</v>
      </c>
      <c r="EV64" s="23">
        <v>0</v>
      </c>
      <c r="EW64">
        <v>0</v>
      </c>
      <c r="EX64" s="23">
        <v>0</v>
      </c>
      <c r="EY64">
        <v>0</v>
      </c>
      <c r="EZ64" s="23">
        <v>18810168.5</v>
      </c>
      <c r="FA64" s="218">
        <v>1.2156</v>
      </c>
      <c r="FB64" s="23">
        <v>23319493.02</v>
      </c>
      <c r="FC64" s="218">
        <v>2.5143</v>
      </c>
      <c r="FD64" s="23">
        <v>6334028.3700000001</v>
      </c>
      <c r="FE64" s="218">
        <v>4.1338999999999997</v>
      </c>
      <c r="FF64" s="23">
        <v>0</v>
      </c>
      <c r="FG64">
        <v>0</v>
      </c>
    </row>
    <row r="65" spans="1:163" ht="14.25" thickTop="1" thickBot="1" x14ac:dyDescent="0.25">
      <c r="A65" s="222" t="s">
        <v>14</v>
      </c>
      <c r="B65" s="223">
        <v>16398520940.860001</v>
      </c>
      <c r="C65" s="224">
        <v>28.8171</v>
      </c>
      <c r="D65" s="223">
        <v>230462093.97</v>
      </c>
      <c r="E65" s="224">
        <v>13.2461</v>
      </c>
      <c r="F65" s="223">
        <v>162021.68</v>
      </c>
      <c r="G65" s="224">
        <v>1.0834999999999999</v>
      </c>
      <c r="H65" s="223">
        <v>8502693.6099999994</v>
      </c>
      <c r="I65" s="224">
        <v>11.266500000000001</v>
      </c>
      <c r="J65" s="223">
        <v>14894092.76</v>
      </c>
      <c r="K65" s="224">
        <v>5.2678000000000003</v>
      </c>
      <c r="L65" s="223">
        <v>237949345.41</v>
      </c>
      <c r="M65" s="224">
        <v>25.564299999999999</v>
      </c>
      <c r="N65" s="223">
        <v>16881295.440000001</v>
      </c>
      <c r="O65" s="224">
        <v>44.859400000000001</v>
      </c>
      <c r="P65" s="223">
        <v>619158.9</v>
      </c>
      <c r="Q65" s="224">
        <v>0.29930000000000001</v>
      </c>
      <c r="R65" s="223">
        <v>36093966.810000002</v>
      </c>
      <c r="S65" s="224">
        <v>16.010200000000001</v>
      </c>
      <c r="T65" s="223">
        <v>33171826.890000001</v>
      </c>
      <c r="U65" s="224">
        <v>14.7135</v>
      </c>
      <c r="V65" s="223">
        <v>56671924.640000001</v>
      </c>
      <c r="W65" s="224">
        <v>12.9275</v>
      </c>
      <c r="X65" s="223">
        <v>137307544.59</v>
      </c>
      <c r="Y65" s="224">
        <v>42.090899999999998</v>
      </c>
      <c r="Z65" s="223">
        <v>757797591.45000005</v>
      </c>
      <c r="AA65" s="224">
        <v>100</v>
      </c>
      <c r="AB65" s="223">
        <v>135289285.25999999</v>
      </c>
      <c r="AC65" s="224">
        <v>4.6890999999999998</v>
      </c>
      <c r="AD65" s="223">
        <v>1638250858</v>
      </c>
      <c r="AE65" s="224">
        <v>100</v>
      </c>
      <c r="AF65" s="223">
        <v>848969.17</v>
      </c>
      <c r="AG65" s="224">
        <v>9.7286000000000001</v>
      </c>
      <c r="AH65" s="223">
        <v>660285.27</v>
      </c>
      <c r="AI65" s="224">
        <v>0.55869999999999997</v>
      </c>
      <c r="AJ65" s="223">
        <v>559953.36</v>
      </c>
      <c r="AK65" s="224">
        <v>0.33539999999999998</v>
      </c>
      <c r="AL65" s="223">
        <v>36530961.729999997</v>
      </c>
      <c r="AM65" s="224">
        <v>8.9702999999999999</v>
      </c>
      <c r="AN65" s="223">
        <v>39970219.770000003</v>
      </c>
      <c r="AO65" s="224">
        <v>19.588899999999999</v>
      </c>
      <c r="AP65" s="223">
        <v>67146427.689999998</v>
      </c>
      <c r="AQ65" s="224">
        <v>15.1089</v>
      </c>
      <c r="AR65" s="223">
        <v>5941005.3099999996</v>
      </c>
      <c r="AS65" s="224">
        <v>2.7111000000000001</v>
      </c>
      <c r="AT65" s="223">
        <v>305880650.57999998</v>
      </c>
      <c r="AU65" s="224">
        <v>19.245200000000001</v>
      </c>
      <c r="AV65" s="223">
        <v>246134.69</v>
      </c>
      <c r="AW65" s="224">
        <v>0.22140000000000001</v>
      </c>
      <c r="AX65" s="223">
        <v>1184395.1499999999</v>
      </c>
      <c r="AY65" s="224">
        <v>0.55969999999999998</v>
      </c>
      <c r="AZ65" s="223">
        <v>193112.03</v>
      </c>
      <c r="BA65" s="224">
        <v>0.1216</v>
      </c>
      <c r="BB65" s="223">
        <v>119559420.66</v>
      </c>
      <c r="BC65" s="224">
        <v>27.7745</v>
      </c>
      <c r="BD65" s="223">
        <v>145973.59</v>
      </c>
      <c r="BE65" s="224">
        <v>0.83120000000000005</v>
      </c>
      <c r="BF65" s="223">
        <v>10122368.130000001</v>
      </c>
      <c r="BG65" s="224">
        <v>3.0217000000000001</v>
      </c>
      <c r="BH65" s="223">
        <v>86874361.590000004</v>
      </c>
      <c r="BI65" s="224">
        <v>8.2965999999999998</v>
      </c>
      <c r="BJ65" s="223">
        <v>4544913.45</v>
      </c>
      <c r="BK65" s="224">
        <v>5.3617999999999997</v>
      </c>
      <c r="BL65" s="223">
        <v>428413.38</v>
      </c>
      <c r="BM65" s="224">
        <v>0.1012</v>
      </c>
      <c r="BN65" s="223">
        <v>12607325.289999999</v>
      </c>
      <c r="BO65" s="224">
        <v>1.7483</v>
      </c>
      <c r="BP65" s="223">
        <v>68629879.319999993</v>
      </c>
      <c r="BQ65" s="224">
        <v>12.614100000000001</v>
      </c>
      <c r="BR65" s="223">
        <v>179869973.34999999</v>
      </c>
      <c r="BS65" s="224">
        <v>49.5124</v>
      </c>
      <c r="BT65" s="223">
        <v>176795916.46000001</v>
      </c>
      <c r="BU65" s="224">
        <v>50.7727</v>
      </c>
      <c r="BV65" s="223">
        <v>3368594.4</v>
      </c>
      <c r="BW65" s="224">
        <v>31.639900000000001</v>
      </c>
      <c r="BX65" s="223">
        <v>933975.24</v>
      </c>
      <c r="BY65" s="224">
        <v>1.2185999999999999</v>
      </c>
      <c r="BZ65" s="223">
        <v>8388261.4100000001</v>
      </c>
      <c r="CA65" s="224">
        <v>10.6235</v>
      </c>
      <c r="CB65" s="223">
        <v>14907877.82</v>
      </c>
      <c r="CC65" s="224">
        <v>11.215400000000001</v>
      </c>
      <c r="CD65" s="223">
        <v>16327492.5</v>
      </c>
      <c r="CE65" s="224">
        <v>7.9566999999999997</v>
      </c>
      <c r="CF65" s="223">
        <v>3231332.31</v>
      </c>
      <c r="CG65" s="224">
        <v>16.0715</v>
      </c>
      <c r="CH65" s="223">
        <v>2758189.45</v>
      </c>
      <c r="CI65" s="224">
        <v>1.6566000000000001</v>
      </c>
      <c r="CJ65" s="223">
        <v>3180825871.3600001</v>
      </c>
      <c r="CK65" s="224">
        <v>86.137900000000002</v>
      </c>
      <c r="CL65" s="223">
        <v>394746301.69999999</v>
      </c>
      <c r="CM65" s="224">
        <v>11.3409</v>
      </c>
      <c r="CN65" s="223">
        <v>511964011.74000001</v>
      </c>
      <c r="CO65" s="224">
        <v>85.856800000000007</v>
      </c>
      <c r="CP65" s="223">
        <v>255628969.49000001</v>
      </c>
      <c r="CQ65" s="224">
        <v>42.593400000000003</v>
      </c>
      <c r="CR65" s="223">
        <v>21007713.170000002</v>
      </c>
      <c r="CS65" s="224">
        <v>20.663599999999999</v>
      </c>
      <c r="CT65" s="223">
        <v>5918896.5899999999</v>
      </c>
      <c r="CU65" s="224">
        <v>3.9634999999999998</v>
      </c>
      <c r="CV65" s="223">
        <v>11153426.77</v>
      </c>
      <c r="CW65" s="224">
        <v>24.900099999999998</v>
      </c>
      <c r="CX65" s="223">
        <v>1652883.56</v>
      </c>
      <c r="CY65" s="224">
        <v>1.3280000000000001</v>
      </c>
      <c r="CZ65" s="223">
        <v>180403809</v>
      </c>
      <c r="DA65" s="224">
        <v>52.018500000000003</v>
      </c>
      <c r="DB65" s="223">
        <v>714433742.52999997</v>
      </c>
      <c r="DC65" s="224">
        <v>49.497199999999999</v>
      </c>
      <c r="DD65" s="223">
        <v>611294.49</v>
      </c>
      <c r="DE65" s="224">
        <v>0.26369999999999999</v>
      </c>
      <c r="DF65" s="223">
        <v>3027380.21</v>
      </c>
      <c r="DG65" s="224">
        <v>7.9051</v>
      </c>
      <c r="DH65" s="223">
        <v>6478021.4699999997</v>
      </c>
      <c r="DI65" s="224">
        <v>0.93799999999999994</v>
      </c>
      <c r="DJ65" s="223">
        <v>9731093.7400000002</v>
      </c>
      <c r="DK65" s="224">
        <v>3.7543000000000002</v>
      </c>
      <c r="DL65" s="223">
        <v>300982.96000000002</v>
      </c>
      <c r="DM65" s="224">
        <v>1.1222000000000001</v>
      </c>
      <c r="DN65" s="223">
        <v>1791215.74</v>
      </c>
      <c r="DO65" s="224">
        <v>3.1627999999999998</v>
      </c>
      <c r="DP65" s="223">
        <v>70296476.010000005</v>
      </c>
      <c r="DQ65" s="224">
        <v>40.078699999999998</v>
      </c>
      <c r="DR65" s="223">
        <v>477582082.88</v>
      </c>
      <c r="DS65" s="224">
        <v>17.665400000000002</v>
      </c>
      <c r="DT65" s="223">
        <v>2006862.46</v>
      </c>
      <c r="DU65" s="224">
        <v>3.5230000000000001</v>
      </c>
      <c r="DV65" s="223">
        <v>7817469.6600000001</v>
      </c>
      <c r="DW65" s="224">
        <v>21.227</v>
      </c>
      <c r="DX65" s="223">
        <v>-253366.26</v>
      </c>
      <c r="DY65" s="224">
        <v>-0.1454</v>
      </c>
      <c r="DZ65" s="223">
        <v>-228532.81</v>
      </c>
      <c r="EA65" s="224">
        <v>-2.7400000000000001E-2</v>
      </c>
      <c r="EB65" s="223">
        <v>15213740.4</v>
      </c>
      <c r="EC65" s="224">
        <v>4.7610000000000001</v>
      </c>
      <c r="ED65" s="223">
        <v>15805383.390000001</v>
      </c>
      <c r="EE65" s="224">
        <v>16.980799999999999</v>
      </c>
      <c r="EF65" s="223">
        <v>6885892.8700000001</v>
      </c>
      <c r="EG65" s="224">
        <v>22.1526</v>
      </c>
      <c r="EH65" s="223">
        <v>722364.13</v>
      </c>
      <c r="EI65" s="224">
        <v>2.1166999999999998</v>
      </c>
      <c r="EJ65" s="223">
        <v>476919214.88</v>
      </c>
      <c r="EK65" s="224">
        <v>17.849699999999999</v>
      </c>
      <c r="EL65" s="223">
        <v>19986180.449999999</v>
      </c>
      <c r="EM65" s="224">
        <v>8.2152999999999992</v>
      </c>
      <c r="EN65" s="223">
        <v>5633435.6200000001</v>
      </c>
      <c r="EO65" s="224">
        <v>1.3653999999999999</v>
      </c>
      <c r="EP65" s="223">
        <v>115874119.5</v>
      </c>
      <c r="EQ65" s="224">
        <v>30.1252</v>
      </c>
      <c r="ER65" s="223">
        <v>6058666</v>
      </c>
      <c r="ES65" s="224">
        <v>1.0879000000000001</v>
      </c>
      <c r="ET65" s="223">
        <v>45457208</v>
      </c>
      <c r="EU65" s="224">
        <v>30.5898</v>
      </c>
      <c r="EV65" s="223">
        <v>179129687.28999999</v>
      </c>
      <c r="EW65" s="224">
        <v>18.897400000000001</v>
      </c>
      <c r="EX65" s="223">
        <v>52518372.420000002</v>
      </c>
      <c r="EY65" s="224">
        <v>20.1465</v>
      </c>
      <c r="EZ65" s="223">
        <v>406011402.07999998</v>
      </c>
      <c r="FA65" s="224">
        <v>26.2377</v>
      </c>
      <c r="FB65" s="223">
        <v>903765744.17999995</v>
      </c>
      <c r="FC65" s="224">
        <v>97.442700000000002</v>
      </c>
      <c r="FD65" s="223">
        <v>9015192.8499999996</v>
      </c>
      <c r="FE65" s="224">
        <v>5.8837999999999999</v>
      </c>
      <c r="FF65" s="223">
        <v>5879219.0800000001</v>
      </c>
      <c r="FG65" s="224">
        <v>1.6342000000000001</v>
      </c>
    </row>
    <row r="66" spans="1:163" ht="13.5" thickTop="1" x14ac:dyDescent="0.2"/>
    <row r="67" spans="1:163" x14ac:dyDescent="0.2">
      <c r="A67" t="s">
        <v>236</v>
      </c>
      <c r="B67" s="23">
        <v>24503810880.189999</v>
      </c>
      <c r="D67" s="23">
        <v>0</v>
      </c>
      <c r="F67" s="23">
        <v>0</v>
      </c>
      <c r="H67" s="23">
        <v>0</v>
      </c>
      <c r="J67" s="23">
        <v>0</v>
      </c>
      <c r="L67" s="23">
        <v>0</v>
      </c>
      <c r="N67" s="23">
        <v>10211809.75</v>
      </c>
      <c r="P67" s="23">
        <v>0</v>
      </c>
      <c r="R67" s="23">
        <v>141264032.90000001</v>
      </c>
      <c r="T67" s="23">
        <v>0</v>
      </c>
      <c r="V67" s="23">
        <v>340940118</v>
      </c>
      <c r="X67" s="23">
        <v>276187011.95999998</v>
      </c>
      <c r="Z67" s="23">
        <v>0</v>
      </c>
      <c r="AB67" s="23">
        <v>0</v>
      </c>
      <c r="AD67" s="23">
        <v>0</v>
      </c>
      <c r="AF67" s="23">
        <v>0</v>
      </c>
      <c r="AH67" s="23">
        <v>0</v>
      </c>
      <c r="AJ67" s="23">
        <v>0</v>
      </c>
      <c r="AL67" s="23">
        <v>0</v>
      </c>
      <c r="AN67" s="23">
        <v>33220928.27</v>
      </c>
      <c r="AP67" s="23">
        <v>0</v>
      </c>
      <c r="AR67" s="23">
        <v>0</v>
      </c>
      <c r="AT67" s="23">
        <v>1285419729.3</v>
      </c>
      <c r="AV67" s="23">
        <v>55386963.030000001</v>
      </c>
      <c r="AX67" s="23">
        <v>0</v>
      </c>
      <c r="AZ67" s="23">
        <v>19099552.25</v>
      </c>
      <c r="BB67" s="23">
        <v>144808256.19999999</v>
      </c>
      <c r="BD67" s="23">
        <v>0</v>
      </c>
      <c r="BF67" s="23">
        <v>0</v>
      </c>
      <c r="BH67" s="23">
        <v>0</v>
      </c>
      <c r="BJ67" s="23">
        <v>0</v>
      </c>
      <c r="BL67" s="23">
        <v>361109895.25</v>
      </c>
      <c r="BN67" s="23">
        <v>698962185.95000005</v>
      </c>
      <c r="BP67" s="23">
        <v>544072464</v>
      </c>
      <c r="BR67" s="23">
        <v>363282915.80000001</v>
      </c>
      <c r="BT67" s="23">
        <v>348210758.89999998</v>
      </c>
      <c r="BV67" s="23">
        <v>507137.91</v>
      </c>
      <c r="BX67" s="23">
        <v>0</v>
      </c>
      <c r="BZ67" s="23">
        <v>0</v>
      </c>
      <c r="CB67" s="23">
        <v>0</v>
      </c>
      <c r="CD67" s="23">
        <v>113100408.7</v>
      </c>
      <c r="CF67" s="23">
        <v>0</v>
      </c>
      <c r="CH67" s="23">
        <v>0</v>
      </c>
      <c r="CJ67" s="23">
        <v>2945775352</v>
      </c>
      <c r="CL67" s="23">
        <v>3073826.45</v>
      </c>
      <c r="CN67" s="23">
        <v>596280474.29999995</v>
      </c>
      <c r="CP67" s="23">
        <v>965483.73</v>
      </c>
      <c r="CR67" s="23">
        <v>36276.31</v>
      </c>
      <c r="CT67" s="23">
        <v>0</v>
      </c>
      <c r="CV67" s="23">
        <v>0</v>
      </c>
      <c r="CX67" s="23">
        <v>0</v>
      </c>
      <c r="CZ67" s="23">
        <v>130085606</v>
      </c>
      <c r="DB67" s="23">
        <v>0</v>
      </c>
      <c r="DD67" s="23">
        <v>231854885.69999999</v>
      </c>
      <c r="DF67" s="23">
        <v>38296640.43</v>
      </c>
      <c r="DH67" s="23">
        <v>690645092.60000002</v>
      </c>
      <c r="DJ67" s="23">
        <v>0</v>
      </c>
      <c r="DL67" s="23">
        <v>26819700.390000001</v>
      </c>
      <c r="DN67" s="23">
        <v>4570369.01</v>
      </c>
      <c r="DP67" s="23">
        <v>1061771.6399999999</v>
      </c>
      <c r="DR67" s="23">
        <v>1908469265</v>
      </c>
      <c r="DT67" s="23">
        <v>7489227.2199999997</v>
      </c>
      <c r="DV67" s="23">
        <v>34334840.939999998</v>
      </c>
      <c r="DX67" s="23">
        <v>81016804.439999998</v>
      </c>
      <c r="DZ67" s="23">
        <v>381703976.60000002</v>
      </c>
      <c r="EB67" s="23">
        <v>201087908.16999999</v>
      </c>
      <c r="ED67" s="23">
        <v>92666490.609999999</v>
      </c>
      <c r="EF67" s="23">
        <v>0</v>
      </c>
      <c r="EH67" s="23">
        <v>8279224.4100000001</v>
      </c>
      <c r="EJ67" s="23">
        <v>1115502499</v>
      </c>
      <c r="EL67" s="23">
        <v>0</v>
      </c>
      <c r="EN67" s="23">
        <v>210663942.30000001</v>
      </c>
      <c r="EP67" s="23">
        <v>0</v>
      </c>
      <c r="ER67" s="23">
        <v>556897655.79999995</v>
      </c>
      <c r="ET67" s="23">
        <v>148528009.69999999</v>
      </c>
      <c r="EV67" s="23">
        <v>710931704.94000006</v>
      </c>
      <c r="EX67" s="23">
        <v>166836766.47</v>
      </c>
      <c r="EZ67" s="23">
        <v>1268898901.49</v>
      </c>
      <c r="FB67" s="23">
        <v>788361925.04999995</v>
      </c>
      <c r="FD67" s="23">
        <v>0</v>
      </c>
      <c r="FF67" s="23">
        <v>266218621.28999999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7"/>
  <sheetViews>
    <sheetView workbookViewId="0"/>
  </sheetViews>
  <sheetFormatPr defaultRowHeight="12.75" x14ac:dyDescent="0.2"/>
  <cols>
    <col min="1" max="1" width="46.42578125" bestFit="1" customWidth="1"/>
    <col min="2" max="2" width="12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" style="23" bestFit="1" customWidth="1"/>
    <col min="7" max="7" width="4" bestFit="1" customWidth="1"/>
    <col min="8" max="8" width="12" style="23" bestFit="1" customWidth="1"/>
    <col min="9" max="9" width="4" bestFit="1" customWidth="1"/>
    <col min="10" max="10" width="12" style="23" bestFit="1" customWidth="1"/>
    <col min="11" max="11" width="4" bestFit="1" customWidth="1"/>
    <col min="12" max="12" width="12" style="23" bestFit="1" customWidth="1"/>
    <col min="13" max="13" width="4" bestFit="1" customWidth="1"/>
    <col min="14" max="14" width="12" style="23" bestFit="1" customWidth="1"/>
    <col min="15" max="15" width="4" bestFit="1" customWidth="1"/>
    <col min="16" max="16" width="12" style="23" bestFit="1" customWidth="1"/>
    <col min="17" max="17" width="4" bestFit="1" customWidth="1"/>
    <col min="18" max="18" width="12" style="23" bestFit="1" customWidth="1"/>
    <col min="19" max="19" width="4" bestFit="1" customWidth="1"/>
    <col min="20" max="20" width="12" style="23" bestFit="1" customWidth="1"/>
    <col min="21" max="21" width="4" bestFit="1" customWidth="1"/>
    <col min="22" max="22" width="12" style="23" bestFit="1" customWidth="1"/>
    <col min="23" max="23" width="4" bestFit="1" customWidth="1"/>
    <col min="24" max="24" width="12" style="23" bestFit="1" customWidth="1"/>
    <col min="25" max="25" width="4" bestFit="1" customWidth="1"/>
    <col min="26" max="26" width="12" style="23" bestFit="1" customWidth="1"/>
    <col min="27" max="27" width="4" bestFit="1" customWidth="1"/>
    <col min="28" max="28" width="12" style="23" bestFit="1" customWidth="1"/>
    <col min="29" max="29" width="4" bestFit="1" customWidth="1"/>
    <col min="30" max="30" width="12" style="23" bestFit="1" customWidth="1"/>
    <col min="31" max="31" width="4" bestFit="1" customWidth="1"/>
    <col min="32" max="32" width="12" style="23" bestFit="1" customWidth="1"/>
    <col min="33" max="33" width="4" bestFit="1" customWidth="1"/>
    <col min="34" max="34" width="12" style="23" bestFit="1" customWidth="1"/>
    <col min="35" max="35" width="4" bestFit="1" customWidth="1"/>
    <col min="36" max="36" width="11" style="23" bestFit="1" customWidth="1"/>
    <col min="37" max="37" width="4" bestFit="1" customWidth="1"/>
    <col min="38" max="38" width="12" style="23" bestFit="1" customWidth="1"/>
    <col min="39" max="39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1" bestFit="1" customWidth="1"/>
    <col min="293" max="293" width="4" bestFit="1" customWidth="1"/>
    <col min="294" max="294" width="12" bestFit="1" customWidth="1"/>
    <col min="295" max="295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1" bestFit="1" customWidth="1"/>
    <col min="549" max="549" width="4" bestFit="1" customWidth="1"/>
    <col min="550" max="550" width="12" bestFit="1" customWidth="1"/>
    <col min="551" max="551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1" bestFit="1" customWidth="1"/>
    <col min="805" max="805" width="4" bestFit="1" customWidth="1"/>
    <col min="806" max="806" width="12" bestFit="1" customWidth="1"/>
    <col min="807" max="807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1" bestFit="1" customWidth="1"/>
    <col min="1061" max="1061" width="4" bestFit="1" customWidth="1"/>
    <col min="1062" max="1062" width="12" bestFit="1" customWidth="1"/>
    <col min="1063" max="1063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1" bestFit="1" customWidth="1"/>
    <col min="1317" max="1317" width="4" bestFit="1" customWidth="1"/>
    <col min="1318" max="1318" width="12" bestFit="1" customWidth="1"/>
    <col min="1319" max="1319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1" bestFit="1" customWidth="1"/>
    <col min="1573" max="1573" width="4" bestFit="1" customWidth="1"/>
    <col min="1574" max="1574" width="12" bestFit="1" customWidth="1"/>
    <col min="1575" max="1575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1" bestFit="1" customWidth="1"/>
    <col min="1829" max="1829" width="4" bestFit="1" customWidth="1"/>
    <col min="1830" max="1830" width="12" bestFit="1" customWidth="1"/>
    <col min="1831" max="1831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1" bestFit="1" customWidth="1"/>
    <col min="2085" max="2085" width="4" bestFit="1" customWidth="1"/>
    <col min="2086" max="2086" width="12" bestFit="1" customWidth="1"/>
    <col min="2087" max="2087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1" bestFit="1" customWidth="1"/>
    <col min="2341" max="2341" width="4" bestFit="1" customWidth="1"/>
    <col min="2342" max="2342" width="12" bestFit="1" customWidth="1"/>
    <col min="2343" max="2343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1" bestFit="1" customWidth="1"/>
    <col min="2597" max="2597" width="4" bestFit="1" customWidth="1"/>
    <col min="2598" max="2598" width="12" bestFit="1" customWidth="1"/>
    <col min="2599" max="2599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1" bestFit="1" customWidth="1"/>
    <col min="2853" max="2853" width="4" bestFit="1" customWidth="1"/>
    <col min="2854" max="2854" width="12" bestFit="1" customWidth="1"/>
    <col min="2855" max="2855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1" bestFit="1" customWidth="1"/>
    <col min="3109" max="3109" width="4" bestFit="1" customWidth="1"/>
    <col min="3110" max="3110" width="12" bestFit="1" customWidth="1"/>
    <col min="3111" max="3111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1" bestFit="1" customWidth="1"/>
    <col min="3365" max="3365" width="4" bestFit="1" customWidth="1"/>
    <col min="3366" max="3366" width="12" bestFit="1" customWidth="1"/>
    <col min="3367" max="3367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1" bestFit="1" customWidth="1"/>
    <col min="3621" max="3621" width="4" bestFit="1" customWidth="1"/>
    <col min="3622" max="3622" width="12" bestFit="1" customWidth="1"/>
    <col min="3623" max="3623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1" bestFit="1" customWidth="1"/>
    <col min="3877" max="3877" width="4" bestFit="1" customWidth="1"/>
    <col min="3878" max="3878" width="12" bestFit="1" customWidth="1"/>
    <col min="3879" max="3879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1" bestFit="1" customWidth="1"/>
    <col min="4133" max="4133" width="4" bestFit="1" customWidth="1"/>
    <col min="4134" max="4134" width="12" bestFit="1" customWidth="1"/>
    <col min="4135" max="4135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1" bestFit="1" customWidth="1"/>
    <col min="4389" max="4389" width="4" bestFit="1" customWidth="1"/>
    <col min="4390" max="4390" width="12" bestFit="1" customWidth="1"/>
    <col min="4391" max="4391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1" bestFit="1" customWidth="1"/>
    <col min="4645" max="4645" width="4" bestFit="1" customWidth="1"/>
    <col min="4646" max="4646" width="12" bestFit="1" customWidth="1"/>
    <col min="4647" max="4647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1" bestFit="1" customWidth="1"/>
    <col min="4901" max="4901" width="4" bestFit="1" customWidth="1"/>
    <col min="4902" max="4902" width="12" bestFit="1" customWidth="1"/>
    <col min="4903" max="4903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1" bestFit="1" customWidth="1"/>
    <col min="5157" max="5157" width="4" bestFit="1" customWidth="1"/>
    <col min="5158" max="5158" width="12" bestFit="1" customWidth="1"/>
    <col min="5159" max="5159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1" bestFit="1" customWidth="1"/>
    <col min="5413" max="5413" width="4" bestFit="1" customWidth="1"/>
    <col min="5414" max="5414" width="12" bestFit="1" customWidth="1"/>
    <col min="5415" max="5415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1" bestFit="1" customWidth="1"/>
    <col min="5669" max="5669" width="4" bestFit="1" customWidth="1"/>
    <col min="5670" max="5670" width="12" bestFit="1" customWidth="1"/>
    <col min="5671" max="5671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1" bestFit="1" customWidth="1"/>
    <col min="5925" max="5925" width="4" bestFit="1" customWidth="1"/>
    <col min="5926" max="5926" width="12" bestFit="1" customWidth="1"/>
    <col min="5927" max="5927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1" bestFit="1" customWidth="1"/>
    <col min="6181" max="6181" width="4" bestFit="1" customWidth="1"/>
    <col min="6182" max="6182" width="12" bestFit="1" customWidth="1"/>
    <col min="6183" max="6183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1" bestFit="1" customWidth="1"/>
    <col min="6437" max="6437" width="4" bestFit="1" customWidth="1"/>
    <col min="6438" max="6438" width="12" bestFit="1" customWidth="1"/>
    <col min="6439" max="6439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1" bestFit="1" customWidth="1"/>
    <col min="6693" max="6693" width="4" bestFit="1" customWidth="1"/>
    <col min="6694" max="6694" width="12" bestFit="1" customWidth="1"/>
    <col min="6695" max="6695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1" bestFit="1" customWidth="1"/>
    <col min="6949" max="6949" width="4" bestFit="1" customWidth="1"/>
    <col min="6950" max="6950" width="12" bestFit="1" customWidth="1"/>
    <col min="6951" max="6951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1" bestFit="1" customWidth="1"/>
    <col min="7205" max="7205" width="4" bestFit="1" customWidth="1"/>
    <col min="7206" max="7206" width="12" bestFit="1" customWidth="1"/>
    <col min="7207" max="7207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1" bestFit="1" customWidth="1"/>
    <col min="7461" max="7461" width="4" bestFit="1" customWidth="1"/>
    <col min="7462" max="7462" width="12" bestFit="1" customWidth="1"/>
    <col min="7463" max="7463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1" bestFit="1" customWidth="1"/>
    <col min="7717" max="7717" width="4" bestFit="1" customWidth="1"/>
    <col min="7718" max="7718" width="12" bestFit="1" customWidth="1"/>
    <col min="7719" max="7719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1" bestFit="1" customWidth="1"/>
    <col min="7973" max="7973" width="4" bestFit="1" customWidth="1"/>
    <col min="7974" max="7974" width="12" bestFit="1" customWidth="1"/>
    <col min="7975" max="7975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1" bestFit="1" customWidth="1"/>
    <col min="8229" max="8229" width="4" bestFit="1" customWidth="1"/>
    <col min="8230" max="8230" width="12" bestFit="1" customWidth="1"/>
    <col min="8231" max="8231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1" bestFit="1" customWidth="1"/>
    <col min="8485" max="8485" width="4" bestFit="1" customWidth="1"/>
    <col min="8486" max="8486" width="12" bestFit="1" customWidth="1"/>
    <col min="8487" max="8487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1" bestFit="1" customWidth="1"/>
    <col min="8741" max="8741" width="4" bestFit="1" customWidth="1"/>
    <col min="8742" max="8742" width="12" bestFit="1" customWidth="1"/>
    <col min="8743" max="8743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1" bestFit="1" customWidth="1"/>
    <col min="8997" max="8997" width="4" bestFit="1" customWidth="1"/>
    <col min="8998" max="8998" width="12" bestFit="1" customWidth="1"/>
    <col min="8999" max="8999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1" bestFit="1" customWidth="1"/>
    <col min="9253" max="9253" width="4" bestFit="1" customWidth="1"/>
    <col min="9254" max="9254" width="12" bestFit="1" customWidth="1"/>
    <col min="9255" max="9255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1" bestFit="1" customWidth="1"/>
    <col min="9509" max="9509" width="4" bestFit="1" customWidth="1"/>
    <col min="9510" max="9510" width="12" bestFit="1" customWidth="1"/>
    <col min="9511" max="9511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1" bestFit="1" customWidth="1"/>
    <col min="9765" max="9765" width="4" bestFit="1" customWidth="1"/>
    <col min="9766" max="9766" width="12" bestFit="1" customWidth="1"/>
    <col min="9767" max="9767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1" bestFit="1" customWidth="1"/>
    <col min="10021" max="10021" width="4" bestFit="1" customWidth="1"/>
    <col min="10022" max="10022" width="12" bestFit="1" customWidth="1"/>
    <col min="10023" max="10023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1" bestFit="1" customWidth="1"/>
    <col min="10277" max="10277" width="4" bestFit="1" customWidth="1"/>
    <col min="10278" max="10278" width="12" bestFit="1" customWidth="1"/>
    <col min="10279" max="10279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1" bestFit="1" customWidth="1"/>
    <col min="10533" max="10533" width="4" bestFit="1" customWidth="1"/>
    <col min="10534" max="10534" width="12" bestFit="1" customWidth="1"/>
    <col min="10535" max="10535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1" bestFit="1" customWidth="1"/>
    <col min="10789" max="10789" width="4" bestFit="1" customWidth="1"/>
    <col min="10790" max="10790" width="12" bestFit="1" customWidth="1"/>
    <col min="10791" max="10791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1" bestFit="1" customWidth="1"/>
    <col min="11045" max="11045" width="4" bestFit="1" customWidth="1"/>
    <col min="11046" max="11046" width="12" bestFit="1" customWidth="1"/>
    <col min="11047" max="11047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1" bestFit="1" customWidth="1"/>
    <col min="11301" max="11301" width="4" bestFit="1" customWidth="1"/>
    <col min="11302" max="11302" width="12" bestFit="1" customWidth="1"/>
    <col min="11303" max="11303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1" bestFit="1" customWidth="1"/>
    <col min="11557" max="11557" width="4" bestFit="1" customWidth="1"/>
    <col min="11558" max="11558" width="12" bestFit="1" customWidth="1"/>
    <col min="11559" max="11559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1" bestFit="1" customWidth="1"/>
    <col min="11813" max="11813" width="4" bestFit="1" customWidth="1"/>
    <col min="11814" max="11814" width="12" bestFit="1" customWidth="1"/>
    <col min="11815" max="11815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1" bestFit="1" customWidth="1"/>
    <col min="12069" max="12069" width="4" bestFit="1" customWidth="1"/>
    <col min="12070" max="12070" width="12" bestFit="1" customWidth="1"/>
    <col min="12071" max="12071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1" bestFit="1" customWidth="1"/>
    <col min="12325" max="12325" width="4" bestFit="1" customWidth="1"/>
    <col min="12326" max="12326" width="12" bestFit="1" customWidth="1"/>
    <col min="12327" max="12327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1" bestFit="1" customWidth="1"/>
    <col min="12581" max="12581" width="4" bestFit="1" customWidth="1"/>
    <col min="12582" max="12582" width="12" bestFit="1" customWidth="1"/>
    <col min="12583" max="12583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1" bestFit="1" customWidth="1"/>
    <col min="12837" max="12837" width="4" bestFit="1" customWidth="1"/>
    <col min="12838" max="12838" width="12" bestFit="1" customWidth="1"/>
    <col min="12839" max="12839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1" bestFit="1" customWidth="1"/>
    <col min="13093" max="13093" width="4" bestFit="1" customWidth="1"/>
    <col min="13094" max="13094" width="12" bestFit="1" customWidth="1"/>
    <col min="13095" max="13095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1" bestFit="1" customWidth="1"/>
    <col min="13349" max="13349" width="4" bestFit="1" customWidth="1"/>
    <col min="13350" max="13350" width="12" bestFit="1" customWidth="1"/>
    <col min="13351" max="13351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1" bestFit="1" customWidth="1"/>
    <col min="13605" max="13605" width="4" bestFit="1" customWidth="1"/>
    <col min="13606" max="13606" width="12" bestFit="1" customWidth="1"/>
    <col min="13607" max="13607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1" bestFit="1" customWidth="1"/>
    <col min="13861" max="13861" width="4" bestFit="1" customWidth="1"/>
    <col min="13862" max="13862" width="12" bestFit="1" customWidth="1"/>
    <col min="13863" max="13863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1" bestFit="1" customWidth="1"/>
    <col min="14117" max="14117" width="4" bestFit="1" customWidth="1"/>
    <col min="14118" max="14118" width="12" bestFit="1" customWidth="1"/>
    <col min="14119" max="14119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1" bestFit="1" customWidth="1"/>
    <col min="14373" max="14373" width="4" bestFit="1" customWidth="1"/>
    <col min="14374" max="14374" width="12" bestFit="1" customWidth="1"/>
    <col min="14375" max="14375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1" bestFit="1" customWidth="1"/>
    <col min="14629" max="14629" width="4" bestFit="1" customWidth="1"/>
    <col min="14630" max="14630" width="12" bestFit="1" customWidth="1"/>
    <col min="14631" max="14631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1" bestFit="1" customWidth="1"/>
    <col min="14885" max="14885" width="4" bestFit="1" customWidth="1"/>
    <col min="14886" max="14886" width="12" bestFit="1" customWidth="1"/>
    <col min="14887" max="14887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1" bestFit="1" customWidth="1"/>
    <col min="15141" max="15141" width="4" bestFit="1" customWidth="1"/>
    <col min="15142" max="15142" width="12" bestFit="1" customWidth="1"/>
    <col min="15143" max="15143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1" bestFit="1" customWidth="1"/>
    <col min="15397" max="15397" width="4" bestFit="1" customWidth="1"/>
    <col min="15398" max="15398" width="12" bestFit="1" customWidth="1"/>
    <col min="15399" max="15399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1" bestFit="1" customWidth="1"/>
    <col min="15653" max="15653" width="4" bestFit="1" customWidth="1"/>
    <col min="15654" max="15654" width="12" bestFit="1" customWidth="1"/>
    <col min="15655" max="15655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1" bestFit="1" customWidth="1"/>
    <col min="15909" max="15909" width="4" bestFit="1" customWidth="1"/>
    <col min="15910" max="15910" width="12" bestFit="1" customWidth="1"/>
    <col min="15911" max="15911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1" bestFit="1" customWidth="1"/>
    <col min="16165" max="16165" width="4" bestFit="1" customWidth="1"/>
    <col min="16166" max="16166" width="12" bestFit="1" customWidth="1"/>
    <col min="16167" max="16167" width="4" bestFit="1" customWidth="1"/>
  </cols>
  <sheetData>
    <row r="1" spans="1:39" x14ac:dyDescent="0.2">
      <c r="A1" s="1" t="s">
        <v>2126</v>
      </c>
    </row>
    <row r="2" spans="1:39" x14ac:dyDescent="0.2">
      <c r="B2" s="23" t="s">
        <v>237</v>
      </c>
      <c r="D2" s="23" t="s">
        <v>237</v>
      </c>
      <c r="F2" s="23" t="s">
        <v>237</v>
      </c>
      <c r="H2" s="23" t="s">
        <v>237</v>
      </c>
      <c r="J2" s="23" t="s">
        <v>237</v>
      </c>
      <c r="L2" s="23" t="s">
        <v>237</v>
      </c>
      <c r="N2" s="23" t="s">
        <v>237</v>
      </c>
      <c r="P2" s="23" t="s">
        <v>237</v>
      </c>
      <c r="Z2" s="23" t="s">
        <v>237</v>
      </c>
      <c r="AD2" s="23" t="s">
        <v>237</v>
      </c>
    </row>
    <row r="3" spans="1:39" x14ac:dyDescent="0.2">
      <c r="A3" s="209" t="s">
        <v>455</v>
      </c>
      <c r="B3" s="468" t="s">
        <v>586</v>
      </c>
      <c r="C3" s="468"/>
      <c r="D3" s="468" t="s">
        <v>587</v>
      </c>
      <c r="E3" s="468"/>
      <c r="F3" s="468" t="s">
        <v>588</v>
      </c>
      <c r="G3" s="468"/>
      <c r="H3" s="468" t="s">
        <v>589</v>
      </c>
      <c r="I3" s="468"/>
      <c r="J3" s="468" t="s">
        <v>590</v>
      </c>
      <c r="K3" s="468"/>
      <c r="L3" s="468" t="s">
        <v>591</v>
      </c>
      <c r="M3" s="468"/>
      <c r="N3" s="468" t="s">
        <v>592</v>
      </c>
      <c r="O3" s="468"/>
      <c r="P3" s="468" t="s">
        <v>593</v>
      </c>
      <c r="Q3" s="468"/>
      <c r="R3" s="468" t="s">
        <v>594</v>
      </c>
      <c r="S3" s="468"/>
      <c r="T3" s="468" t="s">
        <v>595</v>
      </c>
      <c r="U3" s="468"/>
      <c r="V3" s="468" t="s">
        <v>596</v>
      </c>
      <c r="W3" s="468"/>
      <c r="X3" s="468" t="s">
        <v>597</v>
      </c>
      <c r="Y3" s="468"/>
      <c r="Z3" s="468" t="s">
        <v>598</v>
      </c>
      <c r="AA3" s="468"/>
      <c r="AB3" s="468" t="s">
        <v>599</v>
      </c>
      <c r="AC3" s="468"/>
      <c r="AD3" s="468" t="s">
        <v>600</v>
      </c>
      <c r="AE3" s="468"/>
      <c r="AF3" s="468" t="s">
        <v>601</v>
      </c>
      <c r="AG3" s="468"/>
      <c r="AH3" s="468" t="s">
        <v>602</v>
      </c>
      <c r="AI3" s="468"/>
      <c r="AJ3" s="468" t="s">
        <v>603</v>
      </c>
      <c r="AK3" s="468"/>
      <c r="AL3" s="468" t="s">
        <v>604</v>
      </c>
      <c r="AM3" s="468"/>
    </row>
    <row r="4" spans="1:39" x14ac:dyDescent="0.2">
      <c r="A4" s="212" t="s">
        <v>536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</row>
    <row r="5" spans="1:39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</row>
    <row r="6" spans="1:39" x14ac:dyDescent="0.2">
      <c r="A6" s="1" t="s">
        <v>159</v>
      </c>
    </row>
    <row r="7" spans="1:39" x14ac:dyDescent="0.2">
      <c r="A7" t="s">
        <v>537</v>
      </c>
      <c r="B7" s="23">
        <v>37381188.600000001</v>
      </c>
      <c r="C7" s="218">
        <v>3.3776999999999999</v>
      </c>
      <c r="D7" s="23">
        <v>12657052.9</v>
      </c>
      <c r="E7" s="218">
        <v>3.4849999999999999</v>
      </c>
      <c r="F7" s="23">
        <v>17741780.609999999</v>
      </c>
      <c r="G7" s="218">
        <v>2.0878000000000001</v>
      </c>
      <c r="H7" s="23">
        <v>83283805.939999998</v>
      </c>
      <c r="I7" s="218">
        <v>3.1301000000000001</v>
      </c>
      <c r="J7" s="23">
        <v>0</v>
      </c>
      <c r="K7">
        <v>0</v>
      </c>
      <c r="L7" s="23">
        <v>0</v>
      </c>
      <c r="M7">
        <v>0</v>
      </c>
      <c r="N7" s="23">
        <v>0</v>
      </c>
      <c r="O7">
        <v>0</v>
      </c>
      <c r="P7" s="23">
        <v>0</v>
      </c>
      <c r="Q7">
        <v>0</v>
      </c>
      <c r="R7" s="23">
        <v>28945223.899999999</v>
      </c>
      <c r="S7" s="218">
        <v>0.80989999999999995</v>
      </c>
      <c r="T7" s="23">
        <v>34471391.240000002</v>
      </c>
      <c r="U7" s="218">
        <v>1.8129999999999999</v>
      </c>
      <c r="V7" s="23">
        <v>501103062.33999997</v>
      </c>
      <c r="W7" s="218">
        <v>44.002099999999999</v>
      </c>
      <c r="X7" s="23">
        <v>121833842.5</v>
      </c>
      <c r="Y7" s="218">
        <v>75.138900000000007</v>
      </c>
      <c r="Z7" s="23">
        <v>0</v>
      </c>
      <c r="AA7">
        <v>0</v>
      </c>
      <c r="AB7" s="23">
        <v>65427400.909999996</v>
      </c>
      <c r="AC7" s="218">
        <v>72.142099999999999</v>
      </c>
      <c r="AD7" s="23">
        <v>0</v>
      </c>
      <c r="AE7">
        <v>0</v>
      </c>
      <c r="AF7" s="23">
        <v>0</v>
      </c>
      <c r="AG7">
        <v>0</v>
      </c>
      <c r="AH7" s="23">
        <v>150446886.06</v>
      </c>
      <c r="AI7" s="218">
        <v>78.088399999999993</v>
      </c>
      <c r="AJ7" s="23">
        <v>1348692.55</v>
      </c>
      <c r="AK7" s="218">
        <v>52.911499999999997</v>
      </c>
      <c r="AL7" s="23">
        <v>757316194.33000004</v>
      </c>
      <c r="AM7" s="218">
        <v>89.823999999999998</v>
      </c>
    </row>
    <row r="8" spans="1:39" x14ac:dyDescent="0.2">
      <c r="A8" t="s">
        <v>538</v>
      </c>
      <c r="B8" s="23">
        <v>17718024.600000001</v>
      </c>
      <c r="C8" s="218">
        <v>1.601</v>
      </c>
      <c r="D8" s="23">
        <v>4172442.92</v>
      </c>
      <c r="E8" s="218">
        <v>1.1488</v>
      </c>
      <c r="F8" s="23">
        <v>19571792.260000002</v>
      </c>
      <c r="G8" s="218">
        <v>2.3031999999999999</v>
      </c>
      <c r="H8" s="23">
        <v>56706698.979999997</v>
      </c>
      <c r="I8" s="218">
        <v>2.1313</v>
      </c>
      <c r="J8" s="23">
        <v>220881.86</v>
      </c>
      <c r="K8" s="218">
        <v>0.1714</v>
      </c>
      <c r="L8" s="23">
        <v>1128973.0900000001</v>
      </c>
      <c r="M8" s="218">
        <v>2.8407</v>
      </c>
      <c r="N8" s="23">
        <v>53348.7</v>
      </c>
      <c r="O8" s="218">
        <v>0.30280000000000001</v>
      </c>
      <c r="P8" s="23">
        <v>4017893.72</v>
      </c>
      <c r="Q8" s="218">
        <v>4.9766000000000004</v>
      </c>
      <c r="R8" s="23">
        <v>2261301906.8400002</v>
      </c>
      <c r="S8" s="218">
        <v>63.274700000000003</v>
      </c>
      <c r="T8" s="23">
        <v>694844721.51999998</v>
      </c>
      <c r="U8" s="218">
        <v>36.545900000000003</v>
      </c>
      <c r="V8" s="23">
        <v>520554708.16000003</v>
      </c>
      <c r="W8" s="218">
        <v>45.7102</v>
      </c>
      <c r="X8" s="23">
        <v>37029016.420000002</v>
      </c>
      <c r="Y8" s="218">
        <v>22.837</v>
      </c>
      <c r="Z8" s="23">
        <v>151081.51999999999</v>
      </c>
      <c r="AA8" s="218">
        <v>0.21890000000000001</v>
      </c>
      <c r="AB8" s="23">
        <v>25265037.43</v>
      </c>
      <c r="AC8" s="218">
        <v>27.857900000000001</v>
      </c>
      <c r="AD8" s="23">
        <v>76848.210000000006</v>
      </c>
      <c r="AE8" s="218">
        <v>3.9899999999999998E-2</v>
      </c>
      <c r="AF8" s="23">
        <v>36217948.560000002</v>
      </c>
      <c r="AG8" s="218">
        <v>35.152200000000001</v>
      </c>
      <c r="AH8" s="23">
        <v>38011941.869999997</v>
      </c>
      <c r="AI8" s="218">
        <v>19.729800000000001</v>
      </c>
      <c r="AJ8" s="23">
        <v>1200264.28</v>
      </c>
      <c r="AK8" s="218">
        <v>47.088500000000003</v>
      </c>
      <c r="AL8" s="23">
        <v>85794897.810000002</v>
      </c>
      <c r="AM8" s="218">
        <v>10.176</v>
      </c>
    </row>
    <row r="9" spans="1:39" x14ac:dyDescent="0.2">
      <c r="A9" t="s">
        <v>539</v>
      </c>
      <c r="B9" s="23">
        <v>0</v>
      </c>
      <c r="C9">
        <v>0</v>
      </c>
      <c r="D9" s="23">
        <v>0</v>
      </c>
      <c r="E9">
        <v>0</v>
      </c>
      <c r="F9" s="23">
        <v>0</v>
      </c>
      <c r="G9">
        <v>0</v>
      </c>
      <c r="H9" s="23">
        <v>0</v>
      </c>
      <c r="I9">
        <v>0</v>
      </c>
      <c r="J9" s="23">
        <v>0</v>
      </c>
      <c r="K9">
        <v>0</v>
      </c>
      <c r="L9" s="23">
        <v>0</v>
      </c>
      <c r="M9">
        <v>0</v>
      </c>
      <c r="N9" s="23">
        <v>0</v>
      </c>
      <c r="O9">
        <v>0</v>
      </c>
      <c r="P9" s="23">
        <v>0</v>
      </c>
      <c r="Q9">
        <v>0</v>
      </c>
      <c r="R9" s="23">
        <v>672764942.73000002</v>
      </c>
      <c r="S9" s="218">
        <v>18.824999999999999</v>
      </c>
      <c r="T9" s="23">
        <v>1005869431.41</v>
      </c>
      <c r="U9" s="218">
        <v>52.904400000000003</v>
      </c>
      <c r="V9" s="23">
        <v>70368330.290000007</v>
      </c>
      <c r="W9" s="218">
        <v>6.1791</v>
      </c>
      <c r="X9" s="23">
        <v>3282024.9</v>
      </c>
      <c r="Y9" s="218">
        <v>2.0240999999999998</v>
      </c>
      <c r="Z9" s="23">
        <v>0</v>
      </c>
      <c r="AA9">
        <v>0</v>
      </c>
      <c r="AB9" s="23">
        <v>0</v>
      </c>
      <c r="AC9">
        <v>0</v>
      </c>
      <c r="AD9" s="23">
        <v>0</v>
      </c>
      <c r="AE9">
        <v>0</v>
      </c>
      <c r="AF9" s="23">
        <v>0</v>
      </c>
      <c r="AG9">
        <v>0</v>
      </c>
      <c r="AH9" s="23">
        <v>4129045.28</v>
      </c>
      <c r="AI9" s="218">
        <v>2.1432000000000002</v>
      </c>
      <c r="AJ9" s="23">
        <v>0</v>
      </c>
      <c r="AK9">
        <v>0</v>
      </c>
      <c r="AL9" s="23">
        <v>0</v>
      </c>
      <c r="AM9">
        <v>0</v>
      </c>
    </row>
    <row r="10" spans="1:39" x14ac:dyDescent="0.2">
      <c r="A10" t="s">
        <v>165</v>
      </c>
      <c r="B10" s="23">
        <v>1051606791.26</v>
      </c>
      <c r="C10" s="218">
        <v>95.021299999999997</v>
      </c>
      <c r="D10" s="23">
        <v>346360714.79000002</v>
      </c>
      <c r="E10" s="218">
        <v>95.366200000000006</v>
      </c>
      <c r="F10" s="23">
        <v>812461958.82000005</v>
      </c>
      <c r="G10" s="218">
        <v>95.608999999999995</v>
      </c>
      <c r="H10" s="23">
        <v>2520709573.6300001</v>
      </c>
      <c r="I10" s="218">
        <v>94.738600000000005</v>
      </c>
      <c r="J10" s="23">
        <v>128657741.84</v>
      </c>
      <c r="K10" s="218">
        <v>99.828599999999994</v>
      </c>
      <c r="L10" s="23">
        <v>38614380.659999996</v>
      </c>
      <c r="M10" s="218">
        <v>97.159300000000002</v>
      </c>
      <c r="N10" s="23">
        <v>17566881.219999999</v>
      </c>
      <c r="O10" s="218">
        <v>99.697199999999995</v>
      </c>
      <c r="P10" s="23">
        <v>76717989.049999997</v>
      </c>
      <c r="Q10" s="218">
        <v>95.023399999999995</v>
      </c>
      <c r="R10" s="23">
        <v>610770817.27999997</v>
      </c>
      <c r="S10" s="218">
        <v>17.090299999999999</v>
      </c>
      <c r="T10" s="23">
        <v>166109118.99000001</v>
      </c>
      <c r="U10" s="218">
        <v>8.7365999999999993</v>
      </c>
      <c r="V10" s="23">
        <v>46789203</v>
      </c>
      <c r="W10" s="218">
        <v>4.1086</v>
      </c>
      <c r="X10" s="23">
        <v>0</v>
      </c>
      <c r="Y10">
        <v>0</v>
      </c>
      <c r="Z10" s="23">
        <v>68866216.319999993</v>
      </c>
      <c r="AA10" s="218">
        <v>99.781099999999995</v>
      </c>
      <c r="AB10" s="23">
        <v>0</v>
      </c>
      <c r="AC10">
        <v>0</v>
      </c>
      <c r="AD10" s="23">
        <v>192357420.94999999</v>
      </c>
      <c r="AE10" s="218">
        <v>99.960099999999997</v>
      </c>
      <c r="AF10" s="23">
        <v>66813851.149999999</v>
      </c>
      <c r="AG10" s="218">
        <v>64.847800000000007</v>
      </c>
      <c r="AH10" s="23">
        <v>74410.289999999994</v>
      </c>
      <c r="AI10" s="218">
        <v>3.8600000000000002E-2</v>
      </c>
      <c r="AJ10" s="23">
        <v>0</v>
      </c>
      <c r="AK10">
        <v>0</v>
      </c>
      <c r="AL10" s="23">
        <v>0.05</v>
      </c>
      <c r="AM10" s="218">
        <v>0</v>
      </c>
    </row>
    <row r="11" spans="1:39" ht="13.5" thickBot="1" x14ac:dyDescent="0.25">
      <c r="A11" t="s">
        <v>540</v>
      </c>
      <c r="B11" s="23">
        <v>0</v>
      </c>
      <c r="C11">
        <v>0</v>
      </c>
      <c r="D11" s="23">
        <v>0</v>
      </c>
      <c r="E11">
        <v>0</v>
      </c>
      <c r="F11" s="23">
        <v>0</v>
      </c>
      <c r="G11">
        <v>0</v>
      </c>
      <c r="H11" s="23">
        <v>0</v>
      </c>
      <c r="I11">
        <v>0</v>
      </c>
      <c r="J11" s="23">
        <v>0</v>
      </c>
      <c r="K11">
        <v>0</v>
      </c>
      <c r="L11" s="23">
        <v>0</v>
      </c>
      <c r="M11">
        <v>0</v>
      </c>
      <c r="N11" s="23">
        <v>0</v>
      </c>
      <c r="O11">
        <v>0</v>
      </c>
      <c r="P11" s="23">
        <v>0</v>
      </c>
      <c r="Q11">
        <v>0</v>
      </c>
      <c r="R11" s="23">
        <v>0</v>
      </c>
      <c r="S11">
        <v>0</v>
      </c>
      <c r="T11" s="23">
        <v>0</v>
      </c>
      <c r="U11">
        <v>0</v>
      </c>
      <c r="V11" s="23">
        <v>0</v>
      </c>
      <c r="W11">
        <v>0</v>
      </c>
      <c r="X11" s="23">
        <v>0</v>
      </c>
      <c r="Y11">
        <v>0</v>
      </c>
      <c r="Z11" s="23">
        <v>0</v>
      </c>
      <c r="AA11">
        <v>0</v>
      </c>
      <c r="AB11" s="23">
        <v>0</v>
      </c>
      <c r="AC11">
        <v>0</v>
      </c>
      <c r="AD11" s="23">
        <v>0</v>
      </c>
      <c r="AE11">
        <v>0</v>
      </c>
      <c r="AF11" s="23">
        <v>0</v>
      </c>
      <c r="AG11">
        <v>0</v>
      </c>
      <c r="AH11" s="23">
        <v>0</v>
      </c>
      <c r="AI11">
        <v>0</v>
      </c>
      <c r="AJ11" s="23">
        <v>0</v>
      </c>
      <c r="AK11">
        <v>0</v>
      </c>
      <c r="AL11" s="23">
        <v>0</v>
      </c>
      <c r="AM11">
        <v>0</v>
      </c>
    </row>
    <row r="12" spans="1:39" ht="14.25" thickTop="1" thickBot="1" x14ac:dyDescent="0.25">
      <c r="A12" s="222" t="s">
        <v>2</v>
      </c>
      <c r="B12" s="223">
        <v>1106706004.46</v>
      </c>
      <c r="C12" s="224">
        <v>100</v>
      </c>
      <c r="D12" s="223">
        <v>363190210.61000001</v>
      </c>
      <c r="E12" s="224">
        <v>100</v>
      </c>
      <c r="F12" s="223">
        <v>849775531.69000006</v>
      </c>
      <c r="G12" s="224">
        <v>100</v>
      </c>
      <c r="H12" s="223">
        <v>2660700078.5500002</v>
      </c>
      <c r="I12" s="224">
        <v>100</v>
      </c>
      <c r="J12" s="223">
        <v>128878623.7</v>
      </c>
      <c r="K12" s="224">
        <v>100</v>
      </c>
      <c r="L12" s="223">
        <v>39743353.75</v>
      </c>
      <c r="M12" s="224">
        <v>100</v>
      </c>
      <c r="N12" s="223">
        <v>17620229.920000002</v>
      </c>
      <c r="O12" s="224">
        <v>100</v>
      </c>
      <c r="P12" s="223">
        <v>80735882.769999996</v>
      </c>
      <c r="Q12" s="224">
        <v>100</v>
      </c>
      <c r="R12" s="223">
        <v>3573782890.75</v>
      </c>
      <c r="S12" s="224">
        <v>100</v>
      </c>
      <c r="T12" s="223">
        <v>1901294663.1600001</v>
      </c>
      <c r="U12" s="224">
        <v>100</v>
      </c>
      <c r="V12" s="223">
        <v>1138815303.79</v>
      </c>
      <c r="W12" s="224">
        <v>100</v>
      </c>
      <c r="X12" s="223">
        <v>162144883.81999999</v>
      </c>
      <c r="Y12" s="224">
        <v>100</v>
      </c>
      <c r="Z12" s="223">
        <v>69017297.840000004</v>
      </c>
      <c r="AA12" s="224">
        <v>100</v>
      </c>
      <c r="AB12" s="223">
        <v>90692438.340000004</v>
      </c>
      <c r="AC12" s="224">
        <v>100</v>
      </c>
      <c r="AD12" s="223">
        <v>192434269.16</v>
      </c>
      <c r="AE12" s="224">
        <v>100</v>
      </c>
      <c r="AF12" s="223">
        <v>103031799.70999999</v>
      </c>
      <c r="AG12" s="224">
        <v>100</v>
      </c>
      <c r="AH12" s="223">
        <v>192662283.5</v>
      </c>
      <c r="AI12" s="224">
        <v>100</v>
      </c>
      <c r="AJ12" s="223">
        <v>2548956.83</v>
      </c>
      <c r="AK12" s="224">
        <v>100</v>
      </c>
      <c r="AL12" s="223">
        <v>843111092.19000006</v>
      </c>
      <c r="AM12" s="224">
        <v>100</v>
      </c>
    </row>
    <row r="13" spans="1:39" ht="13.5" thickTop="1" x14ac:dyDescent="0.2">
      <c r="A13" s="1"/>
    </row>
    <row r="14" spans="1:39" x14ac:dyDescent="0.2">
      <c r="A14" t="s">
        <v>542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  <c r="N14" s="23">
        <v>0</v>
      </c>
      <c r="O14">
        <v>0</v>
      </c>
      <c r="P14" s="23">
        <v>0</v>
      </c>
      <c r="Q14">
        <v>0</v>
      </c>
      <c r="R14" s="23">
        <v>28945223.899999999</v>
      </c>
      <c r="S14" s="218">
        <v>0.80989999999999995</v>
      </c>
      <c r="T14" s="23">
        <v>16800500.859999999</v>
      </c>
      <c r="U14" s="218">
        <v>0.88360000000000005</v>
      </c>
      <c r="V14" s="23">
        <v>25722686.57</v>
      </c>
      <c r="W14" s="218">
        <v>2.2587000000000002</v>
      </c>
      <c r="X14" s="23">
        <v>15657900</v>
      </c>
      <c r="Y14" s="218">
        <v>9.6567000000000007</v>
      </c>
      <c r="Z14" s="23">
        <v>0</v>
      </c>
      <c r="AA14">
        <v>0</v>
      </c>
      <c r="AB14" s="23">
        <v>0</v>
      </c>
      <c r="AC14">
        <v>0</v>
      </c>
      <c r="AD14" s="23">
        <v>0</v>
      </c>
      <c r="AE14">
        <v>0</v>
      </c>
      <c r="AF14" s="23">
        <v>0</v>
      </c>
      <c r="AG14">
        <v>0</v>
      </c>
      <c r="AH14" s="23">
        <v>8713664.5</v>
      </c>
      <c r="AI14" s="218">
        <v>4.5228000000000002</v>
      </c>
      <c r="AJ14" s="23">
        <v>1348692.55</v>
      </c>
      <c r="AK14" s="218">
        <v>52.911499999999997</v>
      </c>
      <c r="AL14" s="23">
        <v>0</v>
      </c>
      <c r="AM14">
        <v>0</v>
      </c>
    </row>
    <row r="15" spans="1:39" x14ac:dyDescent="0.2">
      <c r="A15" t="s">
        <v>543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  <c r="P15" s="23">
        <v>0</v>
      </c>
      <c r="Q15">
        <v>0</v>
      </c>
      <c r="R15" s="23">
        <v>0</v>
      </c>
      <c r="S15">
        <v>0</v>
      </c>
      <c r="T15" s="23">
        <v>0</v>
      </c>
      <c r="U15">
        <v>0</v>
      </c>
      <c r="V15" s="23">
        <v>113970401.67</v>
      </c>
      <c r="W15" s="218">
        <v>10.0078</v>
      </c>
      <c r="X15" s="23">
        <v>22839584.75</v>
      </c>
      <c r="Y15" s="218">
        <v>14.085900000000001</v>
      </c>
      <c r="Z15" s="23">
        <v>0</v>
      </c>
      <c r="AA15">
        <v>0</v>
      </c>
      <c r="AB15" s="23">
        <v>18355177.640000001</v>
      </c>
      <c r="AC15" s="218">
        <v>20.238900000000001</v>
      </c>
      <c r="AD15" s="23">
        <v>0</v>
      </c>
      <c r="AE15">
        <v>0</v>
      </c>
      <c r="AF15" s="23">
        <v>0</v>
      </c>
      <c r="AG15">
        <v>0</v>
      </c>
      <c r="AH15" s="23">
        <v>13204698.359999999</v>
      </c>
      <c r="AI15" s="218">
        <v>6.8537999999999997</v>
      </c>
      <c r="AJ15" s="23">
        <v>0</v>
      </c>
      <c r="AK15">
        <v>0</v>
      </c>
      <c r="AL15" s="23">
        <v>103276995.5</v>
      </c>
      <c r="AM15" s="218">
        <v>12.249499999999999</v>
      </c>
    </row>
    <row r="16" spans="1:39" x14ac:dyDescent="0.2">
      <c r="A16" t="s">
        <v>544</v>
      </c>
      <c r="B16" s="23">
        <v>0</v>
      </c>
      <c r="C16">
        <v>0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  <c r="L16" s="23">
        <v>0</v>
      </c>
      <c r="M16">
        <v>0</v>
      </c>
      <c r="N16" s="23">
        <v>0</v>
      </c>
      <c r="O16">
        <v>0</v>
      </c>
      <c r="P16" s="23">
        <v>0</v>
      </c>
      <c r="Q16">
        <v>0</v>
      </c>
      <c r="R16" s="23">
        <v>0</v>
      </c>
      <c r="S16">
        <v>0</v>
      </c>
      <c r="T16" s="23">
        <v>0</v>
      </c>
      <c r="U16">
        <v>0</v>
      </c>
      <c r="V16" s="23">
        <v>68483049.140000001</v>
      </c>
      <c r="W16" s="218">
        <v>6.0134999999999996</v>
      </c>
      <c r="X16" s="23">
        <v>12380830.74</v>
      </c>
      <c r="Y16" s="218">
        <v>7.6356999999999999</v>
      </c>
      <c r="Z16" s="23">
        <v>0</v>
      </c>
      <c r="AA16">
        <v>0</v>
      </c>
      <c r="AB16" s="23">
        <v>12248699.869999999</v>
      </c>
      <c r="AC16" s="218">
        <v>13.505800000000001</v>
      </c>
      <c r="AD16" s="23">
        <v>0</v>
      </c>
      <c r="AE16">
        <v>0</v>
      </c>
      <c r="AF16" s="23">
        <v>0</v>
      </c>
      <c r="AG16">
        <v>0</v>
      </c>
      <c r="AH16" s="23">
        <v>15811107.43</v>
      </c>
      <c r="AI16" s="218">
        <v>8.2065999999999999</v>
      </c>
      <c r="AJ16" s="23">
        <v>0</v>
      </c>
      <c r="AK16">
        <v>0</v>
      </c>
      <c r="AL16" s="23">
        <v>38831120.369999997</v>
      </c>
      <c r="AM16" s="218">
        <v>4.6056999999999997</v>
      </c>
    </row>
    <row r="17" spans="1:39" x14ac:dyDescent="0.2">
      <c r="A17" t="s">
        <v>545</v>
      </c>
      <c r="B17" s="23">
        <v>0</v>
      </c>
      <c r="C17">
        <v>0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  <c r="P17" s="23">
        <v>0</v>
      </c>
      <c r="Q17">
        <v>0</v>
      </c>
      <c r="R17" s="23">
        <v>0</v>
      </c>
      <c r="S17">
        <v>0</v>
      </c>
      <c r="T17" s="23">
        <v>0</v>
      </c>
      <c r="U17">
        <v>0</v>
      </c>
      <c r="V17" s="23">
        <v>34569907.840000004</v>
      </c>
      <c r="W17" s="218">
        <v>3.0356000000000001</v>
      </c>
      <c r="X17" s="23">
        <v>16361456.49</v>
      </c>
      <c r="Y17" s="218">
        <v>10.0906</v>
      </c>
      <c r="Z17" s="23">
        <v>0</v>
      </c>
      <c r="AA17">
        <v>0</v>
      </c>
      <c r="AB17" s="23">
        <v>4004170.69</v>
      </c>
      <c r="AC17" s="218">
        <v>4.4150999999999998</v>
      </c>
      <c r="AD17" s="23">
        <v>0</v>
      </c>
      <c r="AE17">
        <v>0</v>
      </c>
      <c r="AF17" s="23">
        <v>0</v>
      </c>
      <c r="AG17">
        <v>0</v>
      </c>
      <c r="AH17" s="23">
        <v>12873947.5</v>
      </c>
      <c r="AI17" s="218">
        <v>6.6821000000000002</v>
      </c>
      <c r="AJ17" s="23">
        <v>0</v>
      </c>
      <c r="AK17">
        <v>0</v>
      </c>
      <c r="AL17" s="23">
        <v>127821705.76000001</v>
      </c>
      <c r="AM17" s="218">
        <v>15.1607</v>
      </c>
    </row>
    <row r="18" spans="1:39" x14ac:dyDescent="0.2">
      <c r="A18" t="s">
        <v>546</v>
      </c>
      <c r="B18" s="23">
        <v>0</v>
      </c>
      <c r="C18">
        <v>0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0</v>
      </c>
      <c r="M18">
        <v>0</v>
      </c>
      <c r="N18" s="23">
        <v>0</v>
      </c>
      <c r="O18">
        <v>0</v>
      </c>
      <c r="P18" s="23">
        <v>0</v>
      </c>
      <c r="Q18">
        <v>0</v>
      </c>
      <c r="R18" s="23">
        <v>0</v>
      </c>
      <c r="S18">
        <v>0</v>
      </c>
      <c r="T18" s="23">
        <v>0</v>
      </c>
      <c r="U18">
        <v>0</v>
      </c>
      <c r="V18" s="23">
        <v>98516722.670000002</v>
      </c>
      <c r="W18" s="218">
        <v>8.6508000000000003</v>
      </c>
      <c r="X18" s="23">
        <v>16347483.92</v>
      </c>
      <c r="Y18" s="218">
        <v>10.082000000000001</v>
      </c>
      <c r="Z18" s="23">
        <v>0</v>
      </c>
      <c r="AA18">
        <v>0</v>
      </c>
      <c r="AB18" s="23">
        <v>11637419.130000001</v>
      </c>
      <c r="AC18" s="218">
        <v>12.8317</v>
      </c>
      <c r="AD18" s="23">
        <v>0</v>
      </c>
      <c r="AE18">
        <v>0</v>
      </c>
      <c r="AF18" s="23">
        <v>0</v>
      </c>
      <c r="AG18">
        <v>0</v>
      </c>
      <c r="AH18" s="23">
        <v>24105570.52</v>
      </c>
      <c r="AI18" s="218">
        <v>12.511799999999999</v>
      </c>
      <c r="AJ18" s="23">
        <v>0</v>
      </c>
      <c r="AK18">
        <v>0</v>
      </c>
      <c r="AL18" s="23">
        <v>135179750</v>
      </c>
      <c r="AM18" s="218">
        <v>16.0334</v>
      </c>
    </row>
    <row r="19" spans="1:39" x14ac:dyDescent="0.2">
      <c r="A19" t="s">
        <v>547</v>
      </c>
      <c r="B19" s="23">
        <v>0</v>
      </c>
      <c r="C19">
        <v>0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  <c r="P19" s="23">
        <v>0</v>
      </c>
      <c r="Q19">
        <v>0</v>
      </c>
      <c r="R19" s="23">
        <v>0</v>
      </c>
      <c r="S19">
        <v>0</v>
      </c>
      <c r="T19" s="23">
        <v>0</v>
      </c>
      <c r="U19">
        <v>0</v>
      </c>
      <c r="V19" s="23">
        <v>16264272.83</v>
      </c>
      <c r="W19" s="218">
        <v>1.4281999999999999</v>
      </c>
      <c r="X19" s="23">
        <v>8932022.6300000008</v>
      </c>
      <c r="Y19" s="218">
        <v>5.5087000000000002</v>
      </c>
      <c r="Z19" s="23">
        <v>0</v>
      </c>
      <c r="AA19">
        <v>0</v>
      </c>
      <c r="AB19" s="23">
        <v>0</v>
      </c>
      <c r="AC19">
        <v>0</v>
      </c>
      <c r="AD19" s="23">
        <v>0</v>
      </c>
      <c r="AE19">
        <v>0</v>
      </c>
      <c r="AF19" s="23">
        <v>0</v>
      </c>
      <c r="AG19">
        <v>0</v>
      </c>
      <c r="AH19" s="23">
        <v>7621784.2400000002</v>
      </c>
      <c r="AI19" s="218">
        <v>3.956</v>
      </c>
      <c r="AJ19" s="23">
        <v>0</v>
      </c>
      <c r="AK19">
        <v>0</v>
      </c>
      <c r="AL19" s="23">
        <v>109536561.59999999</v>
      </c>
      <c r="AM19" s="218">
        <v>12.991899999999999</v>
      </c>
    </row>
    <row r="20" spans="1:39" x14ac:dyDescent="0.2">
      <c r="A20" t="s">
        <v>548</v>
      </c>
      <c r="B20" s="23">
        <v>0</v>
      </c>
      <c r="C20">
        <v>0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0</v>
      </c>
      <c r="M20">
        <v>0</v>
      </c>
      <c r="N20" s="23">
        <v>0</v>
      </c>
      <c r="O20">
        <v>0</v>
      </c>
      <c r="P20" s="23">
        <v>0</v>
      </c>
      <c r="Q20">
        <v>0</v>
      </c>
      <c r="R20" s="23">
        <v>0</v>
      </c>
      <c r="S20">
        <v>0</v>
      </c>
      <c r="T20" s="23">
        <v>0</v>
      </c>
      <c r="U20">
        <v>0</v>
      </c>
      <c r="V20" s="23">
        <v>59634007.590000004</v>
      </c>
      <c r="W20" s="218">
        <v>5.2365000000000004</v>
      </c>
      <c r="X20" s="23">
        <v>8256278.5499999998</v>
      </c>
      <c r="Y20" s="218">
        <v>5.0918999999999999</v>
      </c>
      <c r="Z20" s="23">
        <v>0</v>
      </c>
      <c r="AA20">
        <v>0</v>
      </c>
      <c r="AB20" s="23">
        <v>10525476.369999999</v>
      </c>
      <c r="AC20" s="218">
        <v>11.605700000000001</v>
      </c>
      <c r="AD20" s="23">
        <v>0</v>
      </c>
      <c r="AE20">
        <v>0</v>
      </c>
      <c r="AF20" s="23">
        <v>0</v>
      </c>
      <c r="AG20">
        <v>0</v>
      </c>
      <c r="AH20" s="23">
        <v>13046605.939999999</v>
      </c>
      <c r="AI20" s="218">
        <v>6.7717000000000001</v>
      </c>
      <c r="AJ20" s="23">
        <v>0</v>
      </c>
      <c r="AK20">
        <v>0</v>
      </c>
      <c r="AL20" s="23">
        <v>198875304.80000001</v>
      </c>
      <c r="AM20" s="218">
        <v>23.5883</v>
      </c>
    </row>
    <row r="21" spans="1:39" x14ac:dyDescent="0.2">
      <c r="A21" t="s">
        <v>549</v>
      </c>
      <c r="B21" s="23">
        <v>0</v>
      </c>
      <c r="C21">
        <v>0</v>
      </c>
      <c r="D21" s="23">
        <v>0</v>
      </c>
      <c r="E21">
        <v>0</v>
      </c>
      <c r="F21" s="23">
        <v>0</v>
      </c>
      <c r="G21">
        <v>0</v>
      </c>
      <c r="H21" s="23">
        <v>0</v>
      </c>
      <c r="I21">
        <v>0</v>
      </c>
      <c r="J21" s="23">
        <v>0</v>
      </c>
      <c r="K21">
        <v>0</v>
      </c>
      <c r="L21" s="23">
        <v>0</v>
      </c>
      <c r="M21">
        <v>0</v>
      </c>
      <c r="N21" s="23">
        <v>0</v>
      </c>
      <c r="O21">
        <v>0</v>
      </c>
      <c r="P21" s="23">
        <v>0</v>
      </c>
      <c r="Q21">
        <v>0</v>
      </c>
      <c r="R21" s="23">
        <v>0</v>
      </c>
      <c r="S21">
        <v>0</v>
      </c>
      <c r="T21" s="23">
        <v>0</v>
      </c>
      <c r="U21">
        <v>0</v>
      </c>
      <c r="V21" s="23">
        <v>22460444.059999999</v>
      </c>
      <c r="W21" s="218">
        <v>1.9722999999999999</v>
      </c>
      <c r="X21" s="23">
        <v>4971460.79</v>
      </c>
      <c r="Y21" s="218">
        <v>3.0661</v>
      </c>
      <c r="Z21" s="23">
        <v>0</v>
      </c>
      <c r="AA21">
        <v>0</v>
      </c>
      <c r="AB21" s="23">
        <v>4531545</v>
      </c>
      <c r="AC21" s="218">
        <v>4.9965999999999999</v>
      </c>
      <c r="AD21" s="23">
        <v>0</v>
      </c>
      <c r="AE21">
        <v>0</v>
      </c>
      <c r="AF21" s="23">
        <v>0</v>
      </c>
      <c r="AG21">
        <v>0</v>
      </c>
      <c r="AH21" s="23">
        <v>9524423.8800000008</v>
      </c>
      <c r="AI21" s="218">
        <v>4.9436</v>
      </c>
      <c r="AJ21" s="23">
        <v>0</v>
      </c>
      <c r="AK21">
        <v>0</v>
      </c>
      <c r="AL21" s="23">
        <v>0</v>
      </c>
      <c r="AM21">
        <v>0</v>
      </c>
    </row>
    <row r="22" spans="1:39" x14ac:dyDescent="0.2">
      <c r="A22" t="s">
        <v>550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  <c r="R22" s="23">
        <v>0</v>
      </c>
      <c r="S22">
        <v>0</v>
      </c>
      <c r="T22" s="23">
        <v>0</v>
      </c>
      <c r="U22">
        <v>0</v>
      </c>
      <c r="V22" s="23">
        <v>32904505.670000002</v>
      </c>
      <c r="W22" s="218">
        <v>2.8894000000000002</v>
      </c>
      <c r="X22" s="23">
        <v>16045039.789999999</v>
      </c>
      <c r="Y22" s="218">
        <v>9.8955000000000002</v>
      </c>
      <c r="Z22" s="23">
        <v>0</v>
      </c>
      <c r="AA22">
        <v>0</v>
      </c>
      <c r="AB22" s="23">
        <v>3294178.16</v>
      </c>
      <c r="AC22" s="218">
        <v>3.6322999999999999</v>
      </c>
      <c r="AD22" s="23">
        <v>0</v>
      </c>
      <c r="AE22">
        <v>0</v>
      </c>
      <c r="AF22" s="23">
        <v>0</v>
      </c>
      <c r="AG22">
        <v>0</v>
      </c>
      <c r="AH22" s="23">
        <v>11140705.800000001</v>
      </c>
      <c r="AI22" s="218">
        <v>5.7824999999999998</v>
      </c>
      <c r="AJ22" s="23">
        <v>0</v>
      </c>
      <c r="AK22">
        <v>0</v>
      </c>
      <c r="AL22" s="23">
        <v>0</v>
      </c>
      <c r="AM22">
        <v>0</v>
      </c>
    </row>
    <row r="23" spans="1:39" x14ac:dyDescent="0.2">
      <c r="A23" t="s">
        <v>551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5987658.96</v>
      </c>
      <c r="W23" s="218">
        <v>0.52580000000000005</v>
      </c>
      <c r="X23" s="23">
        <v>0</v>
      </c>
      <c r="Y23">
        <v>0</v>
      </c>
      <c r="Z23" s="23">
        <v>0</v>
      </c>
      <c r="AA23">
        <v>0</v>
      </c>
      <c r="AB23" s="23">
        <v>617134.05000000005</v>
      </c>
      <c r="AC23" s="218">
        <v>0.68049999999999999</v>
      </c>
      <c r="AD23" s="23">
        <v>0</v>
      </c>
      <c r="AE23">
        <v>0</v>
      </c>
      <c r="AF23" s="23">
        <v>0</v>
      </c>
      <c r="AG23">
        <v>0</v>
      </c>
      <c r="AH23" s="23">
        <v>3607934</v>
      </c>
      <c r="AI23" s="218">
        <v>1.8727</v>
      </c>
      <c r="AJ23" s="23">
        <v>0</v>
      </c>
      <c r="AK23">
        <v>0</v>
      </c>
      <c r="AL23" s="23">
        <v>10275926.220000001</v>
      </c>
      <c r="AM23" s="218">
        <v>1.2188000000000001</v>
      </c>
    </row>
    <row r="24" spans="1:39" x14ac:dyDescent="0.2">
      <c r="A24" t="s">
        <v>552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</row>
    <row r="25" spans="1:39" x14ac:dyDescent="0.2">
      <c r="A25" t="s">
        <v>553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</row>
    <row r="26" spans="1:39" ht="13.5" thickBot="1" x14ac:dyDescent="0.25">
      <c r="A26" t="s">
        <v>554</v>
      </c>
      <c r="B26" s="23">
        <v>0</v>
      </c>
      <c r="C26">
        <v>0</v>
      </c>
      <c r="D26" s="23">
        <v>0</v>
      </c>
      <c r="E26">
        <v>0</v>
      </c>
      <c r="F26" s="23">
        <v>0</v>
      </c>
      <c r="G26">
        <v>0</v>
      </c>
      <c r="H26" s="23">
        <v>0</v>
      </c>
      <c r="I26">
        <v>0</v>
      </c>
      <c r="J26" s="23">
        <v>0</v>
      </c>
      <c r="K26">
        <v>0</v>
      </c>
      <c r="L26" s="23">
        <v>0</v>
      </c>
      <c r="M26">
        <v>0</v>
      </c>
      <c r="N26" s="23">
        <v>0</v>
      </c>
      <c r="O26">
        <v>0</v>
      </c>
      <c r="P26" s="23">
        <v>0</v>
      </c>
      <c r="Q26">
        <v>0</v>
      </c>
      <c r="R26" s="23">
        <v>0</v>
      </c>
      <c r="S26">
        <v>0</v>
      </c>
      <c r="T26" s="23">
        <v>17670890.379999999</v>
      </c>
      <c r="U26" s="218">
        <v>0.9294</v>
      </c>
      <c r="V26" s="23">
        <v>22589405.34</v>
      </c>
      <c r="W26" s="218">
        <v>1.9836</v>
      </c>
      <c r="X26" s="23">
        <v>41784.839999999997</v>
      </c>
      <c r="Y26" s="218">
        <v>2.58E-2</v>
      </c>
      <c r="Z26" s="23">
        <v>0</v>
      </c>
      <c r="AA26">
        <v>0</v>
      </c>
      <c r="AB26" s="23">
        <v>213600</v>
      </c>
      <c r="AC26" s="218">
        <v>0.23549999999999999</v>
      </c>
      <c r="AD26" s="23">
        <v>0</v>
      </c>
      <c r="AE26">
        <v>0</v>
      </c>
      <c r="AF26" s="23">
        <v>0</v>
      </c>
      <c r="AG26">
        <v>0</v>
      </c>
      <c r="AH26" s="23">
        <v>9606199.8599999994</v>
      </c>
      <c r="AI26" s="218">
        <v>4.9859999999999998</v>
      </c>
      <c r="AJ26" s="23">
        <v>0</v>
      </c>
      <c r="AK26">
        <v>0</v>
      </c>
      <c r="AL26" s="23">
        <v>13390000</v>
      </c>
      <c r="AM26" s="218">
        <v>1.5882000000000001</v>
      </c>
    </row>
    <row r="27" spans="1:39" ht="14.25" thickTop="1" thickBot="1" x14ac:dyDescent="0.25">
      <c r="A27" s="222" t="s">
        <v>555</v>
      </c>
      <c r="B27" s="223">
        <v>0</v>
      </c>
      <c r="C27" s="222">
        <v>0</v>
      </c>
      <c r="D27" s="223">
        <v>0</v>
      </c>
      <c r="E27" s="222">
        <v>0</v>
      </c>
      <c r="F27" s="223">
        <v>0</v>
      </c>
      <c r="G27" s="222">
        <v>0</v>
      </c>
      <c r="H27" s="223">
        <v>0</v>
      </c>
      <c r="I27" s="222">
        <v>0</v>
      </c>
      <c r="J27" s="223">
        <v>0</v>
      </c>
      <c r="K27" s="222">
        <v>0</v>
      </c>
      <c r="L27" s="223">
        <v>0</v>
      </c>
      <c r="M27" s="222">
        <v>0</v>
      </c>
      <c r="N27" s="223">
        <v>0</v>
      </c>
      <c r="O27" s="222">
        <v>0</v>
      </c>
      <c r="P27" s="223">
        <v>0</v>
      </c>
      <c r="Q27" s="222">
        <v>0</v>
      </c>
      <c r="R27" s="223">
        <v>28945223.899999999</v>
      </c>
      <c r="S27" s="224">
        <v>0.80989999999999995</v>
      </c>
      <c r="T27" s="223">
        <v>34471391.240000002</v>
      </c>
      <c r="U27" s="224">
        <v>1.8129999999999999</v>
      </c>
      <c r="V27" s="223">
        <v>501103062.33999997</v>
      </c>
      <c r="W27" s="224">
        <v>44.002099999999999</v>
      </c>
      <c r="X27" s="223">
        <v>121833842.5</v>
      </c>
      <c r="Y27" s="224">
        <v>75.138900000000007</v>
      </c>
      <c r="Z27" s="223">
        <v>0</v>
      </c>
      <c r="AA27" s="222">
        <v>0</v>
      </c>
      <c r="AB27" s="223">
        <v>65427400.909999996</v>
      </c>
      <c r="AC27" s="224">
        <v>72.142099999999999</v>
      </c>
      <c r="AD27" s="223">
        <v>0</v>
      </c>
      <c r="AE27" s="222">
        <v>0</v>
      </c>
      <c r="AF27" s="223">
        <v>0</v>
      </c>
      <c r="AG27" s="222">
        <v>0</v>
      </c>
      <c r="AH27" s="223">
        <v>129256642.03</v>
      </c>
      <c r="AI27" s="224">
        <v>67.089699999999993</v>
      </c>
      <c r="AJ27" s="223">
        <v>1348692.55</v>
      </c>
      <c r="AK27" s="224">
        <v>52.911499999999997</v>
      </c>
      <c r="AL27" s="223">
        <v>737187364.25</v>
      </c>
      <c r="AM27" s="224">
        <v>87.436599999999999</v>
      </c>
    </row>
    <row r="28" spans="1:39" ht="14.25" thickTop="1" thickBot="1" x14ac:dyDescent="0.25">
      <c r="A28" s="1" t="s">
        <v>228</v>
      </c>
      <c r="B28" s="23">
        <v>37381188.600000001</v>
      </c>
      <c r="C28" s="218">
        <v>3.3776999999999999</v>
      </c>
      <c r="D28" s="23">
        <v>12657052.9</v>
      </c>
      <c r="E28" s="218">
        <v>3.4849999999999999</v>
      </c>
      <c r="F28" s="23">
        <v>17741780.609999999</v>
      </c>
      <c r="G28" s="218">
        <v>2.0878000000000001</v>
      </c>
      <c r="H28" s="23">
        <v>83283805.939999998</v>
      </c>
      <c r="I28" s="218">
        <v>3.1301000000000001</v>
      </c>
      <c r="J28" s="23">
        <v>0</v>
      </c>
      <c r="K28">
        <v>0</v>
      </c>
      <c r="L28" s="23">
        <v>0</v>
      </c>
      <c r="M28">
        <v>0</v>
      </c>
      <c r="N28" s="23">
        <v>0</v>
      </c>
      <c r="O28">
        <v>0</v>
      </c>
      <c r="P28" s="23">
        <v>0</v>
      </c>
      <c r="Q28">
        <v>0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0</v>
      </c>
      <c r="AC28">
        <v>0</v>
      </c>
      <c r="AD28" s="23">
        <v>0</v>
      </c>
      <c r="AE28">
        <v>0</v>
      </c>
      <c r="AF28" s="23">
        <v>0</v>
      </c>
      <c r="AG28">
        <v>0</v>
      </c>
      <c r="AH28" s="23">
        <v>21190244.030000001</v>
      </c>
      <c r="AI28" s="218">
        <v>10.9986</v>
      </c>
      <c r="AJ28" s="23">
        <v>0</v>
      </c>
      <c r="AK28">
        <v>0</v>
      </c>
      <c r="AL28" s="23">
        <v>20128830.079999998</v>
      </c>
      <c r="AM28" s="218">
        <v>2.3874</v>
      </c>
    </row>
    <row r="29" spans="1:39" ht="14.25" thickTop="1" thickBot="1" x14ac:dyDescent="0.25">
      <c r="A29" s="222" t="s">
        <v>556</v>
      </c>
      <c r="B29" s="223">
        <v>37381188.600000001</v>
      </c>
      <c r="C29" s="224">
        <v>3.3776999999999999</v>
      </c>
      <c r="D29" s="223">
        <v>12657052.9</v>
      </c>
      <c r="E29" s="224">
        <v>3.4849999999999999</v>
      </c>
      <c r="F29" s="223">
        <v>17741780.609999999</v>
      </c>
      <c r="G29" s="224">
        <v>2.0878000000000001</v>
      </c>
      <c r="H29" s="223">
        <v>83283805.939999998</v>
      </c>
      <c r="I29" s="224">
        <v>3.1301000000000001</v>
      </c>
      <c r="J29" s="223">
        <v>0</v>
      </c>
      <c r="K29" s="222">
        <v>0</v>
      </c>
      <c r="L29" s="223">
        <v>0</v>
      </c>
      <c r="M29" s="222">
        <v>0</v>
      </c>
      <c r="N29" s="223">
        <v>0</v>
      </c>
      <c r="O29" s="222">
        <v>0</v>
      </c>
      <c r="P29" s="223">
        <v>0</v>
      </c>
      <c r="Q29" s="222">
        <v>0</v>
      </c>
      <c r="R29" s="223">
        <v>28945223.899999999</v>
      </c>
      <c r="S29" s="224">
        <v>0.80989999999999995</v>
      </c>
      <c r="T29" s="223">
        <v>34471391.240000002</v>
      </c>
      <c r="U29" s="224">
        <v>1.8129999999999999</v>
      </c>
      <c r="V29" s="223">
        <v>501103062.33999997</v>
      </c>
      <c r="W29" s="224">
        <v>44.002099999999999</v>
      </c>
      <c r="X29" s="223">
        <v>121833842.5</v>
      </c>
      <c r="Y29" s="224">
        <v>75.138900000000007</v>
      </c>
      <c r="Z29" s="223">
        <v>0</v>
      </c>
      <c r="AA29" s="222">
        <v>0</v>
      </c>
      <c r="AB29" s="223">
        <v>65427400.909999996</v>
      </c>
      <c r="AC29" s="224">
        <v>72.142099999999999</v>
      </c>
      <c r="AD29" s="223">
        <v>0</v>
      </c>
      <c r="AE29" s="222">
        <v>0</v>
      </c>
      <c r="AF29" s="223">
        <v>0</v>
      </c>
      <c r="AG29" s="222">
        <v>0</v>
      </c>
      <c r="AH29" s="223">
        <v>150446886.06</v>
      </c>
      <c r="AI29" s="224">
        <v>78.088399999999993</v>
      </c>
      <c r="AJ29" s="223">
        <v>1348692.55</v>
      </c>
      <c r="AK29" s="224">
        <v>52.911499999999997</v>
      </c>
      <c r="AL29" s="223">
        <v>757316194.33000004</v>
      </c>
      <c r="AM29" s="224">
        <v>89.823999999999998</v>
      </c>
    </row>
    <row r="30" spans="1:39" ht="13.5" thickTop="1" x14ac:dyDescent="0.2">
      <c r="A30" s="233" t="s">
        <v>557</v>
      </c>
      <c r="B30" s="23">
        <v>0</v>
      </c>
      <c r="C30">
        <v>0</v>
      </c>
      <c r="D30" s="23">
        <v>0</v>
      </c>
      <c r="E30">
        <v>0</v>
      </c>
      <c r="F30" s="23">
        <v>0</v>
      </c>
      <c r="G30">
        <v>0</v>
      </c>
      <c r="H30" s="23">
        <v>0</v>
      </c>
      <c r="I30">
        <v>0</v>
      </c>
      <c r="J30" s="23">
        <v>0</v>
      </c>
      <c r="K30">
        <v>0</v>
      </c>
      <c r="L30" s="23">
        <v>0</v>
      </c>
      <c r="M30">
        <v>0</v>
      </c>
      <c r="N30" s="23">
        <v>0</v>
      </c>
      <c r="O30">
        <v>0</v>
      </c>
      <c r="P30" s="23">
        <v>0</v>
      </c>
      <c r="Q30">
        <v>0</v>
      </c>
      <c r="R30" s="23">
        <v>0</v>
      </c>
      <c r="S30">
        <v>0</v>
      </c>
      <c r="T30" s="23">
        <v>0</v>
      </c>
      <c r="U30">
        <v>0</v>
      </c>
      <c r="V30" s="23">
        <v>0</v>
      </c>
      <c r="W30">
        <v>0</v>
      </c>
      <c r="X30" s="23">
        <v>0</v>
      </c>
      <c r="Y30">
        <v>0</v>
      </c>
      <c r="Z30" s="23">
        <v>0</v>
      </c>
      <c r="AA30">
        <v>0</v>
      </c>
      <c r="AB30" s="23">
        <v>0</v>
      </c>
      <c r="AC30">
        <v>0</v>
      </c>
      <c r="AD30" s="23">
        <v>0</v>
      </c>
      <c r="AE30">
        <v>0</v>
      </c>
      <c r="AF30" s="23">
        <v>0</v>
      </c>
      <c r="AG30">
        <v>0</v>
      </c>
      <c r="AH30" s="23">
        <v>0</v>
      </c>
      <c r="AI30">
        <v>0</v>
      </c>
      <c r="AJ30" s="23">
        <v>0</v>
      </c>
      <c r="AK30">
        <v>0</v>
      </c>
      <c r="AL30" s="23">
        <v>0</v>
      </c>
      <c r="AM30">
        <v>0</v>
      </c>
    </row>
    <row r="31" spans="1:39" ht="13.5" thickBot="1" x14ac:dyDescent="0.25">
      <c r="A31" t="s">
        <v>558</v>
      </c>
      <c r="B31" s="23">
        <v>0</v>
      </c>
      <c r="C31">
        <v>0</v>
      </c>
      <c r="D31" s="23">
        <v>0</v>
      </c>
      <c r="E31">
        <v>0</v>
      </c>
      <c r="F31" s="23">
        <v>0</v>
      </c>
      <c r="G31">
        <v>0</v>
      </c>
      <c r="H31" s="23">
        <v>0</v>
      </c>
      <c r="I31">
        <v>0</v>
      </c>
      <c r="J31" s="23">
        <v>0</v>
      </c>
      <c r="K31">
        <v>0</v>
      </c>
      <c r="L31" s="23">
        <v>0</v>
      </c>
      <c r="M31">
        <v>0</v>
      </c>
      <c r="N31" s="23">
        <v>0</v>
      </c>
      <c r="O31">
        <v>0</v>
      </c>
      <c r="P31" s="23">
        <v>0</v>
      </c>
      <c r="Q31">
        <v>0</v>
      </c>
      <c r="R31" s="23">
        <v>672764942.73000002</v>
      </c>
      <c r="S31" s="218">
        <v>18.824999999999999</v>
      </c>
      <c r="T31" s="23">
        <v>1005869431.41</v>
      </c>
      <c r="U31" s="218">
        <v>52.904400000000003</v>
      </c>
      <c r="V31" s="23">
        <v>70368330.290000007</v>
      </c>
      <c r="W31" s="218">
        <v>6.1791</v>
      </c>
      <c r="X31" s="23">
        <v>3282024.9</v>
      </c>
      <c r="Y31" s="218">
        <v>2.0240999999999998</v>
      </c>
      <c r="Z31" s="23">
        <v>0</v>
      </c>
      <c r="AA31">
        <v>0</v>
      </c>
      <c r="AB31" s="23">
        <v>0</v>
      </c>
      <c r="AC31">
        <v>0</v>
      </c>
      <c r="AD31" s="23">
        <v>0</v>
      </c>
      <c r="AE31">
        <v>0</v>
      </c>
      <c r="AF31" s="23">
        <v>0</v>
      </c>
      <c r="AG31">
        <v>0</v>
      </c>
      <c r="AH31" s="23">
        <v>4129045.28</v>
      </c>
      <c r="AI31" s="218">
        <v>2.1432000000000002</v>
      </c>
      <c r="AJ31" s="23">
        <v>0</v>
      </c>
      <c r="AK31">
        <v>0</v>
      </c>
      <c r="AL31" s="23">
        <v>0</v>
      </c>
      <c r="AM31">
        <v>0</v>
      </c>
    </row>
    <row r="32" spans="1:39" ht="14.25" thickTop="1" thickBot="1" x14ac:dyDescent="0.25">
      <c r="A32" s="222" t="s">
        <v>559</v>
      </c>
      <c r="B32" s="223">
        <v>0</v>
      </c>
      <c r="C32" s="222">
        <v>0</v>
      </c>
      <c r="D32" s="223">
        <v>0</v>
      </c>
      <c r="E32" s="222">
        <v>0</v>
      </c>
      <c r="F32" s="223">
        <v>0</v>
      </c>
      <c r="G32" s="222">
        <v>0</v>
      </c>
      <c r="H32" s="223">
        <v>0</v>
      </c>
      <c r="I32" s="222">
        <v>0</v>
      </c>
      <c r="J32" s="223">
        <v>0</v>
      </c>
      <c r="K32" s="222">
        <v>0</v>
      </c>
      <c r="L32" s="223">
        <v>0</v>
      </c>
      <c r="M32" s="222">
        <v>0</v>
      </c>
      <c r="N32" s="223">
        <v>0</v>
      </c>
      <c r="O32" s="222">
        <v>0</v>
      </c>
      <c r="P32" s="223">
        <v>0</v>
      </c>
      <c r="Q32" s="222">
        <v>0</v>
      </c>
      <c r="R32" s="223">
        <v>672764942.73000002</v>
      </c>
      <c r="S32" s="224">
        <v>18.824999999999999</v>
      </c>
      <c r="T32" s="223">
        <v>1005869431.41</v>
      </c>
      <c r="U32" s="224">
        <v>52.904400000000003</v>
      </c>
      <c r="V32" s="223">
        <v>70368330.290000007</v>
      </c>
      <c r="W32" s="224">
        <v>6.1791</v>
      </c>
      <c r="X32" s="223">
        <v>3282024.9</v>
      </c>
      <c r="Y32" s="224">
        <v>2.0240999999999998</v>
      </c>
      <c r="Z32" s="223">
        <v>0</v>
      </c>
      <c r="AA32" s="222">
        <v>0</v>
      </c>
      <c r="AB32" s="223">
        <v>0</v>
      </c>
      <c r="AC32" s="222">
        <v>0</v>
      </c>
      <c r="AD32" s="223">
        <v>0</v>
      </c>
      <c r="AE32" s="222">
        <v>0</v>
      </c>
      <c r="AF32" s="223">
        <v>0</v>
      </c>
      <c r="AG32" s="222">
        <v>0</v>
      </c>
      <c r="AH32" s="223">
        <v>4129045.28</v>
      </c>
      <c r="AI32" s="224">
        <v>2.1432000000000002</v>
      </c>
      <c r="AJ32" s="223">
        <v>0</v>
      </c>
      <c r="AK32" s="222">
        <v>0</v>
      </c>
      <c r="AL32" s="223">
        <v>0</v>
      </c>
      <c r="AM32" s="222">
        <v>0</v>
      </c>
    </row>
    <row r="33" spans="1:39" ht="13.5" thickTop="1" x14ac:dyDescent="0.2">
      <c r="A33" s="1" t="s">
        <v>560</v>
      </c>
    </row>
    <row r="34" spans="1:39" x14ac:dyDescent="0.2">
      <c r="A34" t="s">
        <v>561</v>
      </c>
      <c r="B34" s="23">
        <v>13219649.41</v>
      </c>
      <c r="C34" s="218">
        <v>1.1944999999999999</v>
      </c>
      <c r="D34" s="23">
        <v>3062444.3</v>
      </c>
      <c r="E34" s="218">
        <v>0.84319999999999995</v>
      </c>
      <c r="F34" s="23">
        <v>15290159.65</v>
      </c>
      <c r="G34" s="218">
        <v>1.7992999999999999</v>
      </c>
      <c r="H34" s="23">
        <v>28072908.640000001</v>
      </c>
      <c r="I34" s="218">
        <v>1.0550999999999999</v>
      </c>
      <c r="J34" s="23">
        <v>220881.86</v>
      </c>
      <c r="K34" s="218">
        <v>0.1714</v>
      </c>
      <c r="L34" s="23">
        <v>1128973.0900000001</v>
      </c>
      <c r="M34" s="218">
        <v>2.8407</v>
      </c>
      <c r="N34" s="23">
        <v>53348.7</v>
      </c>
      <c r="O34" s="218">
        <v>0.30280000000000001</v>
      </c>
      <c r="P34" s="23">
        <v>4017893.72</v>
      </c>
      <c r="Q34" s="218">
        <v>4.9766000000000004</v>
      </c>
      <c r="R34" s="23">
        <v>1158152572.4400001</v>
      </c>
      <c r="S34" s="218">
        <v>32.4069</v>
      </c>
      <c r="T34" s="23">
        <v>388776680.02999997</v>
      </c>
      <c r="U34" s="218">
        <v>20.448</v>
      </c>
      <c r="V34" s="23">
        <v>339597855.5</v>
      </c>
      <c r="W34" s="218">
        <v>29.8203</v>
      </c>
      <c r="X34" s="23">
        <v>31092506.420000002</v>
      </c>
      <c r="Y34" s="218">
        <v>19.175799999999999</v>
      </c>
      <c r="Z34" s="23">
        <v>151081.51999999999</v>
      </c>
      <c r="AA34" s="218">
        <v>0.21890000000000001</v>
      </c>
      <c r="AB34" s="23">
        <v>25265037.43</v>
      </c>
      <c r="AC34" s="218">
        <v>27.857900000000001</v>
      </c>
      <c r="AD34" s="23">
        <v>76848.210000000006</v>
      </c>
      <c r="AE34" s="218">
        <v>3.9899999999999998E-2</v>
      </c>
      <c r="AF34" s="23">
        <v>36217948.560000002</v>
      </c>
      <c r="AG34" s="218">
        <v>35.152200000000001</v>
      </c>
      <c r="AH34" s="23">
        <v>0</v>
      </c>
      <c r="AI34">
        <v>0</v>
      </c>
      <c r="AJ34" s="23">
        <v>36432.879999999997</v>
      </c>
      <c r="AK34" s="218">
        <v>1.4293</v>
      </c>
      <c r="AL34" s="23">
        <v>60616666.479999997</v>
      </c>
      <c r="AM34" s="218">
        <v>7.1896000000000004</v>
      </c>
    </row>
    <row r="35" spans="1:39" x14ac:dyDescent="0.2">
      <c r="A35" t="s">
        <v>562</v>
      </c>
      <c r="B35" s="23">
        <v>0</v>
      </c>
      <c r="C35">
        <v>0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0</v>
      </c>
      <c r="O35">
        <v>0</v>
      </c>
      <c r="P35" s="23">
        <v>0</v>
      </c>
      <c r="Q35">
        <v>0</v>
      </c>
      <c r="R35" s="23">
        <v>0</v>
      </c>
      <c r="S35">
        <v>0</v>
      </c>
      <c r="T35" s="23">
        <v>5993791.2000000002</v>
      </c>
      <c r="U35" s="218">
        <v>0.31519999999999998</v>
      </c>
      <c r="V35" s="23">
        <v>2996895.6</v>
      </c>
      <c r="W35" s="218">
        <v>0.26319999999999999</v>
      </c>
      <c r="X35" s="23">
        <v>0</v>
      </c>
      <c r="Y35">
        <v>0</v>
      </c>
      <c r="Z35" s="23">
        <v>0</v>
      </c>
      <c r="AA35">
        <v>0</v>
      </c>
      <c r="AB35" s="23">
        <v>0</v>
      </c>
      <c r="AC35">
        <v>0</v>
      </c>
      <c r="AD35" s="23">
        <v>0</v>
      </c>
      <c r="AE35">
        <v>0</v>
      </c>
      <c r="AF35" s="23">
        <v>0</v>
      </c>
      <c r="AG35">
        <v>0</v>
      </c>
      <c r="AH35" s="23">
        <v>0</v>
      </c>
      <c r="AI35">
        <v>0</v>
      </c>
      <c r="AJ35" s="23">
        <v>0</v>
      </c>
      <c r="AK35">
        <v>0</v>
      </c>
      <c r="AL35" s="23">
        <v>6628650</v>
      </c>
      <c r="AM35" s="218">
        <v>0.78620000000000001</v>
      </c>
    </row>
    <row r="36" spans="1:39" x14ac:dyDescent="0.2">
      <c r="A36" t="s">
        <v>563</v>
      </c>
      <c r="B36" s="23">
        <v>0</v>
      </c>
      <c r="C36">
        <v>0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  <c r="P36" s="23">
        <v>0</v>
      </c>
      <c r="Q36">
        <v>0</v>
      </c>
      <c r="R36" s="23">
        <v>31851241.280000001</v>
      </c>
      <c r="S36" s="218">
        <v>0.89119999999999999</v>
      </c>
      <c r="T36" s="23">
        <v>8050000</v>
      </c>
      <c r="U36" s="218">
        <v>0.4234</v>
      </c>
      <c r="V36" s="23">
        <v>7127043.3499999996</v>
      </c>
      <c r="W36" s="218">
        <v>0.62580000000000002</v>
      </c>
      <c r="X36" s="23">
        <v>0</v>
      </c>
      <c r="Y36">
        <v>0</v>
      </c>
      <c r="Z36" s="23">
        <v>0</v>
      </c>
      <c r="AA36">
        <v>0</v>
      </c>
      <c r="AB36" s="23">
        <v>0</v>
      </c>
      <c r="AC36">
        <v>0</v>
      </c>
      <c r="AD36" s="23">
        <v>0</v>
      </c>
      <c r="AE36">
        <v>0</v>
      </c>
      <c r="AF36" s="23">
        <v>0</v>
      </c>
      <c r="AG36">
        <v>0</v>
      </c>
      <c r="AH36" s="23">
        <v>0</v>
      </c>
      <c r="AI36">
        <v>0</v>
      </c>
      <c r="AJ36" s="23">
        <v>0</v>
      </c>
      <c r="AK36">
        <v>0</v>
      </c>
      <c r="AL36" s="23">
        <v>0</v>
      </c>
      <c r="AM36">
        <v>0</v>
      </c>
    </row>
    <row r="37" spans="1:39" x14ac:dyDescent="0.2">
      <c r="A37" t="s">
        <v>564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</row>
    <row r="38" spans="1:39" x14ac:dyDescent="0.2">
      <c r="A38" t="s">
        <v>565</v>
      </c>
      <c r="B38" s="23">
        <v>0</v>
      </c>
      <c r="C38">
        <v>0</v>
      </c>
      <c r="D38" s="23">
        <v>0</v>
      </c>
      <c r="E38">
        <v>0</v>
      </c>
      <c r="F38" s="23">
        <v>0</v>
      </c>
      <c r="G38">
        <v>0</v>
      </c>
      <c r="H38" s="23">
        <v>0</v>
      </c>
      <c r="I38">
        <v>0</v>
      </c>
      <c r="J38" s="23">
        <v>0</v>
      </c>
      <c r="K38">
        <v>0</v>
      </c>
      <c r="L38" s="23">
        <v>0</v>
      </c>
      <c r="M38">
        <v>0</v>
      </c>
      <c r="N38" s="23">
        <v>0</v>
      </c>
      <c r="O38">
        <v>0</v>
      </c>
      <c r="P38" s="23">
        <v>0</v>
      </c>
      <c r="Q38">
        <v>0</v>
      </c>
      <c r="R38" s="23">
        <v>789639434.00999999</v>
      </c>
      <c r="S38" s="218">
        <v>22.095300000000002</v>
      </c>
      <c r="T38" s="23">
        <v>194814601.91</v>
      </c>
      <c r="U38" s="218">
        <v>10.2464</v>
      </c>
      <c r="V38" s="23">
        <v>112480457.48</v>
      </c>
      <c r="W38" s="218">
        <v>9.8770000000000007</v>
      </c>
      <c r="X38" s="23">
        <v>5936510</v>
      </c>
      <c r="Y38" s="218">
        <v>3.6612</v>
      </c>
      <c r="Z38" s="23">
        <v>0</v>
      </c>
      <c r="AA38">
        <v>0</v>
      </c>
      <c r="AB38" s="23">
        <v>0</v>
      </c>
      <c r="AC38">
        <v>0</v>
      </c>
      <c r="AD38" s="23">
        <v>0</v>
      </c>
      <c r="AE38">
        <v>0</v>
      </c>
      <c r="AF38" s="23">
        <v>0</v>
      </c>
      <c r="AG38">
        <v>0</v>
      </c>
      <c r="AH38" s="23">
        <v>11922922.949999999</v>
      </c>
      <c r="AI38" s="218">
        <v>6.1885000000000003</v>
      </c>
      <c r="AJ38" s="23">
        <v>1162883.6299999999</v>
      </c>
      <c r="AK38" s="218">
        <v>45.621899999999997</v>
      </c>
      <c r="AL38" s="23">
        <v>0</v>
      </c>
      <c r="AM38">
        <v>0</v>
      </c>
    </row>
    <row r="39" spans="1:39" x14ac:dyDescent="0.2">
      <c r="A39" t="s">
        <v>566</v>
      </c>
      <c r="B39" s="23">
        <v>0</v>
      </c>
      <c r="C39">
        <v>0</v>
      </c>
      <c r="D39" s="23">
        <v>0</v>
      </c>
      <c r="E39">
        <v>0</v>
      </c>
      <c r="F39" s="23">
        <v>0</v>
      </c>
      <c r="G39">
        <v>0</v>
      </c>
      <c r="H39" s="23">
        <v>0</v>
      </c>
      <c r="I39">
        <v>0</v>
      </c>
      <c r="J39" s="23">
        <v>0</v>
      </c>
      <c r="K39">
        <v>0</v>
      </c>
      <c r="L39" s="23">
        <v>0</v>
      </c>
      <c r="M39">
        <v>0</v>
      </c>
      <c r="N39" s="23">
        <v>0</v>
      </c>
      <c r="O39">
        <v>0</v>
      </c>
      <c r="P39" s="23">
        <v>0</v>
      </c>
      <c r="Q39">
        <v>0</v>
      </c>
      <c r="R39" s="23">
        <v>195935390.33000001</v>
      </c>
      <c r="S39" s="218">
        <v>5.4825999999999997</v>
      </c>
      <c r="T39" s="23">
        <v>96567180</v>
      </c>
      <c r="U39" s="218">
        <v>5.0789999999999997</v>
      </c>
      <c r="V39" s="23">
        <v>44722752.719999999</v>
      </c>
      <c r="W39" s="218">
        <v>3.9270999999999998</v>
      </c>
      <c r="X39" s="23">
        <v>0</v>
      </c>
      <c r="Y39">
        <v>0</v>
      </c>
      <c r="Z39" s="23">
        <v>0</v>
      </c>
      <c r="AA39">
        <v>0</v>
      </c>
      <c r="AB39" s="23">
        <v>0</v>
      </c>
      <c r="AC39">
        <v>0</v>
      </c>
      <c r="AD39" s="23">
        <v>0</v>
      </c>
      <c r="AE39">
        <v>0</v>
      </c>
      <c r="AF39" s="23">
        <v>0</v>
      </c>
      <c r="AG39">
        <v>0</v>
      </c>
      <c r="AH39" s="23">
        <v>0</v>
      </c>
      <c r="AI39">
        <v>0</v>
      </c>
      <c r="AJ39" s="23">
        <v>0</v>
      </c>
      <c r="AK39">
        <v>0</v>
      </c>
      <c r="AL39" s="23">
        <v>0</v>
      </c>
      <c r="AM39">
        <v>0</v>
      </c>
    </row>
    <row r="40" spans="1:39" x14ac:dyDescent="0.2">
      <c r="A40" t="s">
        <v>567</v>
      </c>
      <c r="B40" s="23">
        <v>0</v>
      </c>
      <c r="C40">
        <v>0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0</v>
      </c>
      <c r="Q40">
        <v>0</v>
      </c>
      <c r="R40" s="23">
        <v>0</v>
      </c>
      <c r="S40">
        <v>0</v>
      </c>
      <c r="T40" s="23">
        <v>0</v>
      </c>
      <c r="U40">
        <v>0</v>
      </c>
      <c r="V40" s="23">
        <v>9902330.9800000004</v>
      </c>
      <c r="W40" s="218">
        <v>0.86950000000000005</v>
      </c>
      <c r="X40" s="23">
        <v>0</v>
      </c>
      <c r="Y40">
        <v>0</v>
      </c>
      <c r="Z40" s="23">
        <v>0</v>
      </c>
      <c r="AA40">
        <v>0</v>
      </c>
      <c r="AB40" s="23">
        <v>0</v>
      </c>
      <c r="AC40">
        <v>0</v>
      </c>
      <c r="AD40" s="23">
        <v>0</v>
      </c>
      <c r="AE40">
        <v>0</v>
      </c>
      <c r="AF40" s="23">
        <v>0</v>
      </c>
      <c r="AG40">
        <v>0</v>
      </c>
      <c r="AH40" s="23">
        <v>0</v>
      </c>
      <c r="AI40">
        <v>0</v>
      </c>
      <c r="AJ40" s="23">
        <v>0</v>
      </c>
      <c r="AK40">
        <v>0</v>
      </c>
      <c r="AL40" s="23">
        <v>0</v>
      </c>
      <c r="AM40">
        <v>0</v>
      </c>
    </row>
    <row r="41" spans="1:39" x14ac:dyDescent="0.2">
      <c r="A41" t="s">
        <v>568</v>
      </c>
      <c r="B41" s="23">
        <v>0</v>
      </c>
      <c r="C41">
        <v>0</v>
      </c>
      <c r="D41" s="23">
        <v>0</v>
      </c>
      <c r="E41">
        <v>0</v>
      </c>
      <c r="F41" s="23">
        <v>0</v>
      </c>
      <c r="G41">
        <v>0</v>
      </c>
      <c r="H41" s="23">
        <v>0</v>
      </c>
      <c r="I41">
        <v>0</v>
      </c>
      <c r="J41" s="23">
        <v>0</v>
      </c>
      <c r="K41">
        <v>0</v>
      </c>
      <c r="L41" s="23">
        <v>0</v>
      </c>
      <c r="M41">
        <v>0</v>
      </c>
      <c r="N41" s="23">
        <v>0</v>
      </c>
      <c r="O41">
        <v>0</v>
      </c>
      <c r="P41" s="23">
        <v>0</v>
      </c>
      <c r="Q41">
        <v>0</v>
      </c>
      <c r="R41" s="23">
        <v>0</v>
      </c>
      <c r="S41">
        <v>0</v>
      </c>
      <c r="T41" s="23">
        <v>0</v>
      </c>
      <c r="U41">
        <v>0</v>
      </c>
      <c r="V41" s="23">
        <v>-45942</v>
      </c>
      <c r="W41" s="218">
        <v>-4.0000000000000001E-3</v>
      </c>
      <c r="X41" s="23">
        <v>0</v>
      </c>
      <c r="Y41">
        <v>0</v>
      </c>
      <c r="Z41" s="23">
        <v>0</v>
      </c>
      <c r="AA41">
        <v>0</v>
      </c>
      <c r="AB41" s="23">
        <v>0</v>
      </c>
      <c r="AC41" s="218">
        <v>0</v>
      </c>
      <c r="AD41" s="23">
        <v>0</v>
      </c>
      <c r="AE41">
        <v>0</v>
      </c>
      <c r="AF41" s="23">
        <v>0</v>
      </c>
      <c r="AG41" s="218">
        <v>0</v>
      </c>
      <c r="AH41" s="23">
        <v>0</v>
      </c>
      <c r="AI41">
        <v>0</v>
      </c>
      <c r="AJ41" s="23">
        <v>947.77</v>
      </c>
      <c r="AK41" s="218">
        <v>3.7199999999999997E-2</v>
      </c>
      <c r="AL41" s="23">
        <v>0</v>
      </c>
      <c r="AM41">
        <v>0</v>
      </c>
    </row>
    <row r="42" spans="1:39" ht="13.5" thickBot="1" x14ac:dyDescent="0.25">
      <c r="A42" t="s">
        <v>569</v>
      </c>
      <c r="B42" s="23">
        <v>0</v>
      </c>
      <c r="C42">
        <v>0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0</v>
      </c>
      <c r="O42">
        <v>0</v>
      </c>
      <c r="P42" s="23">
        <v>0</v>
      </c>
      <c r="Q42">
        <v>0</v>
      </c>
      <c r="R42" s="23">
        <v>85723268.780000001</v>
      </c>
      <c r="S42" s="218">
        <v>2.3986999999999998</v>
      </c>
      <c r="T42" s="23">
        <v>642468.38</v>
      </c>
      <c r="U42" s="218">
        <v>3.3799999999999997E-2</v>
      </c>
      <c r="V42" s="23">
        <v>3773314.53</v>
      </c>
      <c r="W42" s="218">
        <v>0.33129999999999998</v>
      </c>
      <c r="X42" s="23">
        <v>0</v>
      </c>
      <c r="Y42">
        <v>0</v>
      </c>
      <c r="Z42" s="23">
        <v>0</v>
      </c>
      <c r="AA42">
        <v>0</v>
      </c>
      <c r="AB42" s="23">
        <v>0</v>
      </c>
      <c r="AC42">
        <v>0</v>
      </c>
      <c r="AD42" s="23">
        <v>0</v>
      </c>
      <c r="AE42">
        <v>0</v>
      </c>
      <c r="AF42" s="23">
        <v>0</v>
      </c>
      <c r="AG42">
        <v>0</v>
      </c>
      <c r="AH42" s="23">
        <v>0</v>
      </c>
      <c r="AI42">
        <v>0</v>
      </c>
      <c r="AJ42" s="23">
        <v>0</v>
      </c>
      <c r="AK42">
        <v>0</v>
      </c>
      <c r="AL42" s="23">
        <v>0</v>
      </c>
      <c r="AM42">
        <v>0</v>
      </c>
    </row>
    <row r="43" spans="1:39" ht="14.25" thickTop="1" thickBot="1" x14ac:dyDescent="0.25">
      <c r="A43" s="222" t="s">
        <v>570</v>
      </c>
      <c r="B43" s="223">
        <v>13219649.41</v>
      </c>
      <c r="C43" s="224">
        <v>1.1944999999999999</v>
      </c>
      <c r="D43" s="223">
        <v>3062444.3</v>
      </c>
      <c r="E43" s="224">
        <v>0.84319999999999995</v>
      </c>
      <c r="F43" s="223">
        <v>15290159.65</v>
      </c>
      <c r="G43" s="224">
        <v>1.7992999999999999</v>
      </c>
      <c r="H43" s="223">
        <v>28072908.640000001</v>
      </c>
      <c r="I43" s="224">
        <v>1.0550999999999999</v>
      </c>
      <c r="J43" s="223">
        <v>220881.86</v>
      </c>
      <c r="K43" s="224">
        <v>0.1714</v>
      </c>
      <c r="L43" s="223">
        <v>1128973.0900000001</v>
      </c>
      <c r="M43" s="224">
        <v>2.8407</v>
      </c>
      <c r="N43" s="223">
        <v>53348.7</v>
      </c>
      <c r="O43" s="224">
        <v>0.30280000000000001</v>
      </c>
      <c r="P43" s="223">
        <v>4017893.72</v>
      </c>
      <c r="Q43" s="224">
        <v>4.9766000000000004</v>
      </c>
      <c r="R43" s="223">
        <v>2261301906.8400002</v>
      </c>
      <c r="S43" s="224">
        <v>63.274700000000003</v>
      </c>
      <c r="T43" s="223">
        <v>694844721.51999998</v>
      </c>
      <c r="U43" s="224">
        <v>36.545900000000003</v>
      </c>
      <c r="V43" s="223">
        <v>520554708.16000003</v>
      </c>
      <c r="W43" s="224">
        <v>45.7102</v>
      </c>
      <c r="X43" s="223">
        <v>37029016.420000002</v>
      </c>
      <c r="Y43" s="224">
        <v>22.837</v>
      </c>
      <c r="Z43" s="223">
        <v>151081.51999999999</v>
      </c>
      <c r="AA43" s="224">
        <v>0.21890000000000001</v>
      </c>
      <c r="AB43" s="223">
        <v>25265037.43</v>
      </c>
      <c r="AC43" s="224">
        <v>27.857900000000001</v>
      </c>
      <c r="AD43" s="223">
        <v>76848.210000000006</v>
      </c>
      <c r="AE43" s="224">
        <v>3.9899999999999998E-2</v>
      </c>
      <c r="AF43" s="223">
        <v>36217948.560000002</v>
      </c>
      <c r="AG43" s="224">
        <v>35.152200000000001</v>
      </c>
      <c r="AH43" s="223">
        <v>11922922.949999999</v>
      </c>
      <c r="AI43" s="224">
        <v>6.1885000000000003</v>
      </c>
      <c r="AJ43" s="223">
        <v>1200264.28</v>
      </c>
      <c r="AK43" s="224">
        <v>47.088500000000003</v>
      </c>
      <c r="AL43" s="223">
        <v>67245316.480000004</v>
      </c>
      <c r="AM43" s="224">
        <v>7.9759000000000002</v>
      </c>
    </row>
    <row r="44" spans="1:39" ht="14.25" thickTop="1" thickBot="1" x14ac:dyDescent="0.25">
      <c r="A44" s="222" t="s">
        <v>571</v>
      </c>
      <c r="B44" s="223">
        <v>4498375.1900000004</v>
      </c>
      <c r="C44" s="224">
        <v>0.40649999999999997</v>
      </c>
      <c r="D44" s="223">
        <v>1109998.6200000001</v>
      </c>
      <c r="E44" s="224">
        <v>0.30559999999999998</v>
      </c>
      <c r="F44" s="223">
        <v>4281632.6100000003</v>
      </c>
      <c r="G44" s="224">
        <v>0.50390000000000001</v>
      </c>
      <c r="H44" s="223">
        <v>28633790.34</v>
      </c>
      <c r="I44" s="224">
        <v>1.0762</v>
      </c>
      <c r="J44" s="223">
        <v>0</v>
      </c>
      <c r="K44" s="222">
        <v>0</v>
      </c>
      <c r="L44" s="223">
        <v>0</v>
      </c>
      <c r="M44" s="222">
        <v>0</v>
      </c>
      <c r="N44" s="223">
        <v>0</v>
      </c>
      <c r="O44" s="222">
        <v>0</v>
      </c>
      <c r="P44" s="223">
        <v>0</v>
      </c>
      <c r="Q44" s="222">
        <v>0</v>
      </c>
      <c r="R44" s="223">
        <v>0</v>
      </c>
      <c r="S44" s="222">
        <v>0</v>
      </c>
      <c r="T44" s="223">
        <v>0</v>
      </c>
      <c r="U44" s="222">
        <v>0</v>
      </c>
      <c r="V44" s="223">
        <v>0</v>
      </c>
      <c r="W44" s="222">
        <v>0</v>
      </c>
      <c r="X44" s="223">
        <v>0</v>
      </c>
      <c r="Y44" s="222">
        <v>0</v>
      </c>
      <c r="Z44" s="223">
        <v>0</v>
      </c>
      <c r="AA44" s="222">
        <v>0</v>
      </c>
      <c r="AB44" s="223">
        <v>0</v>
      </c>
      <c r="AC44" s="222">
        <v>0</v>
      </c>
      <c r="AD44" s="223">
        <v>0</v>
      </c>
      <c r="AE44" s="222">
        <v>0</v>
      </c>
      <c r="AF44" s="223">
        <v>0</v>
      </c>
      <c r="AG44" s="222">
        <v>0</v>
      </c>
      <c r="AH44" s="223">
        <v>26089018.920000002</v>
      </c>
      <c r="AI44" s="224">
        <v>13.5413</v>
      </c>
      <c r="AJ44" s="223">
        <v>0</v>
      </c>
      <c r="AK44" s="222">
        <v>0</v>
      </c>
      <c r="AL44" s="223">
        <v>18549581.329999998</v>
      </c>
      <c r="AM44" s="224">
        <v>2.2000999999999999</v>
      </c>
    </row>
    <row r="45" spans="1:39" ht="14.25" thickTop="1" thickBot="1" x14ac:dyDescent="0.25">
      <c r="A45" s="222" t="s">
        <v>572</v>
      </c>
      <c r="B45" s="223">
        <v>17718024.600000001</v>
      </c>
      <c r="C45" s="224">
        <v>1.601</v>
      </c>
      <c r="D45" s="223">
        <v>4172442.92</v>
      </c>
      <c r="E45" s="224">
        <v>1.1488</v>
      </c>
      <c r="F45" s="223">
        <v>19571792.260000002</v>
      </c>
      <c r="G45" s="224">
        <v>2.3031999999999999</v>
      </c>
      <c r="H45" s="223">
        <v>56706698.979999997</v>
      </c>
      <c r="I45" s="224">
        <v>2.1313</v>
      </c>
      <c r="J45" s="223">
        <v>220881.86</v>
      </c>
      <c r="K45" s="224">
        <v>0.1714</v>
      </c>
      <c r="L45" s="223">
        <v>1128973.0900000001</v>
      </c>
      <c r="M45" s="224">
        <v>2.8407</v>
      </c>
      <c r="N45" s="223">
        <v>53348.7</v>
      </c>
      <c r="O45" s="224">
        <v>0.30280000000000001</v>
      </c>
      <c r="P45" s="223">
        <v>4017893.72</v>
      </c>
      <c r="Q45" s="224">
        <v>4.9766000000000004</v>
      </c>
      <c r="R45" s="223">
        <v>2261301906.8400002</v>
      </c>
      <c r="S45" s="224">
        <v>63.274700000000003</v>
      </c>
      <c r="T45" s="223">
        <v>694844721.51999998</v>
      </c>
      <c r="U45" s="224">
        <v>36.545900000000003</v>
      </c>
      <c r="V45" s="223">
        <v>520554708.16000003</v>
      </c>
      <c r="W45" s="224">
        <v>45.7102</v>
      </c>
      <c r="X45" s="223">
        <v>37029016.420000002</v>
      </c>
      <c r="Y45" s="224">
        <v>22.837</v>
      </c>
      <c r="Z45" s="223">
        <v>151081.51999999999</v>
      </c>
      <c r="AA45" s="224">
        <v>0.21890000000000001</v>
      </c>
      <c r="AB45" s="223">
        <v>25265037.43</v>
      </c>
      <c r="AC45" s="224">
        <v>27.857900000000001</v>
      </c>
      <c r="AD45" s="223">
        <v>76848.210000000006</v>
      </c>
      <c r="AE45" s="224">
        <v>3.9899999999999998E-2</v>
      </c>
      <c r="AF45" s="223">
        <v>36217948.560000002</v>
      </c>
      <c r="AG45" s="224">
        <v>35.152200000000001</v>
      </c>
      <c r="AH45" s="223">
        <v>38011941.869999997</v>
      </c>
      <c r="AI45" s="224">
        <v>19.729800000000001</v>
      </c>
      <c r="AJ45" s="223">
        <v>1200264.28</v>
      </c>
      <c r="AK45" s="224">
        <v>47.088500000000003</v>
      </c>
      <c r="AL45" s="223">
        <v>85794897.810000002</v>
      </c>
      <c r="AM45" s="224">
        <v>10.176</v>
      </c>
    </row>
    <row r="46" spans="1:39" ht="13.5" thickTop="1" x14ac:dyDescent="0.2">
      <c r="A46" t="s">
        <v>230</v>
      </c>
      <c r="B46" s="23">
        <v>922611948.55999994</v>
      </c>
      <c r="C46" s="218">
        <v>83.365600000000001</v>
      </c>
      <c r="D46" s="23">
        <v>300069847.69999999</v>
      </c>
      <c r="E46" s="218">
        <v>82.620599999999996</v>
      </c>
      <c r="F46" s="23">
        <v>681546709.85000002</v>
      </c>
      <c r="G46" s="218">
        <v>80.203100000000006</v>
      </c>
      <c r="H46" s="23">
        <v>2140951392.05</v>
      </c>
      <c r="I46" s="218">
        <v>80.465699999999998</v>
      </c>
      <c r="J46" s="23">
        <v>105995483.58</v>
      </c>
      <c r="K46" s="218">
        <v>82.244399999999999</v>
      </c>
      <c r="L46" s="23">
        <v>38614380.659999996</v>
      </c>
      <c r="M46" s="218">
        <v>97.159300000000002</v>
      </c>
      <c r="N46" s="23">
        <v>17566881.219999999</v>
      </c>
      <c r="O46" s="218">
        <v>99.697199999999995</v>
      </c>
      <c r="P46" s="23">
        <v>76717989.049999997</v>
      </c>
      <c r="Q46" s="218">
        <v>95.023399999999995</v>
      </c>
      <c r="R46" s="23">
        <v>610770817.27999997</v>
      </c>
      <c r="S46" s="218">
        <v>17.090299999999999</v>
      </c>
      <c r="T46" s="23">
        <v>166109118.99000001</v>
      </c>
      <c r="U46" s="218">
        <v>8.7365999999999993</v>
      </c>
      <c r="V46" s="23">
        <v>23710219.23</v>
      </c>
      <c r="W46" s="218">
        <v>2.0819999999999999</v>
      </c>
      <c r="X46" s="23">
        <v>0</v>
      </c>
      <c r="Y46">
        <v>0</v>
      </c>
      <c r="Z46" s="23">
        <v>52838510.369999997</v>
      </c>
      <c r="AA46" s="218">
        <v>76.558400000000006</v>
      </c>
      <c r="AB46" s="23">
        <v>0</v>
      </c>
      <c r="AC46">
        <v>0</v>
      </c>
      <c r="AD46" s="23">
        <v>168106283.88999999</v>
      </c>
      <c r="AE46" s="218">
        <v>87.357799999999997</v>
      </c>
      <c r="AF46" s="23">
        <v>66813851.149999999</v>
      </c>
      <c r="AG46" s="218">
        <v>64.847800000000007</v>
      </c>
      <c r="AH46" s="23">
        <v>74410.289999999994</v>
      </c>
      <c r="AI46" s="218">
        <v>3.8600000000000002E-2</v>
      </c>
      <c r="AJ46" s="23">
        <v>0</v>
      </c>
      <c r="AK46">
        <v>0</v>
      </c>
      <c r="AL46" s="23">
        <v>0.05</v>
      </c>
      <c r="AM46" s="218">
        <v>0</v>
      </c>
    </row>
    <row r="47" spans="1:39" x14ac:dyDescent="0.2">
      <c r="A47" t="s">
        <v>573</v>
      </c>
      <c r="B47" s="23">
        <v>0</v>
      </c>
      <c r="C47">
        <v>0</v>
      </c>
      <c r="D47" s="23">
        <v>0</v>
      </c>
      <c r="E47">
        <v>0</v>
      </c>
      <c r="F47" s="23">
        <v>0</v>
      </c>
      <c r="G47">
        <v>0</v>
      </c>
      <c r="H47" s="23">
        <v>0</v>
      </c>
      <c r="I47">
        <v>0</v>
      </c>
      <c r="J47" s="23">
        <v>8099375.1100000003</v>
      </c>
      <c r="K47" s="218">
        <v>6.2845000000000004</v>
      </c>
      <c r="L47" s="23">
        <v>0</v>
      </c>
      <c r="M47">
        <v>0</v>
      </c>
      <c r="N47" s="23">
        <v>0</v>
      </c>
      <c r="O47">
        <v>0</v>
      </c>
      <c r="P47" s="23">
        <v>0</v>
      </c>
      <c r="Q47">
        <v>0</v>
      </c>
      <c r="R47" s="23">
        <v>0</v>
      </c>
      <c r="S47">
        <v>0</v>
      </c>
      <c r="T47" s="23">
        <v>0</v>
      </c>
      <c r="U47">
        <v>0</v>
      </c>
      <c r="V47" s="23">
        <v>0</v>
      </c>
      <c r="W47">
        <v>0</v>
      </c>
      <c r="X47" s="23">
        <v>0</v>
      </c>
      <c r="Y47">
        <v>0</v>
      </c>
      <c r="Z47" s="23">
        <v>7178162.46</v>
      </c>
      <c r="AA47" s="218">
        <v>10.400499999999999</v>
      </c>
      <c r="AB47" s="23">
        <v>0</v>
      </c>
      <c r="AC47">
        <v>0</v>
      </c>
      <c r="AD47" s="23">
        <v>24251137.059999999</v>
      </c>
      <c r="AE47" s="218">
        <v>12.6023</v>
      </c>
      <c r="AF47" s="23">
        <v>0</v>
      </c>
      <c r="AG47">
        <v>0</v>
      </c>
      <c r="AH47" s="23">
        <v>0</v>
      </c>
      <c r="AI47">
        <v>0</v>
      </c>
      <c r="AJ47" s="23">
        <v>0</v>
      </c>
      <c r="AK47">
        <v>0</v>
      </c>
      <c r="AL47" s="23">
        <v>0</v>
      </c>
      <c r="AM47">
        <v>0</v>
      </c>
    </row>
    <row r="48" spans="1:39" ht="13.5" thickBot="1" x14ac:dyDescent="0.25">
      <c r="A48" t="s">
        <v>574</v>
      </c>
      <c r="B48" s="23">
        <v>128994842.7</v>
      </c>
      <c r="C48" s="218">
        <v>11.6557</v>
      </c>
      <c r="D48" s="23">
        <v>46290867.090000004</v>
      </c>
      <c r="E48" s="218">
        <v>12.7456</v>
      </c>
      <c r="F48" s="23">
        <v>130915248.97</v>
      </c>
      <c r="G48" s="218">
        <v>15.405900000000001</v>
      </c>
      <c r="H48" s="23">
        <v>379758181.57999998</v>
      </c>
      <c r="I48" s="218">
        <v>14.2729</v>
      </c>
      <c r="J48" s="23">
        <v>0</v>
      </c>
      <c r="K48">
        <v>0</v>
      </c>
      <c r="L48" s="23">
        <v>0</v>
      </c>
      <c r="M48">
        <v>0</v>
      </c>
      <c r="N48" s="23">
        <v>0</v>
      </c>
      <c r="O48">
        <v>0</v>
      </c>
      <c r="P48" s="23">
        <v>0</v>
      </c>
      <c r="Q48">
        <v>0</v>
      </c>
      <c r="R48" s="23">
        <v>0</v>
      </c>
      <c r="S48">
        <v>0</v>
      </c>
      <c r="T48" s="23">
        <v>0</v>
      </c>
      <c r="U48">
        <v>0</v>
      </c>
      <c r="V48" s="23">
        <v>23078983.77</v>
      </c>
      <c r="W48" s="218">
        <v>2.0266000000000002</v>
      </c>
      <c r="X48" s="23">
        <v>0</v>
      </c>
      <c r="Y48">
        <v>0</v>
      </c>
      <c r="Z48" s="23">
        <v>0</v>
      </c>
      <c r="AA48">
        <v>0</v>
      </c>
      <c r="AB48" s="23">
        <v>0</v>
      </c>
      <c r="AC48">
        <v>0</v>
      </c>
      <c r="AD48" s="23">
        <v>0</v>
      </c>
      <c r="AE48">
        <v>0</v>
      </c>
      <c r="AF48" s="23">
        <v>0</v>
      </c>
      <c r="AG48">
        <v>0</v>
      </c>
      <c r="AH48" s="23">
        <v>0</v>
      </c>
      <c r="AI48">
        <v>0</v>
      </c>
      <c r="AJ48" s="23">
        <v>0</v>
      </c>
      <c r="AK48">
        <v>0</v>
      </c>
      <c r="AL48" s="23">
        <v>0</v>
      </c>
      <c r="AM48">
        <v>0</v>
      </c>
    </row>
    <row r="49" spans="1:39" ht="14.25" thickTop="1" thickBot="1" x14ac:dyDescent="0.25">
      <c r="A49" s="222" t="s">
        <v>233</v>
      </c>
      <c r="B49" s="223">
        <v>1051606791.26</v>
      </c>
      <c r="C49" s="224">
        <v>95.021299999999997</v>
      </c>
      <c r="D49" s="223">
        <v>346360714.79000002</v>
      </c>
      <c r="E49" s="224">
        <v>95.366200000000006</v>
      </c>
      <c r="F49" s="223">
        <v>812461958.82000005</v>
      </c>
      <c r="G49" s="224">
        <v>95.608999999999995</v>
      </c>
      <c r="H49" s="223">
        <v>2520709573.6300001</v>
      </c>
      <c r="I49" s="224">
        <v>94.738600000000005</v>
      </c>
      <c r="J49" s="223">
        <v>128657741.84</v>
      </c>
      <c r="K49" s="224">
        <v>99.828599999999994</v>
      </c>
      <c r="L49" s="223">
        <v>38614380.659999996</v>
      </c>
      <c r="M49" s="224">
        <v>97.159300000000002</v>
      </c>
      <c r="N49" s="223">
        <v>17566881.219999999</v>
      </c>
      <c r="O49" s="224">
        <v>99.697199999999995</v>
      </c>
      <c r="P49" s="223">
        <v>76717989.049999997</v>
      </c>
      <c r="Q49" s="224">
        <v>95.023399999999995</v>
      </c>
      <c r="R49" s="223">
        <v>610770817.27999997</v>
      </c>
      <c r="S49" s="224">
        <v>17.090299999999999</v>
      </c>
      <c r="T49" s="223">
        <v>166109118.99000001</v>
      </c>
      <c r="U49" s="224">
        <v>8.7365999999999993</v>
      </c>
      <c r="V49" s="223">
        <v>46789203</v>
      </c>
      <c r="W49" s="224">
        <v>4.1086</v>
      </c>
      <c r="X49" s="223">
        <v>0</v>
      </c>
      <c r="Y49" s="222">
        <v>0</v>
      </c>
      <c r="Z49" s="223">
        <v>68866216.319999993</v>
      </c>
      <c r="AA49" s="224">
        <v>99.781099999999995</v>
      </c>
      <c r="AB49" s="223">
        <v>0</v>
      </c>
      <c r="AC49" s="222">
        <v>0</v>
      </c>
      <c r="AD49" s="223">
        <v>192357420.94999999</v>
      </c>
      <c r="AE49" s="224">
        <v>99.960099999999997</v>
      </c>
      <c r="AF49" s="223">
        <v>66813851.149999999</v>
      </c>
      <c r="AG49" s="224">
        <v>64.847800000000007</v>
      </c>
      <c r="AH49" s="223">
        <v>74410.289999999994</v>
      </c>
      <c r="AI49" s="224">
        <v>3.8600000000000002E-2</v>
      </c>
      <c r="AJ49" s="223">
        <v>0</v>
      </c>
      <c r="AK49" s="222">
        <v>0</v>
      </c>
      <c r="AL49" s="223">
        <v>0.05</v>
      </c>
      <c r="AM49" s="224">
        <v>0</v>
      </c>
    </row>
    <row r="50" spans="1:39" ht="14.25" thickTop="1" thickBot="1" x14ac:dyDescent="0.25">
      <c r="A50" s="222"/>
      <c r="B50" s="223"/>
      <c r="C50" s="222"/>
      <c r="D50" s="223"/>
      <c r="E50" s="222"/>
      <c r="F50" s="223"/>
      <c r="G50" s="222"/>
      <c r="H50" s="223"/>
      <c r="I50" s="222"/>
      <c r="J50" s="223"/>
      <c r="K50" s="222"/>
      <c r="L50" s="223"/>
      <c r="M50" s="222"/>
      <c r="N50" s="223"/>
      <c r="O50" s="222"/>
      <c r="P50" s="223"/>
      <c r="Q50" s="222"/>
      <c r="R50" s="223"/>
      <c r="S50" s="222"/>
      <c r="T50" s="223"/>
      <c r="U50" s="222"/>
      <c r="V50" s="223"/>
      <c r="W50" s="222"/>
      <c r="X50" s="223"/>
      <c r="Y50" s="222"/>
      <c r="Z50" s="223"/>
      <c r="AA50" s="222"/>
      <c r="AB50" s="223"/>
      <c r="AC50" s="222"/>
      <c r="AD50" s="223"/>
      <c r="AE50" s="222"/>
      <c r="AF50" s="223"/>
      <c r="AG50" s="222"/>
      <c r="AH50" s="223"/>
      <c r="AI50" s="222"/>
      <c r="AJ50" s="223"/>
      <c r="AK50" s="222"/>
      <c r="AL50" s="223"/>
      <c r="AM50" s="222"/>
    </row>
    <row r="51" spans="1:39" s="218" customFormat="1" ht="13.5" thickTop="1" x14ac:dyDescent="0.2">
      <c r="A51" s="218" t="s">
        <v>575</v>
      </c>
      <c r="B51" s="218">
        <v>1183</v>
      </c>
      <c r="D51" s="218">
        <v>683</v>
      </c>
      <c r="F51" s="218">
        <v>824</v>
      </c>
      <c r="H51" s="218">
        <v>6883</v>
      </c>
      <c r="J51" s="218">
        <v>1</v>
      </c>
      <c r="L51" s="218">
        <v>13</v>
      </c>
      <c r="N51" s="218">
        <v>1</v>
      </c>
      <c r="P51" s="218">
        <v>632</v>
      </c>
      <c r="R51" s="218">
        <v>6572</v>
      </c>
      <c r="T51" s="218">
        <v>3821</v>
      </c>
      <c r="V51" s="218">
        <v>1803</v>
      </c>
      <c r="X51" s="218">
        <v>822</v>
      </c>
      <c r="Z51" s="218">
        <v>1</v>
      </c>
      <c r="AB51" s="218">
        <v>4</v>
      </c>
      <c r="AD51" s="218">
        <v>1</v>
      </c>
      <c r="AF51" s="218">
        <v>1</v>
      </c>
      <c r="AH51" s="218">
        <v>92</v>
      </c>
      <c r="AJ51" s="218">
        <v>3</v>
      </c>
      <c r="AL51" s="218">
        <v>1</v>
      </c>
    </row>
    <row r="52" spans="1:39" s="218" customFormat="1" ht="13.5" thickBot="1" x14ac:dyDescent="0.25">
      <c r="A52" s="227" t="s">
        <v>576</v>
      </c>
      <c r="B52" s="227">
        <v>935508.03</v>
      </c>
      <c r="C52" s="227"/>
      <c r="D52" s="227">
        <v>531757.26</v>
      </c>
      <c r="E52" s="227"/>
      <c r="F52" s="227">
        <v>1031280.99</v>
      </c>
      <c r="G52" s="227"/>
      <c r="H52" s="227">
        <v>386561.1</v>
      </c>
      <c r="I52" s="227"/>
      <c r="J52" s="227">
        <v>128878623.7</v>
      </c>
      <c r="K52" s="227"/>
      <c r="L52" s="227">
        <v>3057181.06</v>
      </c>
      <c r="M52" s="227"/>
      <c r="N52" s="227">
        <v>17620229.920000002</v>
      </c>
      <c r="O52" s="227"/>
      <c r="P52" s="227">
        <v>127746.65</v>
      </c>
      <c r="Q52" s="227"/>
      <c r="R52" s="227">
        <v>543789.24</v>
      </c>
      <c r="S52" s="227"/>
      <c r="T52" s="227">
        <v>497590.86</v>
      </c>
      <c r="U52" s="227"/>
      <c r="V52" s="227">
        <v>631622.46</v>
      </c>
      <c r="W52" s="227"/>
      <c r="X52" s="227">
        <v>197256.55</v>
      </c>
      <c r="Y52" s="227"/>
      <c r="Z52" s="227">
        <v>69017297.840000004</v>
      </c>
      <c r="AA52" s="227"/>
      <c r="AB52" s="227">
        <v>22673109.59</v>
      </c>
      <c r="AC52" s="227"/>
      <c r="AD52" s="227">
        <v>192434269.16</v>
      </c>
      <c r="AE52" s="227"/>
      <c r="AF52" s="227">
        <v>103031799.70999999</v>
      </c>
      <c r="AG52" s="227"/>
      <c r="AH52" s="227">
        <v>2094155.26</v>
      </c>
      <c r="AI52" s="227"/>
      <c r="AJ52" s="227">
        <v>849652.28</v>
      </c>
      <c r="AK52" s="227"/>
      <c r="AL52" s="227">
        <v>843111092.19000006</v>
      </c>
      <c r="AM52" s="227"/>
    </row>
    <row r="53" spans="1:39" ht="13.5" thickTop="1" x14ac:dyDescent="0.2">
      <c r="B53" s="23" t="s">
        <v>237</v>
      </c>
      <c r="D53" s="23" t="s">
        <v>237</v>
      </c>
      <c r="F53" s="23" t="s">
        <v>237</v>
      </c>
      <c r="H53" s="23" t="s">
        <v>237</v>
      </c>
      <c r="J53" s="23" t="s">
        <v>237</v>
      </c>
      <c r="L53" s="23" t="s">
        <v>237</v>
      </c>
      <c r="N53" s="23" t="s">
        <v>237</v>
      </c>
      <c r="P53" s="23" t="s">
        <v>237</v>
      </c>
      <c r="Z53" s="23" t="s">
        <v>237</v>
      </c>
      <c r="AD53" s="23" t="s">
        <v>237</v>
      </c>
    </row>
    <row r="54" spans="1:39" x14ac:dyDescent="0.2">
      <c r="A54" s="209" t="s">
        <v>577</v>
      </c>
      <c r="B54" s="468" t="s">
        <v>586</v>
      </c>
      <c r="C54" s="468"/>
      <c r="D54" s="468" t="s">
        <v>587</v>
      </c>
      <c r="E54" s="468"/>
      <c r="F54" s="468" t="s">
        <v>588</v>
      </c>
      <c r="G54" s="468"/>
      <c r="H54" s="468" t="s">
        <v>589</v>
      </c>
      <c r="I54" s="468"/>
      <c r="J54" s="468" t="s">
        <v>590</v>
      </c>
      <c r="K54" s="468"/>
      <c r="L54" s="468" t="s">
        <v>591</v>
      </c>
      <c r="M54" s="468"/>
      <c r="N54" s="468" t="s">
        <v>592</v>
      </c>
      <c r="O54" s="468"/>
      <c r="P54" s="468" t="s">
        <v>593</v>
      </c>
      <c r="Q54" s="468"/>
      <c r="R54" s="468" t="s">
        <v>594</v>
      </c>
      <c r="S54" s="468"/>
      <c r="T54" s="468" t="s">
        <v>595</v>
      </c>
      <c r="U54" s="468"/>
      <c r="V54" s="468" t="s">
        <v>596</v>
      </c>
      <c r="W54" s="468"/>
      <c r="X54" s="468" t="s">
        <v>597</v>
      </c>
      <c r="Y54" s="468"/>
      <c r="Z54" s="468" t="s">
        <v>598</v>
      </c>
      <c r="AA54" s="468"/>
      <c r="AB54" s="468" t="s">
        <v>599</v>
      </c>
      <c r="AC54" s="468"/>
      <c r="AD54" s="468" t="s">
        <v>600</v>
      </c>
      <c r="AE54" s="468"/>
      <c r="AF54" s="468" t="s">
        <v>601</v>
      </c>
      <c r="AG54" s="468"/>
      <c r="AH54" s="468" t="s">
        <v>602</v>
      </c>
      <c r="AI54" s="468"/>
      <c r="AJ54" s="468" t="s">
        <v>603</v>
      </c>
      <c r="AK54" s="468"/>
      <c r="AL54" s="468" t="s">
        <v>604</v>
      </c>
      <c r="AM54" s="468"/>
    </row>
    <row r="55" spans="1:39" x14ac:dyDescent="0.2">
      <c r="A55" s="212"/>
      <c r="B55" s="469"/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469"/>
      <c r="X55" s="469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</row>
    <row r="56" spans="1:39" x14ac:dyDescent="0.2">
      <c r="A56" s="215"/>
      <c r="B56" s="216" t="s">
        <v>4</v>
      </c>
      <c r="C56" s="232" t="s">
        <v>5</v>
      </c>
      <c r="D56" s="216" t="s">
        <v>4</v>
      </c>
      <c r="E56" s="232" t="s">
        <v>5</v>
      </c>
      <c r="F56" s="216" t="s">
        <v>4</v>
      </c>
      <c r="G56" s="232" t="s">
        <v>5</v>
      </c>
      <c r="H56" s="216" t="s">
        <v>4</v>
      </c>
      <c r="I56" s="232" t="s">
        <v>5</v>
      </c>
      <c r="J56" s="216" t="s">
        <v>4</v>
      </c>
      <c r="K56" s="232" t="s">
        <v>5</v>
      </c>
      <c r="L56" s="216" t="s">
        <v>4</v>
      </c>
      <c r="M56" s="232" t="s">
        <v>5</v>
      </c>
      <c r="N56" s="216" t="s">
        <v>4</v>
      </c>
      <c r="O56" s="232" t="s">
        <v>5</v>
      </c>
      <c r="P56" s="216" t="s">
        <v>4</v>
      </c>
      <c r="Q56" s="232" t="s">
        <v>5</v>
      </c>
      <c r="R56" s="216" t="s">
        <v>4</v>
      </c>
      <c r="S56" s="232" t="s">
        <v>5</v>
      </c>
      <c r="T56" s="216" t="s">
        <v>4</v>
      </c>
      <c r="U56" s="232" t="s">
        <v>5</v>
      </c>
      <c r="V56" s="216" t="s">
        <v>4</v>
      </c>
      <c r="W56" s="232" t="s">
        <v>5</v>
      </c>
      <c r="X56" s="216" t="s">
        <v>4</v>
      </c>
      <c r="Y56" s="232" t="s">
        <v>5</v>
      </c>
      <c r="Z56" s="216" t="s">
        <v>4</v>
      </c>
      <c r="AA56" s="232" t="s">
        <v>5</v>
      </c>
      <c r="AB56" s="216" t="s">
        <v>4</v>
      </c>
      <c r="AC56" s="232" t="s">
        <v>5</v>
      </c>
      <c r="AD56" s="216" t="s">
        <v>4</v>
      </c>
      <c r="AE56" s="232" t="s">
        <v>5</v>
      </c>
      <c r="AF56" s="216" t="s">
        <v>4</v>
      </c>
      <c r="AG56" s="232" t="s">
        <v>5</v>
      </c>
      <c r="AH56" s="216" t="s">
        <v>4</v>
      </c>
      <c r="AI56" s="232" t="s">
        <v>5</v>
      </c>
      <c r="AJ56" s="216" t="s">
        <v>4</v>
      </c>
      <c r="AK56" s="232" t="s">
        <v>5</v>
      </c>
      <c r="AL56" s="216" t="s">
        <v>4</v>
      </c>
      <c r="AM56" s="232" t="s">
        <v>5</v>
      </c>
    </row>
    <row r="57" spans="1:39" x14ac:dyDescent="0.2">
      <c r="A57" t="s">
        <v>578</v>
      </c>
      <c r="B57" s="23">
        <v>17718024.600000001</v>
      </c>
      <c r="C57" s="218">
        <v>1.601</v>
      </c>
      <c r="D57" s="23">
        <v>4172442.92</v>
      </c>
      <c r="E57" s="218">
        <v>1.1488</v>
      </c>
      <c r="F57" s="23">
        <v>19571792.260000002</v>
      </c>
      <c r="G57" s="218">
        <v>2.3031999999999999</v>
      </c>
      <c r="H57" s="23">
        <v>56706698.979999997</v>
      </c>
      <c r="I57" s="218">
        <v>2.1313</v>
      </c>
      <c r="J57" s="23">
        <v>220881.86</v>
      </c>
      <c r="K57" s="218">
        <v>0.1714</v>
      </c>
      <c r="L57" s="23">
        <v>1128973.0900000001</v>
      </c>
      <c r="M57" s="218">
        <v>2.8407</v>
      </c>
      <c r="N57" s="23">
        <v>53348.7</v>
      </c>
      <c r="O57" s="218">
        <v>0.30280000000000001</v>
      </c>
      <c r="P57" s="23">
        <v>4017893.72</v>
      </c>
      <c r="Q57" s="218">
        <v>4.9766000000000004</v>
      </c>
      <c r="R57" s="23">
        <v>264469673.36000001</v>
      </c>
      <c r="S57" s="218">
        <v>7.4002999999999997</v>
      </c>
      <c r="T57" s="23">
        <v>156233256.55000001</v>
      </c>
      <c r="U57" s="218">
        <v>8.2172000000000001</v>
      </c>
      <c r="V57" s="23">
        <v>84602794.090000004</v>
      </c>
      <c r="W57" s="218">
        <v>7.4290000000000003</v>
      </c>
      <c r="X57" s="23">
        <v>32204234.82</v>
      </c>
      <c r="Y57" s="218">
        <v>19.8614</v>
      </c>
      <c r="Z57" s="23">
        <v>151081.51999999999</v>
      </c>
      <c r="AA57" s="218">
        <v>0.21890000000000001</v>
      </c>
      <c r="AB57" s="23">
        <v>25265037.43</v>
      </c>
      <c r="AC57" s="218">
        <v>27.857900000000001</v>
      </c>
      <c r="AD57" s="23">
        <v>76848.210000000006</v>
      </c>
      <c r="AE57" s="218">
        <v>3.9899999999999998E-2</v>
      </c>
      <c r="AF57" s="23">
        <v>36217948.560000002</v>
      </c>
      <c r="AG57" s="218">
        <v>35.152200000000001</v>
      </c>
      <c r="AH57" s="23">
        <v>0</v>
      </c>
      <c r="AI57">
        <v>0</v>
      </c>
      <c r="AJ57" s="23">
        <v>37380.65</v>
      </c>
      <c r="AK57" s="218">
        <v>1.4664999999999999</v>
      </c>
      <c r="AL57" s="23">
        <v>71146340.670000002</v>
      </c>
      <c r="AM57" s="218">
        <v>8.4384999999999994</v>
      </c>
    </row>
    <row r="58" spans="1:39" x14ac:dyDescent="0.2">
      <c r="A58" t="s">
        <v>579</v>
      </c>
      <c r="B58" s="23">
        <v>0</v>
      </c>
      <c r="C58">
        <v>0</v>
      </c>
      <c r="D58" s="23">
        <v>0</v>
      </c>
      <c r="E58">
        <v>0</v>
      </c>
      <c r="F58" s="23">
        <v>0</v>
      </c>
      <c r="G58">
        <v>0</v>
      </c>
      <c r="H58" s="23">
        <v>0</v>
      </c>
      <c r="I58">
        <v>0</v>
      </c>
      <c r="J58" s="23">
        <v>0</v>
      </c>
      <c r="K58">
        <v>0</v>
      </c>
      <c r="L58" s="23">
        <v>0</v>
      </c>
      <c r="M58">
        <v>0</v>
      </c>
      <c r="N58" s="23">
        <v>0</v>
      </c>
      <c r="O58">
        <v>0</v>
      </c>
      <c r="P58" s="23">
        <v>0</v>
      </c>
      <c r="Q58">
        <v>0</v>
      </c>
      <c r="R58" s="23">
        <v>0</v>
      </c>
      <c r="S58">
        <v>0</v>
      </c>
      <c r="T58" s="23">
        <v>0</v>
      </c>
      <c r="U58">
        <v>0</v>
      </c>
      <c r="V58" s="23">
        <v>12143386.57</v>
      </c>
      <c r="W58" s="218">
        <v>1.0663</v>
      </c>
      <c r="X58" s="23">
        <v>0</v>
      </c>
      <c r="Y58">
        <v>0</v>
      </c>
      <c r="Z58" s="23">
        <v>0</v>
      </c>
      <c r="AA58">
        <v>0</v>
      </c>
      <c r="AB58" s="23">
        <v>0</v>
      </c>
      <c r="AC58">
        <v>0</v>
      </c>
      <c r="AD58" s="23">
        <v>0</v>
      </c>
      <c r="AE58">
        <v>0</v>
      </c>
      <c r="AF58" s="23">
        <v>0</v>
      </c>
      <c r="AG58">
        <v>0</v>
      </c>
      <c r="AH58" s="23">
        <v>21434810.030000001</v>
      </c>
      <c r="AI58" s="218">
        <v>11.1256</v>
      </c>
      <c r="AJ58" s="23">
        <v>0</v>
      </c>
      <c r="AK58">
        <v>0</v>
      </c>
      <c r="AL58" s="23">
        <v>0</v>
      </c>
      <c r="AM58">
        <v>0</v>
      </c>
    </row>
    <row r="59" spans="1:39" x14ac:dyDescent="0.2">
      <c r="A59" t="s">
        <v>580</v>
      </c>
      <c r="B59" s="23">
        <v>0</v>
      </c>
      <c r="C59">
        <v>0</v>
      </c>
      <c r="D59" s="23">
        <v>0</v>
      </c>
      <c r="E59">
        <v>0</v>
      </c>
      <c r="F59" s="23">
        <v>0</v>
      </c>
      <c r="G59">
        <v>0</v>
      </c>
      <c r="H59" s="23">
        <v>0</v>
      </c>
      <c r="I59">
        <v>0</v>
      </c>
      <c r="J59" s="23">
        <v>0</v>
      </c>
      <c r="K59">
        <v>0</v>
      </c>
      <c r="L59" s="23">
        <v>0</v>
      </c>
      <c r="M59">
        <v>0</v>
      </c>
      <c r="N59" s="23">
        <v>0</v>
      </c>
      <c r="O59">
        <v>0</v>
      </c>
      <c r="P59" s="23">
        <v>0</v>
      </c>
      <c r="Q59">
        <v>0</v>
      </c>
      <c r="R59" s="23">
        <v>16250021.77</v>
      </c>
      <c r="S59" s="218">
        <v>0.45469999999999999</v>
      </c>
      <c r="T59" s="23">
        <v>0</v>
      </c>
      <c r="U59">
        <v>0</v>
      </c>
      <c r="V59" s="23">
        <v>14097736.18</v>
      </c>
      <c r="W59" s="218">
        <v>1.2379</v>
      </c>
      <c r="X59" s="23">
        <v>4824781.5999999996</v>
      </c>
      <c r="Y59" s="218">
        <v>2.9756</v>
      </c>
      <c r="Z59" s="23">
        <v>0</v>
      </c>
      <c r="AA59">
        <v>0</v>
      </c>
      <c r="AB59" s="23">
        <v>0</v>
      </c>
      <c r="AC59">
        <v>0</v>
      </c>
      <c r="AD59" s="23">
        <v>0</v>
      </c>
      <c r="AE59">
        <v>0</v>
      </c>
      <c r="AF59" s="23">
        <v>0</v>
      </c>
      <c r="AG59">
        <v>0</v>
      </c>
      <c r="AH59" s="23">
        <v>0</v>
      </c>
      <c r="AI59">
        <v>0</v>
      </c>
      <c r="AJ59" s="23">
        <v>0</v>
      </c>
      <c r="AK59">
        <v>0</v>
      </c>
      <c r="AL59" s="23">
        <v>0</v>
      </c>
      <c r="AM59">
        <v>0</v>
      </c>
    </row>
    <row r="60" spans="1:39" x14ac:dyDescent="0.2">
      <c r="A60" t="s">
        <v>581</v>
      </c>
      <c r="B60" s="23">
        <v>0</v>
      </c>
      <c r="C60">
        <v>0</v>
      </c>
      <c r="D60" s="23">
        <v>0</v>
      </c>
      <c r="E60">
        <v>0</v>
      </c>
      <c r="F60" s="23">
        <v>0</v>
      </c>
      <c r="G60">
        <v>0</v>
      </c>
      <c r="H60" s="23">
        <v>0</v>
      </c>
      <c r="I60">
        <v>0</v>
      </c>
      <c r="J60" s="23">
        <v>0</v>
      </c>
      <c r="K60">
        <v>0</v>
      </c>
      <c r="L60" s="23">
        <v>0</v>
      </c>
      <c r="M60">
        <v>0</v>
      </c>
      <c r="N60" s="23">
        <v>0</v>
      </c>
      <c r="O60">
        <v>0</v>
      </c>
      <c r="P60" s="23">
        <v>0</v>
      </c>
      <c r="Q60">
        <v>0</v>
      </c>
      <c r="R60" s="23">
        <v>49487115.340000004</v>
      </c>
      <c r="S60" s="218">
        <v>1.3847</v>
      </c>
      <c r="T60" s="23">
        <v>0</v>
      </c>
      <c r="U60">
        <v>0</v>
      </c>
      <c r="V60" s="23">
        <v>15398895</v>
      </c>
      <c r="W60" s="218">
        <v>1.3522000000000001</v>
      </c>
      <c r="X60" s="23">
        <v>0</v>
      </c>
      <c r="Y60">
        <v>0</v>
      </c>
      <c r="Z60" s="23">
        <v>0</v>
      </c>
      <c r="AA60">
        <v>0</v>
      </c>
      <c r="AB60" s="23">
        <v>0</v>
      </c>
      <c r="AC60">
        <v>0</v>
      </c>
      <c r="AD60" s="23">
        <v>0</v>
      </c>
      <c r="AE60">
        <v>0</v>
      </c>
      <c r="AF60" s="23">
        <v>0</v>
      </c>
      <c r="AG60">
        <v>0</v>
      </c>
      <c r="AH60" s="23">
        <v>0</v>
      </c>
      <c r="AI60">
        <v>0</v>
      </c>
      <c r="AJ60" s="23">
        <v>0</v>
      </c>
      <c r="AK60">
        <v>0</v>
      </c>
      <c r="AL60" s="23">
        <v>0</v>
      </c>
      <c r="AM60">
        <v>0</v>
      </c>
    </row>
    <row r="61" spans="1:39" x14ac:dyDescent="0.2">
      <c r="A61" t="s">
        <v>582</v>
      </c>
      <c r="B61" s="23">
        <v>0</v>
      </c>
      <c r="C61">
        <v>0</v>
      </c>
      <c r="D61" s="23">
        <v>0</v>
      </c>
      <c r="E61">
        <v>0</v>
      </c>
      <c r="F61" s="23">
        <v>0</v>
      </c>
      <c r="G61">
        <v>0</v>
      </c>
      <c r="H61" s="23">
        <v>0</v>
      </c>
      <c r="I61">
        <v>0</v>
      </c>
      <c r="J61" s="23">
        <v>0</v>
      </c>
      <c r="K61">
        <v>0</v>
      </c>
      <c r="L61" s="23">
        <v>0</v>
      </c>
      <c r="M61">
        <v>0</v>
      </c>
      <c r="N61" s="23">
        <v>0</v>
      </c>
      <c r="O61">
        <v>0</v>
      </c>
      <c r="P61" s="23">
        <v>0</v>
      </c>
      <c r="Q61">
        <v>0</v>
      </c>
      <c r="R61" s="23">
        <v>571943740.05999994</v>
      </c>
      <c r="S61" s="218">
        <v>16.003900000000002</v>
      </c>
      <c r="T61" s="23">
        <v>195027628.53999999</v>
      </c>
      <c r="U61" s="218">
        <v>10.2576</v>
      </c>
      <c r="V61" s="23">
        <v>150698489.13999999</v>
      </c>
      <c r="W61" s="218">
        <v>13.232900000000001</v>
      </c>
      <c r="X61" s="23">
        <v>0</v>
      </c>
      <c r="Y61">
        <v>0</v>
      </c>
      <c r="Z61" s="23">
        <v>0</v>
      </c>
      <c r="AA61">
        <v>0</v>
      </c>
      <c r="AB61" s="23">
        <v>0</v>
      </c>
      <c r="AC61">
        <v>0</v>
      </c>
      <c r="AD61" s="23">
        <v>0</v>
      </c>
      <c r="AE61">
        <v>0</v>
      </c>
      <c r="AF61" s="23">
        <v>0</v>
      </c>
      <c r="AG61">
        <v>0</v>
      </c>
      <c r="AH61" s="23">
        <v>5113642.93</v>
      </c>
      <c r="AI61" s="218">
        <v>2.6541999999999999</v>
      </c>
      <c r="AJ61" s="23">
        <v>505134.34</v>
      </c>
      <c r="AK61" s="218">
        <v>19.817299999999999</v>
      </c>
      <c r="AL61" s="23">
        <v>0</v>
      </c>
      <c r="AM61">
        <v>0</v>
      </c>
    </row>
    <row r="62" spans="1:39" x14ac:dyDescent="0.2">
      <c r="A62" t="s">
        <v>583</v>
      </c>
      <c r="B62" s="23">
        <v>0</v>
      </c>
      <c r="C62">
        <v>0</v>
      </c>
      <c r="D62" s="23">
        <v>0</v>
      </c>
      <c r="E62">
        <v>0</v>
      </c>
      <c r="F62" s="23">
        <v>0</v>
      </c>
      <c r="G62">
        <v>0</v>
      </c>
      <c r="H62" s="23">
        <v>0</v>
      </c>
      <c r="I62">
        <v>0</v>
      </c>
      <c r="J62" s="23">
        <v>0</v>
      </c>
      <c r="K62">
        <v>0</v>
      </c>
      <c r="L62" s="23">
        <v>0</v>
      </c>
      <c r="M62">
        <v>0</v>
      </c>
      <c r="N62" s="23">
        <v>0</v>
      </c>
      <c r="O62">
        <v>0</v>
      </c>
      <c r="P62" s="23">
        <v>0</v>
      </c>
      <c r="Q62">
        <v>0</v>
      </c>
      <c r="R62" s="23">
        <v>1077677878.1500001</v>
      </c>
      <c r="S62" s="218">
        <v>30.155100000000001</v>
      </c>
      <c r="T62" s="23">
        <v>222730227.22999999</v>
      </c>
      <c r="U62" s="218">
        <v>11.714700000000001</v>
      </c>
      <c r="V62" s="23">
        <v>109147359.45</v>
      </c>
      <c r="W62" s="218">
        <v>9.5843000000000007</v>
      </c>
      <c r="X62" s="23">
        <v>0</v>
      </c>
      <c r="Y62">
        <v>0</v>
      </c>
      <c r="Z62" s="23">
        <v>0</v>
      </c>
      <c r="AA62">
        <v>0</v>
      </c>
      <c r="AB62" s="23">
        <v>0</v>
      </c>
      <c r="AC62">
        <v>0</v>
      </c>
      <c r="AD62" s="23">
        <v>0</v>
      </c>
      <c r="AE62">
        <v>0</v>
      </c>
      <c r="AF62" s="23">
        <v>0</v>
      </c>
      <c r="AG62">
        <v>0</v>
      </c>
      <c r="AH62" s="23">
        <v>3539696.95</v>
      </c>
      <c r="AI62" s="218">
        <v>1.8372999999999999</v>
      </c>
      <c r="AJ62" s="23">
        <v>657749.29</v>
      </c>
      <c r="AK62" s="218">
        <v>25.804600000000001</v>
      </c>
      <c r="AL62" s="23">
        <v>14648557.140000001</v>
      </c>
      <c r="AM62" s="218">
        <v>1.7374000000000001</v>
      </c>
    </row>
    <row r="63" spans="1:39" x14ac:dyDescent="0.2">
      <c r="A63" t="s">
        <v>584</v>
      </c>
      <c r="B63" s="23">
        <v>0</v>
      </c>
      <c r="C63">
        <v>0</v>
      </c>
      <c r="D63" s="23">
        <v>0</v>
      </c>
      <c r="E63">
        <v>0</v>
      </c>
      <c r="F63" s="23">
        <v>0</v>
      </c>
      <c r="G63">
        <v>0</v>
      </c>
      <c r="H63" s="23">
        <v>0</v>
      </c>
      <c r="I63">
        <v>0</v>
      </c>
      <c r="J63" s="23">
        <v>0</v>
      </c>
      <c r="K63">
        <v>0</v>
      </c>
      <c r="L63" s="23">
        <v>0</v>
      </c>
      <c r="M63">
        <v>0</v>
      </c>
      <c r="N63" s="23">
        <v>0</v>
      </c>
      <c r="O63">
        <v>0</v>
      </c>
      <c r="P63" s="23">
        <v>0</v>
      </c>
      <c r="Q63">
        <v>0</v>
      </c>
      <c r="R63" s="23">
        <v>280870116.62</v>
      </c>
      <c r="S63" s="218">
        <v>7.8592000000000004</v>
      </c>
      <c r="T63" s="23">
        <v>72849011.400000006</v>
      </c>
      <c r="U63" s="218">
        <v>3.8315000000000001</v>
      </c>
      <c r="V63" s="23">
        <v>110131822.04000001</v>
      </c>
      <c r="W63" s="218">
        <v>9.6707000000000001</v>
      </c>
      <c r="X63" s="23">
        <v>0</v>
      </c>
      <c r="Y63">
        <v>0</v>
      </c>
      <c r="Z63" s="23">
        <v>0</v>
      </c>
      <c r="AA63">
        <v>0</v>
      </c>
      <c r="AB63" s="23">
        <v>0</v>
      </c>
      <c r="AC63">
        <v>0</v>
      </c>
      <c r="AD63" s="23">
        <v>0</v>
      </c>
      <c r="AE63">
        <v>0</v>
      </c>
      <c r="AF63" s="23">
        <v>0</v>
      </c>
      <c r="AG63">
        <v>0</v>
      </c>
      <c r="AH63" s="23">
        <v>0</v>
      </c>
      <c r="AI63">
        <v>0</v>
      </c>
      <c r="AJ63" s="23">
        <v>0</v>
      </c>
      <c r="AK63">
        <v>0</v>
      </c>
      <c r="AL63" s="23">
        <v>0</v>
      </c>
      <c r="AM63">
        <v>0</v>
      </c>
    </row>
    <row r="64" spans="1:39" ht="13.5" thickBot="1" x14ac:dyDescent="0.25">
      <c r="A64" t="s">
        <v>585</v>
      </c>
      <c r="B64" s="23">
        <v>0</v>
      </c>
      <c r="C64">
        <v>0</v>
      </c>
      <c r="D64" s="23">
        <v>0</v>
      </c>
      <c r="E64">
        <v>0</v>
      </c>
      <c r="F64" s="23">
        <v>0</v>
      </c>
      <c r="G64">
        <v>0</v>
      </c>
      <c r="H64" s="23">
        <v>0</v>
      </c>
      <c r="I64">
        <v>0</v>
      </c>
      <c r="J64" s="23">
        <v>0</v>
      </c>
      <c r="K64">
        <v>0</v>
      </c>
      <c r="L64" s="23">
        <v>0</v>
      </c>
      <c r="M64">
        <v>0</v>
      </c>
      <c r="N64" s="23">
        <v>0</v>
      </c>
      <c r="O64">
        <v>0</v>
      </c>
      <c r="P64" s="23">
        <v>0</v>
      </c>
      <c r="Q64">
        <v>0</v>
      </c>
      <c r="R64" s="23">
        <v>603361.54</v>
      </c>
      <c r="S64" s="218">
        <v>1.6899999999999998E-2</v>
      </c>
      <c r="T64" s="23">
        <v>48004597.799999997</v>
      </c>
      <c r="U64" s="218">
        <v>2.5247999999999999</v>
      </c>
      <c r="V64" s="23">
        <v>24334225.690000001</v>
      </c>
      <c r="W64" s="218">
        <v>2.1368</v>
      </c>
      <c r="X64" s="23">
        <v>0</v>
      </c>
      <c r="Y64">
        <v>0</v>
      </c>
      <c r="Z64" s="23">
        <v>0</v>
      </c>
      <c r="AA64">
        <v>0</v>
      </c>
      <c r="AB64" s="23">
        <v>0</v>
      </c>
      <c r="AC64">
        <v>0</v>
      </c>
      <c r="AD64" s="23">
        <v>0</v>
      </c>
      <c r="AE64">
        <v>0</v>
      </c>
      <c r="AF64" s="23">
        <v>0</v>
      </c>
      <c r="AG64">
        <v>0</v>
      </c>
      <c r="AH64" s="23">
        <v>7923791.96</v>
      </c>
      <c r="AI64" s="218">
        <v>4.1128</v>
      </c>
      <c r="AJ64" s="23">
        <v>0</v>
      </c>
      <c r="AK64">
        <v>0</v>
      </c>
      <c r="AL64" s="23">
        <v>0</v>
      </c>
      <c r="AM64">
        <v>0</v>
      </c>
    </row>
    <row r="65" spans="1:39" ht="14.25" thickTop="1" thickBot="1" x14ac:dyDescent="0.25">
      <c r="A65" s="222" t="s">
        <v>14</v>
      </c>
      <c r="B65" s="223">
        <v>17718024.600000001</v>
      </c>
      <c r="C65" s="224">
        <v>1.601</v>
      </c>
      <c r="D65" s="223">
        <v>4172442.92</v>
      </c>
      <c r="E65" s="224">
        <v>1.1488</v>
      </c>
      <c r="F65" s="223">
        <v>19571792.260000002</v>
      </c>
      <c r="G65" s="224">
        <v>2.3031999999999999</v>
      </c>
      <c r="H65" s="223">
        <v>56706698.979999997</v>
      </c>
      <c r="I65" s="224">
        <v>2.1313</v>
      </c>
      <c r="J65" s="223">
        <v>220881.86</v>
      </c>
      <c r="K65" s="224">
        <v>0.1714</v>
      </c>
      <c r="L65" s="223">
        <v>1128973.0900000001</v>
      </c>
      <c r="M65" s="224">
        <v>2.8407</v>
      </c>
      <c r="N65" s="223">
        <v>53348.7</v>
      </c>
      <c r="O65" s="224">
        <v>0.30280000000000001</v>
      </c>
      <c r="P65" s="223">
        <v>4017893.72</v>
      </c>
      <c r="Q65" s="224">
        <v>4.9766000000000004</v>
      </c>
      <c r="R65" s="223">
        <v>2261301906.8400002</v>
      </c>
      <c r="S65" s="224">
        <v>63.274700000000003</v>
      </c>
      <c r="T65" s="223">
        <v>694844721.51999998</v>
      </c>
      <c r="U65" s="224">
        <v>36.545900000000003</v>
      </c>
      <c r="V65" s="223">
        <v>520554708.16000003</v>
      </c>
      <c r="W65" s="224">
        <v>45.7102</v>
      </c>
      <c r="X65" s="223">
        <v>37029016.420000002</v>
      </c>
      <c r="Y65" s="224">
        <v>22.837</v>
      </c>
      <c r="Z65" s="223">
        <v>151081.51999999999</v>
      </c>
      <c r="AA65" s="224">
        <v>0.21890000000000001</v>
      </c>
      <c r="AB65" s="223">
        <v>25265037.43</v>
      </c>
      <c r="AC65" s="224">
        <v>27.857900000000001</v>
      </c>
      <c r="AD65" s="223">
        <v>76848.210000000006</v>
      </c>
      <c r="AE65" s="224">
        <v>3.9899999999999998E-2</v>
      </c>
      <c r="AF65" s="223">
        <v>36217948.560000002</v>
      </c>
      <c r="AG65" s="224">
        <v>35.152200000000001</v>
      </c>
      <c r="AH65" s="223">
        <v>38011941.869999997</v>
      </c>
      <c r="AI65" s="224">
        <v>19.729800000000001</v>
      </c>
      <c r="AJ65" s="223">
        <v>1200264.28</v>
      </c>
      <c r="AK65" s="224">
        <v>47.088500000000003</v>
      </c>
      <c r="AL65" s="223">
        <v>85794897.810000002</v>
      </c>
      <c r="AM65" s="224">
        <v>10.176</v>
      </c>
    </row>
    <row r="66" spans="1:39" ht="13.5" thickTop="1" x14ac:dyDescent="0.2"/>
    <row r="67" spans="1:39" x14ac:dyDescent="0.2">
      <c r="A67" t="s">
        <v>236</v>
      </c>
      <c r="B67" s="23">
        <v>586554182.36000001</v>
      </c>
      <c r="D67" s="23">
        <v>167067496.88</v>
      </c>
      <c r="F67" s="23">
        <v>518363074.32999998</v>
      </c>
      <c r="H67" s="23">
        <v>1968918058.1300001</v>
      </c>
      <c r="J67" s="23">
        <v>0</v>
      </c>
      <c r="L67" s="23">
        <v>39743353.75</v>
      </c>
      <c r="N67" s="23">
        <v>0</v>
      </c>
      <c r="P67" s="23">
        <v>27751191.050000001</v>
      </c>
      <c r="R67" s="23">
        <v>1481282382</v>
      </c>
      <c r="T67" s="23">
        <v>1257049701</v>
      </c>
      <c r="V67" s="23">
        <v>776081821.70000005</v>
      </c>
      <c r="X67" s="23">
        <v>132650968.5</v>
      </c>
      <c r="Z67" s="23">
        <v>0</v>
      </c>
      <c r="AB67" s="23">
        <v>0</v>
      </c>
      <c r="AD67" s="23">
        <v>0</v>
      </c>
      <c r="AF67" s="23">
        <v>0</v>
      </c>
      <c r="AH67" s="23">
        <v>192662283.5</v>
      </c>
      <c r="AJ67" s="23">
        <v>2548956.83</v>
      </c>
      <c r="AL67" s="23">
        <v>0</v>
      </c>
    </row>
  </sheetData>
  <mergeCells count="38">
    <mergeCell ref="AF54:AG55"/>
    <mergeCell ref="AH54:AI55"/>
    <mergeCell ref="AJ54:AK55"/>
    <mergeCell ref="AL54:AM55"/>
    <mergeCell ref="T54:U55"/>
    <mergeCell ref="V54:W55"/>
    <mergeCell ref="X54:Y55"/>
    <mergeCell ref="Z54:AA55"/>
    <mergeCell ref="AB54:AC55"/>
    <mergeCell ref="AD54:AE55"/>
    <mergeCell ref="AL3:AM4"/>
    <mergeCell ref="B54:C55"/>
    <mergeCell ref="D54:E55"/>
    <mergeCell ref="F54:G55"/>
    <mergeCell ref="H54:I55"/>
    <mergeCell ref="J54:K55"/>
    <mergeCell ref="L54:M55"/>
    <mergeCell ref="N54:O55"/>
    <mergeCell ref="P54:Q55"/>
    <mergeCell ref="R54:S55"/>
    <mergeCell ref="Z3:AA4"/>
    <mergeCell ref="AB3:AC4"/>
    <mergeCell ref="AD3:AE4"/>
    <mergeCell ref="AF3:AG4"/>
    <mergeCell ref="AH3:AI4"/>
    <mergeCell ref="AJ3:AK4"/>
    <mergeCell ref="X3:Y4"/>
    <mergeCell ref="B3:C4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67"/>
  <sheetViews>
    <sheetView workbookViewId="0"/>
  </sheetViews>
  <sheetFormatPr defaultRowHeight="12.75" x14ac:dyDescent="0.2"/>
  <cols>
    <col min="1" max="1" width="46.42578125" bestFit="1" customWidth="1"/>
    <col min="2" max="2" width="12.42578125" style="23" bestFit="1" customWidth="1"/>
    <col min="3" max="3" width="4" bestFit="1" customWidth="1"/>
    <col min="4" max="4" width="12.140625" style="23" bestFit="1" customWidth="1"/>
    <col min="5" max="5" width="4" bestFit="1" customWidth="1"/>
    <col min="6" max="6" width="12.140625" style="23" bestFit="1" customWidth="1"/>
    <col min="7" max="7" width="4" bestFit="1" customWidth="1"/>
    <col min="8" max="8" width="12.140625" style="23" bestFit="1" customWidth="1"/>
    <col min="9" max="9" width="4" bestFit="1" customWidth="1"/>
    <col min="10" max="10" width="12.140625" style="23" bestFit="1" customWidth="1"/>
    <col min="11" max="11" width="4" bestFit="1" customWidth="1"/>
    <col min="12" max="12" width="12.140625" style="23" bestFit="1" customWidth="1"/>
    <col min="13" max="13" width="4" bestFit="1" customWidth="1"/>
    <col min="14" max="14" width="12.140625" style="23" bestFit="1" customWidth="1"/>
    <col min="15" max="15" width="4" bestFit="1" customWidth="1"/>
    <col min="16" max="16" width="12.140625" style="23" bestFit="1" customWidth="1"/>
    <col min="17" max="17" width="4" bestFit="1" customWidth="1"/>
    <col min="18" max="18" width="12.140625" style="23" bestFit="1" customWidth="1"/>
    <col min="19" max="19" width="4" bestFit="1" customWidth="1"/>
    <col min="20" max="20" width="12.7109375" style="23" bestFit="1" customWidth="1"/>
    <col min="21" max="21" width="4" bestFit="1" customWidth="1"/>
    <col min="22" max="22" width="12.140625" style="23" bestFit="1" customWidth="1"/>
    <col min="23" max="23" width="4" bestFit="1" customWidth="1"/>
    <col min="24" max="24" width="12.140625" style="23" bestFit="1" customWidth="1"/>
    <col min="25" max="25" width="4" bestFit="1" customWidth="1"/>
    <col min="26" max="26" width="12.140625" style="23" bestFit="1" customWidth="1"/>
    <col min="27" max="27" width="4" bestFit="1" customWidth="1"/>
    <col min="28" max="28" width="12.140625" style="23" bestFit="1" customWidth="1"/>
    <col min="29" max="29" width="4" bestFit="1" customWidth="1"/>
    <col min="30" max="30" width="12.140625" style="23" bestFit="1" customWidth="1"/>
    <col min="31" max="31" width="4" bestFit="1" customWidth="1"/>
    <col min="32" max="32" width="12.140625" style="23" bestFit="1" customWidth="1"/>
    <col min="33" max="33" width="4" bestFit="1" customWidth="1"/>
    <col min="34" max="34" width="12.140625" style="23" bestFit="1" customWidth="1"/>
    <col min="35" max="35" width="4" bestFit="1" customWidth="1"/>
    <col min="36" max="36" width="12.140625" style="23" bestFit="1" customWidth="1"/>
    <col min="37" max="37" width="4" bestFit="1" customWidth="1"/>
    <col min="38" max="38" width="12.140625" style="23" bestFit="1" customWidth="1"/>
    <col min="39" max="39" width="4" bestFit="1" customWidth="1"/>
    <col min="40" max="40" width="12.140625" style="23" bestFit="1" customWidth="1"/>
    <col min="41" max="41" width="4" bestFit="1" customWidth="1"/>
    <col min="42" max="42" width="12.140625" style="23" bestFit="1" customWidth="1"/>
    <col min="43" max="43" width="4" bestFit="1" customWidth="1"/>
    <col min="44" max="44" width="12.140625" style="23" bestFit="1" customWidth="1"/>
    <col min="45" max="45" width="4" bestFit="1" customWidth="1"/>
    <col min="46" max="46" width="12.140625" style="23" bestFit="1" customWidth="1"/>
    <col min="47" max="47" width="4" bestFit="1" customWidth="1"/>
    <col min="48" max="48" width="12.7109375" style="23" bestFit="1" customWidth="1"/>
    <col min="49" max="49" width="4" bestFit="1" customWidth="1"/>
    <col min="50" max="50" width="12.140625" style="23" bestFit="1" customWidth="1"/>
    <col min="51" max="51" width="4" bestFit="1" customWidth="1"/>
    <col min="52" max="52" width="12.7109375" style="23" bestFit="1" customWidth="1"/>
    <col min="53" max="53" width="4" bestFit="1" customWidth="1"/>
    <col min="54" max="54" width="12.7109375" style="23" bestFit="1" customWidth="1"/>
    <col min="55" max="55" width="4" bestFit="1" customWidth="1"/>
    <col min="56" max="56" width="12.140625" style="23" bestFit="1" customWidth="1"/>
    <col min="57" max="57" width="4" bestFit="1" customWidth="1"/>
    <col min="58" max="58" width="12.140625" style="23" bestFit="1" customWidth="1"/>
    <col min="59" max="59" width="4" bestFit="1" customWidth="1"/>
    <col min="60" max="60" width="12.140625" style="23" bestFit="1" customWidth="1"/>
    <col min="61" max="61" width="4" bestFit="1" customWidth="1"/>
    <col min="62" max="62" width="12.140625" style="23" bestFit="1" customWidth="1"/>
    <col min="63" max="63" width="4" bestFit="1" customWidth="1"/>
    <col min="64" max="64" width="12.140625" style="23" bestFit="1" customWidth="1"/>
    <col min="65" max="65" width="4" bestFit="1" customWidth="1"/>
    <col min="66" max="66" width="12.140625" style="23" bestFit="1" customWidth="1"/>
    <col min="67" max="67" width="4" bestFit="1" customWidth="1"/>
    <col min="68" max="68" width="10.140625" style="23" bestFit="1" customWidth="1"/>
    <col min="69" max="69" width="4" bestFit="1" customWidth="1"/>
    <col min="70" max="70" width="11.140625" style="23" bestFit="1" customWidth="1"/>
    <col min="71" max="71" width="4" bestFit="1" customWidth="1"/>
    <col min="72" max="72" width="11.140625" style="23" bestFit="1" customWidth="1"/>
    <col min="73" max="73" width="4" bestFit="1" customWidth="1"/>
    <col min="74" max="74" width="11.140625" style="23" bestFit="1" customWidth="1"/>
    <col min="75" max="75" width="4" bestFit="1" customWidth="1"/>
    <col min="76" max="76" width="11.140625" style="23" bestFit="1" customWidth="1"/>
    <col min="77" max="77" width="4" bestFit="1" customWidth="1"/>
    <col min="78" max="78" width="10.140625" style="23" bestFit="1" customWidth="1"/>
    <col min="79" max="79" width="4" bestFit="1" customWidth="1"/>
    <col min="80" max="80" width="12.140625" style="23" bestFit="1" customWidth="1"/>
    <col min="81" max="81" width="4" bestFit="1" customWidth="1"/>
    <col min="82" max="82" width="12.140625" style="23" bestFit="1" customWidth="1"/>
    <col min="83" max="83" width="4" bestFit="1" customWidth="1"/>
    <col min="84" max="84" width="12.140625" style="23" bestFit="1" customWidth="1"/>
    <col min="85" max="85" width="4" bestFit="1" customWidth="1"/>
    <col min="86" max="86" width="11.140625" style="23" bestFit="1" customWidth="1"/>
    <col min="87" max="87" width="4" bestFit="1" customWidth="1"/>
    <col min="88" max="88" width="12.140625" style="23" bestFit="1" customWidth="1"/>
    <col min="89" max="89" width="4" bestFit="1" customWidth="1"/>
    <col min="90" max="90" width="12.140625" style="23" bestFit="1" customWidth="1"/>
    <col min="91" max="91" width="4" bestFit="1" customWidth="1"/>
    <col min="92" max="92" width="12.140625" style="23" bestFit="1" customWidth="1"/>
    <col min="93" max="93" width="4" bestFit="1" customWidth="1"/>
    <col min="94" max="94" width="12.140625" style="23" bestFit="1" customWidth="1"/>
    <col min="95" max="95" width="4" bestFit="1" customWidth="1"/>
    <col min="96" max="96" width="12.140625" style="23" bestFit="1" customWidth="1"/>
    <col min="97" max="97" width="4" bestFit="1" customWidth="1"/>
    <col min="98" max="98" width="12.140625" style="23" bestFit="1" customWidth="1"/>
    <col min="99" max="99" width="4" bestFit="1" customWidth="1"/>
    <col min="100" max="100" width="12.140625" style="23" bestFit="1" customWidth="1"/>
    <col min="101" max="101" width="4" bestFit="1" customWidth="1"/>
    <col min="102" max="102" width="12.7109375" style="23" bestFit="1" customWidth="1"/>
    <col min="103" max="103" width="4" bestFit="1" customWidth="1"/>
    <col min="104" max="104" width="12.140625" style="23" bestFit="1" customWidth="1"/>
    <col min="105" max="105" width="4" bestFit="1" customWidth="1"/>
    <col min="106" max="106" width="11.140625" style="23" bestFit="1" customWidth="1"/>
    <col min="107" max="107" width="4" bestFit="1" customWidth="1"/>
    <col min="108" max="108" width="12.140625" style="23" bestFit="1" customWidth="1"/>
    <col min="109" max="109" width="4" bestFit="1" customWidth="1"/>
    <col min="110" max="110" width="12.140625" style="23" bestFit="1" customWidth="1"/>
    <col min="111" max="111" width="4" bestFit="1" customWidth="1"/>
    <col min="112" max="112" width="11.140625" style="23" bestFit="1" customWidth="1"/>
    <col min="113" max="113" width="4" bestFit="1" customWidth="1"/>
    <col min="114" max="114" width="11.140625" style="23" bestFit="1" customWidth="1"/>
    <col min="115" max="115" width="4" bestFit="1" customWidth="1"/>
    <col min="116" max="116" width="12.140625" style="23" bestFit="1" customWidth="1"/>
    <col min="117" max="117" width="4" bestFit="1" customWidth="1"/>
    <col min="118" max="118" width="11.140625" style="23" bestFit="1" customWidth="1"/>
    <col min="119" max="119" width="4" bestFit="1" customWidth="1"/>
    <col min="120" max="120" width="12.140625" style="23" bestFit="1" customWidth="1"/>
    <col min="121" max="121" width="4" bestFit="1" customWidth="1"/>
    <col min="122" max="122" width="12.140625" style="23" bestFit="1" customWidth="1"/>
    <col min="123" max="123" width="4" bestFit="1" customWidth="1"/>
    <col min="124" max="124" width="12.140625" style="23" bestFit="1" customWidth="1"/>
    <col min="125" max="125" width="4" bestFit="1" customWidth="1"/>
    <col min="126" max="126" width="12.140625" style="23" bestFit="1" customWidth="1"/>
    <col min="127" max="127" width="4" bestFit="1" customWidth="1"/>
    <col min="128" max="128" width="12.140625" style="23" bestFit="1" customWidth="1"/>
    <col min="129" max="129" width="4" bestFit="1" customWidth="1"/>
    <col min="130" max="130" width="12.140625" style="23" bestFit="1" customWidth="1"/>
    <col min="131" max="131" width="4" bestFit="1" customWidth="1"/>
    <col min="132" max="132" width="12.140625" style="23" bestFit="1" customWidth="1"/>
    <col min="133" max="133" width="4" bestFit="1" customWidth="1"/>
    <col min="134" max="134" width="12.140625" style="23" bestFit="1" customWidth="1"/>
    <col min="135" max="135" width="4" bestFit="1" customWidth="1"/>
    <col min="136" max="136" width="12.140625" style="23" bestFit="1" customWidth="1"/>
    <col min="137" max="137" width="4" bestFit="1" customWidth="1"/>
    <col min="138" max="138" width="12.140625" style="23" bestFit="1" customWidth="1"/>
    <col min="139" max="139" width="4" bestFit="1" customWidth="1"/>
    <col min="140" max="140" width="10.140625" style="23" bestFit="1" customWidth="1"/>
    <col min="141" max="141" width="4" bestFit="1" customWidth="1"/>
    <col min="142" max="142" width="12.140625" style="23" bestFit="1" customWidth="1"/>
    <col min="143" max="143" width="4" bestFit="1" customWidth="1"/>
    <col min="144" max="144" width="12.140625" style="23" bestFit="1" customWidth="1"/>
    <col min="145" max="145" width="4" bestFit="1" customWidth="1"/>
    <col min="146" max="146" width="12.140625" style="23" bestFit="1" customWidth="1"/>
    <col min="147" max="147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710937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710937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7109375" bestFit="1" customWidth="1"/>
    <col min="309" max="309" width="4" bestFit="1" customWidth="1"/>
    <col min="310" max="310" width="12.710937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0.140625" bestFit="1" customWidth="1"/>
    <col min="325" max="325" width="4" bestFit="1" customWidth="1"/>
    <col min="326" max="326" width="11.140625" bestFit="1" customWidth="1"/>
    <col min="327" max="327" width="4" bestFit="1" customWidth="1"/>
    <col min="328" max="328" width="11.140625" bestFit="1" customWidth="1"/>
    <col min="329" max="329" width="4" bestFit="1" customWidth="1"/>
    <col min="330" max="330" width="11.140625" bestFit="1" customWidth="1"/>
    <col min="331" max="331" width="4" bestFit="1" customWidth="1"/>
    <col min="332" max="332" width="11.140625" bestFit="1" customWidth="1"/>
    <col min="333" max="333" width="4" bestFit="1" customWidth="1"/>
    <col min="334" max="334" width="10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1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710937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1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1.140625" bestFit="1" customWidth="1"/>
    <col min="369" max="369" width="4" bestFit="1" customWidth="1"/>
    <col min="370" max="370" width="11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1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0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710937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710937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7109375" bestFit="1" customWidth="1"/>
    <col min="565" max="565" width="4" bestFit="1" customWidth="1"/>
    <col min="566" max="566" width="12.710937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0.140625" bestFit="1" customWidth="1"/>
    <col min="581" max="581" width="4" bestFit="1" customWidth="1"/>
    <col min="582" max="582" width="11.140625" bestFit="1" customWidth="1"/>
    <col min="583" max="583" width="4" bestFit="1" customWidth="1"/>
    <col min="584" max="584" width="11.140625" bestFit="1" customWidth="1"/>
    <col min="585" max="585" width="4" bestFit="1" customWidth="1"/>
    <col min="586" max="586" width="11.140625" bestFit="1" customWidth="1"/>
    <col min="587" max="587" width="4" bestFit="1" customWidth="1"/>
    <col min="588" max="588" width="11.140625" bestFit="1" customWidth="1"/>
    <col min="589" max="589" width="4" bestFit="1" customWidth="1"/>
    <col min="590" max="590" width="10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1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710937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1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1.140625" bestFit="1" customWidth="1"/>
    <col min="625" max="625" width="4" bestFit="1" customWidth="1"/>
    <col min="626" max="626" width="11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1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0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710937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710937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7109375" bestFit="1" customWidth="1"/>
    <col min="821" max="821" width="4" bestFit="1" customWidth="1"/>
    <col min="822" max="822" width="12.710937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0.140625" bestFit="1" customWidth="1"/>
    <col min="837" max="837" width="4" bestFit="1" customWidth="1"/>
    <col min="838" max="838" width="11.140625" bestFit="1" customWidth="1"/>
    <col min="839" max="839" width="4" bestFit="1" customWidth="1"/>
    <col min="840" max="840" width="11.140625" bestFit="1" customWidth="1"/>
    <col min="841" max="841" width="4" bestFit="1" customWidth="1"/>
    <col min="842" max="842" width="11.140625" bestFit="1" customWidth="1"/>
    <col min="843" max="843" width="4" bestFit="1" customWidth="1"/>
    <col min="844" max="844" width="11.140625" bestFit="1" customWidth="1"/>
    <col min="845" max="845" width="4" bestFit="1" customWidth="1"/>
    <col min="846" max="846" width="10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1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710937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1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1.140625" bestFit="1" customWidth="1"/>
    <col min="881" max="881" width="4" bestFit="1" customWidth="1"/>
    <col min="882" max="882" width="11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1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0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710937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710937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7109375" bestFit="1" customWidth="1"/>
    <col min="1077" max="1077" width="4" bestFit="1" customWidth="1"/>
    <col min="1078" max="1078" width="12.710937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0.140625" bestFit="1" customWidth="1"/>
    <col min="1093" max="1093" width="4" bestFit="1" customWidth="1"/>
    <col min="1094" max="1094" width="11.140625" bestFit="1" customWidth="1"/>
    <col min="1095" max="1095" width="4" bestFit="1" customWidth="1"/>
    <col min="1096" max="1096" width="11.140625" bestFit="1" customWidth="1"/>
    <col min="1097" max="1097" width="4" bestFit="1" customWidth="1"/>
    <col min="1098" max="1098" width="11.140625" bestFit="1" customWidth="1"/>
    <col min="1099" max="1099" width="4" bestFit="1" customWidth="1"/>
    <col min="1100" max="1100" width="11.140625" bestFit="1" customWidth="1"/>
    <col min="1101" max="1101" width="4" bestFit="1" customWidth="1"/>
    <col min="1102" max="1102" width="10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1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710937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1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1.140625" bestFit="1" customWidth="1"/>
    <col min="1137" max="1137" width="4" bestFit="1" customWidth="1"/>
    <col min="1138" max="1138" width="11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1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0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710937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710937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7109375" bestFit="1" customWidth="1"/>
    <col min="1333" max="1333" width="4" bestFit="1" customWidth="1"/>
    <col min="1334" max="1334" width="12.710937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0.140625" bestFit="1" customWidth="1"/>
    <col min="1349" max="1349" width="4" bestFit="1" customWidth="1"/>
    <col min="1350" max="1350" width="11.140625" bestFit="1" customWidth="1"/>
    <col min="1351" max="1351" width="4" bestFit="1" customWidth="1"/>
    <col min="1352" max="1352" width="11.140625" bestFit="1" customWidth="1"/>
    <col min="1353" max="1353" width="4" bestFit="1" customWidth="1"/>
    <col min="1354" max="1354" width="11.140625" bestFit="1" customWidth="1"/>
    <col min="1355" max="1355" width="4" bestFit="1" customWidth="1"/>
    <col min="1356" max="1356" width="11.140625" bestFit="1" customWidth="1"/>
    <col min="1357" max="1357" width="4" bestFit="1" customWidth="1"/>
    <col min="1358" max="1358" width="10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1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710937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1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1.140625" bestFit="1" customWidth="1"/>
    <col min="1393" max="1393" width="4" bestFit="1" customWidth="1"/>
    <col min="1394" max="1394" width="11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1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0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710937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710937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7109375" bestFit="1" customWidth="1"/>
    <col min="1589" max="1589" width="4" bestFit="1" customWidth="1"/>
    <col min="1590" max="1590" width="12.710937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0.140625" bestFit="1" customWidth="1"/>
    <col min="1605" max="1605" width="4" bestFit="1" customWidth="1"/>
    <col min="1606" max="1606" width="11.140625" bestFit="1" customWidth="1"/>
    <col min="1607" max="1607" width="4" bestFit="1" customWidth="1"/>
    <col min="1608" max="1608" width="11.140625" bestFit="1" customWidth="1"/>
    <col min="1609" max="1609" width="4" bestFit="1" customWidth="1"/>
    <col min="1610" max="1610" width="11.140625" bestFit="1" customWidth="1"/>
    <col min="1611" max="1611" width="4" bestFit="1" customWidth="1"/>
    <col min="1612" max="1612" width="11.140625" bestFit="1" customWidth="1"/>
    <col min="1613" max="1613" width="4" bestFit="1" customWidth="1"/>
    <col min="1614" max="1614" width="10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1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710937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1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1.140625" bestFit="1" customWidth="1"/>
    <col min="1649" max="1649" width="4" bestFit="1" customWidth="1"/>
    <col min="1650" max="1650" width="11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1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0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710937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710937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7109375" bestFit="1" customWidth="1"/>
    <col min="1845" max="1845" width="4" bestFit="1" customWidth="1"/>
    <col min="1846" max="1846" width="12.710937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0.140625" bestFit="1" customWidth="1"/>
    <col min="1861" max="1861" width="4" bestFit="1" customWidth="1"/>
    <col min="1862" max="1862" width="11.140625" bestFit="1" customWidth="1"/>
    <col min="1863" max="1863" width="4" bestFit="1" customWidth="1"/>
    <col min="1864" max="1864" width="11.140625" bestFit="1" customWidth="1"/>
    <col min="1865" max="1865" width="4" bestFit="1" customWidth="1"/>
    <col min="1866" max="1866" width="11.140625" bestFit="1" customWidth="1"/>
    <col min="1867" max="1867" width="4" bestFit="1" customWidth="1"/>
    <col min="1868" max="1868" width="11.140625" bestFit="1" customWidth="1"/>
    <col min="1869" max="1869" width="4" bestFit="1" customWidth="1"/>
    <col min="1870" max="1870" width="10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1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710937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1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1.140625" bestFit="1" customWidth="1"/>
    <col min="1905" max="1905" width="4" bestFit="1" customWidth="1"/>
    <col min="1906" max="1906" width="11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1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0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710937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710937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7109375" bestFit="1" customWidth="1"/>
    <col min="2101" max="2101" width="4" bestFit="1" customWidth="1"/>
    <col min="2102" max="2102" width="12.710937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0.140625" bestFit="1" customWidth="1"/>
    <col min="2117" max="2117" width="4" bestFit="1" customWidth="1"/>
    <col min="2118" max="2118" width="11.140625" bestFit="1" customWidth="1"/>
    <col min="2119" max="2119" width="4" bestFit="1" customWidth="1"/>
    <col min="2120" max="2120" width="11.140625" bestFit="1" customWidth="1"/>
    <col min="2121" max="2121" width="4" bestFit="1" customWidth="1"/>
    <col min="2122" max="2122" width="11.140625" bestFit="1" customWidth="1"/>
    <col min="2123" max="2123" width="4" bestFit="1" customWidth="1"/>
    <col min="2124" max="2124" width="11.140625" bestFit="1" customWidth="1"/>
    <col min="2125" max="2125" width="4" bestFit="1" customWidth="1"/>
    <col min="2126" max="2126" width="10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1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710937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1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1.140625" bestFit="1" customWidth="1"/>
    <col min="2161" max="2161" width="4" bestFit="1" customWidth="1"/>
    <col min="2162" max="2162" width="11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1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0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710937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710937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7109375" bestFit="1" customWidth="1"/>
    <col min="2357" max="2357" width="4" bestFit="1" customWidth="1"/>
    <col min="2358" max="2358" width="12.710937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0.140625" bestFit="1" customWidth="1"/>
    <col min="2373" max="2373" width="4" bestFit="1" customWidth="1"/>
    <col min="2374" max="2374" width="11.140625" bestFit="1" customWidth="1"/>
    <col min="2375" max="2375" width="4" bestFit="1" customWidth="1"/>
    <col min="2376" max="2376" width="11.140625" bestFit="1" customWidth="1"/>
    <col min="2377" max="2377" width="4" bestFit="1" customWidth="1"/>
    <col min="2378" max="2378" width="11.140625" bestFit="1" customWidth="1"/>
    <col min="2379" max="2379" width="4" bestFit="1" customWidth="1"/>
    <col min="2380" max="2380" width="11.140625" bestFit="1" customWidth="1"/>
    <col min="2381" max="2381" width="4" bestFit="1" customWidth="1"/>
    <col min="2382" max="2382" width="10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1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710937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1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1.140625" bestFit="1" customWidth="1"/>
    <col min="2417" max="2417" width="4" bestFit="1" customWidth="1"/>
    <col min="2418" max="2418" width="11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1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0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710937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710937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7109375" bestFit="1" customWidth="1"/>
    <col min="2613" max="2613" width="4" bestFit="1" customWidth="1"/>
    <col min="2614" max="2614" width="12.710937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0.140625" bestFit="1" customWidth="1"/>
    <col min="2629" max="2629" width="4" bestFit="1" customWidth="1"/>
    <col min="2630" max="2630" width="11.140625" bestFit="1" customWidth="1"/>
    <col min="2631" max="2631" width="4" bestFit="1" customWidth="1"/>
    <col min="2632" max="2632" width="11.140625" bestFit="1" customWidth="1"/>
    <col min="2633" max="2633" width="4" bestFit="1" customWidth="1"/>
    <col min="2634" max="2634" width="11.140625" bestFit="1" customWidth="1"/>
    <col min="2635" max="2635" width="4" bestFit="1" customWidth="1"/>
    <col min="2636" max="2636" width="11.140625" bestFit="1" customWidth="1"/>
    <col min="2637" max="2637" width="4" bestFit="1" customWidth="1"/>
    <col min="2638" max="2638" width="10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1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710937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1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1.140625" bestFit="1" customWidth="1"/>
    <col min="2673" max="2673" width="4" bestFit="1" customWidth="1"/>
    <col min="2674" max="2674" width="11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1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0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710937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710937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7109375" bestFit="1" customWidth="1"/>
    <col min="2869" max="2869" width="4" bestFit="1" customWidth="1"/>
    <col min="2870" max="2870" width="12.710937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0.140625" bestFit="1" customWidth="1"/>
    <col min="2885" max="2885" width="4" bestFit="1" customWidth="1"/>
    <col min="2886" max="2886" width="11.140625" bestFit="1" customWidth="1"/>
    <col min="2887" max="2887" width="4" bestFit="1" customWidth="1"/>
    <col min="2888" max="2888" width="11.140625" bestFit="1" customWidth="1"/>
    <col min="2889" max="2889" width="4" bestFit="1" customWidth="1"/>
    <col min="2890" max="2890" width="11.140625" bestFit="1" customWidth="1"/>
    <col min="2891" max="2891" width="4" bestFit="1" customWidth="1"/>
    <col min="2892" max="2892" width="11.140625" bestFit="1" customWidth="1"/>
    <col min="2893" max="2893" width="4" bestFit="1" customWidth="1"/>
    <col min="2894" max="2894" width="10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1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710937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1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1.140625" bestFit="1" customWidth="1"/>
    <col min="2929" max="2929" width="4" bestFit="1" customWidth="1"/>
    <col min="2930" max="2930" width="11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1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0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710937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710937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7109375" bestFit="1" customWidth="1"/>
    <col min="3125" max="3125" width="4" bestFit="1" customWidth="1"/>
    <col min="3126" max="3126" width="12.710937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0.140625" bestFit="1" customWidth="1"/>
    <col min="3141" max="3141" width="4" bestFit="1" customWidth="1"/>
    <col min="3142" max="3142" width="11.140625" bestFit="1" customWidth="1"/>
    <col min="3143" max="3143" width="4" bestFit="1" customWidth="1"/>
    <col min="3144" max="3144" width="11.140625" bestFit="1" customWidth="1"/>
    <col min="3145" max="3145" width="4" bestFit="1" customWidth="1"/>
    <col min="3146" max="3146" width="11.140625" bestFit="1" customWidth="1"/>
    <col min="3147" max="3147" width="4" bestFit="1" customWidth="1"/>
    <col min="3148" max="3148" width="11.140625" bestFit="1" customWidth="1"/>
    <col min="3149" max="3149" width="4" bestFit="1" customWidth="1"/>
    <col min="3150" max="3150" width="10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1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710937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1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1.140625" bestFit="1" customWidth="1"/>
    <col min="3185" max="3185" width="4" bestFit="1" customWidth="1"/>
    <col min="3186" max="3186" width="11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1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0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710937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710937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7109375" bestFit="1" customWidth="1"/>
    <col min="3381" max="3381" width="4" bestFit="1" customWidth="1"/>
    <col min="3382" max="3382" width="12.710937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0.140625" bestFit="1" customWidth="1"/>
    <col min="3397" max="3397" width="4" bestFit="1" customWidth="1"/>
    <col min="3398" max="3398" width="11.140625" bestFit="1" customWidth="1"/>
    <col min="3399" max="3399" width="4" bestFit="1" customWidth="1"/>
    <col min="3400" max="3400" width="11.140625" bestFit="1" customWidth="1"/>
    <col min="3401" max="3401" width="4" bestFit="1" customWidth="1"/>
    <col min="3402" max="3402" width="11.140625" bestFit="1" customWidth="1"/>
    <col min="3403" max="3403" width="4" bestFit="1" customWidth="1"/>
    <col min="3404" max="3404" width="11.140625" bestFit="1" customWidth="1"/>
    <col min="3405" max="3405" width="4" bestFit="1" customWidth="1"/>
    <col min="3406" max="3406" width="10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1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710937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1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1.140625" bestFit="1" customWidth="1"/>
    <col min="3441" max="3441" width="4" bestFit="1" customWidth="1"/>
    <col min="3442" max="3442" width="11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1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0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710937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710937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7109375" bestFit="1" customWidth="1"/>
    <col min="3637" max="3637" width="4" bestFit="1" customWidth="1"/>
    <col min="3638" max="3638" width="12.710937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0.140625" bestFit="1" customWidth="1"/>
    <col min="3653" max="3653" width="4" bestFit="1" customWidth="1"/>
    <col min="3654" max="3654" width="11.140625" bestFit="1" customWidth="1"/>
    <col min="3655" max="3655" width="4" bestFit="1" customWidth="1"/>
    <col min="3656" max="3656" width="11.140625" bestFit="1" customWidth="1"/>
    <col min="3657" max="3657" width="4" bestFit="1" customWidth="1"/>
    <col min="3658" max="3658" width="11.140625" bestFit="1" customWidth="1"/>
    <col min="3659" max="3659" width="4" bestFit="1" customWidth="1"/>
    <col min="3660" max="3660" width="11.140625" bestFit="1" customWidth="1"/>
    <col min="3661" max="3661" width="4" bestFit="1" customWidth="1"/>
    <col min="3662" max="3662" width="10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1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710937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1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1.140625" bestFit="1" customWidth="1"/>
    <col min="3697" max="3697" width="4" bestFit="1" customWidth="1"/>
    <col min="3698" max="3698" width="11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1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0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710937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710937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7109375" bestFit="1" customWidth="1"/>
    <col min="3893" max="3893" width="4" bestFit="1" customWidth="1"/>
    <col min="3894" max="3894" width="12.710937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0.140625" bestFit="1" customWidth="1"/>
    <col min="3909" max="3909" width="4" bestFit="1" customWidth="1"/>
    <col min="3910" max="3910" width="11.140625" bestFit="1" customWidth="1"/>
    <col min="3911" max="3911" width="4" bestFit="1" customWidth="1"/>
    <col min="3912" max="3912" width="11.140625" bestFit="1" customWidth="1"/>
    <col min="3913" max="3913" width="4" bestFit="1" customWidth="1"/>
    <col min="3914" max="3914" width="11.140625" bestFit="1" customWidth="1"/>
    <col min="3915" max="3915" width="4" bestFit="1" customWidth="1"/>
    <col min="3916" max="3916" width="11.140625" bestFit="1" customWidth="1"/>
    <col min="3917" max="3917" width="4" bestFit="1" customWidth="1"/>
    <col min="3918" max="3918" width="10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1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710937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1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1.140625" bestFit="1" customWidth="1"/>
    <col min="3953" max="3953" width="4" bestFit="1" customWidth="1"/>
    <col min="3954" max="3954" width="11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1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0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710937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710937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7109375" bestFit="1" customWidth="1"/>
    <col min="4149" max="4149" width="4" bestFit="1" customWidth="1"/>
    <col min="4150" max="4150" width="12.710937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0.140625" bestFit="1" customWidth="1"/>
    <col min="4165" max="4165" width="4" bestFit="1" customWidth="1"/>
    <col min="4166" max="4166" width="11.140625" bestFit="1" customWidth="1"/>
    <col min="4167" max="4167" width="4" bestFit="1" customWidth="1"/>
    <col min="4168" max="4168" width="11.140625" bestFit="1" customWidth="1"/>
    <col min="4169" max="4169" width="4" bestFit="1" customWidth="1"/>
    <col min="4170" max="4170" width="11.140625" bestFit="1" customWidth="1"/>
    <col min="4171" max="4171" width="4" bestFit="1" customWidth="1"/>
    <col min="4172" max="4172" width="11.140625" bestFit="1" customWidth="1"/>
    <col min="4173" max="4173" width="4" bestFit="1" customWidth="1"/>
    <col min="4174" max="4174" width="10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1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710937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1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1.140625" bestFit="1" customWidth="1"/>
    <col min="4209" max="4209" width="4" bestFit="1" customWidth="1"/>
    <col min="4210" max="4210" width="11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1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0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710937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710937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7109375" bestFit="1" customWidth="1"/>
    <col min="4405" max="4405" width="4" bestFit="1" customWidth="1"/>
    <col min="4406" max="4406" width="12.710937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0.140625" bestFit="1" customWidth="1"/>
    <col min="4421" max="4421" width="4" bestFit="1" customWidth="1"/>
    <col min="4422" max="4422" width="11.140625" bestFit="1" customWidth="1"/>
    <col min="4423" max="4423" width="4" bestFit="1" customWidth="1"/>
    <col min="4424" max="4424" width="11.140625" bestFit="1" customWidth="1"/>
    <col min="4425" max="4425" width="4" bestFit="1" customWidth="1"/>
    <col min="4426" max="4426" width="11.140625" bestFit="1" customWidth="1"/>
    <col min="4427" max="4427" width="4" bestFit="1" customWidth="1"/>
    <col min="4428" max="4428" width="11.140625" bestFit="1" customWidth="1"/>
    <col min="4429" max="4429" width="4" bestFit="1" customWidth="1"/>
    <col min="4430" max="4430" width="10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1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710937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1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1.140625" bestFit="1" customWidth="1"/>
    <col min="4465" max="4465" width="4" bestFit="1" customWidth="1"/>
    <col min="4466" max="4466" width="11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1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0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710937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710937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7109375" bestFit="1" customWidth="1"/>
    <col min="4661" max="4661" width="4" bestFit="1" customWidth="1"/>
    <col min="4662" max="4662" width="12.710937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0.140625" bestFit="1" customWidth="1"/>
    <col min="4677" max="4677" width="4" bestFit="1" customWidth="1"/>
    <col min="4678" max="4678" width="11.140625" bestFit="1" customWidth="1"/>
    <col min="4679" max="4679" width="4" bestFit="1" customWidth="1"/>
    <col min="4680" max="4680" width="11.140625" bestFit="1" customWidth="1"/>
    <col min="4681" max="4681" width="4" bestFit="1" customWidth="1"/>
    <col min="4682" max="4682" width="11.140625" bestFit="1" customWidth="1"/>
    <col min="4683" max="4683" width="4" bestFit="1" customWidth="1"/>
    <col min="4684" max="4684" width="11.140625" bestFit="1" customWidth="1"/>
    <col min="4685" max="4685" width="4" bestFit="1" customWidth="1"/>
    <col min="4686" max="4686" width="10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1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710937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1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1.140625" bestFit="1" customWidth="1"/>
    <col min="4721" max="4721" width="4" bestFit="1" customWidth="1"/>
    <col min="4722" max="4722" width="11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1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0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710937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710937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7109375" bestFit="1" customWidth="1"/>
    <col min="4917" max="4917" width="4" bestFit="1" customWidth="1"/>
    <col min="4918" max="4918" width="12.710937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0.140625" bestFit="1" customWidth="1"/>
    <col min="4933" max="4933" width="4" bestFit="1" customWidth="1"/>
    <col min="4934" max="4934" width="11.140625" bestFit="1" customWidth="1"/>
    <col min="4935" max="4935" width="4" bestFit="1" customWidth="1"/>
    <col min="4936" max="4936" width="11.140625" bestFit="1" customWidth="1"/>
    <col min="4937" max="4937" width="4" bestFit="1" customWidth="1"/>
    <col min="4938" max="4938" width="11.140625" bestFit="1" customWidth="1"/>
    <col min="4939" max="4939" width="4" bestFit="1" customWidth="1"/>
    <col min="4940" max="4940" width="11.140625" bestFit="1" customWidth="1"/>
    <col min="4941" max="4941" width="4" bestFit="1" customWidth="1"/>
    <col min="4942" max="4942" width="10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1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710937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1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1.140625" bestFit="1" customWidth="1"/>
    <col min="4977" max="4977" width="4" bestFit="1" customWidth="1"/>
    <col min="4978" max="4978" width="11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1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0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710937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710937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7109375" bestFit="1" customWidth="1"/>
    <col min="5173" max="5173" width="4" bestFit="1" customWidth="1"/>
    <col min="5174" max="5174" width="12.710937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0.140625" bestFit="1" customWidth="1"/>
    <col min="5189" max="5189" width="4" bestFit="1" customWidth="1"/>
    <col min="5190" max="5190" width="11.140625" bestFit="1" customWidth="1"/>
    <col min="5191" max="5191" width="4" bestFit="1" customWidth="1"/>
    <col min="5192" max="5192" width="11.140625" bestFit="1" customWidth="1"/>
    <col min="5193" max="5193" width="4" bestFit="1" customWidth="1"/>
    <col min="5194" max="5194" width="11.140625" bestFit="1" customWidth="1"/>
    <col min="5195" max="5195" width="4" bestFit="1" customWidth="1"/>
    <col min="5196" max="5196" width="11.140625" bestFit="1" customWidth="1"/>
    <col min="5197" max="5197" width="4" bestFit="1" customWidth="1"/>
    <col min="5198" max="5198" width="10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1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710937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1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1.140625" bestFit="1" customWidth="1"/>
    <col min="5233" max="5233" width="4" bestFit="1" customWidth="1"/>
    <col min="5234" max="5234" width="11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1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0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710937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710937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7109375" bestFit="1" customWidth="1"/>
    <col min="5429" max="5429" width="4" bestFit="1" customWidth="1"/>
    <col min="5430" max="5430" width="12.710937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0.140625" bestFit="1" customWidth="1"/>
    <col min="5445" max="5445" width="4" bestFit="1" customWidth="1"/>
    <col min="5446" max="5446" width="11.140625" bestFit="1" customWidth="1"/>
    <col min="5447" max="5447" width="4" bestFit="1" customWidth="1"/>
    <col min="5448" max="5448" width="11.140625" bestFit="1" customWidth="1"/>
    <col min="5449" max="5449" width="4" bestFit="1" customWidth="1"/>
    <col min="5450" max="5450" width="11.140625" bestFit="1" customWidth="1"/>
    <col min="5451" max="5451" width="4" bestFit="1" customWidth="1"/>
    <col min="5452" max="5452" width="11.140625" bestFit="1" customWidth="1"/>
    <col min="5453" max="5453" width="4" bestFit="1" customWidth="1"/>
    <col min="5454" max="5454" width="10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1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710937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1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1.140625" bestFit="1" customWidth="1"/>
    <col min="5489" max="5489" width="4" bestFit="1" customWidth="1"/>
    <col min="5490" max="5490" width="11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1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0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710937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710937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7109375" bestFit="1" customWidth="1"/>
    <col min="5685" max="5685" width="4" bestFit="1" customWidth="1"/>
    <col min="5686" max="5686" width="12.710937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0.140625" bestFit="1" customWidth="1"/>
    <col min="5701" max="5701" width="4" bestFit="1" customWidth="1"/>
    <col min="5702" max="5702" width="11.140625" bestFit="1" customWidth="1"/>
    <col min="5703" max="5703" width="4" bestFit="1" customWidth="1"/>
    <col min="5704" max="5704" width="11.140625" bestFit="1" customWidth="1"/>
    <col min="5705" max="5705" width="4" bestFit="1" customWidth="1"/>
    <col min="5706" max="5706" width="11.140625" bestFit="1" customWidth="1"/>
    <col min="5707" max="5707" width="4" bestFit="1" customWidth="1"/>
    <col min="5708" max="5708" width="11.140625" bestFit="1" customWidth="1"/>
    <col min="5709" max="5709" width="4" bestFit="1" customWidth="1"/>
    <col min="5710" max="5710" width="10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1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710937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1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1.140625" bestFit="1" customWidth="1"/>
    <col min="5745" max="5745" width="4" bestFit="1" customWidth="1"/>
    <col min="5746" max="5746" width="11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1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0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710937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710937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7109375" bestFit="1" customWidth="1"/>
    <col min="5941" max="5941" width="4" bestFit="1" customWidth="1"/>
    <col min="5942" max="5942" width="12.710937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0.140625" bestFit="1" customWidth="1"/>
    <col min="5957" max="5957" width="4" bestFit="1" customWidth="1"/>
    <col min="5958" max="5958" width="11.140625" bestFit="1" customWidth="1"/>
    <col min="5959" max="5959" width="4" bestFit="1" customWidth="1"/>
    <col min="5960" max="5960" width="11.140625" bestFit="1" customWidth="1"/>
    <col min="5961" max="5961" width="4" bestFit="1" customWidth="1"/>
    <col min="5962" max="5962" width="11.140625" bestFit="1" customWidth="1"/>
    <col min="5963" max="5963" width="4" bestFit="1" customWidth="1"/>
    <col min="5964" max="5964" width="11.140625" bestFit="1" customWidth="1"/>
    <col min="5965" max="5965" width="4" bestFit="1" customWidth="1"/>
    <col min="5966" max="5966" width="10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1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710937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1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1.140625" bestFit="1" customWidth="1"/>
    <col min="6001" max="6001" width="4" bestFit="1" customWidth="1"/>
    <col min="6002" max="6002" width="11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1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0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710937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710937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7109375" bestFit="1" customWidth="1"/>
    <col min="6197" max="6197" width="4" bestFit="1" customWidth="1"/>
    <col min="6198" max="6198" width="12.710937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0.140625" bestFit="1" customWidth="1"/>
    <col min="6213" max="6213" width="4" bestFit="1" customWidth="1"/>
    <col min="6214" max="6214" width="11.140625" bestFit="1" customWidth="1"/>
    <col min="6215" max="6215" width="4" bestFit="1" customWidth="1"/>
    <col min="6216" max="6216" width="11.140625" bestFit="1" customWidth="1"/>
    <col min="6217" max="6217" width="4" bestFit="1" customWidth="1"/>
    <col min="6218" max="6218" width="11.140625" bestFit="1" customWidth="1"/>
    <col min="6219" max="6219" width="4" bestFit="1" customWidth="1"/>
    <col min="6220" max="6220" width="11.140625" bestFit="1" customWidth="1"/>
    <col min="6221" max="6221" width="4" bestFit="1" customWidth="1"/>
    <col min="6222" max="6222" width="10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1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710937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1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1.140625" bestFit="1" customWidth="1"/>
    <col min="6257" max="6257" width="4" bestFit="1" customWidth="1"/>
    <col min="6258" max="6258" width="11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1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0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710937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710937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7109375" bestFit="1" customWidth="1"/>
    <col min="6453" max="6453" width="4" bestFit="1" customWidth="1"/>
    <col min="6454" max="6454" width="12.710937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0.140625" bestFit="1" customWidth="1"/>
    <col min="6469" max="6469" width="4" bestFit="1" customWidth="1"/>
    <col min="6470" max="6470" width="11.140625" bestFit="1" customWidth="1"/>
    <col min="6471" max="6471" width="4" bestFit="1" customWidth="1"/>
    <col min="6472" max="6472" width="11.140625" bestFit="1" customWidth="1"/>
    <col min="6473" max="6473" width="4" bestFit="1" customWidth="1"/>
    <col min="6474" max="6474" width="11.140625" bestFit="1" customWidth="1"/>
    <col min="6475" max="6475" width="4" bestFit="1" customWidth="1"/>
    <col min="6476" max="6476" width="11.140625" bestFit="1" customWidth="1"/>
    <col min="6477" max="6477" width="4" bestFit="1" customWidth="1"/>
    <col min="6478" max="6478" width="10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1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710937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1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1.140625" bestFit="1" customWidth="1"/>
    <col min="6513" max="6513" width="4" bestFit="1" customWidth="1"/>
    <col min="6514" max="6514" width="11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1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0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710937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710937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7109375" bestFit="1" customWidth="1"/>
    <col min="6709" max="6709" width="4" bestFit="1" customWidth="1"/>
    <col min="6710" max="6710" width="12.710937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0.140625" bestFit="1" customWidth="1"/>
    <col min="6725" max="6725" width="4" bestFit="1" customWidth="1"/>
    <col min="6726" max="6726" width="11.140625" bestFit="1" customWidth="1"/>
    <col min="6727" max="6727" width="4" bestFit="1" customWidth="1"/>
    <col min="6728" max="6728" width="11.140625" bestFit="1" customWidth="1"/>
    <col min="6729" max="6729" width="4" bestFit="1" customWidth="1"/>
    <col min="6730" max="6730" width="11.140625" bestFit="1" customWidth="1"/>
    <col min="6731" max="6731" width="4" bestFit="1" customWidth="1"/>
    <col min="6732" max="6732" width="11.140625" bestFit="1" customWidth="1"/>
    <col min="6733" max="6733" width="4" bestFit="1" customWidth="1"/>
    <col min="6734" max="6734" width="10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1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710937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1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1.140625" bestFit="1" customWidth="1"/>
    <col min="6769" max="6769" width="4" bestFit="1" customWidth="1"/>
    <col min="6770" max="6770" width="11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1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0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710937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710937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7109375" bestFit="1" customWidth="1"/>
    <col min="6965" max="6965" width="4" bestFit="1" customWidth="1"/>
    <col min="6966" max="6966" width="12.710937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0.140625" bestFit="1" customWidth="1"/>
    <col min="6981" max="6981" width="4" bestFit="1" customWidth="1"/>
    <col min="6982" max="6982" width="11.140625" bestFit="1" customWidth="1"/>
    <col min="6983" max="6983" width="4" bestFit="1" customWidth="1"/>
    <col min="6984" max="6984" width="11.140625" bestFit="1" customWidth="1"/>
    <col min="6985" max="6985" width="4" bestFit="1" customWidth="1"/>
    <col min="6986" max="6986" width="11.140625" bestFit="1" customWidth="1"/>
    <col min="6987" max="6987" width="4" bestFit="1" customWidth="1"/>
    <col min="6988" max="6988" width="11.140625" bestFit="1" customWidth="1"/>
    <col min="6989" max="6989" width="4" bestFit="1" customWidth="1"/>
    <col min="6990" max="6990" width="10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1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710937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1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1.140625" bestFit="1" customWidth="1"/>
    <col min="7025" max="7025" width="4" bestFit="1" customWidth="1"/>
    <col min="7026" max="7026" width="11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1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0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710937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710937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7109375" bestFit="1" customWidth="1"/>
    <col min="7221" max="7221" width="4" bestFit="1" customWidth="1"/>
    <col min="7222" max="7222" width="12.710937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0.140625" bestFit="1" customWidth="1"/>
    <col min="7237" max="7237" width="4" bestFit="1" customWidth="1"/>
    <col min="7238" max="7238" width="11.140625" bestFit="1" customWidth="1"/>
    <col min="7239" max="7239" width="4" bestFit="1" customWidth="1"/>
    <col min="7240" max="7240" width="11.140625" bestFit="1" customWidth="1"/>
    <col min="7241" max="7241" width="4" bestFit="1" customWidth="1"/>
    <col min="7242" max="7242" width="11.140625" bestFit="1" customWidth="1"/>
    <col min="7243" max="7243" width="4" bestFit="1" customWidth="1"/>
    <col min="7244" max="7244" width="11.140625" bestFit="1" customWidth="1"/>
    <col min="7245" max="7245" width="4" bestFit="1" customWidth="1"/>
    <col min="7246" max="7246" width="10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1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710937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1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1.140625" bestFit="1" customWidth="1"/>
    <col min="7281" max="7281" width="4" bestFit="1" customWidth="1"/>
    <col min="7282" max="7282" width="11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1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0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710937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710937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7109375" bestFit="1" customWidth="1"/>
    <col min="7477" max="7477" width="4" bestFit="1" customWidth="1"/>
    <col min="7478" max="7478" width="12.710937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0.140625" bestFit="1" customWidth="1"/>
    <col min="7493" max="7493" width="4" bestFit="1" customWidth="1"/>
    <col min="7494" max="7494" width="11.140625" bestFit="1" customWidth="1"/>
    <col min="7495" max="7495" width="4" bestFit="1" customWidth="1"/>
    <col min="7496" max="7496" width="11.140625" bestFit="1" customWidth="1"/>
    <col min="7497" max="7497" width="4" bestFit="1" customWidth="1"/>
    <col min="7498" max="7498" width="11.140625" bestFit="1" customWidth="1"/>
    <col min="7499" max="7499" width="4" bestFit="1" customWidth="1"/>
    <col min="7500" max="7500" width="11.140625" bestFit="1" customWidth="1"/>
    <col min="7501" max="7501" width="4" bestFit="1" customWidth="1"/>
    <col min="7502" max="7502" width="10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1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710937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1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1.140625" bestFit="1" customWidth="1"/>
    <col min="7537" max="7537" width="4" bestFit="1" customWidth="1"/>
    <col min="7538" max="7538" width="11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1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0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710937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710937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7109375" bestFit="1" customWidth="1"/>
    <col min="7733" max="7733" width="4" bestFit="1" customWidth="1"/>
    <col min="7734" max="7734" width="12.710937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0.140625" bestFit="1" customWidth="1"/>
    <col min="7749" max="7749" width="4" bestFit="1" customWidth="1"/>
    <col min="7750" max="7750" width="11.140625" bestFit="1" customWidth="1"/>
    <col min="7751" max="7751" width="4" bestFit="1" customWidth="1"/>
    <col min="7752" max="7752" width="11.140625" bestFit="1" customWidth="1"/>
    <col min="7753" max="7753" width="4" bestFit="1" customWidth="1"/>
    <col min="7754" max="7754" width="11.140625" bestFit="1" customWidth="1"/>
    <col min="7755" max="7755" width="4" bestFit="1" customWidth="1"/>
    <col min="7756" max="7756" width="11.140625" bestFit="1" customWidth="1"/>
    <col min="7757" max="7757" width="4" bestFit="1" customWidth="1"/>
    <col min="7758" max="7758" width="10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1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710937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1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1.140625" bestFit="1" customWidth="1"/>
    <col min="7793" max="7793" width="4" bestFit="1" customWidth="1"/>
    <col min="7794" max="7794" width="11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1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0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710937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710937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7109375" bestFit="1" customWidth="1"/>
    <col min="7989" max="7989" width="4" bestFit="1" customWidth="1"/>
    <col min="7990" max="7990" width="12.710937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0.140625" bestFit="1" customWidth="1"/>
    <col min="8005" max="8005" width="4" bestFit="1" customWidth="1"/>
    <col min="8006" max="8006" width="11.140625" bestFit="1" customWidth="1"/>
    <col min="8007" max="8007" width="4" bestFit="1" customWidth="1"/>
    <col min="8008" max="8008" width="11.140625" bestFit="1" customWidth="1"/>
    <col min="8009" max="8009" width="4" bestFit="1" customWidth="1"/>
    <col min="8010" max="8010" width="11.140625" bestFit="1" customWidth="1"/>
    <col min="8011" max="8011" width="4" bestFit="1" customWidth="1"/>
    <col min="8012" max="8012" width="11.140625" bestFit="1" customWidth="1"/>
    <col min="8013" max="8013" width="4" bestFit="1" customWidth="1"/>
    <col min="8014" max="8014" width="10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1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710937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1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1.140625" bestFit="1" customWidth="1"/>
    <col min="8049" max="8049" width="4" bestFit="1" customWidth="1"/>
    <col min="8050" max="8050" width="11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1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0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710937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710937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7109375" bestFit="1" customWidth="1"/>
    <col min="8245" max="8245" width="4" bestFit="1" customWidth="1"/>
    <col min="8246" max="8246" width="12.710937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0.140625" bestFit="1" customWidth="1"/>
    <col min="8261" max="8261" width="4" bestFit="1" customWidth="1"/>
    <col min="8262" max="8262" width="11.140625" bestFit="1" customWidth="1"/>
    <col min="8263" max="8263" width="4" bestFit="1" customWidth="1"/>
    <col min="8264" max="8264" width="11.140625" bestFit="1" customWidth="1"/>
    <col min="8265" max="8265" width="4" bestFit="1" customWidth="1"/>
    <col min="8266" max="8266" width="11.140625" bestFit="1" customWidth="1"/>
    <col min="8267" max="8267" width="4" bestFit="1" customWidth="1"/>
    <col min="8268" max="8268" width="11.140625" bestFit="1" customWidth="1"/>
    <col min="8269" max="8269" width="4" bestFit="1" customWidth="1"/>
    <col min="8270" max="8270" width="10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1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710937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1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1.140625" bestFit="1" customWidth="1"/>
    <col min="8305" max="8305" width="4" bestFit="1" customWidth="1"/>
    <col min="8306" max="8306" width="11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1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0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710937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710937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7109375" bestFit="1" customWidth="1"/>
    <col min="8501" max="8501" width="4" bestFit="1" customWidth="1"/>
    <col min="8502" max="8502" width="12.710937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0.140625" bestFit="1" customWidth="1"/>
    <col min="8517" max="8517" width="4" bestFit="1" customWidth="1"/>
    <col min="8518" max="8518" width="11.140625" bestFit="1" customWidth="1"/>
    <col min="8519" max="8519" width="4" bestFit="1" customWidth="1"/>
    <col min="8520" max="8520" width="11.140625" bestFit="1" customWidth="1"/>
    <col min="8521" max="8521" width="4" bestFit="1" customWidth="1"/>
    <col min="8522" max="8522" width="11.140625" bestFit="1" customWidth="1"/>
    <col min="8523" max="8523" width="4" bestFit="1" customWidth="1"/>
    <col min="8524" max="8524" width="11.140625" bestFit="1" customWidth="1"/>
    <col min="8525" max="8525" width="4" bestFit="1" customWidth="1"/>
    <col min="8526" max="8526" width="10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1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710937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1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1.140625" bestFit="1" customWidth="1"/>
    <col min="8561" max="8561" width="4" bestFit="1" customWidth="1"/>
    <col min="8562" max="8562" width="11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1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0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710937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710937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7109375" bestFit="1" customWidth="1"/>
    <col min="8757" max="8757" width="4" bestFit="1" customWidth="1"/>
    <col min="8758" max="8758" width="12.710937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0.140625" bestFit="1" customWidth="1"/>
    <col min="8773" max="8773" width="4" bestFit="1" customWidth="1"/>
    <col min="8774" max="8774" width="11.140625" bestFit="1" customWidth="1"/>
    <col min="8775" max="8775" width="4" bestFit="1" customWidth="1"/>
    <col min="8776" max="8776" width="11.140625" bestFit="1" customWidth="1"/>
    <col min="8777" max="8777" width="4" bestFit="1" customWidth="1"/>
    <col min="8778" max="8778" width="11.140625" bestFit="1" customWidth="1"/>
    <col min="8779" max="8779" width="4" bestFit="1" customWidth="1"/>
    <col min="8780" max="8780" width="11.140625" bestFit="1" customWidth="1"/>
    <col min="8781" max="8781" width="4" bestFit="1" customWidth="1"/>
    <col min="8782" max="8782" width="10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1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710937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1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1.140625" bestFit="1" customWidth="1"/>
    <col min="8817" max="8817" width="4" bestFit="1" customWidth="1"/>
    <col min="8818" max="8818" width="11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1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0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710937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710937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7109375" bestFit="1" customWidth="1"/>
    <col min="9013" max="9013" width="4" bestFit="1" customWidth="1"/>
    <col min="9014" max="9014" width="12.710937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0.140625" bestFit="1" customWidth="1"/>
    <col min="9029" max="9029" width="4" bestFit="1" customWidth="1"/>
    <col min="9030" max="9030" width="11.140625" bestFit="1" customWidth="1"/>
    <col min="9031" max="9031" width="4" bestFit="1" customWidth="1"/>
    <col min="9032" max="9032" width="11.140625" bestFit="1" customWidth="1"/>
    <col min="9033" max="9033" width="4" bestFit="1" customWidth="1"/>
    <col min="9034" max="9034" width="11.140625" bestFit="1" customWidth="1"/>
    <col min="9035" max="9035" width="4" bestFit="1" customWidth="1"/>
    <col min="9036" max="9036" width="11.140625" bestFit="1" customWidth="1"/>
    <col min="9037" max="9037" width="4" bestFit="1" customWidth="1"/>
    <col min="9038" max="9038" width="10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1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710937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1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1.140625" bestFit="1" customWidth="1"/>
    <col min="9073" max="9073" width="4" bestFit="1" customWidth="1"/>
    <col min="9074" max="9074" width="11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1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0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710937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710937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7109375" bestFit="1" customWidth="1"/>
    <col min="9269" max="9269" width="4" bestFit="1" customWidth="1"/>
    <col min="9270" max="9270" width="12.710937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0.140625" bestFit="1" customWidth="1"/>
    <col min="9285" max="9285" width="4" bestFit="1" customWidth="1"/>
    <col min="9286" max="9286" width="11.140625" bestFit="1" customWidth="1"/>
    <col min="9287" max="9287" width="4" bestFit="1" customWidth="1"/>
    <col min="9288" max="9288" width="11.140625" bestFit="1" customWidth="1"/>
    <col min="9289" max="9289" width="4" bestFit="1" customWidth="1"/>
    <col min="9290" max="9290" width="11.140625" bestFit="1" customWidth="1"/>
    <col min="9291" max="9291" width="4" bestFit="1" customWidth="1"/>
    <col min="9292" max="9292" width="11.140625" bestFit="1" customWidth="1"/>
    <col min="9293" max="9293" width="4" bestFit="1" customWidth="1"/>
    <col min="9294" max="9294" width="10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1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710937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1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1.140625" bestFit="1" customWidth="1"/>
    <col min="9329" max="9329" width="4" bestFit="1" customWidth="1"/>
    <col min="9330" max="9330" width="11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1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0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710937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710937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7109375" bestFit="1" customWidth="1"/>
    <col min="9525" max="9525" width="4" bestFit="1" customWidth="1"/>
    <col min="9526" max="9526" width="12.710937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0.140625" bestFit="1" customWidth="1"/>
    <col min="9541" max="9541" width="4" bestFit="1" customWidth="1"/>
    <col min="9542" max="9542" width="11.140625" bestFit="1" customWidth="1"/>
    <col min="9543" max="9543" width="4" bestFit="1" customWidth="1"/>
    <col min="9544" max="9544" width="11.140625" bestFit="1" customWidth="1"/>
    <col min="9545" max="9545" width="4" bestFit="1" customWidth="1"/>
    <col min="9546" max="9546" width="11.140625" bestFit="1" customWidth="1"/>
    <col min="9547" max="9547" width="4" bestFit="1" customWidth="1"/>
    <col min="9548" max="9548" width="11.140625" bestFit="1" customWidth="1"/>
    <col min="9549" max="9549" width="4" bestFit="1" customWidth="1"/>
    <col min="9550" max="9550" width="10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1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710937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1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1.140625" bestFit="1" customWidth="1"/>
    <col min="9585" max="9585" width="4" bestFit="1" customWidth="1"/>
    <col min="9586" max="9586" width="11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1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0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710937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710937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7109375" bestFit="1" customWidth="1"/>
    <col min="9781" max="9781" width="4" bestFit="1" customWidth="1"/>
    <col min="9782" max="9782" width="12.710937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0.140625" bestFit="1" customWidth="1"/>
    <col min="9797" max="9797" width="4" bestFit="1" customWidth="1"/>
    <col min="9798" max="9798" width="11.140625" bestFit="1" customWidth="1"/>
    <col min="9799" max="9799" width="4" bestFit="1" customWidth="1"/>
    <col min="9800" max="9800" width="11.140625" bestFit="1" customWidth="1"/>
    <col min="9801" max="9801" width="4" bestFit="1" customWidth="1"/>
    <col min="9802" max="9802" width="11.140625" bestFit="1" customWidth="1"/>
    <col min="9803" max="9803" width="4" bestFit="1" customWidth="1"/>
    <col min="9804" max="9804" width="11.140625" bestFit="1" customWidth="1"/>
    <col min="9805" max="9805" width="4" bestFit="1" customWidth="1"/>
    <col min="9806" max="9806" width="10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1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710937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1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1.140625" bestFit="1" customWidth="1"/>
    <col min="9841" max="9841" width="4" bestFit="1" customWidth="1"/>
    <col min="9842" max="9842" width="11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1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0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710937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710937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7109375" bestFit="1" customWidth="1"/>
    <col min="10037" max="10037" width="4" bestFit="1" customWidth="1"/>
    <col min="10038" max="10038" width="12.710937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0.140625" bestFit="1" customWidth="1"/>
    <col min="10053" max="10053" width="4" bestFit="1" customWidth="1"/>
    <col min="10054" max="10054" width="11.140625" bestFit="1" customWidth="1"/>
    <col min="10055" max="10055" width="4" bestFit="1" customWidth="1"/>
    <col min="10056" max="10056" width="11.140625" bestFit="1" customWidth="1"/>
    <col min="10057" max="10057" width="4" bestFit="1" customWidth="1"/>
    <col min="10058" max="10058" width="11.140625" bestFit="1" customWidth="1"/>
    <col min="10059" max="10059" width="4" bestFit="1" customWidth="1"/>
    <col min="10060" max="10060" width="11.140625" bestFit="1" customWidth="1"/>
    <col min="10061" max="10061" width="4" bestFit="1" customWidth="1"/>
    <col min="10062" max="10062" width="10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1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710937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1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1.140625" bestFit="1" customWidth="1"/>
    <col min="10097" max="10097" width="4" bestFit="1" customWidth="1"/>
    <col min="10098" max="10098" width="11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1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0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710937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710937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7109375" bestFit="1" customWidth="1"/>
    <col min="10293" max="10293" width="4" bestFit="1" customWidth="1"/>
    <col min="10294" max="10294" width="12.710937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0.140625" bestFit="1" customWidth="1"/>
    <col min="10309" max="10309" width="4" bestFit="1" customWidth="1"/>
    <col min="10310" max="10310" width="11.140625" bestFit="1" customWidth="1"/>
    <col min="10311" max="10311" width="4" bestFit="1" customWidth="1"/>
    <col min="10312" max="10312" width="11.140625" bestFit="1" customWidth="1"/>
    <col min="10313" max="10313" width="4" bestFit="1" customWidth="1"/>
    <col min="10314" max="10314" width="11.140625" bestFit="1" customWidth="1"/>
    <col min="10315" max="10315" width="4" bestFit="1" customWidth="1"/>
    <col min="10316" max="10316" width="11.140625" bestFit="1" customWidth="1"/>
    <col min="10317" max="10317" width="4" bestFit="1" customWidth="1"/>
    <col min="10318" max="10318" width="10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1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710937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1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1.140625" bestFit="1" customWidth="1"/>
    <col min="10353" max="10353" width="4" bestFit="1" customWidth="1"/>
    <col min="10354" max="10354" width="11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1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0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710937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710937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7109375" bestFit="1" customWidth="1"/>
    <col min="10549" max="10549" width="4" bestFit="1" customWidth="1"/>
    <col min="10550" max="10550" width="12.710937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0.140625" bestFit="1" customWidth="1"/>
    <col min="10565" max="10565" width="4" bestFit="1" customWidth="1"/>
    <col min="10566" max="10566" width="11.140625" bestFit="1" customWidth="1"/>
    <col min="10567" max="10567" width="4" bestFit="1" customWidth="1"/>
    <col min="10568" max="10568" width="11.140625" bestFit="1" customWidth="1"/>
    <col min="10569" max="10569" width="4" bestFit="1" customWidth="1"/>
    <col min="10570" max="10570" width="11.140625" bestFit="1" customWidth="1"/>
    <col min="10571" max="10571" width="4" bestFit="1" customWidth="1"/>
    <col min="10572" max="10572" width="11.140625" bestFit="1" customWidth="1"/>
    <col min="10573" max="10573" width="4" bestFit="1" customWidth="1"/>
    <col min="10574" max="10574" width="10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1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710937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1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1.140625" bestFit="1" customWidth="1"/>
    <col min="10609" max="10609" width="4" bestFit="1" customWidth="1"/>
    <col min="10610" max="10610" width="11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1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0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710937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710937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7109375" bestFit="1" customWidth="1"/>
    <col min="10805" max="10805" width="4" bestFit="1" customWidth="1"/>
    <col min="10806" max="10806" width="12.710937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0.140625" bestFit="1" customWidth="1"/>
    <col min="10821" max="10821" width="4" bestFit="1" customWidth="1"/>
    <col min="10822" max="10822" width="11.140625" bestFit="1" customWidth="1"/>
    <col min="10823" max="10823" width="4" bestFit="1" customWidth="1"/>
    <col min="10824" max="10824" width="11.140625" bestFit="1" customWidth="1"/>
    <col min="10825" max="10825" width="4" bestFit="1" customWidth="1"/>
    <col min="10826" max="10826" width="11.140625" bestFit="1" customWidth="1"/>
    <col min="10827" max="10827" width="4" bestFit="1" customWidth="1"/>
    <col min="10828" max="10828" width="11.140625" bestFit="1" customWidth="1"/>
    <col min="10829" max="10829" width="4" bestFit="1" customWidth="1"/>
    <col min="10830" max="10830" width="10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1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710937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1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1.140625" bestFit="1" customWidth="1"/>
    <col min="10865" max="10865" width="4" bestFit="1" customWidth="1"/>
    <col min="10866" max="10866" width="11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1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0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710937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710937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7109375" bestFit="1" customWidth="1"/>
    <col min="11061" max="11061" width="4" bestFit="1" customWidth="1"/>
    <col min="11062" max="11062" width="12.710937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0.140625" bestFit="1" customWidth="1"/>
    <col min="11077" max="11077" width="4" bestFit="1" customWidth="1"/>
    <col min="11078" max="11078" width="11.140625" bestFit="1" customWidth="1"/>
    <col min="11079" max="11079" width="4" bestFit="1" customWidth="1"/>
    <col min="11080" max="11080" width="11.140625" bestFit="1" customWidth="1"/>
    <col min="11081" max="11081" width="4" bestFit="1" customWidth="1"/>
    <col min="11082" max="11082" width="11.140625" bestFit="1" customWidth="1"/>
    <col min="11083" max="11083" width="4" bestFit="1" customWidth="1"/>
    <col min="11084" max="11084" width="11.140625" bestFit="1" customWidth="1"/>
    <col min="11085" max="11085" width="4" bestFit="1" customWidth="1"/>
    <col min="11086" max="11086" width="10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1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710937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1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1.140625" bestFit="1" customWidth="1"/>
    <col min="11121" max="11121" width="4" bestFit="1" customWidth="1"/>
    <col min="11122" max="11122" width="11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1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0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710937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710937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7109375" bestFit="1" customWidth="1"/>
    <col min="11317" max="11317" width="4" bestFit="1" customWidth="1"/>
    <col min="11318" max="11318" width="12.710937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0.140625" bestFit="1" customWidth="1"/>
    <col min="11333" max="11333" width="4" bestFit="1" customWidth="1"/>
    <col min="11334" max="11334" width="11.140625" bestFit="1" customWidth="1"/>
    <col min="11335" max="11335" width="4" bestFit="1" customWidth="1"/>
    <col min="11336" max="11336" width="11.140625" bestFit="1" customWidth="1"/>
    <col min="11337" max="11337" width="4" bestFit="1" customWidth="1"/>
    <col min="11338" max="11338" width="11.140625" bestFit="1" customWidth="1"/>
    <col min="11339" max="11339" width="4" bestFit="1" customWidth="1"/>
    <col min="11340" max="11340" width="11.140625" bestFit="1" customWidth="1"/>
    <col min="11341" max="11341" width="4" bestFit="1" customWidth="1"/>
    <col min="11342" max="11342" width="10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1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710937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1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1.140625" bestFit="1" customWidth="1"/>
    <col min="11377" max="11377" width="4" bestFit="1" customWidth="1"/>
    <col min="11378" max="11378" width="11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1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0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710937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710937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7109375" bestFit="1" customWidth="1"/>
    <col min="11573" max="11573" width="4" bestFit="1" customWidth="1"/>
    <col min="11574" max="11574" width="12.710937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0.140625" bestFit="1" customWidth="1"/>
    <col min="11589" max="11589" width="4" bestFit="1" customWidth="1"/>
    <col min="11590" max="11590" width="11.140625" bestFit="1" customWidth="1"/>
    <col min="11591" max="11591" width="4" bestFit="1" customWidth="1"/>
    <col min="11592" max="11592" width="11.140625" bestFit="1" customWidth="1"/>
    <col min="11593" max="11593" width="4" bestFit="1" customWidth="1"/>
    <col min="11594" max="11594" width="11.140625" bestFit="1" customWidth="1"/>
    <col min="11595" max="11595" width="4" bestFit="1" customWidth="1"/>
    <col min="11596" max="11596" width="11.140625" bestFit="1" customWidth="1"/>
    <col min="11597" max="11597" width="4" bestFit="1" customWidth="1"/>
    <col min="11598" max="11598" width="10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1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710937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1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1.140625" bestFit="1" customWidth="1"/>
    <col min="11633" max="11633" width="4" bestFit="1" customWidth="1"/>
    <col min="11634" max="11634" width="11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1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0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710937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710937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7109375" bestFit="1" customWidth="1"/>
    <col min="11829" max="11829" width="4" bestFit="1" customWidth="1"/>
    <col min="11830" max="11830" width="12.710937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0.140625" bestFit="1" customWidth="1"/>
    <col min="11845" max="11845" width="4" bestFit="1" customWidth="1"/>
    <col min="11846" max="11846" width="11.140625" bestFit="1" customWidth="1"/>
    <col min="11847" max="11847" width="4" bestFit="1" customWidth="1"/>
    <col min="11848" max="11848" width="11.140625" bestFit="1" customWidth="1"/>
    <col min="11849" max="11849" width="4" bestFit="1" customWidth="1"/>
    <col min="11850" max="11850" width="11.140625" bestFit="1" customWidth="1"/>
    <col min="11851" max="11851" width="4" bestFit="1" customWidth="1"/>
    <col min="11852" max="11852" width="11.140625" bestFit="1" customWidth="1"/>
    <col min="11853" max="11853" width="4" bestFit="1" customWidth="1"/>
    <col min="11854" max="11854" width="10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1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710937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1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1.140625" bestFit="1" customWidth="1"/>
    <col min="11889" max="11889" width="4" bestFit="1" customWidth="1"/>
    <col min="11890" max="11890" width="11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1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0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710937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710937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7109375" bestFit="1" customWidth="1"/>
    <col min="12085" max="12085" width="4" bestFit="1" customWidth="1"/>
    <col min="12086" max="12086" width="12.710937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0.140625" bestFit="1" customWidth="1"/>
    <col min="12101" max="12101" width="4" bestFit="1" customWidth="1"/>
    <col min="12102" max="12102" width="11.140625" bestFit="1" customWidth="1"/>
    <col min="12103" max="12103" width="4" bestFit="1" customWidth="1"/>
    <col min="12104" max="12104" width="11.140625" bestFit="1" customWidth="1"/>
    <col min="12105" max="12105" width="4" bestFit="1" customWidth="1"/>
    <col min="12106" max="12106" width="11.140625" bestFit="1" customWidth="1"/>
    <col min="12107" max="12107" width="4" bestFit="1" customWidth="1"/>
    <col min="12108" max="12108" width="11.140625" bestFit="1" customWidth="1"/>
    <col min="12109" max="12109" width="4" bestFit="1" customWidth="1"/>
    <col min="12110" max="12110" width="10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1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710937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1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1.140625" bestFit="1" customWidth="1"/>
    <col min="12145" max="12145" width="4" bestFit="1" customWidth="1"/>
    <col min="12146" max="12146" width="11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1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0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710937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710937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7109375" bestFit="1" customWidth="1"/>
    <col min="12341" max="12341" width="4" bestFit="1" customWidth="1"/>
    <col min="12342" max="12342" width="12.710937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0.140625" bestFit="1" customWidth="1"/>
    <col min="12357" max="12357" width="4" bestFit="1" customWidth="1"/>
    <col min="12358" max="12358" width="11.140625" bestFit="1" customWidth="1"/>
    <col min="12359" max="12359" width="4" bestFit="1" customWidth="1"/>
    <col min="12360" max="12360" width="11.140625" bestFit="1" customWidth="1"/>
    <col min="12361" max="12361" width="4" bestFit="1" customWidth="1"/>
    <col min="12362" max="12362" width="11.140625" bestFit="1" customWidth="1"/>
    <col min="12363" max="12363" width="4" bestFit="1" customWidth="1"/>
    <col min="12364" max="12364" width="11.140625" bestFit="1" customWidth="1"/>
    <col min="12365" max="12365" width="4" bestFit="1" customWidth="1"/>
    <col min="12366" max="12366" width="10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1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710937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1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1.140625" bestFit="1" customWidth="1"/>
    <col min="12401" max="12401" width="4" bestFit="1" customWidth="1"/>
    <col min="12402" max="12402" width="11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1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0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710937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710937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7109375" bestFit="1" customWidth="1"/>
    <col min="12597" max="12597" width="4" bestFit="1" customWidth="1"/>
    <col min="12598" max="12598" width="12.710937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0.140625" bestFit="1" customWidth="1"/>
    <col min="12613" max="12613" width="4" bestFit="1" customWidth="1"/>
    <col min="12614" max="12614" width="11.140625" bestFit="1" customWidth="1"/>
    <col min="12615" max="12615" width="4" bestFit="1" customWidth="1"/>
    <col min="12616" max="12616" width="11.140625" bestFit="1" customWidth="1"/>
    <col min="12617" max="12617" width="4" bestFit="1" customWidth="1"/>
    <col min="12618" max="12618" width="11.140625" bestFit="1" customWidth="1"/>
    <col min="12619" max="12619" width="4" bestFit="1" customWidth="1"/>
    <col min="12620" max="12620" width="11.140625" bestFit="1" customWidth="1"/>
    <col min="12621" max="12621" width="4" bestFit="1" customWidth="1"/>
    <col min="12622" max="12622" width="10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1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710937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1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1.140625" bestFit="1" customWidth="1"/>
    <col min="12657" max="12657" width="4" bestFit="1" customWidth="1"/>
    <col min="12658" max="12658" width="11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1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0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710937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710937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7109375" bestFit="1" customWidth="1"/>
    <col min="12853" max="12853" width="4" bestFit="1" customWidth="1"/>
    <col min="12854" max="12854" width="12.710937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0.140625" bestFit="1" customWidth="1"/>
    <col min="12869" max="12869" width="4" bestFit="1" customWidth="1"/>
    <col min="12870" max="12870" width="11.140625" bestFit="1" customWidth="1"/>
    <col min="12871" max="12871" width="4" bestFit="1" customWidth="1"/>
    <col min="12872" max="12872" width="11.140625" bestFit="1" customWidth="1"/>
    <col min="12873" max="12873" width="4" bestFit="1" customWidth="1"/>
    <col min="12874" max="12874" width="11.140625" bestFit="1" customWidth="1"/>
    <col min="12875" max="12875" width="4" bestFit="1" customWidth="1"/>
    <col min="12876" max="12876" width="11.140625" bestFit="1" customWidth="1"/>
    <col min="12877" max="12877" width="4" bestFit="1" customWidth="1"/>
    <col min="12878" max="12878" width="10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1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710937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1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1.140625" bestFit="1" customWidth="1"/>
    <col min="12913" max="12913" width="4" bestFit="1" customWidth="1"/>
    <col min="12914" max="12914" width="11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1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0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710937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710937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7109375" bestFit="1" customWidth="1"/>
    <col min="13109" max="13109" width="4" bestFit="1" customWidth="1"/>
    <col min="13110" max="13110" width="12.710937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0.140625" bestFit="1" customWidth="1"/>
    <col min="13125" max="13125" width="4" bestFit="1" customWidth="1"/>
    <col min="13126" max="13126" width="11.140625" bestFit="1" customWidth="1"/>
    <col min="13127" max="13127" width="4" bestFit="1" customWidth="1"/>
    <col min="13128" max="13128" width="11.140625" bestFit="1" customWidth="1"/>
    <col min="13129" max="13129" width="4" bestFit="1" customWidth="1"/>
    <col min="13130" max="13130" width="11.140625" bestFit="1" customWidth="1"/>
    <col min="13131" max="13131" width="4" bestFit="1" customWidth="1"/>
    <col min="13132" max="13132" width="11.140625" bestFit="1" customWidth="1"/>
    <col min="13133" max="13133" width="4" bestFit="1" customWidth="1"/>
    <col min="13134" max="13134" width="10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1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710937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1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1.140625" bestFit="1" customWidth="1"/>
    <col min="13169" max="13169" width="4" bestFit="1" customWidth="1"/>
    <col min="13170" max="13170" width="11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1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0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710937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710937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7109375" bestFit="1" customWidth="1"/>
    <col min="13365" max="13365" width="4" bestFit="1" customWidth="1"/>
    <col min="13366" max="13366" width="12.710937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0.140625" bestFit="1" customWidth="1"/>
    <col min="13381" max="13381" width="4" bestFit="1" customWidth="1"/>
    <col min="13382" max="13382" width="11.140625" bestFit="1" customWidth="1"/>
    <col min="13383" max="13383" width="4" bestFit="1" customWidth="1"/>
    <col min="13384" max="13384" width="11.140625" bestFit="1" customWidth="1"/>
    <col min="13385" max="13385" width="4" bestFit="1" customWidth="1"/>
    <col min="13386" max="13386" width="11.140625" bestFit="1" customWidth="1"/>
    <col min="13387" max="13387" width="4" bestFit="1" customWidth="1"/>
    <col min="13388" max="13388" width="11.140625" bestFit="1" customWidth="1"/>
    <col min="13389" max="13389" width="4" bestFit="1" customWidth="1"/>
    <col min="13390" max="13390" width="10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1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710937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1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1.140625" bestFit="1" customWidth="1"/>
    <col min="13425" max="13425" width="4" bestFit="1" customWidth="1"/>
    <col min="13426" max="13426" width="11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1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0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710937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710937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7109375" bestFit="1" customWidth="1"/>
    <col min="13621" max="13621" width="4" bestFit="1" customWidth="1"/>
    <col min="13622" max="13622" width="12.710937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0.140625" bestFit="1" customWidth="1"/>
    <col min="13637" max="13637" width="4" bestFit="1" customWidth="1"/>
    <col min="13638" max="13638" width="11.140625" bestFit="1" customWidth="1"/>
    <col min="13639" max="13639" width="4" bestFit="1" customWidth="1"/>
    <col min="13640" max="13640" width="11.140625" bestFit="1" customWidth="1"/>
    <col min="13641" max="13641" width="4" bestFit="1" customWidth="1"/>
    <col min="13642" max="13642" width="11.140625" bestFit="1" customWidth="1"/>
    <col min="13643" max="13643" width="4" bestFit="1" customWidth="1"/>
    <col min="13644" max="13644" width="11.140625" bestFit="1" customWidth="1"/>
    <col min="13645" max="13645" width="4" bestFit="1" customWidth="1"/>
    <col min="13646" max="13646" width="10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1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710937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1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1.140625" bestFit="1" customWidth="1"/>
    <col min="13681" max="13681" width="4" bestFit="1" customWidth="1"/>
    <col min="13682" max="13682" width="11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1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0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710937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710937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7109375" bestFit="1" customWidth="1"/>
    <col min="13877" max="13877" width="4" bestFit="1" customWidth="1"/>
    <col min="13878" max="13878" width="12.710937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0.140625" bestFit="1" customWidth="1"/>
    <col min="13893" max="13893" width="4" bestFit="1" customWidth="1"/>
    <col min="13894" max="13894" width="11.140625" bestFit="1" customWidth="1"/>
    <col min="13895" max="13895" width="4" bestFit="1" customWidth="1"/>
    <col min="13896" max="13896" width="11.140625" bestFit="1" customWidth="1"/>
    <col min="13897" max="13897" width="4" bestFit="1" customWidth="1"/>
    <col min="13898" max="13898" width="11.140625" bestFit="1" customWidth="1"/>
    <col min="13899" max="13899" width="4" bestFit="1" customWidth="1"/>
    <col min="13900" max="13900" width="11.140625" bestFit="1" customWidth="1"/>
    <col min="13901" max="13901" width="4" bestFit="1" customWidth="1"/>
    <col min="13902" max="13902" width="10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1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710937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1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1.140625" bestFit="1" customWidth="1"/>
    <col min="13937" max="13937" width="4" bestFit="1" customWidth="1"/>
    <col min="13938" max="13938" width="11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1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0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710937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710937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7109375" bestFit="1" customWidth="1"/>
    <col min="14133" max="14133" width="4" bestFit="1" customWidth="1"/>
    <col min="14134" max="14134" width="12.710937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0.140625" bestFit="1" customWidth="1"/>
    <col min="14149" max="14149" width="4" bestFit="1" customWidth="1"/>
    <col min="14150" max="14150" width="11.140625" bestFit="1" customWidth="1"/>
    <col min="14151" max="14151" width="4" bestFit="1" customWidth="1"/>
    <col min="14152" max="14152" width="11.140625" bestFit="1" customWidth="1"/>
    <col min="14153" max="14153" width="4" bestFit="1" customWidth="1"/>
    <col min="14154" max="14154" width="11.140625" bestFit="1" customWidth="1"/>
    <col min="14155" max="14155" width="4" bestFit="1" customWidth="1"/>
    <col min="14156" max="14156" width="11.140625" bestFit="1" customWidth="1"/>
    <col min="14157" max="14157" width="4" bestFit="1" customWidth="1"/>
    <col min="14158" max="14158" width="10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1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710937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1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1.140625" bestFit="1" customWidth="1"/>
    <col min="14193" max="14193" width="4" bestFit="1" customWidth="1"/>
    <col min="14194" max="14194" width="11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1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0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710937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710937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7109375" bestFit="1" customWidth="1"/>
    <col min="14389" max="14389" width="4" bestFit="1" customWidth="1"/>
    <col min="14390" max="14390" width="12.710937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0.140625" bestFit="1" customWidth="1"/>
    <col min="14405" max="14405" width="4" bestFit="1" customWidth="1"/>
    <col min="14406" max="14406" width="11.140625" bestFit="1" customWidth="1"/>
    <col min="14407" max="14407" width="4" bestFit="1" customWidth="1"/>
    <col min="14408" max="14408" width="11.140625" bestFit="1" customWidth="1"/>
    <col min="14409" max="14409" width="4" bestFit="1" customWidth="1"/>
    <col min="14410" max="14410" width="11.140625" bestFit="1" customWidth="1"/>
    <col min="14411" max="14411" width="4" bestFit="1" customWidth="1"/>
    <col min="14412" max="14412" width="11.140625" bestFit="1" customWidth="1"/>
    <col min="14413" max="14413" width="4" bestFit="1" customWidth="1"/>
    <col min="14414" max="14414" width="10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1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710937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1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1.140625" bestFit="1" customWidth="1"/>
    <col min="14449" max="14449" width="4" bestFit="1" customWidth="1"/>
    <col min="14450" max="14450" width="11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1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0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710937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710937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7109375" bestFit="1" customWidth="1"/>
    <col min="14645" max="14645" width="4" bestFit="1" customWidth="1"/>
    <col min="14646" max="14646" width="12.710937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0.140625" bestFit="1" customWidth="1"/>
    <col min="14661" max="14661" width="4" bestFit="1" customWidth="1"/>
    <col min="14662" max="14662" width="11.140625" bestFit="1" customWidth="1"/>
    <col min="14663" max="14663" width="4" bestFit="1" customWidth="1"/>
    <col min="14664" max="14664" width="11.140625" bestFit="1" customWidth="1"/>
    <col min="14665" max="14665" width="4" bestFit="1" customWidth="1"/>
    <col min="14666" max="14666" width="11.140625" bestFit="1" customWidth="1"/>
    <col min="14667" max="14667" width="4" bestFit="1" customWidth="1"/>
    <col min="14668" max="14668" width="11.140625" bestFit="1" customWidth="1"/>
    <col min="14669" max="14669" width="4" bestFit="1" customWidth="1"/>
    <col min="14670" max="14670" width="10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1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710937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1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1.140625" bestFit="1" customWidth="1"/>
    <col min="14705" max="14705" width="4" bestFit="1" customWidth="1"/>
    <col min="14706" max="14706" width="11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1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0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710937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710937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7109375" bestFit="1" customWidth="1"/>
    <col min="14901" max="14901" width="4" bestFit="1" customWidth="1"/>
    <col min="14902" max="14902" width="12.710937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0.140625" bestFit="1" customWidth="1"/>
    <col min="14917" max="14917" width="4" bestFit="1" customWidth="1"/>
    <col min="14918" max="14918" width="11.140625" bestFit="1" customWidth="1"/>
    <col min="14919" max="14919" width="4" bestFit="1" customWidth="1"/>
    <col min="14920" max="14920" width="11.140625" bestFit="1" customWidth="1"/>
    <col min="14921" max="14921" width="4" bestFit="1" customWidth="1"/>
    <col min="14922" max="14922" width="11.140625" bestFit="1" customWidth="1"/>
    <col min="14923" max="14923" width="4" bestFit="1" customWidth="1"/>
    <col min="14924" max="14924" width="11.140625" bestFit="1" customWidth="1"/>
    <col min="14925" max="14925" width="4" bestFit="1" customWidth="1"/>
    <col min="14926" max="14926" width="10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1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710937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1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1.140625" bestFit="1" customWidth="1"/>
    <col min="14961" max="14961" width="4" bestFit="1" customWidth="1"/>
    <col min="14962" max="14962" width="11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1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0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710937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710937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7109375" bestFit="1" customWidth="1"/>
    <col min="15157" max="15157" width="4" bestFit="1" customWidth="1"/>
    <col min="15158" max="15158" width="12.710937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0.140625" bestFit="1" customWidth="1"/>
    <col min="15173" max="15173" width="4" bestFit="1" customWidth="1"/>
    <col min="15174" max="15174" width="11.140625" bestFit="1" customWidth="1"/>
    <col min="15175" max="15175" width="4" bestFit="1" customWidth="1"/>
    <col min="15176" max="15176" width="11.140625" bestFit="1" customWidth="1"/>
    <col min="15177" max="15177" width="4" bestFit="1" customWidth="1"/>
    <col min="15178" max="15178" width="11.140625" bestFit="1" customWidth="1"/>
    <col min="15179" max="15179" width="4" bestFit="1" customWidth="1"/>
    <col min="15180" max="15180" width="11.140625" bestFit="1" customWidth="1"/>
    <col min="15181" max="15181" width="4" bestFit="1" customWidth="1"/>
    <col min="15182" max="15182" width="10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1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710937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1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1.140625" bestFit="1" customWidth="1"/>
    <col min="15217" max="15217" width="4" bestFit="1" customWidth="1"/>
    <col min="15218" max="15218" width="11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1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0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710937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710937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7109375" bestFit="1" customWidth="1"/>
    <col min="15413" max="15413" width="4" bestFit="1" customWidth="1"/>
    <col min="15414" max="15414" width="12.710937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0.140625" bestFit="1" customWidth="1"/>
    <col min="15429" max="15429" width="4" bestFit="1" customWidth="1"/>
    <col min="15430" max="15430" width="11.140625" bestFit="1" customWidth="1"/>
    <col min="15431" max="15431" width="4" bestFit="1" customWidth="1"/>
    <col min="15432" max="15432" width="11.140625" bestFit="1" customWidth="1"/>
    <col min="15433" max="15433" width="4" bestFit="1" customWidth="1"/>
    <col min="15434" max="15434" width="11.140625" bestFit="1" customWidth="1"/>
    <col min="15435" max="15435" width="4" bestFit="1" customWidth="1"/>
    <col min="15436" max="15436" width="11.140625" bestFit="1" customWidth="1"/>
    <col min="15437" max="15437" width="4" bestFit="1" customWidth="1"/>
    <col min="15438" max="15438" width="10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1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710937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1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1.140625" bestFit="1" customWidth="1"/>
    <col min="15473" max="15473" width="4" bestFit="1" customWidth="1"/>
    <col min="15474" max="15474" width="11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1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0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710937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710937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7109375" bestFit="1" customWidth="1"/>
    <col min="15669" max="15669" width="4" bestFit="1" customWidth="1"/>
    <col min="15670" max="15670" width="12.710937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0.140625" bestFit="1" customWidth="1"/>
    <col min="15685" max="15685" width="4" bestFit="1" customWidth="1"/>
    <col min="15686" max="15686" width="11.140625" bestFit="1" customWidth="1"/>
    <col min="15687" max="15687" width="4" bestFit="1" customWidth="1"/>
    <col min="15688" max="15688" width="11.140625" bestFit="1" customWidth="1"/>
    <col min="15689" max="15689" width="4" bestFit="1" customWidth="1"/>
    <col min="15690" max="15690" width="11.140625" bestFit="1" customWidth="1"/>
    <col min="15691" max="15691" width="4" bestFit="1" customWidth="1"/>
    <col min="15692" max="15692" width="11.140625" bestFit="1" customWidth="1"/>
    <col min="15693" max="15693" width="4" bestFit="1" customWidth="1"/>
    <col min="15694" max="15694" width="10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1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710937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1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1.140625" bestFit="1" customWidth="1"/>
    <col min="15729" max="15729" width="4" bestFit="1" customWidth="1"/>
    <col min="15730" max="15730" width="11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1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0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710937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710937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7109375" bestFit="1" customWidth="1"/>
    <col min="15925" max="15925" width="4" bestFit="1" customWidth="1"/>
    <col min="15926" max="15926" width="12.710937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0.140625" bestFit="1" customWidth="1"/>
    <col min="15941" max="15941" width="4" bestFit="1" customWidth="1"/>
    <col min="15942" max="15942" width="11.140625" bestFit="1" customWidth="1"/>
    <col min="15943" max="15943" width="4" bestFit="1" customWidth="1"/>
    <col min="15944" max="15944" width="11.140625" bestFit="1" customWidth="1"/>
    <col min="15945" max="15945" width="4" bestFit="1" customWidth="1"/>
    <col min="15946" max="15946" width="11.140625" bestFit="1" customWidth="1"/>
    <col min="15947" max="15947" width="4" bestFit="1" customWidth="1"/>
    <col min="15948" max="15948" width="11.140625" bestFit="1" customWidth="1"/>
    <col min="15949" max="15949" width="4" bestFit="1" customWidth="1"/>
    <col min="15950" max="15950" width="10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1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710937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1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1.140625" bestFit="1" customWidth="1"/>
    <col min="15985" max="15985" width="4" bestFit="1" customWidth="1"/>
    <col min="15986" max="15986" width="11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1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0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710937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710937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7109375" bestFit="1" customWidth="1"/>
    <col min="16181" max="16181" width="4" bestFit="1" customWidth="1"/>
    <col min="16182" max="16182" width="12.710937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0.140625" bestFit="1" customWidth="1"/>
    <col min="16197" max="16197" width="4" bestFit="1" customWidth="1"/>
    <col min="16198" max="16198" width="11.140625" bestFit="1" customWidth="1"/>
    <col min="16199" max="16199" width="4" bestFit="1" customWidth="1"/>
    <col min="16200" max="16200" width="11.140625" bestFit="1" customWidth="1"/>
    <col min="16201" max="16201" width="4" bestFit="1" customWidth="1"/>
    <col min="16202" max="16202" width="11.140625" bestFit="1" customWidth="1"/>
    <col min="16203" max="16203" width="4" bestFit="1" customWidth="1"/>
    <col min="16204" max="16204" width="11.140625" bestFit="1" customWidth="1"/>
    <col min="16205" max="16205" width="4" bestFit="1" customWidth="1"/>
    <col min="16206" max="16206" width="10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1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710937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1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1.140625" bestFit="1" customWidth="1"/>
    <col min="16241" max="16241" width="4" bestFit="1" customWidth="1"/>
    <col min="16242" max="16242" width="11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1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0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</cols>
  <sheetData>
    <row r="1" spans="1:147" x14ac:dyDescent="0.2">
      <c r="A1" s="1" t="s">
        <v>2126</v>
      </c>
    </row>
    <row r="2" spans="1:147" x14ac:dyDescent="0.2">
      <c r="L2" s="23" t="s">
        <v>237</v>
      </c>
      <c r="AH2" s="23" t="s">
        <v>237</v>
      </c>
      <c r="CD2" s="23" t="s">
        <v>237</v>
      </c>
      <c r="CR2" s="23" t="s">
        <v>237</v>
      </c>
      <c r="CZ2" s="23" t="s">
        <v>237</v>
      </c>
      <c r="DB2" s="23" t="s">
        <v>237</v>
      </c>
      <c r="DJ2" s="23" t="s">
        <v>237</v>
      </c>
      <c r="DP2" s="23" t="s">
        <v>237</v>
      </c>
      <c r="DZ2" s="23" t="s">
        <v>237</v>
      </c>
      <c r="EJ2" s="23" t="s">
        <v>237</v>
      </c>
      <c r="EP2" s="23" t="s">
        <v>237</v>
      </c>
    </row>
    <row r="3" spans="1:147" x14ac:dyDescent="0.2">
      <c r="A3" s="209" t="s">
        <v>455</v>
      </c>
      <c r="B3" s="470" t="s">
        <v>14</v>
      </c>
      <c r="C3" s="470"/>
      <c r="D3" s="468" t="s">
        <v>605</v>
      </c>
      <c r="E3" s="468"/>
      <c r="F3" s="468" t="s">
        <v>606</v>
      </c>
      <c r="G3" s="468"/>
      <c r="H3" s="468" t="s">
        <v>607</v>
      </c>
      <c r="I3" s="468"/>
      <c r="J3" s="468" t="s">
        <v>608</v>
      </c>
      <c r="K3" s="468"/>
      <c r="L3" s="468" t="s">
        <v>609</v>
      </c>
      <c r="M3" s="468"/>
      <c r="N3" s="468" t="s">
        <v>610</v>
      </c>
      <c r="O3" s="468"/>
      <c r="P3" s="468" t="s">
        <v>611</v>
      </c>
      <c r="Q3" s="468"/>
      <c r="R3" s="468" t="s">
        <v>612</v>
      </c>
      <c r="S3" s="468"/>
      <c r="T3" s="468" t="s">
        <v>613</v>
      </c>
      <c r="U3" s="468"/>
      <c r="V3" s="468" t="s">
        <v>614</v>
      </c>
      <c r="W3" s="468"/>
      <c r="X3" s="468" t="s">
        <v>615</v>
      </c>
      <c r="Y3" s="468"/>
      <c r="Z3" s="468" t="s">
        <v>616</v>
      </c>
      <c r="AA3" s="468"/>
      <c r="AB3" s="468" t="s">
        <v>617</v>
      </c>
      <c r="AC3" s="468"/>
      <c r="AD3" s="468" t="s">
        <v>618</v>
      </c>
      <c r="AE3" s="468"/>
      <c r="AF3" s="468" t="s">
        <v>619</v>
      </c>
      <c r="AG3" s="468"/>
      <c r="AH3" s="468" t="s">
        <v>620</v>
      </c>
      <c r="AI3" s="468"/>
      <c r="AJ3" s="468" t="s">
        <v>621</v>
      </c>
      <c r="AK3" s="468"/>
      <c r="AL3" s="468" t="s">
        <v>622</v>
      </c>
      <c r="AM3" s="468"/>
      <c r="AN3" s="468" t="s">
        <v>623</v>
      </c>
      <c r="AO3" s="468"/>
      <c r="AP3" s="468" t="s">
        <v>624</v>
      </c>
      <c r="AQ3" s="468"/>
      <c r="AR3" s="468" t="s">
        <v>625</v>
      </c>
      <c r="AS3" s="468"/>
      <c r="AT3" s="468" t="s">
        <v>626</v>
      </c>
      <c r="AU3" s="468"/>
      <c r="AV3" s="468" t="s">
        <v>627</v>
      </c>
      <c r="AW3" s="468"/>
      <c r="AX3" s="468" t="s">
        <v>628</v>
      </c>
      <c r="AY3" s="468"/>
      <c r="AZ3" s="468" t="s">
        <v>629</v>
      </c>
      <c r="BA3" s="468"/>
      <c r="BB3" s="468" t="s">
        <v>630</v>
      </c>
      <c r="BC3" s="468"/>
      <c r="BD3" s="468" t="s">
        <v>631</v>
      </c>
      <c r="BE3" s="468"/>
      <c r="BF3" s="468" t="s">
        <v>632</v>
      </c>
      <c r="BG3" s="468"/>
      <c r="BH3" s="468" t="s">
        <v>633</v>
      </c>
      <c r="BI3" s="468"/>
      <c r="BJ3" s="468" t="s">
        <v>634</v>
      </c>
      <c r="BK3" s="468"/>
      <c r="BL3" s="468" t="s">
        <v>635</v>
      </c>
      <c r="BM3" s="468"/>
      <c r="BN3" s="468" t="s">
        <v>636</v>
      </c>
      <c r="BO3" s="468"/>
      <c r="BP3" s="468" t="s">
        <v>637</v>
      </c>
      <c r="BQ3" s="468"/>
      <c r="BR3" s="468" t="s">
        <v>638</v>
      </c>
      <c r="BS3" s="468"/>
      <c r="BT3" s="468" t="s">
        <v>639</v>
      </c>
      <c r="BU3" s="468"/>
      <c r="BV3" s="468" t="s">
        <v>640</v>
      </c>
      <c r="BW3" s="468"/>
      <c r="BX3" s="468" t="s">
        <v>641</v>
      </c>
      <c r="BY3" s="468"/>
      <c r="BZ3" s="468" t="s">
        <v>642</v>
      </c>
      <c r="CA3" s="468"/>
      <c r="CB3" s="468" t="s">
        <v>643</v>
      </c>
      <c r="CC3" s="468"/>
      <c r="CD3" s="468" t="s">
        <v>644</v>
      </c>
      <c r="CE3" s="468"/>
      <c r="CF3" s="468" t="s">
        <v>645</v>
      </c>
      <c r="CG3" s="468"/>
      <c r="CH3" s="468" t="s">
        <v>646</v>
      </c>
      <c r="CI3" s="468"/>
      <c r="CJ3" s="468" t="s">
        <v>647</v>
      </c>
      <c r="CK3" s="468"/>
      <c r="CL3" s="468" t="s">
        <v>648</v>
      </c>
      <c r="CM3" s="468"/>
      <c r="CN3" s="468" t="s">
        <v>649</v>
      </c>
      <c r="CO3" s="468"/>
      <c r="CP3" s="468" t="s">
        <v>650</v>
      </c>
      <c r="CQ3" s="468"/>
      <c r="CR3" s="468" t="s">
        <v>651</v>
      </c>
      <c r="CS3" s="468"/>
      <c r="CT3" s="468" t="s">
        <v>652</v>
      </c>
      <c r="CU3" s="468"/>
      <c r="CV3" s="468" t="s">
        <v>653</v>
      </c>
      <c r="CW3" s="468"/>
      <c r="CX3" s="468" t="s">
        <v>654</v>
      </c>
      <c r="CY3" s="468"/>
      <c r="CZ3" s="468" t="s">
        <v>655</v>
      </c>
      <c r="DA3" s="468"/>
      <c r="DB3" s="468" t="s">
        <v>656</v>
      </c>
      <c r="DC3" s="468"/>
      <c r="DD3" s="468" t="s">
        <v>657</v>
      </c>
      <c r="DE3" s="468"/>
      <c r="DF3" s="468" t="s">
        <v>658</v>
      </c>
      <c r="DG3" s="468"/>
      <c r="DH3" s="468" t="s">
        <v>659</v>
      </c>
      <c r="DI3" s="468"/>
      <c r="DJ3" s="468" t="s">
        <v>660</v>
      </c>
      <c r="DK3" s="468"/>
      <c r="DL3" s="468" t="s">
        <v>661</v>
      </c>
      <c r="DM3" s="468"/>
      <c r="DN3" s="468" t="s">
        <v>662</v>
      </c>
      <c r="DO3" s="468"/>
      <c r="DP3" s="468" t="s">
        <v>663</v>
      </c>
      <c r="DQ3" s="468"/>
      <c r="DR3" s="468" t="s">
        <v>664</v>
      </c>
      <c r="DS3" s="468"/>
      <c r="DT3" s="468" t="s">
        <v>665</v>
      </c>
      <c r="DU3" s="468"/>
      <c r="DV3" s="468" t="s">
        <v>666</v>
      </c>
      <c r="DW3" s="468"/>
      <c r="DX3" s="468" t="s">
        <v>667</v>
      </c>
      <c r="DY3" s="468"/>
      <c r="DZ3" s="468" t="s">
        <v>668</v>
      </c>
      <c r="EA3" s="468"/>
      <c r="EB3" s="468" t="s">
        <v>669</v>
      </c>
      <c r="EC3" s="468"/>
      <c r="ED3" s="468" t="s">
        <v>670</v>
      </c>
      <c r="EE3" s="468"/>
      <c r="EF3" s="468" t="s">
        <v>671</v>
      </c>
      <c r="EG3" s="468"/>
      <c r="EH3" s="468" t="s">
        <v>672</v>
      </c>
      <c r="EI3" s="468"/>
      <c r="EJ3" s="468" t="s">
        <v>673</v>
      </c>
      <c r="EK3" s="468"/>
      <c r="EL3" s="468" t="s">
        <v>674</v>
      </c>
      <c r="EM3" s="468"/>
      <c r="EN3" s="468" t="s">
        <v>675</v>
      </c>
      <c r="EO3" s="468"/>
      <c r="EP3" s="468" t="s">
        <v>676</v>
      </c>
      <c r="EQ3" s="468"/>
    </row>
    <row r="4" spans="1:147" x14ac:dyDescent="0.2">
      <c r="A4" s="212" t="s">
        <v>677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  <c r="BP4" s="469"/>
      <c r="BQ4" s="469"/>
      <c r="BR4" s="469"/>
      <c r="BS4" s="469"/>
      <c r="BT4" s="469"/>
      <c r="BU4" s="469"/>
      <c r="BV4" s="469"/>
      <c r="BW4" s="469"/>
      <c r="BX4" s="469"/>
      <c r="BY4" s="469"/>
      <c r="BZ4" s="469"/>
      <c r="CA4" s="469"/>
      <c r="CB4" s="469"/>
      <c r="CC4" s="469"/>
      <c r="CD4" s="469"/>
      <c r="CE4" s="469"/>
      <c r="CF4" s="469"/>
      <c r="CG4" s="469"/>
      <c r="CH4" s="469"/>
      <c r="CI4" s="469"/>
      <c r="CJ4" s="469"/>
      <c r="CK4" s="469"/>
      <c r="CL4" s="469"/>
      <c r="CM4" s="469"/>
      <c r="CN4" s="469"/>
      <c r="CO4" s="469"/>
      <c r="CP4" s="469"/>
      <c r="CQ4" s="469"/>
      <c r="CR4" s="469"/>
      <c r="CS4" s="469"/>
      <c r="CT4" s="469"/>
      <c r="CU4" s="469"/>
      <c r="CV4" s="469"/>
      <c r="CW4" s="469"/>
      <c r="CX4" s="469"/>
      <c r="CY4" s="469"/>
      <c r="CZ4" s="469"/>
      <c r="DA4" s="469"/>
      <c r="DB4" s="469"/>
      <c r="DC4" s="469"/>
      <c r="DD4" s="469"/>
      <c r="DE4" s="469"/>
      <c r="DF4" s="469"/>
      <c r="DG4" s="469"/>
      <c r="DH4" s="469"/>
      <c r="DI4" s="469"/>
      <c r="DJ4" s="469"/>
      <c r="DK4" s="469"/>
      <c r="DL4" s="469"/>
      <c r="DM4" s="469"/>
      <c r="DN4" s="469"/>
      <c r="DO4" s="469"/>
      <c r="DP4" s="469"/>
      <c r="DQ4" s="469"/>
      <c r="DR4" s="469"/>
      <c r="DS4" s="469"/>
      <c r="DT4" s="469"/>
      <c r="DU4" s="469"/>
      <c r="DV4" s="469"/>
      <c r="DW4" s="469"/>
      <c r="DX4" s="469"/>
      <c r="DY4" s="469"/>
      <c r="DZ4" s="469"/>
      <c r="EA4" s="469"/>
      <c r="EB4" s="469"/>
      <c r="EC4" s="469"/>
      <c r="ED4" s="469"/>
      <c r="EE4" s="469"/>
      <c r="EF4" s="469"/>
      <c r="EG4" s="469"/>
      <c r="EH4" s="469"/>
      <c r="EI4" s="469"/>
      <c r="EJ4" s="469"/>
      <c r="EK4" s="469"/>
      <c r="EL4" s="469"/>
      <c r="EM4" s="469"/>
      <c r="EN4" s="469"/>
      <c r="EO4" s="469"/>
      <c r="EP4" s="469"/>
      <c r="EQ4" s="469"/>
    </row>
    <row r="5" spans="1:147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  <c r="BN5" s="216" t="s">
        <v>4</v>
      </c>
      <c r="BO5" s="232" t="s">
        <v>5</v>
      </c>
      <c r="BP5" s="216" t="s">
        <v>4</v>
      </c>
      <c r="BQ5" s="232" t="s">
        <v>5</v>
      </c>
      <c r="BR5" s="216" t="s">
        <v>4</v>
      </c>
      <c r="BS5" s="232" t="s">
        <v>5</v>
      </c>
      <c r="BT5" s="216" t="s">
        <v>4</v>
      </c>
      <c r="BU5" s="232" t="s">
        <v>5</v>
      </c>
      <c r="BV5" s="216" t="s">
        <v>4</v>
      </c>
      <c r="BW5" s="232" t="s">
        <v>5</v>
      </c>
      <c r="BX5" s="216" t="s">
        <v>4</v>
      </c>
      <c r="BY5" s="232" t="s">
        <v>5</v>
      </c>
      <c r="BZ5" s="216" t="s">
        <v>4</v>
      </c>
      <c r="CA5" s="232" t="s">
        <v>5</v>
      </c>
      <c r="CB5" s="216" t="s">
        <v>4</v>
      </c>
      <c r="CC5" s="232" t="s">
        <v>5</v>
      </c>
      <c r="CD5" s="216" t="s">
        <v>4</v>
      </c>
      <c r="CE5" s="232" t="s">
        <v>5</v>
      </c>
      <c r="CF5" s="216" t="s">
        <v>4</v>
      </c>
      <c r="CG5" s="232" t="s">
        <v>5</v>
      </c>
      <c r="CH5" s="216" t="s">
        <v>4</v>
      </c>
      <c r="CI5" s="232" t="s">
        <v>5</v>
      </c>
      <c r="CJ5" s="216" t="s">
        <v>4</v>
      </c>
      <c r="CK5" s="232" t="s">
        <v>5</v>
      </c>
      <c r="CL5" s="216" t="s">
        <v>4</v>
      </c>
      <c r="CM5" s="232" t="s">
        <v>5</v>
      </c>
      <c r="CN5" s="216" t="s">
        <v>4</v>
      </c>
      <c r="CO5" s="232" t="s">
        <v>5</v>
      </c>
      <c r="CP5" s="216" t="s">
        <v>4</v>
      </c>
      <c r="CQ5" s="232" t="s">
        <v>5</v>
      </c>
      <c r="CR5" s="216" t="s">
        <v>4</v>
      </c>
      <c r="CS5" s="232" t="s">
        <v>5</v>
      </c>
      <c r="CT5" s="216" t="s">
        <v>4</v>
      </c>
      <c r="CU5" s="232" t="s">
        <v>5</v>
      </c>
      <c r="CV5" s="216" t="s">
        <v>4</v>
      </c>
      <c r="CW5" s="232" t="s">
        <v>5</v>
      </c>
      <c r="CX5" s="216" t="s">
        <v>4</v>
      </c>
      <c r="CY5" s="232" t="s">
        <v>5</v>
      </c>
      <c r="CZ5" s="216" t="s">
        <v>4</v>
      </c>
      <c r="DA5" s="232" t="s">
        <v>5</v>
      </c>
      <c r="DB5" s="216" t="s">
        <v>4</v>
      </c>
      <c r="DC5" s="232" t="s">
        <v>5</v>
      </c>
      <c r="DD5" s="216" t="s">
        <v>4</v>
      </c>
      <c r="DE5" s="232" t="s">
        <v>5</v>
      </c>
      <c r="DF5" s="216" t="s">
        <v>4</v>
      </c>
      <c r="DG5" s="232" t="s">
        <v>5</v>
      </c>
      <c r="DH5" s="216" t="s">
        <v>4</v>
      </c>
      <c r="DI5" s="232" t="s">
        <v>5</v>
      </c>
      <c r="DJ5" s="216" t="s">
        <v>4</v>
      </c>
      <c r="DK5" s="232" t="s">
        <v>5</v>
      </c>
      <c r="DL5" s="216" t="s">
        <v>4</v>
      </c>
      <c r="DM5" s="232" t="s">
        <v>5</v>
      </c>
      <c r="DN5" s="216" t="s">
        <v>4</v>
      </c>
      <c r="DO5" s="232" t="s">
        <v>5</v>
      </c>
      <c r="DP5" s="216" t="s">
        <v>4</v>
      </c>
      <c r="DQ5" s="232" t="s">
        <v>5</v>
      </c>
      <c r="DR5" s="216" t="s">
        <v>4</v>
      </c>
      <c r="DS5" s="232" t="s">
        <v>5</v>
      </c>
      <c r="DT5" s="216" t="s">
        <v>4</v>
      </c>
      <c r="DU5" s="232" t="s">
        <v>5</v>
      </c>
      <c r="DV5" s="216" t="s">
        <v>4</v>
      </c>
      <c r="DW5" s="232" t="s">
        <v>5</v>
      </c>
      <c r="DX5" s="216" t="s">
        <v>4</v>
      </c>
      <c r="DY5" s="232" t="s">
        <v>5</v>
      </c>
      <c r="DZ5" s="216" t="s">
        <v>4</v>
      </c>
      <c r="EA5" s="232" t="s">
        <v>5</v>
      </c>
      <c r="EB5" s="216" t="s">
        <v>4</v>
      </c>
      <c r="EC5" s="232" t="s">
        <v>5</v>
      </c>
      <c r="ED5" s="216" t="s">
        <v>4</v>
      </c>
      <c r="EE5" s="232" t="s">
        <v>5</v>
      </c>
      <c r="EF5" s="216" t="s">
        <v>4</v>
      </c>
      <c r="EG5" s="232" t="s">
        <v>5</v>
      </c>
      <c r="EH5" s="216" t="s">
        <v>4</v>
      </c>
      <c r="EI5" s="232" t="s">
        <v>5</v>
      </c>
      <c r="EJ5" s="216" t="s">
        <v>4</v>
      </c>
      <c r="EK5" s="232" t="s">
        <v>5</v>
      </c>
      <c r="EL5" s="216" t="s">
        <v>4</v>
      </c>
      <c r="EM5" s="232" t="s">
        <v>5</v>
      </c>
      <c r="EN5" s="216" t="s">
        <v>4</v>
      </c>
      <c r="EO5" s="232" t="s">
        <v>5</v>
      </c>
      <c r="EP5" s="216" t="s">
        <v>4</v>
      </c>
      <c r="EQ5" s="232" t="s">
        <v>5</v>
      </c>
    </row>
    <row r="6" spans="1:147" x14ac:dyDescent="0.2">
      <c r="A6" s="1" t="s">
        <v>159</v>
      </c>
    </row>
    <row r="7" spans="1:147" x14ac:dyDescent="0.2">
      <c r="A7" t="s">
        <v>537</v>
      </c>
      <c r="B7" s="23">
        <v>10767153261.549999</v>
      </c>
      <c r="C7" s="218">
        <v>10.043900000000001</v>
      </c>
      <c r="D7" s="23">
        <v>0</v>
      </c>
      <c r="E7">
        <v>0</v>
      </c>
      <c r="F7" s="23">
        <v>38564223.299999997</v>
      </c>
      <c r="G7" s="218">
        <v>11.0341</v>
      </c>
      <c r="H7" s="23">
        <v>0</v>
      </c>
      <c r="I7">
        <v>0</v>
      </c>
      <c r="J7" s="23">
        <v>0</v>
      </c>
      <c r="K7">
        <v>0</v>
      </c>
      <c r="L7" s="23">
        <v>0</v>
      </c>
      <c r="M7">
        <v>0</v>
      </c>
      <c r="N7" s="23">
        <v>87657849.290000007</v>
      </c>
      <c r="O7" s="218">
        <v>6.1405000000000003</v>
      </c>
      <c r="P7" s="23">
        <v>18354147.050000001</v>
      </c>
      <c r="Q7" s="218">
        <v>1.1261000000000001</v>
      </c>
      <c r="R7" s="23">
        <v>145686407.25</v>
      </c>
      <c r="S7" s="218">
        <v>4.1894999999999998</v>
      </c>
      <c r="T7" s="23">
        <v>0</v>
      </c>
      <c r="U7">
        <v>0</v>
      </c>
      <c r="V7" s="23">
        <v>21360909.870000001</v>
      </c>
      <c r="W7" s="218">
        <v>9.8584999999999994</v>
      </c>
      <c r="X7" s="23">
        <v>377541.8</v>
      </c>
      <c r="Y7" s="218">
        <v>0.97699999999999998</v>
      </c>
      <c r="Z7" s="23">
        <v>342129595.08999997</v>
      </c>
      <c r="AA7" s="218">
        <v>89.669600000000003</v>
      </c>
      <c r="AB7" s="23">
        <v>968739320.85000002</v>
      </c>
      <c r="AC7" s="218">
        <v>4.6670999999999996</v>
      </c>
      <c r="AD7" s="23">
        <v>0</v>
      </c>
      <c r="AE7">
        <v>0</v>
      </c>
      <c r="AF7" s="23">
        <v>0</v>
      </c>
      <c r="AG7">
        <v>0</v>
      </c>
      <c r="AH7" s="23">
        <v>0</v>
      </c>
      <c r="AI7">
        <v>0</v>
      </c>
      <c r="AJ7" s="23">
        <v>0</v>
      </c>
      <c r="AK7">
        <v>0</v>
      </c>
      <c r="AL7" s="23">
        <v>340877979.82999998</v>
      </c>
      <c r="AM7" s="218">
        <v>98.735399999999998</v>
      </c>
      <c r="AN7" s="23">
        <v>1789560</v>
      </c>
      <c r="AO7" s="218">
        <v>1.7254</v>
      </c>
      <c r="AP7" s="23">
        <v>23786940.199999999</v>
      </c>
      <c r="AQ7" s="218">
        <v>3.8959999999999999</v>
      </c>
      <c r="AR7" s="23">
        <v>8591897.4499999993</v>
      </c>
      <c r="AS7" s="218">
        <v>9.4196000000000009</v>
      </c>
      <c r="AT7" s="23">
        <v>1811508959.9000001</v>
      </c>
      <c r="AU7" s="218">
        <v>76.378299999999996</v>
      </c>
      <c r="AV7" s="23">
        <v>0</v>
      </c>
      <c r="AW7">
        <v>0</v>
      </c>
      <c r="AX7" s="23">
        <v>0</v>
      </c>
      <c r="AY7">
        <v>0</v>
      </c>
      <c r="AZ7" s="23">
        <v>0</v>
      </c>
      <c r="BA7">
        <v>0</v>
      </c>
      <c r="BB7" s="23">
        <v>0</v>
      </c>
      <c r="BC7">
        <v>0</v>
      </c>
      <c r="BD7" s="23">
        <v>10749087.48</v>
      </c>
      <c r="BE7" s="218">
        <v>2.2591000000000001</v>
      </c>
      <c r="BF7" s="23">
        <v>0</v>
      </c>
      <c r="BG7">
        <v>0</v>
      </c>
      <c r="BH7" s="23">
        <v>11068559</v>
      </c>
      <c r="BI7" s="218">
        <v>8.6552000000000007</v>
      </c>
      <c r="BJ7" s="23">
        <v>21959974.75</v>
      </c>
      <c r="BK7" s="218">
        <v>10.105700000000001</v>
      </c>
      <c r="BL7" s="23">
        <v>3597586.75</v>
      </c>
      <c r="BM7" s="218">
        <v>10.125400000000001</v>
      </c>
      <c r="BN7" s="23">
        <v>15426770</v>
      </c>
      <c r="BO7" s="218">
        <v>1.0421</v>
      </c>
      <c r="BP7" s="23">
        <v>2210000</v>
      </c>
      <c r="BQ7" s="218">
        <v>0.64849999999999997</v>
      </c>
      <c r="BR7" s="23">
        <v>47059097</v>
      </c>
      <c r="BS7" s="218">
        <v>1.3338000000000001</v>
      </c>
      <c r="BT7" s="23">
        <v>0</v>
      </c>
      <c r="BU7">
        <v>0</v>
      </c>
      <c r="BV7" s="23">
        <v>26865200</v>
      </c>
      <c r="BW7" s="218">
        <v>3.7223000000000002</v>
      </c>
      <c r="BX7" s="23">
        <v>504278179</v>
      </c>
      <c r="BY7" s="218">
        <v>80.514099999999999</v>
      </c>
      <c r="BZ7" s="23">
        <v>0</v>
      </c>
      <c r="CA7">
        <v>0</v>
      </c>
      <c r="CB7" s="23">
        <v>687891595.85000002</v>
      </c>
      <c r="CC7" s="218">
        <v>10.2197</v>
      </c>
      <c r="CD7" s="23">
        <v>0</v>
      </c>
      <c r="CE7">
        <v>0</v>
      </c>
      <c r="CF7" s="23">
        <v>0</v>
      </c>
      <c r="CG7">
        <v>0</v>
      </c>
      <c r="CH7" s="23">
        <v>628709.77</v>
      </c>
      <c r="CI7" s="218">
        <v>9.9420999999999999</v>
      </c>
      <c r="CJ7" s="23">
        <v>19398078.079999998</v>
      </c>
      <c r="CK7" s="218">
        <v>3.2046999999999999</v>
      </c>
      <c r="CL7" s="23">
        <v>30788814.370000001</v>
      </c>
      <c r="CM7" s="218">
        <v>2.5402999999999998</v>
      </c>
      <c r="CN7" s="23">
        <v>188006476.93000001</v>
      </c>
      <c r="CO7" s="218">
        <v>5.5869</v>
      </c>
      <c r="CP7" s="23">
        <v>3389281.3</v>
      </c>
      <c r="CQ7" s="218">
        <v>4.6382000000000003</v>
      </c>
      <c r="CR7" s="23">
        <v>0</v>
      </c>
      <c r="CS7">
        <v>0</v>
      </c>
      <c r="CT7" s="23">
        <v>0</v>
      </c>
      <c r="CU7">
        <v>0</v>
      </c>
      <c r="CV7" s="23">
        <v>73811549.469999999</v>
      </c>
      <c r="CW7" s="218">
        <v>86.016900000000007</v>
      </c>
      <c r="CX7" s="23">
        <v>0</v>
      </c>
      <c r="CY7">
        <v>0</v>
      </c>
      <c r="CZ7" s="23">
        <v>0</v>
      </c>
      <c r="DA7">
        <v>0</v>
      </c>
      <c r="DB7" s="23">
        <v>0</v>
      </c>
      <c r="DC7">
        <v>0</v>
      </c>
      <c r="DD7" s="23">
        <v>15757799.98</v>
      </c>
      <c r="DE7" s="218">
        <v>16.3825</v>
      </c>
      <c r="DF7" s="23">
        <v>1977427.1</v>
      </c>
      <c r="DG7" s="218">
        <v>1.4497</v>
      </c>
      <c r="DH7" s="23">
        <v>0</v>
      </c>
      <c r="DI7">
        <v>0</v>
      </c>
      <c r="DJ7" s="23">
        <v>0</v>
      </c>
      <c r="DK7">
        <v>0</v>
      </c>
      <c r="DL7" s="23">
        <v>0</v>
      </c>
      <c r="DM7">
        <v>0</v>
      </c>
      <c r="DN7" s="23">
        <v>5180075266.25</v>
      </c>
      <c r="DO7" s="218">
        <v>76.557100000000005</v>
      </c>
      <c r="DP7" s="23">
        <v>0</v>
      </c>
      <c r="DQ7">
        <v>0</v>
      </c>
      <c r="DR7" s="23">
        <v>0</v>
      </c>
      <c r="DS7">
        <v>0</v>
      </c>
      <c r="DT7" s="23">
        <v>53573189.280000001</v>
      </c>
      <c r="DU7" s="218">
        <v>3.7686999999999999</v>
      </c>
      <c r="DV7" s="23">
        <v>2230993.52</v>
      </c>
      <c r="DW7" s="218">
        <v>0.17219999999999999</v>
      </c>
      <c r="DX7" s="23">
        <v>10421094.880000001</v>
      </c>
      <c r="DY7" s="218">
        <v>0.21379999999999999</v>
      </c>
      <c r="DZ7" s="23">
        <v>0</v>
      </c>
      <c r="EA7">
        <v>0</v>
      </c>
      <c r="EB7" s="23">
        <v>0</v>
      </c>
      <c r="EC7" s="218">
        <v>0</v>
      </c>
      <c r="ED7" s="23">
        <v>0</v>
      </c>
      <c r="EE7">
        <v>0</v>
      </c>
      <c r="EF7" s="23">
        <v>11352836.300000001</v>
      </c>
      <c r="EG7" s="218">
        <v>0.48010000000000003</v>
      </c>
      <c r="EH7" s="23">
        <v>2839545.61</v>
      </c>
      <c r="EI7" s="218">
        <v>0.33760000000000001</v>
      </c>
      <c r="EJ7" s="23">
        <v>0</v>
      </c>
      <c r="EK7">
        <v>0</v>
      </c>
      <c r="EL7" s="23">
        <v>21636612</v>
      </c>
      <c r="EM7" s="218">
        <v>12.8842</v>
      </c>
      <c r="EN7" s="23">
        <v>10734205</v>
      </c>
      <c r="EO7" s="218">
        <v>5.4866000000000001</v>
      </c>
      <c r="EP7" s="23">
        <v>0</v>
      </c>
      <c r="EQ7">
        <v>0</v>
      </c>
    </row>
    <row r="8" spans="1:147" x14ac:dyDescent="0.2">
      <c r="A8" t="s">
        <v>538</v>
      </c>
      <c r="B8" s="23">
        <v>78693533146.600006</v>
      </c>
      <c r="C8" s="218">
        <v>73.407200000000003</v>
      </c>
      <c r="D8" s="23">
        <v>181401077.56999999</v>
      </c>
      <c r="E8" s="218">
        <v>96.622699999999995</v>
      </c>
      <c r="F8" s="23">
        <v>310935130.63999999</v>
      </c>
      <c r="G8" s="218">
        <v>88.965900000000005</v>
      </c>
      <c r="H8" s="23">
        <v>1349008451.27</v>
      </c>
      <c r="I8" s="218">
        <v>100</v>
      </c>
      <c r="J8" s="23">
        <v>956395406.60000002</v>
      </c>
      <c r="K8" s="218">
        <v>100</v>
      </c>
      <c r="L8" s="23">
        <v>5690687.7199999997</v>
      </c>
      <c r="M8" s="218">
        <v>3.2618999999999998</v>
      </c>
      <c r="N8" s="23">
        <v>1194986603.79</v>
      </c>
      <c r="O8" s="218">
        <v>83.709500000000006</v>
      </c>
      <c r="P8" s="23">
        <v>953818149.98000002</v>
      </c>
      <c r="Q8" s="218">
        <v>58.518900000000002</v>
      </c>
      <c r="R8" s="23">
        <v>3086834830.7399998</v>
      </c>
      <c r="S8" s="218">
        <v>88.767799999999994</v>
      </c>
      <c r="T8" s="23">
        <v>1522726029.46</v>
      </c>
      <c r="U8" s="218">
        <v>100</v>
      </c>
      <c r="V8" s="23">
        <v>173099964.08000001</v>
      </c>
      <c r="W8" s="218">
        <v>79.889600000000002</v>
      </c>
      <c r="X8" s="23">
        <v>36022059.82</v>
      </c>
      <c r="Y8" s="218">
        <v>93.218900000000005</v>
      </c>
      <c r="Z8" s="23">
        <v>36765533.25</v>
      </c>
      <c r="AA8" s="218">
        <v>9.6359999999999992</v>
      </c>
      <c r="AB8" s="23">
        <v>17628352420.52</v>
      </c>
      <c r="AC8" s="218">
        <v>84.928700000000006</v>
      </c>
      <c r="AD8" s="23">
        <v>659148263.61000001</v>
      </c>
      <c r="AE8" s="218">
        <v>84.619500000000002</v>
      </c>
      <c r="AF8" s="23">
        <v>166752776.36000001</v>
      </c>
      <c r="AG8" s="218">
        <v>86.546999999999997</v>
      </c>
      <c r="AH8" s="23">
        <v>23149612.75</v>
      </c>
      <c r="AI8" s="218">
        <v>3.2336999999999998</v>
      </c>
      <c r="AJ8" s="23">
        <v>86261278.299999997</v>
      </c>
      <c r="AK8" s="218">
        <v>45.018799999999999</v>
      </c>
      <c r="AL8" s="23">
        <v>4365788.26</v>
      </c>
      <c r="AM8" s="218">
        <v>1.2645999999999999</v>
      </c>
      <c r="AN8" s="23">
        <v>90088101.379999995</v>
      </c>
      <c r="AO8" s="218">
        <v>86.857699999999994</v>
      </c>
      <c r="AP8" s="23">
        <v>586753534.87</v>
      </c>
      <c r="AQ8" s="218">
        <v>96.103999999999999</v>
      </c>
      <c r="AR8" s="23">
        <v>54997346.380000003</v>
      </c>
      <c r="AS8" s="218">
        <v>60.2956</v>
      </c>
      <c r="AT8" s="23">
        <v>363621018.19999999</v>
      </c>
      <c r="AU8" s="218">
        <v>15.331300000000001</v>
      </c>
      <c r="AV8" s="23">
        <v>2134225234.3800001</v>
      </c>
      <c r="AW8" s="218">
        <v>72.996899999999997</v>
      </c>
      <c r="AX8" s="23">
        <v>1954445337.5</v>
      </c>
      <c r="AY8" s="218">
        <v>83.736400000000003</v>
      </c>
      <c r="AZ8" s="23">
        <v>1963356192.49</v>
      </c>
      <c r="BA8" s="218">
        <v>78.802800000000005</v>
      </c>
      <c r="BB8" s="23">
        <v>2232933040.3200002</v>
      </c>
      <c r="BC8" s="218">
        <v>68.0381</v>
      </c>
      <c r="BD8" s="23">
        <v>389913523.66000003</v>
      </c>
      <c r="BE8" s="218">
        <v>81.947100000000006</v>
      </c>
      <c r="BF8" s="23">
        <v>994949011.40999997</v>
      </c>
      <c r="BG8" s="218">
        <v>98.657300000000006</v>
      </c>
      <c r="BH8" s="23">
        <v>116815156.77</v>
      </c>
      <c r="BI8" s="218">
        <v>91.344800000000006</v>
      </c>
      <c r="BJ8" s="23">
        <v>190320625.83000001</v>
      </c>
      <c r="BK8" s="218">
        <v>87.583399999999997</v>
      </c>
      <c r="BL8" s="23">
        <v>31932704.390000001</v>
      </c>
      <c r="BM8" s="218">
        <v>89.874600000000001</v>
      </c>
      <c r="BN8" s="23">
        <v>1322289909</v>
      </c>
      <c r="BO8" s="218">
        <v>89.323599999999999</v>
      </c>
      <c r="BP8" s="23">
        <v>330624919</v>
      </c>
      <c r="BQ8" s="218">
        <v>97.013000000000005</v>
      </c>
      <c r="BR8" s="23">
        <v>3481120066</v>
      </c>
      <c r="BS8" s="218">
        <v>98.666200000000003</v>
      </c>
      <c r="BT8" s="23">
        <v>357594373</v>
      </c>
      <c r="BU8" s="218">
        <v>100</v>
      </c>
      <c r="BV8" s="23">
        <v>694875421</v>
      </c>
      <c r="BW8" s="218">
        <v>96.277699999999996</v>
      </c>
      <c r="BX8" s="23">
        <v>116466611</v>
      </c>
      <c r="BY8" s="218">
        <v>18.595300000000002</v>
      </c>
      <c r="BZ8" s="23">
        <v>214230448</v>
      </c>
      <c r="CA8" s="218">
        <v>88.989400000000003</v>
      </c>
      <c r="CB8" s="23">
        <v>5417289347.4799995</v>
      </c>
      <c r="CC8" s="218">
        <v>80.482299999999995</v>
      </c>
      <c r="CD8" s="23">
        <v>1745917.16</v>
      </c>
      <c r="CE8" s="218">
        <v>2.1425000000000001</v>
      </c>
      <c r="CF8" s="23">
        <v>3192267244.4899998</v>
      </c>
      <c r="CG8" s="218">
        <v>100</v>
      </c>
      <c r="CH8" s="23">
        <v>5695014.8399999999</v>
      </c>
      <c r="CI8" s="218">
        <v>90.057900000000004</v>
      </c>
      <c r="CJ8" s="23">
        <v>557794269.60000002</v>
      </c>
      <c r="CK8" s="218">
        <v>92.152699999999996</v>
      </c>
      <c r="CL8" s="23">
        <v>1033175722.5599999</v>
      </c>
      <c r="CM8" s="218">
        <v>85.243700000000004</v>
      </c>
      <c r="CN8" s="23">
        <v>2447191745.3800001</v>
      </c>
      <c r="CO8" s="218">
        <v>72.721599999999995</v>
      </c>
      <c r="CP8" s="23">
        <v>69684269.120000005</v>
      </c>
      <c r="CQ8" s="218">
        <v>95.361800000000002</v>
      </c>
      <c r="CR8" s="23">
        <v>67715.520000000004</v>
      </c>
      <c r="CS8" s="218">
        <v>0.2162</v>
      </c>
      <c r="CT8" s="23">
        <v>25880359.399999999</v>
      </c>
      <c r="CU8" s="218">
        <v>73.211600000000004</v>
      </c>
      <c r="CV8" s="23">
        <v>11165536.220000001</v>
      </c>
      <c r="CW8" s="218">
        <v>13.011799999999999</v>
      </c>
      <c r="CX8" s="23">
        <v>1774757677.9000001</v>
      </c>
      <c r="CY8" s="218">
        <v>65.655199999999994</v>
      </c>
      <c r="CZ8" s="23">
        <v>1589331.74</v>
      </c>
      <c r="DA8" s="218">
        <v>0.96009999999999995</v>
      </c>
      <c r="DB8" s="23">
        <v>2095713</v>
      </c>
      <c r="DC8" s="218">
        <v>0.16200000000000001</v>
      </c>
      <c r="DD8" s="23">
        <v>71278123.439999998</v>
      </c>
      <c r="DE8" s="218">
        <v>74.103700000000003</v>
      </c>
      <c r="DF8" s="23">
        <v>48605774.039999999</v>
      </c>
      <c r="DG8" s="218">
        <v>35.633000000000003</v>
      </c>
      <c r="DH8" s="23">
        <v>338805204</v>
      </c>
      <c r="DI8" s="218">
        <v>100</v>
      </c>
      <c r="DJ8" s="23">
        <v>9841772</v>
      </c>
      <c r="DK8" s="218">
        <v>6.0130999999999997</v>
      </c>
      <c r="DL8" s="23">
        <v>464009682.39999998</v>
      </c>
      <c r="DM8" s="218">
        <v>99.768199999999993</v>
      </c>
      <c r="DN8" s="23">
        <v>19886016.800000001</v>
      </c>
      <c r="DO8" s="218">
        <v>0.29389999999999999</v>
      </c>
      <c r="DP8" s="23">
        <v>86283.96</v>
      </c>
      <c r="DQ8" s="218">
        <v>7.4999999999999997E-3</v>
      </c>
      <c r="DR8" s="23">
        <v>1882424093.5699999</v>
      </c>
      <c r="DS8" s="218">
        <v>100</v>
      </c>
      <c r="DT8" s="23">
        <v>1321837003.3599999</v>
      </c>
      <c r="DU8" s="218">
        <v>92.987700000000004</v>
      </c>
      <c r="DV8" s="23">
        <v>1262721611.45</v>
      </c>
      <c r="DW8" s="218">
        <v>97.491100000000003</v>
      </c>
      <c r="DX8" s="23">
        <v>4728857000.1999998</v>
      </c>
      <c r="DY8" s="218">
        <v>97.019800000000004</v>
      </c>
      <c r="DZ8" s="23">
        <v>194536.79</v>
      </c>
      <c r="EA8" s="218">
        <v>0.1867</v>
      </c>
      <c r="EB8" s="23">
        <v>4006387722.6300001</v>
      </c>
      <c r="EC8" s="218">
        <v>70.811499999999995</v>
      </c>
      <c r="ED8" s="23">
        <v>733534875.00999999</v>
      </c>
      <c r="EE8" s="218">
        <v>99.999099999999999</v>
      </c>
      <c r="EF8" s="23">
        <v>2218555731.7600002</v>
      </c>
      <c r="EG8" s="218">
        <v>93.812299999999993</v>
      </c>
      <c r="EH8" s="23">
        <v>720503022.14999998</v>
      </c>
      <c r="EI8" s="218">
        <v>85.659400000000005</v>
      </c>
      <c r="EJ8" s="23">
        <v>542396</v>
      </c>
      <c r="EK8" s="218">
        <v>0.161</v>
      </c>
      <c r="EL8" s="23">
        <v>146295153.96000001</v>
      </c>
      <c r="EM8" s="218">
        <v>87.115799999999993</v>
      </c>
      <c r="EN8" s="23">
        <v>174274743.25999999</v>
      </c>
      <c r="EO8" s="218">
        <v>89.078100000000006</v>
      </c>
      <c r="EP8" s="23">
        <v>7225896.1100000003</v>
      </c>
      <c r="EQ8" s="218">
        <v>1.2801</v>
      </c>
    </row>
    <row r="9" spans="1:147" x14ac:dyDescent="0.2">
      <c r="A9" t="s">
        <v>539</v>
      </c>
      <c r="B9" s="23">
        <v>1725793606.1900001</v>
      </c>
      <c r="C9" s="218">
        <v>1.6099000000000001</v>
      </c>
      <c r="D9" s="23">
        <v>6296191.3099999996</v>
      </c>
      <c r="E9" s="218">
        <v>3.3536000000000001</v>
      </c>
      <c r="F9" s="23">
        <v>0</v>
      </c>
      <c r="G9">
        <v>0</v>
      </c>
      <c r="H9" s="23">
        <v>0</v>
      </c>
      <c r="I9">
        <v>0</v>
      </c>
      <c r="J9" s="23">
        <v>0</v>
      </c>
      <c r="K9">
        <v>0</v>
      </c>
      <c r="L9" s="23">
        <v>0</v>
      </c>
      <c r="M9">
        <v>0</v>
      </c>
      <c r="N9" s="23">
        <v>109720591.72</v>
      </c>
      <c r="O9" s="218">
        <v>7.6859999999999999</v>
      </c>
      <c r="P9" s="23">
        <v>6693436.4199999999</v>
      </c>
      <c r="Q9" s="218">
        <v>0.41070000000000001</v>
      </c>
      <c r="R9" s="23">
        <v>244906311.12</v>
      </c>
      <c r="S9" s="218">
        <v>7.0427</v>
      </c>
      <c r="T9" s="23">
        <v>0</v>
      </c>
      <c r="U9">
        <v>0</v>
      </c>
      <c r="V9" s="23">
        <v>21085986.73</v>
      </c>
      <c r="W9" s="218">
        <v>9.7317</v>
      </c>
      <c r="X9" s="23">
        <v>2242851.56</v>
      </c>
      <c r="Y9" s="218">
        <v>5.8041</v>
      </c>
      <c r="Z9" s="23">
        <v>2649535.35</v>
      </c>
      <c r="AA9" s="218">
        <v>0.69440000000000002</v>
      </c>
      <c r="AB9" s="23">
        <v>758214558.20000005</v>
      </c>
      <c r="AC9" s="218">
        <v>3.6528999999999998</v>
      </c>
      <c r="AD9" s="23">
        <v>14099537.630000001</v>
      </c>
      <c r="AE9" s="218">
        <v>1.8101</v>
      </c>
      <c r="AF9" s="23">
        <v>0</v>
      </c>
      <c r="AG9">
        <v>0</v>
      </c>
      <c r="AH9" s="23">
        <v>0</v>
      </c>
      <c r="AI9">
        <v>0</v>
      </c>
      <c r="AJ9" s="23">
        <v>0</v>
      </c>
      <c r="AK9">
        <v>0</v>
      </c>
      <c r="AL9" s="23">
        <v>0</v>
      </c>
      <c r="AM9">
        <v>0</v>
      </c>
      <c r="AN9" s="23">
        <v>11841485.960000001</v>
      </c>
      <c r="AO9" s="218">
        <v>11.4169</v>
      </c>
      <c r="AP9" s="23">
        <v>0</v>
      </c>
      <c r="AQ9">
        <v>0</v>
      </c>
      <c r="AR9" s="23">
        <v>23805600</v>
      </c>
      <c r="AS9" s="218">
        <v>26.099</v>
      </c>
      <c r="AT9" s="23">
        <v>396838.75</v>
      </c>
      <c r="AU9" s="218">
        <v>1.67E-2</v>
      </c>
      <c r="AV9" s="23">
        <v>30349090.460000001</v>
      </c>
      <c r="AW9" s="218">
        <v>1.038</v>
      </c>
      <c r="AX9" s="23">
        <v>27446381.989999998</v>
      </c>
      <c r="AY9" s="218">
        <v>1.1758999999999999</v>
      </c>
      <c r="AZ9" s="23">
        <v>40637095.409999996</v>
      </c>
      <c r="BA9" s="218">
        <v>1.631</v>
      </c>
      <c r="BB9" s="23">
        <v>53213771.439999998</v>
      </c>
      <c r="BC9" s="218">
        <v>1.6214</v>
      </c>
      <c r="BD9" s="23">
        <v>18269246.449999999</v>
      </c>
      <c r="BE9" s="218">
        <v>3.8395999999999999</v>
      </c>
      <c r="BF9" s="23">
        <v>0</v>
      </c>
      <c r="BG9">
        <v>0</v>
      </c>
      <c r="BH9" s="23">
        <v>0</v>
      </c>
      <c r="BI9">
        <v>0</v>
      </c>
      <c r="BJ9" s="23">
        <v>2195649.2000000002</v>
      </c>
      <c r="BK9" s="218">
        <v>1.0104</v>
      </c>
      <c r="BL9" s="23">
        <v>0</v>
      </c>
      <c r="BM9">
        <v>0</v>
      </c>
      <c r="BN9" s="23">
        <v>15761790</v>
      </c>
      <c r="BO9" s="218">
        <v>1.0647</v>
      </c>
      <c r="BP9" s="23">
        <v>2459953</v>
      </c>
      <c r="BQ9" s="218">
        <v>0.7218</v>
      </c>
      <c r="BR9" s="23">
        <v>0</v>
      </c>
      <c r="BS9">
        <v>0</v>
      </c>
      <c r="BT9" s="23">
        <v>0</v>
      </c>
      <c r="BU9">
        <v>0</v>
      </c>
      <c r="BV9" s="23">
        <v>0</v>
      </c>
      <c r="BW9">
        <v>0</v>
      </c>
      <c r="BX9" s="23">
        <v>5578010</v>
      </c>
      <c r="BY9" s="218">
        <v>0.89059999999999995</v>
      </c>
      <c r="BZ9" s="23">
        <v>0</v>
      </c>
      <c r="CA9">
        <v>0</v>
      </c>
      <c r="CB9" s="23">
        <v>17954262.550000001</v>
      </c>
      <c r="CC9" s="218">
        <v>0.26669999999999999</v>
      </c>
      <c r="CD9" s="23">
        <v>0</v>
      </c>
      <c r="CE9">
        <v>0</v>
      </c>
      <c r="CF9" s="23">
        <v>10</v>
      </c>
      <c r="CG9" s="218">
        <v>0</v>
      </c>
      <c r="CH9" s="23">
        <v>0</v>
      </c>
      <c r="CI9">
        <v>0</v>
      </c>
      <c r="CJ9" s="23">
        <v>28101045.890000001</v>
      </c>
      <c r="CK9" s="218">
        <v>4.6425000000000001</v>
      </c>
      <c r="CL9" s="23">
        <v>40586467.159999996</v>
      </c>
      <c r="CM9" s="218">
        <v>3.3485999999999998</v>
      </c>
      <c r="CN9" s="23">
        <v>0</v>
      </c>
      <c r="CO9">
        <v>0</v>
      </c>
      <c r="CP9" s="23">
        <v>0</v>
      </c>
      <c r="CQ9">
        <v>0</v>
      </c>
      <c r="CR9" s="23">
        <v>0</v>
      </c>
      <c r="CS9">
        <v>0</v>
      </c>
      <c r="CT9" s="23">
        <v>0</v>
      </c>
      <c r="CU9">
        <v>0</v>
      </c>
      <c r="CV9" s="23">
        <v>833483.2</v>
      </c>
      <c r="CW9" s="218">
        <v>0.97130000000000005</v>
      </c>
      <c r="CX9" s="23">
        <v>0</v>
      </c>
      <c r="CY9">
        <v>0</v>
      </c>
      <c r="CZ9" s="23">
        <v>0</v>
      </c>
      <c r="DA9">
        <v>0</v>
      </c>
      <c r="DB9" s="23">
        <v>0</v>
      </c>
      <c r="DC9">
        <v>0</v>
      </c>
      <c r="DD9" s="23">
        <v>0</v>
      </c>
      <c r="DE9">
        <v>0</v>
      </c>
      <c r="DF9" s="23">
        <v>9943200.2899999991</v>
      </c>
      <c r="DG9" s="218">
        <v>7.2893999999999997</v>
      </c>
      <c r="DH9" s="23">
        <v>0</v>
      </c>
      <c r="DI9">
        <v>0</v>
      </c>
      <c r="DJ9" s="23">
        <v>0</v>
      </c>
      <c r="DK9">
        <v>0</v>
      </c>
      <c r="DL9" s="23">
        <v>1078000</v>
      </c>
      <c r="DM9" s="218">
        <v>0.23180000000000001</v>
      </c>
      <c r="DN9" s="23">
        <v>0</v>
      </c>
      <c r="DO9">
        <v>0</v>
      </c>
      <c r="DP9" s="23">
        <v>0</v>
      </c>
      <c r="DQ9">
        <v>0</v>
      </c>
      <c r="DR9" s="23">
        <v>0</v>
      </c>
      <c r="DS9">
        <v>0</v>
      </c>
      <c r="DT9" s="23">
        <v>46108074.850000001</v>
      </c>
      <c r="DU9" s="218">
        <v>3.2435999999999998</v>
      </c>
      <c r="DV9" s="23">
        <v>20079544.5</v>
      </c>
      <c r="DW9" s="218">
        <v>1.5503</v>
      </c>
      <c r="DX9" s="23">
        <v>62346520.100000001</v>
      </c>
      <c r="DY9" s="218">
        <v>1.2790999999999999</v>
      </c>
      <c r="DZ9" s="23">
        <v>0</v>
      </c>
      <c r="EA9">
        <v>0</v>
      </c>
      <c r="EB9" s="23">
        <v>79526287</v>
      </c>
      <c r="EC9" s="218">
        <v>1.4056</v>
      </c>
      <c r="ED9" s="23">
        <v>0</v>
      </c>
      <c r="EE9">
        <v>0</v>
      </c>
      <c r="EF9" s="23">
        <v>0</v>
      </c>
      <c r="EG9">
        <v>0</v>
      </c>
      <c r="EH9" s="23">
        <v>10739016.949999999</v>
      </c>
      <c r="EI9" s="218">
        <v>1.2766999999999999</v>
      </c>
      <c r="EJ9" s="23">
        <v>0</v>
      </c>
      <c r="EK9">
        <v>0</v>
      </c>
      <c r="EL9" s="23">
        <v>0</v>
      </c>
      <c r="EM9">
        <v>0</v>
      </c>
      <c r="EN9" s="23">
        <v>10633781</v>
      </c>
      <c r="EO9" s="218">
        <v>5.4352999999999998</v>
      </c>
      <c r="EP9" s="23">
        <v>0</v>
      </c>
      <c r="EQ9">
        <v>0</v>
      </c>
    </row>
    <row r="10" spans="1:147" x14ac:dyDescent="0.2">
      <c r="A10" t="s">
        <v>165</v>
      </c>
      <c r="B10" s="23">
        <v>15160815037.82</v>
      </c>
      <c r="C10" s="218">
        <v>14.1424</v>
      </c>
      <c r="D10" s="23">
        <v>44454.91</v>
      </c>
      <c r="E10" s="218">
        <v>2.3699999999999999E-2</v>
      </c>
      <c r="F10" s="23">
        <v>0</v>
      </c>
      <c r="G10">
        <v>0</v>
      </c>
      <c r="H10" s="23">
        <v>0</v>
      </c>
      <c r="I10">
        <v>0</v>
      </c>
      <c r="J10" s="23">
        <v>0</v>
      </c>
      <c r="K10">
        <v>0</v>
      </c>
      <c r="L10" s="23">
        <v>168767649.93000001</v>
      </c>
      <c r="M10" s="218">
        <v>96.738100000000003</v>
      </c>
      <c r="N10" s="23">
        <v>35175779.399999999</v>
      </c>
      <c r="O10" s="218">
        <v>2.4641000000000002</v>
      </c>
      <c r="P10" s="23">
        <v>651066570.28999996</v>
      </c>
      <c r="Q10" s="218">
        <v>39.944400000000002</v>
      </c>
      <c r="R10" s="23">
        <v>0</v>
      </c>
      <c r="S10">
        <v>0</v>
      </c>
      <c r="T10" s="23">
        <v>0</v>
      </c>
      <c r="U10">
        <v>0</v>
      </c>
      <c r="V10" s="23">
        <v>1127172.5</v>
      </c>
      <c r="W10" s="218">
        <v>0.5202</v>
      </c>
      <c r="X10" s="23">
        <v>0</v>
      </c>
      <c r="Y10">
        <v>0</v>
      </c>
      <c r="Z10" s="23">
        <v>0</v>
      </c>
      <c r="AA10">
        <v>0</v>
      </c>
      <c r="AB10" s="23">
        <v>547291641.82000005</v>
      </c>
      <c r="AC10" s="218">
        <v>2.6366999999999998</v>
      </c>
      <c r="AD10" s="23">
        <v>105707734.31999999</v>
      </c>
      <c r="AE10" s="218">
        <v>13.570399999999999</v>
      </c>
      <c r="AF10" s="23">
        <v>25920340.129999999</v>
      </c>
      <c r="AG10" s="218">
        <v>13.452999999999999</v>
      </c>
      <c r="AH10" s="23">
        <v>692728881.47000003</v>
      </c>
      <c r="AI10" s="218">
        <v>96.766300000000001</v>
      </c>
      <c r="AJ10" s="23">
        <v>105350203.95</v>
      </c>
      <c r="AK10" s="218">
        <v>54.981200000000001</v>
      </c>
      <c r="AL10" s="23">
        <v>0</v>
      </c>
      <c r="AM10">
        <v>0</v>
      </c>
      <c r="AN10" s="23">
        <v>0</v>
      </c>
      <c r="AO10">
        <v>0</v>
      </c>
      <c r="AP10" s="23">
        <v>5.43</v>
      </c>
      <c r="AQ10" s="218">
        <v>0</v>
      </c>
      <c r="AR10" s="23">
        <v>3818000</v>
      </c>
      <c r="AS10" s="218">
        <v>4.1858000000000004</v>
      </c>
      <c r="AT10" s="23">
        <v>196231146.41</v>
      </c>
      <c r="AU10" s="218">
        <v>8.2736999999999998</v>
      </c>
      <c r="AV10" s="23">
        <v>759144250.36000001</v>
      </c>
      <c r="AW10" s="218">
        <v>25.965</v>
      </c>
      <c r="AX10" s="23">
        <v>352153924.5</v>
      </c>
      <c r="AY10" s="218">
        <v>15.0877</v>
      </c>
      <c r="AZ10" s="23">
        <v>487487739.66000003</v>
      </c>
      <c r="BA10" s="218">
        <v>19.566199999999998</v>
      </c>
      <c r="BB10" s="23">
        <v>995740804.00999999</v>
      </c>
      <c r="BC10" s="218">
        <v>30.340499999999999</v>
      </c>
      <c r="BD10" s="23">
        <v>56879567.5</v>
      </c>
      <c r="BE10" s="218">
        <v>11.9542</v>
      </c>
      <c r="BF10" s="23">
        <v>13541282.289999999</v>
      </c>
      <c r="BG10" s="218">
        <v>1.3427</v>
      </c>
      <c r="BH10" s="23">
        <v>0</v>
      </c>
      <c r="BI10">
        <v>0</v>
      </c>
      <c r="BJ10" s="23">
        <v>2825862.5</v>
      </c>
      <c r="BK10" s="218">
        <v>1.3004</v>
      </c>
      <c r="BL10" s="23">
        <v>0</v>
      </c>
      <c r="BM10">
        <v>0</v>
      </c>
      <c r="BN10" s="23">
        <v>126857330</v>
      </c>
      <c r="BO10" s="218">
        <v>8.5694999999999997</v>
      </c>
      <c r="BP10" s="23">
        <v>5509965</v>
      </c>
      <c r="BQ10" s="218">
        <v>1.6168</v>
      </c>
      <c r="BR10" s="23">
        <v>0</v>
      </c>
      <c r="BS10">
        <v>0</v>
      </c>
      <c r="BT10" s="23">
        <v>0</v>
      </c>
      <c r="BU10">
        <v>0</v>
      </c>
      <c r="BV10" s="23">
        <v>0</v>
      </c>
      <c r="BW10">
        <v>0</v>
      </c>
      <c r="BX10" s="23">
        <v>0</v>
      </c>
      <c r="BY10">
        <v>0</v>
      </c>
      <c r="BZ10" s="23">
        <v>26506712</v>
      </c>
      <c r="CA10" s="218">
        <v>11.0106</v>
      </c>
      <c r="CB10" s="23">
        <v>607894575.20000005</v>
      </c>
      <c r="CC10" s="218">
        <v>9.0312000000000001</v>
      </c>
      <c r="CD10" s="23">
        <v>79744688.049999997</v>
      </c>
      <c r="CE10" s="218">
        <v>97.857500000000002</v>
      </c>
      <c r="CF10" s="23">
        <v>0</v>
      </c>
      <c r="CG10">
        <v>0</v>
      </c>
      <c r="CH10" s="23">
        <v>0</v>
      </c>
      <c r="CI10">
        <v>0</v>
      </c>
      <c r="CJ10" s="23">
        <v>0</v>
      </c>
      <c r="CK10">
        <v>0</v>
      </c>
      <c r="CL10" s="23">
        <v>107474995.25</v>
      </c>
      <c r="CM10" s="218">
        <v>8.8673999999999999</v>
      </c>
      <c r="CN10" s="23">
        <v>729953534.12</v>
      </c>
      <c r="CO10" s="218">
        <v>21.691500000000001</v>
      </c>
      <c r="CP10" s="23">
        <v>0</v>
      </c>
      <c r="CQ10">
        <v>0</v>
      </c>
      <c r="CR10" s="23">
        <v>31251658.300000001</v>
      </c>
      <c r="CS10" s="218">
        <v>99.783799999999999</v>
      </c>
      <c r="CT10" s="23">
        <v>9469719</v>
      </c>
      <c r="CU10" s="218">
        <v>26.788399999999999</v>
      </c>
      <c r="CV10" s="23">
        <v>0</v>
      </c>
      <c r="CW10">
        <v>0</v>
      </c>
      <c r="CX10" s="23">
        <v>928389916.5</v>
      </c>
      <c r="CY10" s="218">
        <v>34.344799999999999</v>
      </c>
      <c r="CZ10" s="23">
        <v>163951450.94999999</v>
      </c>
      <c r="DA10" s="218">
        <v>99.039900000000003</v>
      </c>
      <c r="DB10" s="23">
        <v>1291191032.8099999</v>
      </c>
      <c r="DC10" s="218">
        <v>99.837999999999994</v>
      </c>
      <c r="DD10" s="23">
        <v>9151129.3599999994</v>
      </c>
      <c r="DE10" s="218">
        <v>9.5138999999999996</v>
      </c>
      <c r="DF10" s="23">
        <v>75880336.659999996</v>
      </c>
      <c r="DG10" s="218">
        <v>55.628</v>
      </c>
      <c r="DH10" s="23">
        <v>0</v>
      </c>
      <c r="DI10">
        <v>0</v>
      </c>
      <c r="DJ10" s="23">
        <v>153830274</v>
      </c>
      <c r="DK10" s="218">
        <v>93.986900000000006</v>
      </c>
      <c r="DL10" s="23">
        <v>0</v>
      </c>
      <c r="DM10">
        <v>0</v>
      </c>
      <c r="DN10" s="23">
        <v>1566325772.6300001</v>
      </c>
      <c r="DO10" s="218">
        <v>23.149000000000001</v>
      </c>
      <c r="DP10" s="23">
        <v>1152220045.6300001</v>
      </c>
      <c r="DQ10" s="218">
        <v>99.992500000000007</v>
      </c>
      <c r="DR10" s="23">
        <v>0</v>
      </c>
      <c r="DS10">
        <v>0</v>
      </c>
      <c r="DT10" s="23">
        <v>0</v>
      </c>
      <c r="DU10">
        <v>0</v>
      </c>
      <c r="DV10" s="23">
        <v>10185025.359999999</v>
      </c>
      <c r="DW10" s="218">
        <v>0.78639999999999999</v>
      </c>
      <c r="DX10" s="23">
        <v>72488508.140000001</v>
      </c>
      <c r="DY10" s="218">
        <v>1.4872000000000001</v>
      </c>
      <c r="DZ10" s="23">
        <v>104027057.84999999</v>
      </c>
      <c r="EA10" s="218">
        <v>99.813299999999998</v>
      </c>
      <c r="EB10" s="23">
        <v>1571905353</v>
      </c>
      <c r="EC10" s="218">
        <v>27.782900000000001</v>
      </c>
      <c r="ED10" s="23">
        <v>6781</v>
      </c>
      <c r="EE10" s="218">
        <v>8.9999999999999998E-4</v>
      </c>
      <c r="EF10" s="23">
        <v>134978176.09999999</v>
      </c>
      <c r="EG10" s="218">
        <v>5.7076000000000002</v>
      </c>
      <c r="EH10" s="23">
        <v>107043400.43000001</v>
      </c>
      <c r="EI10" s="218">
        <v>12.7262</v>
      </c>
      <c r="EJ10" s="23">
        <v>336303426</v>
      </c>
      <c r="EK10" s="218">
        <v>99.838999999999999</v>
      </c>
      <c r="EL10" s="23">
        <v>0</v>
      </c>
      <c r="EM10">
        <v>0</v>
      </c>
      <c r="EN10" s="23">
        <v>0</v>
      </c>
      <c r="EO10">
        <v>0</v>
      </c>
      <c r="EP10" s="23">
        <v>557271163.10000002</v>
      </c>
      <c r="EQ10" s="218">
        <v>98.719899999999996</v>
      </c>
    </row>
    <row r="11" spans="1:147" ht="13.5" thickBot="1" x14ac:dyDescent="0.25">
      <c r="A11" t="s">
        <v>540</v>
      </c>
      <c r="B11" s="23">
        <v>854040012.82000005</v>
      </c>
      <c r="C11" s="218">
        <v>0.79669999999999996</v>
      </c>
      <c r="D11" s="23">
        <v>0</v>
      </c>
      <c r="E11">
        <v>0</v>
      </c>
      <c r="F11" s="23">
        <v>0</v>
      </c>
      <c r="G11">
        <v>0</v>
      </c>
      <c r="H11" s="23">
        <v>0</v>
      </c>
      <c r="I11">
        <v>0</v>
      </c>
      <c r="J11" s="23">
        <v>0</v>
      </c>
      <c r="K11">
        <v>0</v>
      </c>
      <c r="L11" s="23">
        <v>0</v>
      </c>
      <c r="M11">
        <v>0</v>
      </c>
      <c r="N11" s="23">
        <v>0</v>
      </c>
      <c r="O11">
        <v>0</v>
      </c>
      <c r="P11" s="23">
        <v>0</v>
      </c>
      <c r="Q11">
        <v>0</v>
      </c>
      <c r="R11" s="23">
        <v>0</v>
      </c>
      <c r="S11">
        <v>0</v>
      </c>
      <c r="T11" s="23">
        <v>0</v>
      </c>
      <c r="U11">
        <v>0</v>
      </c>
      <c r="V11" s="23">
        <v>0</v>
      </c>
      <c r="W11">
        <v>0</v>
      </c>
      <c r="X11" s="23">
        <v>0</v>
      </c>
      <c r="Y11">
        <v>0</v>
      </c>
      <c r="Z11" s="23">
        <v>0</v>
      </c>
      <c r="AA11">
        <v>0</v>
      </c>
      <c r="AB11" s="23">
        <v>854040012.82000005</v>
      </c>
      <c r="AC11" s="218">
        <v>4.1144999999999996</v>
      </c>
      <c r="AD11" s="23">
        <v>0</v>
      </c>
      <c r="AE11">
        <v>0</v>
      </c>
      <c r="AF11" s="23">
        <v>0</v>
      </c>
      <c r="AG11">
        <v>0</v>
      </c>
      <c r="AH11" s="23">
        <v>0</v>
      </c>
      <c r="AI11">
        <v>0</v>
      </c>
      <c r="AJ11" s="23">
        <v>0</v>
      </c>
      <c r="AK11">
        <v>0</v>
      </c>
      <c r="AL11" s="23">
        <v>0</v>
      </c>
      <c r="AM11">
        <v>0</v>
      </c>
      <c r="AN11" s="23">
        <v>0</v>
      </c>
      <c r="AO11">
        <v>0</v>
      </c>
      <c r="AP11" s="23">
        <v>0</v>
      </c>
      <c r="AQ11">
        <v>0</v>
      </c>
      <c r="AR11" s="23">
        <v>0</v>
      </c>
      <c r="AS11">
        <v>0</v>
      </c>
      <c r="AT11" s="23">
        <v>0</v>
      </c>
      <c r="AU11">
        <v>0</v>
      </c>
      <c r="AV11" s="23">
        <v>0</v>
      </c>
      <c r="AW11">
        <v>0</v>
      </c>
      <c r="AX11" s="23">
        <v>0</v>
      </c>
      <c r="AY11">
        <v>0</v>
      </c>
      <c r="AZ11" s="23">
        <v>0</v>
      </c>
      <c r="BA11">
        <v>0</v>
      </c>
      <c r="BB11" s="23">
        <v>0</v>
      </c>
      <c r="BC11">
        <v>0</v>
      </c>
      <c r="BD11" s="23">
        <v>0</v>
      </c>
      <c r="BE11">
        <v>0</v>
      </c>
      <c r="BF11" s="23">
        <v>0</v>
      </c>
      <c r="BG11">
        <v>0</v>
      </c>
      <c r="BH11" s="23">
        <v>0</v>
      </c>
      <c r="BI11">
        <v>0</v>
      </c>
      <c r="BJ11" s="23">
        <v>0</v>
      </c>
      <c r="BK11">
        <v>0</v>
      </c>
      <c r="BL11" s="23">
        <v>0</v>
      </c>
      <c r="BM11">
        <v>0</v>
      </c>
      <c r="BN11" s="23">
        <v>0</v>
      </c>
      <c r="BO11">
        <v>0</v>
      </c>
      <c r="BP11" s="23">
        <v>0</v>
      </c>
      <c r="BQ11">
        <v>0</v>
      </c>
      <c r="BR11" s="23">
        <v>0</v>
      </c>
      <c r="BS11">
        <v>0</v>
      </c>
      <c r="BT11" s="23">
        <v>0</v>
      </c>
      <c r="BU11">
        <v>0</v>
      </c>
      <c r="BV11" s="23">
        <v>0</v>
      </c>
      <c r="BW11">
        <v>0</v>
      </c>
      <c r="BX11" s="23">
        <v>0</v>
      </c>
      <c r="BY11">
        <v>0</v>
      </c>
      <c r="BZ11" s="23">
        <v>0</v>
      </c>
      <c r="CA11">
        <v>0</v>
      </c>
      <c r="CB11" s="23">
        <v>0</v>
      </c>
      <c r="CC11">
        <v>0</v>
      </c>
      <c r="CD11" s="23">
        <v>0</v>
      </c>
      <c r="CE11">
        <v>0</v>
      </c>
      <c r="CF11" s="23">
        <v>0</v>
      </c>
      <c r="CG11">
        <v>0</v>
      </c>
      <c r="CH11" s="23">
        <v>0</v>
      </c>
      <c r="CI11">
        <v>0</v>
      </c>
      <c r="CJ11" s="23">
        <v>0</v>
      </c>
      <c r="CK11">
        <v>0</v>
      </c>
      <c r="CL11" s="23">
        <v>0</v>
      </c>
      <c r="CM11">
        <v>0</v>
      </c>
      <c r="CN11" s="23">
        <v>0</v>
      </c>
      <c r="CO11">
        <v>0</v>
      </c>
      <c r="CP11" s="23">
        <v>0</v>
      </c>
      <c r="CQ11">
        <v>0</v>
      </c>
      <c r="CR11" s="23">
        <v>0</v>
      </c>
      <c r="CS11">
        <v>0</v>
      </c>
      <c r="CT11" s="23">
        <v>0</v>
      </c>
      <c r="CU11">
        <v>0</v>
      </c>
      <c r="CV11" s="23">
        <v>0</v>
      </c>
      <c r="CW11">
        <v>0</v>
      </c>
      <c r="CX11" s="23">
        <v>0</v>
      </c>
      <c r="CY11">
        <v>0</v>
      </c>
      <c r="CZ11" s="23">
        <v>0</v>
      </c>
      <c r="DA11">
        <v>0</v>
      </c>
      <c r="DB11" s="23">
        <v>0</v>
      </c>
      <c r="DC11">
        <v>0</v>
      </c>
      <c r="DD11" s="23">
        <v>0</v>
      </c>
      <c r="DE11">
        <v>0</v>
      </c>
      <c r="DF11" s="23">
        <v>0</v>
      </c>
      <c r="DG11">
        <v>0</v>
      </c>
      <c r="DH11" s="23">
        <v>0</v>
      </c>
      <c r="DI11">
        <v>0</v>
      </c>
      <c r="DJ11" s="23">
        <v>0</v>
      </c>
      <c r="DK11">
        <v>0</v>
      </c>
      <c r="DL11" s="23">
        <v>0</v>
      </c>
      <c r="DM11">
        <v>0</v>
      </c>
      <c r="DN11" s="23">
        <v>0</v>
      </c>
      <c r="DO11">
        <v>0</v>
      </c>
      <c r="DP11" s="23">
        <v>0</v>
      </c>
      <c r="DQ11">
        <v>0</v>
      </c>
      <c r="DR11" s="23">
        <v>0</v>
      </c>
      <c r="DS11">
        <v>0</v>
      </c>
      <c r="DT11" s="23">
        <v>0</v>
      </c>
      <c r="DU11">
        <v>0</v>
      </c>
      <c r="DV11" s="23">
        <v>0</v>
      </c>
      <c r="DW11">
        <v>0</v>
      </c>
      <c r="DX11" s="23">
        <v>0</v>
      </c>
      <c r="DY11">
        <v>0</v>
      </c>
      <c r="DZ11" s="23">
        <v>0</v>
      </c>
      <c r="EA11">
        <v>0</v>
      </c>
      <c r="EB11" s="23">
        <v>0</v>
      </c>
      <c r="EC11">
        <v>0</v>
      </c>
      <c r="ED11" s="23">
        <v>0</v>
      </c>
      <c r="EE11">
        <v>0</v>
      </c>
      <c r="EF11" s="23">
        <v>0</v>
      </c>
      <c r="EG11">
        <v>0</v>
      </c>
      <c r="EH11" s="23">
        <v>0</v>
      </c>
      <c r="EI11">
        <v>0</v>
      </c>
      <c r="EJ11" s="23">
        <v>0</v>
      </c>
      <c r="EK11">
        <v>0</v>
      </c>
      <c r="EL11" s="23">
        <v>0</v>
      </c>
      <c r="EM11">
        <v>0</v>
      </c>
      <c r="EN11" s="23">
        <v>0</v>
      </c>
      <c r="EO11">
        <v>0</v>
      </c>
      <c r="EP11" s="23">
        <v>0</v>
      </c>
      <c r="EQ11">
        <v>0</v>
      </c>
    </row>
    <row r="12" spans="1:147" ht="14.25" thickTop="1" thickBot="1" x14ac:dyDescent="0.25">
      <c r="A12" s="222" t="s">
        <v>2</v>
      </c>
      <c r="B12" s="223">
        <v>107201335064.98</v>
      </c>
      <c r="C12" s="224">
        <v>100</v>
      </c>
      <c r="D12" s="223">
        <v>187741723.78999999</v>
      </c>
      <c r="E12" s="224">
        <v>100</v>
      </c>
      <c r="F12" s="223">
        <v>349499353.94</v>
      </c>
      <c r="G12" s="224">
        <v>100</v>
      </c>
      <c r="H12" s="223">
        <v>1349008451.27</v>
      </c>
      <c r="I12" s="224">
        <v>100</v>
      </c>
      <c r="J12" s="223">
        <v>956395406.60000002</v>
      </c>
      <c r="K12" s="224">
        <v>100</v>
      </c>
      <c r="L12" s="223">
        <v>174458337.65000001</v>
      </c>
      <c r="M12" s="224">
        <v>100</v>
      </c>
      <c r="N12" s="223">
        <v>1427540824.2</v>
      </c>
      <c r="O12" s="224">
        <v>100</v>
      </c>
      <c r="P12" s="223">
        <v>1629932303.74</v>
      </c>
      <c r="Q12" s="224">
        <v>100</v>
      </c>
      <c r="R12" s="223">
        <v>3477427549.1100001</v>
      </c>
      <c r="S12" s="224">
        <v>100</v>
      </c>
      <c r="T12" s="223">
        <v>1522726029.46</v>
      </c>
      <c r="U12" s="224">
        <v>100</v>
      </c>
      <c r="V12" s="223">
        <v>216674033.18000001</v>
      </c>
      <c r="W12" s="224">
        <v>100</v>
      </c>
      <c r="X12" s="223">
        <v>38642453.18</v>
      </c>
      <c r="Y12" s="224">
        <v>100</v>
      </c>
      <c r="Z12" s="223">
        <v>381544663.69</v>
      </c>
      <c r="AA12" s="224">
        <v>100</v>
      </c>
      <c r="AB12" s="223">
        <v>20756637954.209999</v>
      </c>
      <c r="AC12" s="224">
        <v>100</v>
      </c>
      <c r="AD12" s="223">
        <v>778955535.55999994</v>
      </c>
      <c r="AE12" s="224">
        <v>100</v>
      </c>
      <c r="AF12" s="223">
        <v>192673116.49000001</v>
      </c>
      <c r="AG12" s="224">
        <v>100</v>
      </c>
      <c r="AH12" s="223">
        <v>715878494.22000003</v>
      </c>
      <c r="AI12" s="224">
        <v>100</v>
      </c>
      <c r="AJ12" s="223">
        <v>191611482.25</v>
      </c>
      <c r="AK12" s="224">
        <v>100</v>
      </c>
      <c r="AL12" s="223">
        <v>345243768.08999997</v>
      </c>
      <c r="AM12" s="224">
        <v>100</v>
      </c>
      <c r="AN12" s="223">
        <v>103719147.34</v>
      </c>
      <c r="AO12" s="224">
        <v>100</v>
      </c>
      <c r="AP12" s="223">
        <v>610540480.5</v>
      </c>
      <c r="AQ12" s="224">
        <v>100</v>
      </c>
      <c r="AR12" s="223">
        <v>91212843.829999998</v>
      </c>
      <c r="AS12" s="224">
        <v>100</v>
      </c>
      <c r="AT12" s="223">
        <v>2371757963.2600002</v>
      </c>
      <c r="AU12" s="224">
        <v>100</v>
      </c>
      <c r="AV12" s="223">
        <v>2923718575.1999998</v>
      </c>
      <c r="AW12" s="224">
        <v>100</v>
      </c>
      <c r="AX12" s="223">
        <v>2334045643.9899998</v>
      </c>
      <c r="AY12" s="224">
        <v>100</v>
      </c>
      <c r="AZ12" s="223">
        <v>2491481027.5599999</v>
      </c>
      <c r="BA12" s="224">
        <v>100</v>
      </c>
      <c r="BB12" s="223">
        <v>3281887615.77</v>
      </c>
      <c r="BC12" s="224">
        <v>100</v>
      </c>
      <c r="BD12" s="223">
        <v>475811425.08999997</v>
      </c>
      <c r="BE12" s="224">
        <v>100</v>
      </c>
      <c r="BF12" s="223">
        <v>1008490293.7</v>
      </c>
      <c r="BG12" s="224">
        <v>100</v>
      </c>
      <c r="BH12" s="223">
        <v>127883715.77</v>
      </c>
      <c r="BI12" s="224">
        <v>100</v>
      </c>
      <c r="BJ12" s="223">
        <v>217302112.28</v>
      </c>
      <c r="BK12" s="224">
        <v>100</v>
      </c>
      <c r="BL12" s="223">
        <v>35530291.140000001</v>
      </c>
      <c r="BM12" s="224">
        <v>100</v>
      </c>
      <c r="BN12" s="223">
        <v>1480335799</v>
      </c>
      <c r="BO12" s="224">
        <v>100</v>
      </c>
      <c r="BP12" s="223">
        <v>340804837</v>
      </c>
      <c r="BQ12" s="224">
        <v>100</v>
      </c>
      <c r="BR12" s="223">
        <v>3528179163</v>
      </c>
      <c r="BS12" s="224">
        <v>100</v>
      </c>
      <c r="BT12" s="223">
        <v>357594373</v>
      </c>
      <c r="BU12" s="224">
        <v>100</v>
      </c>
      <c r="BV12" s="223">
        <v>721740621</v>
      </c>
      <c r="BW12" s="224">
        <v>100</v>
      </c>
      <c r="BX12" s="223">
        <v>626322800</v>
      </c>
      <c r="BY12" s="224">
        <v>100</v>
      </c>
      <c r="BZ12" s="223">
        <v>240737160</v>
      </c>
      <c r="CA12" s="224">
        <v>100</v>
      </c>
      <c r="CB12" s="223">
        <v>6731029781.0799999</v>
      </c>
      <c r="CC12" s="224">
        <v>100</v>
      </c>
      <c r="CD12" s="223">
        <v>81490605.209999993</v>
      </c>
      <c r="CE12" s="224">
        <v>100</v>
      </c>
      <c r="CF12" s="223">
        <v>3192267254.4899998</v>
      </c>
      <c r="CG12" s="224">
        <v>100</v>
      </c>
      <c r="CH12" s="223">
        <v>6323724.6100000003</v>
      </c>
      <c r="CI12" s="224">
        <v>100</v>
      </c>
      <c r="CJ12" s="223">
        <v>605293393.57000005</v>
      </c>
      <c r="CK12" s="224">
        <v>100</v>
      </c>
      <c r="CL12" s="223">
        <v>1212025999.3399999</v>
      </c>
      <c r="CM12" s="224">
        <v>100</v>
      </c>
      <c r="CN12" s="223">
        <v>3365151756.4299998</v>
      </c>
      <c r="CO12" s="224">
        <v>100</v>
      </c>
      <c r="CP12" s="223">
        <v>73073550.420000002</v>
      </c>
      <c r="CQ12" s="224">
        <v>100</v>
      </c>
      <c r="CR12" s="223">
        <v>31319373.82</v>
      </c>
      <c r="CS12" s="224">
        <v>100</v>
      </c>
      <c r="CT12" s="223">
        <v>35350078.399999999</v>
      </c>
      <c r="CU12" s="224">
        <v>100</v>
      </c>
      <c r="CV12" s="223">
        <v>85810568.890000001</v>
      </c>
      <c r="CW12" s="224">
        <v>100</v>
      </c>
      <c r="CX12" s="223">
        <v>2703147594.4000001</v>
      </c>
      <c r="CY12" s="224">
        <v>100</v>
      </c>
      <c r="CZ12" s="223">
        <v>165540782.69</v>
      </c>
      <c r="DA12" s="224">
        <v>100</v>
      </c>
      <c r="DB12" s="223">
        <v>1293286745.8099999</v>
      </c>
      <c r="DC12" s="224">
        <v>100</v>
      </c>
      <c r="DD12" s="223">
        <v>96187052.780000001</v>
      </c>
      <c r="DE12" s="224">
        <v>100</v>
      </c>
      <c r="DF12" s="223">
        <v>136406738.09</v>
      </c>
      <c r="DG12" s="224">
        <v>100</v>
      </c>
      <c r="DH12" s="223">
        <v>338805204</v>
      </c>
      <c r="DI12" s="224">
        <v>100</v>
      </c>
      <c r="DJ12" s="223">
        <v>163672046</v>
      </c>
      <c r="DK12" s="224">
        <v>100</v>
      </c>
      <c r="DL12" s="223">
        <v>465087682.39999998</v>
      </c>
      <c r="DM12" s="224">
        <v>100</v>
      </c>
      <c r="DN12" s="223">
        <v>6766287055.6800003</v>
      </c>
      <c r="DO12" s="224">
        <v>100</v>
      </c>
      <c r="DP12" s="223">
        <v>1152306329.5899999</v>
      </c>
      <c r="DQ12" s="224">
        <v>100</v>
      </c>
      <c r="DR12" s="223">
        <v>1882424093.5699999</v>
      </c>
      <c r="DS12" s="224">
        <v>100</v>
      </c>
      <c r="DT12" s="223">
        <v>1421518267.49</v>
      </c>
      <c r="DU12" s="224">
        <v>100</v>
      </c>
      <c r="DV12" s="223">
        <v>1295217174.8299999</v>
      </c>
      <c r="DW12" s="224">
        <v>100</v>
      </c>
      <c r="DX12" s="223">
        <v>4874113123.3199997</v>
      </c>
      <c r="DY12" s="224">
        <v>100</v>
      </c>
      <c r="DZ12" s="223">
        <v>104221594.64</v>
      </c>
      <c r="EA12" s="224">
        <v>100</v>
      </c>
      <c r="EB12" s="223">
        <v>5657819362.6300001</v>
      </c>
      <c r="EC12" s="224">
        <v>100</v>
      </c>
      <c r="ED12" s="223">
        <v>733541656.00999999</v>
      </c>
      <c r="EE12" s="224">
        <v>100</v>
      </c>
      <c r="EF12" s="223">
        <v>2364886744.1599998</v>
      </c>
      <c r="EG12" s="224">
        <v>100</v>
      </c>
      <c r="EH12" s="223">
        <v>841124985.13999999</v>
      </c>
      <c r="EI12" s="224">
        <v>100</v>
      </c>
      <c r="EJ12" s="223">
        <v>336845822</v>
      </c>
      <c r="EK12" s="224">
        <v>100</v>
      </c>
      <c r="EL12" s="223">
        <v>167931765.96000001</v>
      </c>
      <c r="EM12" s="224">
        <v>100</v>
      </c>
      <c r="EN12" s="223">
        <v>195642729.25999999</v>
      </c>
      <c r="EO12" s="224">
        <v>100</v>
      </c>
      <c r="EP12" s="223">
        <v>564497059.21000004</v>
      </c>
      <c r="EQ12" s="224">
        <v>100</v>
      </c>
    </row>
    <row r="13" spans="1:147" ht="13.5" thickTop="1" x14ac:dyDescent="0.2">
      <c r="A13" s="1" t="s">
        <v>541</v>
      </c>
    </row>
    <row r="14" spans="1:147" x14ac:dyDescent="0.2">
      <c r="A14" t="s">
        <v>542</v>
      </c>
      <c r="B14" s="23">
        <v>2332513181.4099998</v>
      </c>
      <c r="C14" s="218">
        <v>2.1758000000000002</v>
      </c>
      <c r="D14" s="23">
        <v>0</v>
      </c>
      <c r="E14">
        <v>0</v>
      </c>
      <c r="F14" s="23">
        <v>28788232.699999999</v>
      </c>
      <c r="G14" s="218">
        <v>8.2370000000000001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  <c r="N14" s="23">
        <v>0</v>
      </c>
      <c r="O14">
        <v>0</v>
      </c>
      <c r="P14" s="23">
        <v>17386856.800000001</v>
      </c>
      <c r="Q14" s="218">
        <v>1.0667</v>
      </c>
      <c r="R14" s="23">
        <v>145686407.25</v>
      </c>
      <c r="S14" s="218">
        <v>4.1894999999999998</v>
      </c>
      <c r="T14" s="23">
        <v>0</v>
      </c>
      <c r="U14">
        <v>0</v>
      </c>
      <c r="V14" s="23">
        <v>7619445.9500000002</v>
      </c>
      <c r="W14" s="218">
        <v>3.5165000000000002</v>
      </c>
      <c r="X14" s="23">
        <v>377541.8</v>
      </c>
      <c r="Y14" s="218">
        <v>0.97699999999999998</v>
      </c>
      <c r="Z14" s="23">
        <v>96155390.549999997</v>
      </c>
      <c r="AA14" s="218">
        <v>25.201599999999999</v>
      </c>
      <c r="AB14" s="23">
        <v>584379281.33000004</v>
      </c>
      <c r="AC14" s="218">
        <v>2.8153999999999999</v>
      </c>
      <c r="AD14" s="23">
        <v>0</v>
      </c>
      <c r="AE14">
        <v>0</v>
      </c>
      <c r="AF14" s="23">
        <v>0</v>
      </c>
      <c r="AG14">
        <v>0</v>
      </c>
      <c r="AH14" s="23">
        <v>0</v>
      </c>
      <c r="AI14">
        <v>0</v>
      </c>
      <c r="AJ14" s="23">
        <v>0</v>
      </c>
      <c r="AK14">
        <v>0</v>
      </c>
      <c r="AL14" s="23">
        <v>340877979.82999998</v>
      </c>
      <c r="AM14" s="218">
        <v>98.735399999999998</v>
      </c>
      <c r="AN14" s="23">
        <v>1789560</v>
      </c>
      <c r="AO14" s="218">
        <v>1.7254</v>
      </c>
      <c r="AP14" s="23">
        <v>23786940.199999999</v>
      </c>
      <c r="AQ14" s="218">
        <v>3.8959999999999999</v>
      </c>
      <c r="AR14" s="23">
        <v>8591897.4499999993</v>
      </c>
      <c r="AS14" s="218">
        <v>9.4196000000000009</v>
      </c>
      <c r="AT14" s="23">
        <v>75788919.370000005</v>
      </c>
      <c r="AU14" s="218">
        <v>3.1955</v>
      </c>
      <c r="AV14" s="23">
        <v>0</v>
      </c>
      <c r="AW14">
        <v>0</v>
      </c>
      <c r="AX14" s="23">
        <v>0</v>
      </c>
      <c r="AY14">
        <v>0</v>
      </c>
      <c r="AZ14" s="23">
        <v>0</v>
      </c>
      <c r="BA14">
        <v>0</v>
      </c>
      <c r="BB14" s="23">
        <v>0</v>
      </c>
      <c r="BC14">
        <v>0</v>
      </c>
      <c r="BD14" s="23">
        <v>1609193.08</v>
      </c>
      <c r="BE14" s="218">
        <v>0.3382</v>
      </c>
      <c r="BF14" s="23">
        <v>0</v>
      </c>
      <c r="BG14">
        <v>0</v>
      </c>
      <c r="BH14" s="23">
        <v>6739109</v>
      </c>
      <c r="BI14" s="218">
        <v>5.2697000000000003</v>
      </c>
      <c r="BJ14" s="23">
        <v>21959974.75</v>
      </c>
      <c r="BK14" s="218">
        <v>10.105700000000001</v>
      </c>
      <c r="BL14" s="23">
        <v>0</v>
      </c>
      <c r="BM14">
        <v>0</v>
      </c>
      <c r="BN14" s="23">
        <v>15426770</v>
      </c>
      <c r="BO14" s="218">
        <v>1.0421</v>
      </c>
      <c r="BP14" s="23">
        <v>2210000</v>
      </c>
      <c r="BQ14" s="218">
        <v>0.64849999999999997</v>
      </c>
      <c r="BR14" s="23">
        <v>0</v>
      </c>
      <c r="BS14">
        <v>0</v>
      </c>
      <c r="BT14" s="23">
        <v>0</v>
      </c>
      <c r="BU14">
        <v>0</v>
      </c>
      <c r="BV14" s="23">
        <v>26865200</v>
      </c>
      <c r="BW14" s="218">
        <v>3.7223000000000002</v>
      </c>
      <c r="BX14" s="23">
        <v>0</v>
      </c>
      <c r="BY14">
        <v>0</v>
      </c>
      <c r="BZ14" s="23">
        <v>0</v>
      </c>
      <c r="CA14">
        <v>0</v>
      </c>
      <c r="CB14" s="23">
        <v>649491554.87</v>
      </c>
      <c r="CC14" s="218">
        <v>9.6492000000000004</v>
      </c>
      <c r="CD14" s="23">
        <v>0</v>
      </c>
      <c r="CE14">
        <v>0</v>
      </c>
      <c r="CF14" s="23">
        <v>0</v>
      </c>
      <c r="CG14">
        <v>0</v>
      </c>
      <c r="CH14" s="23">
        <v>0</v>
      </c>
      <c r="CI14">
        <v>0</v>
      </c>
      <c r="CJ14" s="23">
        <v>19398078.079999998</v>
      </c>
      <c r="CK14" s="218">
        <v>3.2046999999999999</v>
      </c>
      <c r="CL14" s="23">
        <v>30788814.370000001</v>
      </c>
      <c r="CM14" s="218">
        <v>2.5402999999999998</v>
      </c>
      <c r="CN14" s="23">
        <v>151941485.72999999</v>
      </c>
      <c r="CO14" s="218">
        <v>4.5151000000000003</v>
      </c>
      <c r="CP14" s="23">
        <v>3389281.3</v>
      </c>
      <c r="CQ14" s="218">
        <v>4.6382000000000003</v>
      </c>
      <c r="CR14" s="23">
        <v>0</v>
      </c>
      <c r="CS14">
        <v>0</v>
      </c>
      <c r="CT14" s="23">
        <v>0</v>
      </c>
      <c r="CU14">
        <v>0</v>
      </c>
      <c r="CV14" s="23">
        <v>0</v>
      </c>
      <c r="CW14">
        <v>0</v>
      </c>
      <c r="CX14" s="23">
        <v>0</v>
      </c>
      <c r="CY14">
        <v>0</v>
      </c>
      <c r="CZ14" s="23">
        <v>0</v>
      </c>
      <c r="DA14">
        <v>0</v>
      </c>
      <c r="DB14" s="23">
        <v>0</v>
      </c>
      <c r="DC14">
        <v>0</v>
      </c>
      <c r="DD14" s="23">
        <v>0</v>
      </c>
      <c r="DE14">
        <v>0</v>
      </c>
      <c r="DF14" s="23">
        <v>1977427.1</v>
      </c>
      <c r="DG14" s="218">
        <v>1.4497</v>
      </c>
      <c r="DH14" s="23">
        <v>0</v>
      </c>
      <c r="DI14">
        <v>0</v>
      </c>
      <c r="DJ14" s="23">
        <v>0</v>
      </c>
      <c r="DK14">
        <v>0</v>
      </c>
      <c r="DL14" s="23">
        <v>0</v>
      </c>
      <c r="DM14">
        <v>0</v>
      </c>
      <c r="DN14" s="23">
        <v>0</v>
      </c>
      <c r="DO14">
        <v>0</v>
      </c>
      <c r="DP14" s="23">
        <v>0</v>
      </c>
      <c r="DQ14">
        <v>0</v>
      </c>
      <c r="DR14" s="23">
        <v>0</v>
      </c>
      <c r="DS14">
        <v>0</v>
      </c>
      <c r="DT14" s="23">
        <v>24828748.800000001</v>
      </c>
      <c r="DU14" s="218">
        <v>1.7465999999999999</v>
      </c>
      <c r="DV14" s="23">
        <v>0</v>
      </c>
      <c r="DW14">
        <v>0</v>
      </c>
      <c r="DX14" s="23">
        <v>0</v>
      </c>
      <c r="DY14">
        <v>0</v>
      </c>
      <c r="DZ14" s="23">
        <v>0</v>
      </c>
      <c r="EA14">
        <v>0</v>
      </c>
      <c r="EB14" s="23">
        <v>0</v>
      </c>
      <c r="EC14">
        <v>0</v>
      </c>
      <c r="ED14" s="23">
        <v>0</v>
      </c>
      <c r="EE14">
        <v>0</v>
      </c>
      <c r="EF14" s="23">
        <v>11352836.300000001</v>
      </c>
      <c r="EG14" s="218">
        <v>0.48010000000000003</v>
      </c>
      <c r="EH14" s="23">
        <v>6124812.7999999998</v>
      </c>
      <c r="EI14" s="218">
        <v>0.72819999999999996</v>
      </c>
      <c r="EJ14" s="23">
        <v>0</v>
      </c>
      <c r="EK14">
        <v>0</v>
      </c>
      <c r="EL14" s="23">
        <v>18221652</v>
      </c>
      <c r="EM14" s="218">
        <v>10.8506</v>
      </c>
      <c r="EN14" s="23">
        <v>8959790</v>
      </c>
      <c r="EO14" s="218">
        <v>4.5796999999999999</v>
      </c>
      <c r="EP14" s="23">
        <v>0</v>
      </c>
      <c r="EQ14">
        <v>0</v>
      </c>
    </row>
    <row r="15" spans="1:147" x14ac:dyDescent="0.2">
      <c r="A15" t="s">
        <v>543</v>
      </c>
      <c r="B15" s="23">
        <v>725879316.25999999</v>
      </c>
      <c r="C15" s="218">
        <v>0.67710000000000004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  <c r="P15" s="23">
        <v>0</v>
      </c>
      <c r="Q15">
        <v>0</v>
      </c>
      <c r="R15" s="23">
        <v>0</v>
      </c>
      <c r="S15">
        <v>0</v>
      </c>
      <c r="T15" s="23">
        <v>0</v>
      </c>
      <c r="U15">
        <v>0</v>
      </c>
      <c r="V15" s="23">
        <v>6360039.4000000004</v>
      </c>
      <c r="W15" s="218">
        <v>2.9352999999999998</v>
      </c>
      <c r="X15" s="23">
        <v>0</v>
      </c>
      <c r="Y15">
        <v>0</v>
      </c>
      <c r="Z15" s="23">
        <v>51726226.409999996</v>
      </c>
      <c r="AA15" s="218">
        <v>13.5571</v>
      </c>
      <c r="AB15" s="23">
        <v>0</v>
      </c>
      <c r="AC15">
        <v>0</v>
      </c>
      <c r="AD15" s="23">
        <v>0</v>
      </c>
      <c r="AE15">
        <v>0</v>
      </c>
      <c r="AF15" s="23">
        <v>0</v>
      </c>
      <c r="AG15">
        <v>0</v>
      </c>
      <c r="AH15" s="23">
        <v>0</v>
      </c>
      <c r="AI15">
        <v>0</v>
      </c>
      <c r="AJ15" s="23">
        <v>0</v>
      </c>
      <c r="AK15">
        <v>0</v>
      </c>
      <c r="AL15" s="23">
        <v>0</v>
      </c>
      <c r="AM15">
        <v>0</v>
      </c>
      <c r="AN15" s="23">
        <v>0</v>
      </c>
      <c r="AO15">
        <v>0</v>
      </c>
      <c r="AP15" s="23">
        <v>0</v>
      </c>
      <c r="AQ15">
        <v>0</v>
      </c>
      <c r="AR15" s="23">
        <v>0</v>
      </c>
      <c r="AS15">
        <v>0</v>
      </c>
      <c r="AT15" s="23">
        <v>510096991.38999999</v>
      </c>
      <c r="AU15" s="218">
        <v>21.507100000000001</v>
      </c>
      <c r="AV15" s="23">
        <v>0</v>
      </c>
      <c r="AW15">
        <v>0</v>
      </c>
      <c r="AX15" s="23">
        <v>0</v>
      </c>
      <c r="AY15">
        <v>0</v>
      </c>
      <c r="AZ15" s="23">
        <v>0</v>
      </c>
      <c r="BA15">
        <v>0</v>
      </c>
      <c r="BB15" s="23">
        <v>0</v>
      </c>
      <c r="BC15">
        <v>0</v>
      </c>
      <c r="BD15" s="23">
        <v>0</v>
      </c>
      <c r="BE15">
        <v>0</v>
      </c>
      <c r="BF15" s="23">
        <v>0</v>
      </c>
      <c r="BG15">
        <v>0</v>
      </c>
      <c r="BH15" s="23">
        <v>0</v>
      </c>
      <c r="BI15">
        <v>0</v>
      </c>
      <c r="BJ15" s="23">
        <v>0</v>
      </c>
      <c r="BK15">
        <v>0</v>
      </c>
      <c r="BL15" s="23">
        <v>0</v>
      </c>
      <c r="BM15">
        <v>0</v>
      </c>
      <c r="BN15" s="23">
        <v>0</v>
      </c>
      <c r="BO15">
        <v>0</v>
      </c>
      <c r="BP15" s="23">
        <v>0</v>
      </c>
      <c r="BQ15">
        <v>0</v>
      </c>
      <c r="BR15" s="23">
        <v>0</v>
      </c>
      <c r="BS15">
        <v>0</v>
      </c>
      <c r="BT15" s="23">
        <v>0</v>
      </c>
      <c r="BU15">
        <v>0</v>
      </c>
      <c r="BV15" s="23">
        <v>0</v>
      </c>
      <c r="BW15">
        <v>0</v>
      </c>
      <c r="BX15" s="23">
        <v>145801585</v>
      </c>
      <c r="BY15" s="218">
        <v>23.279</v>
      </c>
      <c r="BZ15" s="23">
        <v>0</v>
      </c>
      <c r="CA15">
        <v>0</v>
      </c>
      <c r="CB15" s="23">
        <v>0</v>
      </c>
      <c r="CC15">
        <v>0</v>
      </c>
      <c r="CD15" s="23">
        <v>0</v>
      </c>
      <c r="CE15">
        <v>0</v>
      </c>
      <c r="CF15" s="23">
        <v>0</v>
      </c>
      <c r="CG15">
        <v>0</v>
      </c>
      <c r="CH15" s="23">
        <v>390089.52</v>
      </c>
      <c r="CI15" s="218">
        <v>6.1687000000000003</v>
      </c>
      <c r="CJ15" s="23">
        <v>0</v>
      </c>
      <c r="CK15">
        <v>0</v>
      </c>
      <c r="CL15" s="23">
        <v>0</v>
      </c>
      <c r="CM15">
        <v>0</v>
      </c>
      <c r="CN15" s="23">
        <v>0</v>
      </c>
      <c r="CO15">
        <v>0</v>
      </c>
      <c r="CP15" s="23">
        <v>0</v>
      </c>
      <c r="CQ15">
        <v>0</v>
      </c>
      <c r="CR15" s="23">
        <v>0</v>
      </c>
      <c r="CS15">
        <v>0</v>
      </c>
      <c r="CT15" s="23">
        <v>0</v>
      </c>
      <c r="CU15">
        <v>0</v>
      </c>
      <c r="CV15" s="23">
        <v>10626402.859999999</v>
      </c>
      <c r="CW15" s="218">
        <v>12.383599999999999</v>
      </c>
      <c r="CX15" s="23">
        <v>0</v>
      </c>
      <c r="CY15">
        <v>0</v>
      </c>
      <c r="CZ15" s="23">
        <v>0</v>
      </c>
      <c r="DA15">
        <v>0</v>
      </c>
      <c r="DB15" s="23">
        <v>0</v>
      </c>
      <c r="DC15">
        <v>0</v>
      </c>
      <c r="DD15" s="23">
        <v>877981.68</v>
      </c>
      <c r="DE15" s="218">
        <v>0.91279999999999994</v>
      </c>
      <c r="DF15" s="23">
        <v>0</v>
      </c>
      <c r="DG15">
        <v>0</v>
      </c>
      <c r="DH15" s="23">
        <v>0</v>
      </c>
      <c r="DI15">
        <v>0</v>
      </c>
      <c r="DJ15" s="23">
        <v>0</v>
      </c>
      <c r="DK15">
        <v>0</v>
      </c>
      <c r="DL15" s="23">
        <v>0</v>
      </c>
      <c r="DM15">
        <v>0</v>
      </c>
      <c r="DN15" s="23">
        <v>0</v>
      </c>
      <c r="DO15">
        <v>0</v>
      </c>
      <c r="DP15" s="23">
        <v>0</v>
      </c>
      <c r="DQ15">
        <v>0</v>
      </c>
      <c r="DR15" s="23">
        <v>0</v>
      </c>
      <c r="DS15">
        <v>0</v>
      </c>
      <c r="DT15" s="23">
        <v>0</v>
      </c>
      <c r="DU15">
        <v>0</v>
      </c>
      <c r="DV15" s="23">
        <v>0</v>
      </c>
      <c r="DW15">
        <v>0</v>
      </c>
      <c r="DX15" s="23">
        <v>0</v>
      </c>
      <c r="DY15">
        <v>0</v>
      </c>
      <c r="DZ15" s="23">
        <v>0</v>
      </c>
      <c r="EA15">
        <v>0</v>
      </c>
      <c r="EB15" s="23">
        <v>0</v>
      </c>
      <c r="EC15">
        <v>0</v>
      </c>
      <c r="ED15" s="23">
        <v>0</v>
      </c>
      <c r="EE15">
        <v>0</v>
      </c>
      <c r="EF15" s="23">
        <v>0</v>
      </c>
      <c r="EG15">
        <v>0</v>
      </c>
      <c r="EH15" s="23">
        <v>0</v>
      </c>
      <c r="EI15">
        <v>0</v>
      </c>
      <c r="EJ15" s="23">
        <v>0</v>
      </c>
      <c r="EK15">
        <v>0</v>
      </c>
      <c r="EL15" s="23">
        <v>0</v>
      </c>
      <c r="EM15">
        <v>0</v>
      </c>
      <c r="EN15" s="23">
        <v>0</v>
      </c>
      <c r="EO15">
        <v>0</v>
      </c>
      <c r="EP15" s="23">
        <v>0</v>
      </c>
      <c r="EQ15">
        <v>0</v>
      </c>
    </row>
    <row r="16" spans="1:147" x14ac:dyDescent="0.2">
      <c r="A16" t="s">
        <v>544</v>
      </c>
      <c r="B16" s="23">
        <v>788120809.52999997</v>
      </c>
      <c r="C16" s="218">
        <v>0.73519999999999996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  <c r="L16" s="23">
        <v>0</v>
      </c>
      <c r="M16">
        <v>0</v>
      </c>
      <c r="N16" s="23">
        <v>8233270</v>
      </c>
      <c r="O16" s="218">
        <v>0.57669999999999999</v>
      </c>
      <c r="P16" s="23">
        <v>0</v>
      </c>
      <c r="Q16">
        <v>0</v>
      </c>
      <c r="R16" s="23">
        <v>0</v>
      </c>
      <c r="S16">
        <v>0</v>
      </c>
      <c r="T16" s="23">
        <v>0</v>
      </c>
      <c r="U16">
        <v>0</v>
      </c>
      <c r="V16" s="23">
        <v>1099995.96</v>
      </c>
      <c r="W16" s="218">
        <v>0.50770000000000004</v>
      </c>
      <c r="X16" s="23">
        <v>0</v>
      </c>
      <c r="Y16">
        <v>0</v>
      </c>
      <c r="Z16" s="23">
        <v>42495186.960000001</v>
      </c>
      <c r="AA16" s="218">
        <v>11.137700000000001</v>
      </c>
      <c r="AB16" s="23">
        <v>0</v>
      </c>
      <c r="AC16">
        <v>0</v>
      </c>
      <c r="AD16" s="23">
        <v>0</v>
      </c>
      <c r="AE16">
        <v>0</v>
      </c>
      <c r="AF16" s="23">
        <v>0</v>
      </c>
      <c r="AG16">
        <v>0</v>
      </c>
      <c r="AH16" s="23">
        <v>0</v>
      </c>
      <c r="AI16">
        <v>0</v>
      </c>
      <c r="AJ16" s="23">
        <v>0</v>
      </c>
      <c r="AK16">
        <v>0</v>
      </c>
      <c r="AL16" s="23">
        <v>0</v>
      </c>
      <c r="AM16">
        <v>0</v>
      </c>
      <c r="AN16" s="23">
        <v>0</v>
      </c>
      <c r="AO16">
        <v>0</v>
      </c>
      <c r="AP16" s="23">
        <v>0</v>
      </c>
      <c r="AQ16">
        <v>0</v>
      </c>
      <c r="AR16" s="23">
        <v>0</v>
      </c>
      <c r="AS16">
        <v>0</v>
      </c>
      <c r="AT16" s="23">
        <v>587255246.21000004</v>
      </c>
      <c r="AU16" s="218">
        <v>24.760300000000001</v>
      </c>
      <c r="AV16" s="23">
        <v>0</v>
      </c>
      <c r="AW16">
        <v>0</v>
      </c>
      <c r="AX16" s="23">
        <v>0</v>
      </c>
      <c r="AY16">
        <v>0</v>
      </c>
      <c r="AZ16" s="23">
        <v>0</v>
      </c>
      <c r="BA16">
        <v>0</v>
      </c>
      <c r="BB16" s="23">
        <v>0</v>
      </c>
      <c r="BC16">
        <v>0</v>
      </c>
      <c r="BD16" s="23">
        <v>557065.66</v>
      </c>
      <c r="BE16" s="218">
        <v>0.1171</v>
      </c>
      <c r="BF16" s="23">
        <v>0</v>
      </c>
      <c r="BG16">
        <v>0</v>
      </c>
      <c r="BH16" s="23">
        <v>0</v>
      </c>
      <c r="BI16">
        <v>0</v>
      </c>
      <c r="BJ16" s="23">
        <v>0</v>
      </c>
      <c r="BK16">
        <v>0</v>
      </c>
      <c r="BL16" s="23">
        <v>0</v>
      </c>
      <c r="BM16">
        <v>0</v>
      </c>
      <c r="BN16" s="23">
        <v>0</v>
      </c>
      <c r="BO16">
        <v>0</v>
      </c>
      <c r="BP16" s="23">
        <v>0</v>
      </c>
      <c r="BQ16">
        <v>0</v>
      </c>
      <c r="BR16" s="23">
        <v>0</v>
      </c>
      <c r="BS16">
        <v>0</v>
      </c>
      <c r="BT16" s="23">
        <v>0</v>
      </c>
      <c r="BU16">
        <v>0</v>
      </c>
      <c r="BV16" s="23">
        <v>0</v>
      </c>
      <c r="BW16">
        <v>0</v>
      </c>
      <c r="BX16" s="23">
        <v>123525420</v>
      </c>
      <c r="BY16" s="218">
        <v>19.722300000000001</v>
      </c>
      <c r="BZ16" s="23">
        <v>0</v>
      </c>
      <c r="CA16">
        <v>0</v>
      </c>
      <c r="CB16" s="23">
        <v>0</v>
      </c>
      <c r="CC16">
        <v>0</v>
      </c>
      <c r="CD16" s="23">
        <v>0</v>
      </c>
      <c r="CE16">
        <v>0</v>
      </c>
      <c r="CF16" s="23">
        <v>0</v>
      </c>
      <c r="CG16">
        <v>0</v>
      </c>
      <c r="CH16" s="23">
        <v>125675.25</v>
      </c>
      <c r="CI16" s="218">
        <v>1.9874000000000001</v>
      </c>
      <c r="CJ16" s="23">
        <v>0</v>
      </c>
      <c r="CK16">
        <v>0</v>
      </c>
      <c r="CL16" s="23">
        <v>0</v>
      </c>
      <c r="CM16">
        <v>0</v>
      </c>
      <c r="CN16" s="23">
        <v>0</v>
      </c>
      <c r="CO16">
        <v>0</v>
      </c>
      <c r="CP16" s="23">
        <v>0</v>
      </c>
      <c r="CQ16">
        <v>0</v>
      </c>
      <c r="CR16" s="23">
        <v>0</v>
      </c>
      <c r="CS16">
        <v>0</v>
      </c>
      <c r="CT16" s="23">
        <v>0</v>
      </c>
      <c r="CU16">
        <v>0</v>
      </c>
      <c r="CV16" s="23">
        <v>22680194.890000001</v>
      </c>
      <c r="CW16" s="218">
        <v>26.430499999999999</v>
      </c>
      <c r="CX16" s="23">
        <v>0</v>
      </c>
      <c r="CY16">
        <v>0</v>
      </c>
      <c r="CZ16" s="23">
        <v>0</v>
      </c>
      <c r="DA16">
        <v>0</v>
      </c>
      <c r="DB16" s="23">
        <v>0</v>
      </c>
      <c r="DC16">
        <v>0</v>
      </c>
      <c r="DD16" s="23">
        <v>2148754.6</v>
      </c>
      <c r="DE16" s="218">
        <v>2.2339000000000002</v>
      </c>
      <c r="DF16" s="23">
        <v>0</v>
      </c>
      <c r="DG16">
        <v>0</v>
      </c>
      <c r="DH16" s="23">
        <v>0</v>
      </c>
      <c r="DI16">
        <v>0</v>
      </c>
      <c r="DJ16" s="23">
        <v>0</v>
      </c>
      <c r="DK16">
        <v>0</v>
      </c>
      <c r="DL16" s="23">
        <v>0</v>
      </c>
      <c r="DM16">
        <v>0</v>
      </c>
      <c r="DN16" s="23">
        <v>0</v>
      </c>
      <c r="DO16">
        <v>0</v>
      </c>
      <c r="DP16" s="23">
        <v>0</v>
      </c>
      <c r="DQ16">
        <v>0</v>
      </c>
      <c r="DR16" s="23">
        <v>0</v>
      </c>
      <c r="DS16">
        <v>0</v>
      </c>
      <c r="DT16" s="23">
        <v>0</v>
      </c>
      <c r="DU16">
        <v>0</v>
      </c>
      <c r="DV16" s="23">
        <v>0</v>
      </c>
      <c r="DW16">
        <v>0</v>
      </c>
      <c r="DX16" s="23">
        <v>0</v>
      </c>
      <c r="DY16">
        <v>0</v>
      </c>
      <c r="DZ16" s="23">
        <v>0</v>
      </c>
      <c r="EA16">
        <v>0</v>
      </c>
      <c r="EB16" s="23">
        <v>0</v>
      </c>
      <c r="EC16">
        <v>0</v>
      </c>
      <c r="ED16" s="23">
        <v>0</v>
      </c>
      <c r="EE16">
        <v>0</v>
      </c>
      <c r="EF16" s="23">
        <v>0</v>
      </c>
      <c r="EG16">
        <v>0</v>
      </c>
      <c r="EH16" s="23">
        <v>0</v>
      </c>
      <c r="EI16">
        <v>0</v>
      </c>
      <c r="EJ16" s="23">
        <v>0</v>
      </c>
      <c r="EK16">
        <v>0</v>
      </c>
      <c r="EL16" s="23">
        <v>0</v>
      </c>
      <c r="EM16">
        <v>0</v>
      </c>
      <c r="EN16" s="23">
        <v>0</v>
      </c>
      <c r="EO16">
        <v>0</v>
      </c>
      <c r="EP16" s="23">
        <v>0</v>
      </c>
      <c r="EQ16">
        <v>0</v>
      </c>
    </row>
    <row r="17" spans="1:147" x14ac:dyDescent="0.2">
      <c r="A17" t="s">
        <v>545</v>
      </c>
      <c r="B17" s="23">
        <v>178525671.24000001</v>
      </c>
      <c r="C17" s="218">
        <v>0.16650000000000001</v>
      </c>
      <c r="D17" s="23">
        <v>0</v>
      </c>
      <c r="E17">
        <v>0</v>
      </c>
      <c r="F17" s="23">
        <v>9775990.5999999996</v>
      </c>
      <c r="G17" s="218">
        <v>2.7970999999999999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  <c r="P17" s="23">
        <v>0</v>
      </c>
      <c r="Q17">
        <v>0</v>
      </c>
      <c r="R17" s="23">
        <v>0</v>
      </c>
      <c r="S17">
        <v>0</v>
      </c>
      <c r="T17" s="23">
        <v>0</v>
      </c>
      <c r="U17">
        <v>0</v>
      </c>
      <c r="V17" s="23">
        <v>0</v>
      </c>
      <c r="W17">
        <v>0</v>
      </c>
      <c r="X17" s="23">
        <v>0</v>
      </c>
      <c r="Y17">
        <v>0</v>
      </c>
      <c r="Z17" s="23">
        <v>33948639.57</v>
      </c>
      <c r="AA17" s="218">
        <v>8.8977000000000004</v>
      </c>
      <c r="AB17" s="23">
        <v>0</v>
      </c>
      <c r="AC17">
        <v>0</v>
      </c>
      <c r="AD17" s="23">
        <v>0</v>
      </c>
      <c r="AE17">
        <v>0</v>
      </c>
      <c r="AF17" s="23">
        <v>0</v>
      </c>
      <c r="AG17">
        <v>0</v>
      </c>
      <c r="AH17" s="23">
        <v>0</v>
      </c>
      <c r="AI17">
        <v>0</v>
      </c>
      <c r="AJ17" s="23">
        <v>0</v>
      </c>
      <c r="AK17">
        <v>0</v>
      </c>
      <c r="AL17" s="23">
        <v>0</v>
      </c>
      <c r="AM17">
        <v>0</v>
      </c>
      <c r="AN17" s="23">
        <v>0</v>
      </c>
      <c r="AO17">
        <v>0</v>
      </c>
      <c r="AP17" s="23">
        <v>0</v>
      </c>
      <c r="AQ17">
        <v>0</v>
      </c>
      <c r="AR17" s="23">
        <v>0</v>
      </c>
      <c r="AS17">
        <v>0</v>
      </c>
      <c r="AT17" s="23">
        <v>82140003.219999999</v>
      </c>
      <c r="AU17" s="218">
        <v>3.4632999999999998</v>
      </c>
      <c r="AV17" s="23">
        <v>0</v>
      </c>
      <c r="AW17">
        <v>0</v>
      </c>
      <c r="AX17" s="23">
        <v>0</v>
      </c>
      <c r="AY17">
        <v>0</v>
      </c>
      <c r="AZ17" s="23">
        <v>0</v>
      </c>
      <c r="BA17">
        <v>0</v>
      </c>
      <c r="BB17" s="23">
        <v>0</v>
      </c>
      <c r="BC17">
        <v>0</v>
      </c>
      <c r="BD17" s="23">
        <v>0</v>
      </c>
      <c r="BE17">
        <v>0</v>
      </c>
      <c r="BF17" s="23">
        <v>0</v>
      </c>
      <c r="BG17">
        <v>0</v>
      </c>
      <c r="BH17" s="23">
        <v>0</v>
      </c>
      <c r="BI17">
        <v>0</v>
      </c>
      <c r="BJ17" s="23">
        <v>0</v>
      </c>
      <c r="BK17">
        <v>0</v>
      </c>
      <c r="BL17" s="23">
        <v>0</v>
      </c>
      <c r="BM17">
        <v>0</v>
      </c>
      <c r="BN17" s="23">
        <v>0</v>
      </c>
      <c r="BO17">
        <v>0</v>
      </c>
      <c r="BP17" s="23">
        <v>0</v>
      </c>
      <c r="BQ17">
        <v>0</v>
      </c>
      <c r="BR17" s="23">
        <v>0</v>
      </c>
      <c r="BS17">
        <v>0</v>
      </c>
      <c r="BT17" s="23">
        <v>0</v>
      </c>
      <c r="BU17">
        <v>0</v>
      </c>
      <c r="BV17" s="23">
        <v>0</v>
      </c>
      <c r="BW17">
        <v>0</v>
      </c>
      <c r="BX17" s="23">
        <v>44189296</v>
      </c>
      <c r="BY17" s="218">
        <v>7.0553999999999997</v>
      </c>
      <c r="BZ17" s="23">
        <v>0</v>
      </c>
      <c r="CA17">
        <v>0</v>
      </c>
      <c r="CB17" s="23">
        <v>0</v>
      </c>
      <c r="CC17">
        <v>0</v>
      </c>
      <c r="CD17" s="23">
        <v>0</v>
      </c>
      <c r="CE17">
        <v>0</v>
      </c>
      <c r="CF17" s="23">
        <v>0</v>
      </c>
      <c r="CG17">
        <v>0</v>
      </c>
      <c r="CH17" s="23">
        <v>0</v>
      </c>
      <c r="CI17">
        <v>0</v>
      </c>
      <c r="CJ17" s="23">
        <v>0</v>
      </c>
      <c r="CK17">
        <v>0</v>
      </c>
      <c r="CL17" s="23">
        <v>0</v>
      </c>
      <c r="CM17">
        <v>0</v>
      </c>
      <c r="CN17" s="23">
        <v>0</v>
      </c>
      <c r="CO17">
        <v>0</v>
      </c>
      <c r="CP17" s="23">
        <v>0</v>
      </c>
      <c r="CQ17">
        <v>0</v>
      </c>
      <c r="CR17" s="23">
        <v>0</v>
      </c>
      <c r="CS17">
        <v>0</v>
      </c>
      <c r="CT17" s="23">
        <v>0</v>
      </c>
      <c r="CU17">
        <v>0</v>
      </c>
      <c r="CV17" s="23">
        <v>8471741.8499999996</v>
      </c>
      <c r="CW17" s="218">
        <v>9.8726000000000003</v>
      </c>
      <c r="CX17" s="23">
        <v>0</v>
      </c>
      <c r="CY17">
        <v>0</v>
      </c>
      <c r="CZ17" s="23">
        <v>0</v>
      </c>
      <c r="DA17">
        <v>0</v>
      </c>
      <c r="DB17" s="23">
        <v>0</v>
      </c>
      <c r="DC17">
        <v>0</v>
      </c>
      <c r="DD17" s="23">
        <v>0</v>
      </c>
      <c r="DE17">
        <v>0</v>
      </c>
      <c r="DF17" s="23">
        <v>0</v>
      </c>
      <c r="DG17">
        <v>0</v>
      </c>
      <c r="DH17" s="23">
        <v>0</v>
      </c>
      <c r="DI17">
        <v>0</v>
      </c>
      <c r="DJ17" s="23">
        <v>0</v>
      </c>
      <c r="DK17">
        <v>0</v>
      </c>
      <c r="DL17" s="23">
        <v>0</v>
      </c>
      <c r="DM17">
        <v>0</v>
      </c>
      <c r="DN17" s="23">
        <v>0</v>
      </c>
      <c r="DO17">
        <v>0</v>
      </c>
      <c r="DP17" s="23">
        <v>0</v>
      </c>
      <c r="DQ17">
        <v>0</v>
      </c>
      <c r="DR17" s="23">
        <v>0</v>
      </c>
      <c r="DS17">
        <v>0</v>
      </c>
      <c r="DT17" s="23">
        <v>0</v>
      </c>
      <c r="DU17">
        <v>0</v>
      </c>
      <c r="DV17" s="23">
        <v>0</v>
      </c>
      <c r="DW17">
        <v>0</v>
      </c>
      <c r="DX17" s="23">
        <v>0</v>
      </c>
      <c r="DY17">
        <v>0</v>
      </c>
      <c r="DZ17" s="23">
        <v>0</v>
      </c>
      <c r="EA17">
        <v>0</v>
      </c>
      <c r="EB17" s="23">
        <v>0</v>
      </c>
      <c r="EC17">
        <v>0</v>
      </c>
      <c r="ED17" s="23">
        <v>0</v>
      </c>
      <c r="EE17">
        <v>0</v>
      </c>
      <c r="EF17" s="23">
        <v>0</v>
      </c>
      <c r="EG17">
        <v>0</v>
      </c>
      <c r="EH17" s="23">
        <v>0</v>
      </c>
      <c r="EI17">
        <v>0</v>
      </c>
      <c r="EJ17" s="23">
        <v>0</v>
      </c>
      <c r="EK17">
        <v>0</v>
      </c>
      <c r="EL17" s="23">
        <v>0</v>
      </c>
      <c r="EM17">
        <v>0</v>
      </c>
      <c r="EN17" s="23">
        <v>0</v>
      </c>
      <c r="EO17">
        <v>0</v>
      </c>
      <c r="EP17" s="23">
        <v>0</v>
      </c>
      <c r="EQ17">
        <v>0</v>
      </c>
    </row>
    <row r="18" spans="1:147" x14ac:dyDescent="0.2">
      <c r="A18" t="s">
        <v>546</v>
      </c>
      <c r="B18" s="23">
        <v>484975168.55000001</v>
      </c>
      <c r="C18" s="218">
        <v>0.45240000000000002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0</v>
      </c>
      <c r="M18">
        <v>0</v>
      </c>
      <c r="N18" s="23">
        <v>79424579.290000007</v>
      </c>
      <c r="O18" s="218">
        <v>5.5636999999999999</v>
      </c>
      <c r="P18" s="23">
        <v>0</v>
      </c>
      <c r="Q18">
        <v>0</v>
      </c>
      <c r="R18" s="23">
        <v>0</v>
      </c>
      <c r="S18">
        <v>0</v>
      </c>
      <c r="T18" s="23">
        <v>0</v>
      </c>
      <c r="U18">
        <v>0</v>
      </c>
      <c r="V18" s="23">
        <v>2661600</v>
      </c>
      <c r="W18" s="218">
        <v>1.2283999999999999</v>
      </c>
      <c r="X18" s="23">
        <v>0</v>
      </c>
      <c r="Y18">
        <v>0</v>
      </c>
      <c r="Z18" s="23">
        <v>50229842.07</v>
      </c>
      <c r="AA18" s="218">
        <v>13.164899999999999</v>
      </c>
      <c r="AB18" s="23">
        <v>0</v>
      </c>
      <c r="AC18">
        <v>0</v>
      </c>
      <c r="AD18" s="23">
        <v>0</v>
      </c>
      <c r="AE18">
        <v>0</v>
      </c>
      <c r="AF18" s="23">
        <v>0</v>
      </c>
      <c r="AG18">
        <v>0</v>
      </c>
      <c r="AH18" s="23">
        <v>0</v>
      </c>
      <c r="AI18">
        <v>0</v>
      </c>
      <c r="AJ18" s="23">
        <v>0</v>
      </c>
      <c r="AK18">
        <v>0</v>
      </c>
      <c r="AL18" s="23">
        <v>0</v>
      </c>
      <c r="AM18">
        <v>0</v>
      </c>
      <c r="AN18" s="23">
        <v>0</v>
      </c>
      <c r="AO18">
        <v>0</v>
      </c>
      <c r="AP18" s="23">
        <v>0</v>
      </c>
      <c r="AQ18">
        <v>0</v>
      </c>
      <c r="AR18" s="23">
        <v>0</v>
      </c>
      <c r="AS18">
        <v>0</v>
      </c>
      <c r="AT18" s="23">
        <v>253569178.13999999</v>
      </c>
      <c r="AU18" s="218">
        <v>10.6912</v>
      </c>
      <c r="AV18" s="23">
        <v>0</v>
      </c>
      <c r="AW18">
        <v>0</v>
      </c>
      <c r="AX18" s="23">
        <v>0</v>
      </c>
      <c r="AY18">
        <v>0</v>
      </c>
      <c r="AZ18" s="23">
        <v>0</v>
      </c>
      <c r="BA18">
        <v>0</v>
      </c>
      <c r="BB18" s="23">
        <v>0</v>
      </c>
      <c r="BC18">
        <v>0</v>
      </c>
      <c r="BD18" s="23">
        <v>8582828.7400000002</v>
      </c>
      <c r="BE18" s="218">
        <v>1.8038000000000001</v>
      </c>
      <c r="BF18" s="23">
        <v>0</v>
      </c>
      <c r="BG18">
        <v>0</v>
      </c>
      <c r="BH18" s="23">
        <v>0</v>
      </c>
      <c r="BI18">
        <v>0</v>
      </c>
      <c r="BJ18" s="23">
        <v>0</v>
      </c>
      <c r="BK18">
        <v>0</v>
      </c>
      <c r="BL18" s="23">
        <v>0</v>
      </c>
      <c r="BM18">
        <v>0</v>
      </c>
      <c r="BN18" s="23">
        <v>0</v>
      </c>
      <c r="BO18">
        <v>0</v>
      </c>
      <c r="BP18" s="23">
        <v>0</v>
      </c>
      <c r="BQ18">
        <v>0</v>
      </c>
      <c r="BR18" s="23">
        <v>0</v>
      </c>
      <c r="BS18">
        <v>0</v>
      </c>
      <c r="BT18" s="23">
        <v>0</v>
      </c>
      <c r="BU18">
        <v>0</v>
      </c>
      <c r="BV18" s="23">
        <v>0</v>
      </c>
      <c r="BW18">
        <v>0</v>
      </c>
      <c r="BX18" s="23">
        <v>75639061</v>
      </c>
      <c r="BY18" s="218">
        <v>12.076700000000001</v>
      </c>
      <c r="BZ18" s="23">
        <v>0</v>
      </c>
      <c r="CA18">
        <v>0</v>
      </c>
      <c r="CB18" s="23">
        <v>0</v>
      </c>
      <c r="CC18">
        <v>0</v>
      </c>
      <c r="CD18" s="23">
        <v>0</v>
      </c>
      <c r="CE18">
        <v>0</v>
      </c>
      <c r="CF18" s="23">
        <v>0</v>
      </c>
      <c r="CG18">
        <v>0</v>
      </c>
      <c r="CH18" s="23">
        <v>0</v>
      </c>
      <c r="CI18">
        <v>0</v>
      </c>
      <c r="CJ18" s="23">
        <v>0</v>
      </c>
      <c r="CK18">
        <v>0</v>
      </c>
      <c r="CL18" s="23">
        <v>0</v>
      </c>
      <c r="CM18">
        <v>0</v>
      </c>
      <c r="CN18" s="23">
        <v>0</v>
      </c>
      <c r="CO18">
        <v>0</v>
      </c>
      <c r="CP18" s="23">
        <v>0</v>
      </c>
      <c r="CQ18">
        <v>0</v>
      </c>
      <c r="CR18" s="23">
        <v>0</v>
      </c>
      <c r="CS18">
        <v>0</v>
      </c>
      <c r="CT18" s="23">
        <v>0</v>
      </c>
      <c r="CU18">
        <v>0</v>
      </c>
      <c r="CV18" s="23">
        <v>14868079.310000001</v>
      </c>
      <c r="CW18" s="218">
        <v>17.326599999999999</v>
      </c>
      <c r="CX18" s="23">
        <v>0</v>
      </c>
      <c r="CY18">
        <v>0</v>
      </c>
      <c r="CZ18" s="23">
        <v>0</v>
      </c>
      <c r="DA18">
        <v>0</v>
      </c>
      <c r="DB18" s="23">
        <v>0</v>
      </c>
      <c r="DC18">
        <v>0</v>
      </c>
      <c r="DD18" s="23">
        <v>0</v>
      </c>
      <c r="DE18">
        <v>0</v>
      </c>
      <c r="DF18" s="23">
        <v>0</v>
      </c>
      <c r="DG18">
        <v>0</v>
      </c>
      <c r="DH18" s="23">
        <v>0</v>
      </c>
      <c r="DI18">
        <v>0</v>
      </c>
      <c r="DJ18" s="23">
        <v>0</v>
      </c>
      <c r="DK18">
        <v>0</v>
      </c>
      <c r="DL18" s="23">
        <v>0</v>
      </c>
      <c r="DM18">
        <v>0</v>
      </c>
      <c r="DN18" s="23">
        <v>0</v>
      </c>
      <c r="DO18">
        <v>0</v>
      </c>
      <c r="DP18" s="23">
        <v>0</v>
      </c>
      <c r="DQ18">
        <v>0</v>
      </c>
      <c r="DR18" s="23">
        <v>0</v>
      </c>
      <c r="DS18">
        <v>0</v>
      </c>
      <c r="DT18" s="23">
        <v>0</v>
      </c>
      <c r="DU18">
        <v>0</v>
      </c>
      <c r="DV18" s="23">
        <v>0</v>
      </c>
      <c r="DW18">
        <v>0</v>
      </c>
      <c r="DX18" s="23">
        <v>0</v>
      </c>
      <c r="DY18">
        <v>0</v>
      </c>
      <c r="DZ18" s="23">
        <v>0</v>
      </c>
      <c r="EA18">
        <v>0</v>
      </c>
      <c r="EB18" s="23">
        <v>0</v>
      </c>
      <c r="EC18">
        <v>0</v>
      </c>
      <c r="ED18" s="23">
        <v>0</v>
      </c>
      <c r="EE18">
        <v>0</v>
      </c>
      <c r="EF18" s="23">
        <v>0</v>
      </c>
      <c r="EG18">
        <v>0</v>
      </c>
      <c r="EH18" s="23">
        <v>0</v>
      </c>
      <c r="EI18">
        <v>0</v>
      </c>
      <c r="EJ18" s="23">
        <v>0</v>
      </c>
      <c r="EK18">
        <v>0</v>
      </c>
      <c r="EL18" s="23">
        <v>0</v>
      </c>
      <c r="EM18">
        <v>0</v>
      </c>
      <c r="EN18" s="23">
        <v>0</v>
      </c>
      <c r="EO18">
        <v>0</v>
      </c>
      <c r="EP18" s="23">
        <v>0</v>
      </c>
      <c r="EQ18">
        <v>0</v>
      </c>
    </row>
    <row r="19" spans="1:147" x14ac:dyDescent="0.2">
      <c r="A19" t="s">
        <v>547</v>
      </c>
      <c r="B19" s="23">
        <v>19793525.739999998</v>
      </c>
      <c r="C19" s="218">
        <v>1.8499999999999999E-2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  <c r="P19" s="23">
        <v>0</v>
      </c>
      <c r="Q19">
        <v>0</v>
      </c>
      <c r="R19" s="23">
        <v>0</v>
      </c>
      <c r="S19">
        <v>0</v>
      </c>
      <c r="T19" s="23">
        <v>0</v>
      </c>
      <c r="U19">
        <v>0</v>
      </c>
      <c r="V19" s="23">
        <v>0</v>
      </c>
      <c r="W19">
        <v>0</v>
      </c>
      <c r="X19" s="23">
        <v>0</v>
      </c>
      <c r="Y19">
        <v>0</v>
      </c>
      <c r="Z19" s="23">
        <v>7416422.5800000001</v>
      </c>
      <c r="AA19" s="218">
        <v>1.9438</v>
      </c>
      <c r="AB19" s="23">
        <v>0</v>
      </c>
      <c r="AC19">
        <v>0</v>
      </c>
      <c r="AD19" s="23">
        <v>0</v>
      </c>
      <c r="AE19">
        <v>0</v>
      </c>
      <c r="AF19" s="23">
        <v>0</v>
      </c>
      <c r="AG19">
        <v>0</v>
      </c>
      <c r="AH19" s="23">
        <v>0</v>
      </c>
      <c r="AI19">
        <v>0</v>
      </c>
      <c r="AJ19" s="23">
        <v>0</v>
      </c>
      <c r="AK19">
        <v>0</v>
      </c>
      <c r="AL19" s="23">
        <v>0</v>
      </c>
      <c r="AM19">
        <v>0</v>
      </c>
      <c r="AN19" s="23">
        <v>0</v>
      </c>
      <c r="AO19">
        <v>0</v>
      </c>
      <c r="AP19" s="23">
        <v>0</v>
      </c>
      <c r="AQ19">
        <v>0</v>
      </c>
      <c r="AR19" s="23">
        <v>0</v>
      </c>
      <c r="AS19">
        <v>0</v>
      </c>
      <c r="AT19" s="23">
        <v>0</v>
      </c>
      <c r="AU19">
        <v>0</v>
      </c>
      <c r="AV19" s="23">
        <v>0</v>
      </c>
      <c r="AW19">
        <v>0</v>
      </c>
      <c r="AX19" s="23">
        <v>0</v>
      </c>
      <c r="AY19">
        <v>0</v>
      </c>
      <c r="AZ19" s="23">
        <v>0</v>
      </c>
      <c r="BA19">
        <v>0</v>
      </c>
      <c r="BB19" s="23">
        <v>0</v>
      </c>
      <c r="BC19">
        <v>0</v>
      </c>
      <c r="BD19" s="23">
        <v>0</v>
      </c>
      <c r="BE19">
        <v>0</v>
      </c>
      <c r="BF19" s="23">
        <v>0</v>
      </c>
      <c r="BG19">
        <v>0</v>
      </c>
      <c r="BH19" s="23">
        <v>0</v>
      </c>
      <c r="BI19">
        <v>0</v>
      </c>
      <c r="BJ19" s="23">
        <v>0</v>
      </c>
      <c r="BK19">
        <v>0</v>
      </c>
      <c r="BL19" s="23">
        <v>0</v>
      </c>
      <c r="BM19">
        <v>0</v>
      </c>
      <c r="BN19" s="23">
        <v>0</v>
      </c>
      <c r="BO19">
        <v>0</v>
      </c>
      <c r="BP19" s="23">
        <v>0</v>
      </c>
      <c r="BQ19">
        <v>0</v>
      </c>
      <c r="BR19" s="23">
        <v>0</v>
      </c>
      <c r="BS19">
        <v>0</v>
      </c>
      <c r="BT19" s="23">
        <v>0</v>
      </c>
      <c r="BU19">
        <v>0</v>
      </c>
      <c r="BV19" s="23">
        <v>0</v>
      </c>
      <c r="BW19">
        <v>0</v>
      </c>
      <c r="BX19" s="23">
        <v>11238025</v>
      </c>
      <c r="BY19" s="218">
        <v>1.7943</v>
      </c>
      <c r="BZ19" s="23">
        <v>0</v>
      </c>
      <c r="CA19">
        <v>0</v>
      </c>
      <c r="CB19" s="23">
        <v>0</v>
      </c>
      <c r="CC19">
        <v>0</v>
      </c>
      <c r="CD19" s="23">
        <v>0</v>
      </c>
      <c r="CE19">
        <v>0</v>
      </c>
      <c r="CF19" s="23">
        <v>0</v>
      </c>
      <c r="CG19">
        <v>0</v>
      </c>
      <c r="CH19" s="23">
        <v>0</v>
      </c>
      <c r="CI19">
        <v>0</v>
      </c>
      <c r="CJ19" s="23">
        <v>0</v>
      </c>
      <c r="CK19">
        <v>0</v>
      </c>
      <c r="CL19" s="23">
        <v>0</v>
      </c>
      <c r="CM19">
        <v>0</v>
      </c>
      <c r="CN19" s="23">
        <v>0</v>
      </c>
      <c r="CO19">
        <v>0</v>
      </c>
      <c r="CP19" s="23">
        <v>0</v>
      </c>
      <c r="CQ19">
        <v>0</v>
      </c>
      <c r="CR19" s="23">
        <v>0</v>
      </c>
      <c r="CS19">
        <v>0</v>
      </c>
      <c r="CT19" s="23">
        <v>0</v>
      </c>
      <c r="CU19">
        <v>0</v>
      </c>
      <c r="CV19" s="23">
        <v>1139078.1599999999</v>
      </c>
      <c r="CW19" s="218">
        <v>1.3273999999999999</v>
      </c>
      <c r="CX19" s="23">
        <v>0</v>
      </c>
      <c r="CY19">
        <v>0</v>
      </c>
      <c r="CZ19" s="23">
        <v>0</v>
      </c>
      <c r="DA19">
        <v>0</v>
      </c>
      <c r="DB19" s="23">
        <v>0</v>
      </c>
      <c r="DC19">
        <v>0</v>
      </c>
      <c r="DD19" s="23">
        <v>0</v>
      </c>
      <c r="DE19">
        <v>0</v>
      </c>
      <c r="DF19" s="23">
        <v>0</v>
      </c>
      <c r="DG19">
        <v>0</v>
      </c>
      <c r="DH19" s="23">
        <v>0</v>
      </c>
      <c r="DI19">
        <v>0</v>
      </c>
      <c r="DJ19" s="23">
        <v>0</v>
      </c>
      <c r="DK19">
        <v>0</v>
      </c>
      <c r="DL19" s="23">
        <v>0</v>
      </c>
      <c r="DM19">
        <v>0</v>
      </c>
      <c r="DN19" s="23">
        <v>0</v>
      </c>
      <c r="DO19">
        <v>0</v>
      </c>
      <c r="DP19" s="23">
        <v>0</v>
      </c>
      <c r="DQ19">
        <v>0</v>
      </c>
      <c r="DR19" s="23">
        <v>0</v>
      </c>
      <c r="DS19">
        <v>0</v>
      </c>
      <c r="DT19" s="23">
        <v>0</v>
      </c>
      <c r="DU19">
        <v>0</v>
      </c>
      <c r="DV19" s="23">
        <v>0</v>
      </c>
      <c r="DW19">
        <v>0</v>
      </c>
      <c r="DX19" s="23">
        <v>0</v>
      </c>
      <c r="DY19">
        <v>0</v>
      </c>
      <c r="DZ19" s="23">
        <v>0</v>
      </c>
      <c r="EA19">
        <v>0</v>
      </c>
      <c r="EB19" s="23">
        <v>0</v>
      </c>
      <c r="EC19">
        <v>0</v>
      </c>
      <c r="ED19" s="23">
        <v>0</v>
      </c>
      <c r="EE19">
        <v>0</v>
      </c>
      <c r="EF19" s="23">
        <v>0</v>
      </c>
      <c r="EG19">
        <v>0</v>
      </c>
      <c r="EH19" s="23">
        <v>0</v>
      </c>
      <c r="EI19">
        <v>0</v>
      </c>
      <c r="EJ19" s="23">
        <v>0</v>
      </c>
      <c r="EK19">
        <v>0</v>
      </c>
      <c r="EL19" s="23">
        <v>0</v>
      </c>
      <c r="EM19">
        <v>0</v>
      </c>
      <c r="EN19" s="23">
        <v>0</v>
      </c>
      <c r="EO19">
        <v>0</v>
      </c>
      <c r="EP19" s="23">
        <v>0</v>
      </c>
      <c r="EQ19">
        <v>0</v>
      </c>
    </row>
    <row r="20" spans="1:147" x14ac:dyDescent="0.2">
      <c r="A20" t="s">
        <v>548</v>
      </c>
      <c r="B20" s="23">
        <v>110200233.42</v>
      </c>
      <c r="C20" s="218">
        <v>0.1028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0</v>
      </c>
      <c r="M20">
        <v>0</v>
      </c>
      <c r="N20" s="23">
        <v>0</v>
      </c>
      <c r="O20">
        <v>0</v>
      </c>
      <c r="P20" s="23">
        <v>0</v>
      </c>
      <c r="Q20">
        <v>0</v>
      </c>
      <c r="R20" s="23">
        <v>0</v>
      </c>
      <c r="S20">
        <v>0</v>
      </c>
      <c r="T20" s="23">
        <v>0</v>
      </c>
      <c r="U20">
        <v>0</v>
      </c>
      <c r="V20" s="23">
        <v>0</v>
      </c>
      <c r="W20">
        <v>0</v>
      </c>
      <c r="X20" s="23">
        <v>0</v>
      </c>
      <c r="Y20">
        <v>0</v>
      </c>
      <c r="Z20" s="23">
        <v>13870126.65</v>
      </c>
      <c r="AA20" s="218">
        <v>3.6353</v>
      </c>
      <c r="AB20" s="23">
        <v>0</v>
      </c>
      <c r="AC20">
        <v>0</v>
      </c>
      <c r="AD20" s="23">
        <v>0</v>
      </c>
      <c r="AE20">
        <v>0</v>
      </c>
      <c r="AF20" s="23">
        <v>0</v>
      </c>
      <c r="AG20">
        <v>0</v>
      </c>
      <c r="AH20" s="23">
        <v>0</v>
      </c>
      <c r="AI20">
        <v>0</v>
      </c>
      <c r="AJ20" s="23">
        <v>0</v>
      </c>
      <c r="AK20">
        <v>0</v>
      </c>
      <c r="AL20" s="23">
        <v>0</v>
      </c>
      <c r="AM20">
        <v>0</v>
      </c>
      <c r="AN20" s="23">
        <v>0</v>
      </c>
      <c r="AO20">
        <v>0</v>
      </c>
      <c r="AP20" s="23">
        <v>0</v>
      </c>
      <c r="AQ20">
        <v>0</v>
      </c>
      <c r="AR20" s="23">
        <v>0</v>
      </c>
      <c r="AS20">
        <v>0</v>
      </c>
      <c r="AT20" s="23">
        <v>20343070.300000001</v>
      </c>
      <c r="AU20" s="218">
        <v>0.85770000000000002</v>
      </c>
      <c r="AV20" s="23">
        <v>0</v>
      </c>
      <c r="AW20">
        <v>0</v>
      </c>
      <c r="AX20" s="23">
        <v>0</v>
      </c>
      <c r="AY20">
        <v>0</v>
      </c>
      <c r="AZ20" s="23">
        <v>0</v>
      </c>
      <c r="BA20">
        <v>0</v>
      </c>
      <c r="BB20" s="23">
        <v>0</v>
      </c>
      <c r="BC20">
        <v>0</v>
      </c>
      <c r="BD20" s="23">
        <v>0</v>
      </c>
      <c r="BE20">
        <v>0</v>
      </c>
      <c r="BF20" s="23">
        <v>0</v>
      </c>
      <c r="BG20">
        <v>0</v>
      </c>
      <c r="BH20" s="23">
        <v>0</v>
      </c>
      <c r="BI20">
        <v>0</v>
      </c>
      <c r="BJ20" s="23">
        <v>0</v>
      </c>
      <c r="BK20">
        <v>0</v>
      </c>
      <c r="BL20" s="23">
        <v>0</v>
      </c>
      <c r="BM20">
        <v>0</v>
      </c>
      <c r="BN20" s="23">
        <v>0</v>
      </c>
      <c r="BO20">
        <v>0</v>
      </c>
      <c r="BP20" s="23">
        <v>0</v>
      </c>
      <c r="BQ20">
        <v>0</v>
      </c>
      <c r="BR20" s="23">
        <v>0</v>
      </c>
      <c r="BS20">
        <v>0</v>
      </c>
      <c r="BT20" s="23">
        <v>0</v>
      </c>
      <c r="BU20">
        <v>0</v>
      </c>
      <c r="BV20" s="23">
        <v>0</v>
      </c>
      <c r="BW20">
        <v>0</v>
      </c>
      <c r="BX20" s="23">
        <v>29959717</v>
      </c>
      <c r="BY20" s="218">
        <v>4.7834000000000003</v>
      </c>
      <c r="BZ20" s="23">
        <v>0</v>
      </c>
      <c r="CA20">
        <v>0</v>
      </c>
      <c r="CB20" s="23">
        <v>38400040.979999997</v>
      </c>
      <c r="CC20" s="218">
        <v>0.57050000000000001</v>
      </c>
      <c r="CD20" s="23">
        <v>0</v>
      </c>
      <c r="CE20">
        <v>0</v>
      </c>
      <c r="CF20" s="23">
        <v>0</v>
      </c>
      <c r="CG20">
        <v>0</v>
      </c>
      <c r="CH20" s="23">
        <v>112945</v>
      </c>
      <c r="CI20" s="218">
        <v>1.7861</v>
      </c>
      <c r="CJ20" s="23">
        <v>0</v>
      </c>
      <c r="CK20">
        <v>0</v>
      </c>
      <c r="CL20" s="23">
        <v>0</v>
      </c>
      <c r="CM20">
        <v>0</v>
      </c>
      <c r="CN20" s="23">
        <v>0</v>
      </c>
      <c r="CO20">
        <v>0</v>
      </c>
      <c r="CP20" s="23">
        <v>0</v>
      </c>
      <c r="CQ20">
        <v>0</v>
      </c>
      <c r="CR20" s="23">
        <v>0</v>
      </c>
      <c r="CS20">
        <v>0</v>
      </c>
      <c r="CT20" s="23">
        <v>0</v>
      </c>
      <c r="CU20">
        <v>0</v>
      </c>
      <c r="CV20" s="23">
        <v>3925014.89</v>
      </c>
      <c r="CW20" s="218">
        <v>4.5739999999999998</v>
      </c>
      <c r="CX20" s="23">
        <v>0</v>
      </c>
      <c r="CY20">
        <v>0</v>
      </c>
      <c r="CZ20" s="23">
        <v>0</v>
      </c>
      <c r="DA20">
        <v>0</v>
      </c>
      <c r="DB20" s="23">
        <v>0</v>
      </c>
      <c r="DC20">
        <v>0</v>
      </c>
      <c r="DD20" s="23">
        <v>3589318.6</v>
      </c>
      <c r="DE20" s="218">
        <v>3.7315999999999998</v>
      </c>
      <c r="DF20" s="23">
        <v>0</v>
      </c>
      <c r="DG20">
        <v>0</v>
      </c>
      <c r="DH20" s="23">
        <v>0</v>
      </c>
      <c r="DI20">
        <v>0</v>
      </c>
      <c r="DJ20" s="23">
        <v>0</v>
      </c>
      <c r="DK20">
        <v>0</v>
      </c>
      <c r="DL20" s="23">
        <v>0</v>
      </c>
      <c r="DM20">
        <v>0</v>
      </c>
      <c r="DN20" s="23">
        <v>0</v>
      </c>
      <c r="DO20">
        <v>0</v>
      </c>
      <c r="DP20" s="23">
        <v>0</v>
      </c>
      <c r="DQ20">
        <v>0</v>
      </c>
      <c r="DR20" s="23">
        <v>0</v>
      </c>
      <c r="DS20">
        <v>0</v>
      </c>
      <c r="DT20" s="23">
        <v>0</v>
      </c>
      <c r="DU20">
        <v>0</v>
      </c>
      <c r="DV20" s="23">
        <v>0</v>
      </c>
      <c r="DW20">
        <v>0</v>
      </c>
      <c r="DX20" s="23">
        <v>0</v>
      </c>
      <c r="DY20">
        <v>0</v>
      </c>
      <c r="DZ20" s="23">
        <v>0</v>
      </c>
      <c r="EA20">
        <v>0</v>
      </c>
      <c r="EB20" s="23">
        <v>0</v>
      </c>
      <c r="EC20">
        <v>0</v>
      </c>
      <c r="ED20" s="23">
        <v>0</v>
      </c>
      <c r="EE20">
        <v>0</v>
      </c>
      <c r="EF20" s="23">
        <v>0</v>
      </c>
      <c r="EG20">
        <v>0</v>
      </c>
      <c r="EH20" s="23">
        <v>0</v>
      </c>
      <c r="EI20">
        <v>0</v>
      </c>
      <c r="EJ20" s="23">
        <v>0</v>
      </c>
      <c r="EK20">
        <v>0</v>
      </c>
      <c r="EL20" s="23">
        <v>0</v>
      </c>
      <c r="EM20">
        <v>0</v>
      </c>
      <c r="EN20" s="23">
        <v>0</v>
      </c>
      <c r="EO20">
        <v>0</v>
      </c>
      <c r="EP20" s="23">
        <v>0</v>
      </c>
      <c r="EQ20">
        <v>0</v>
      </c>
    </row>
    <row r="21" spans="1:147" x14ac:dyDescent="0.2">
      <c r="A21" t="s">
        <v>549</v>
      </c>
      <c r="B21" s="23">
        <v>189521323.12</v>
      </c>
      <c r="C21" s="218">
        <v>0.17680000000000001</v>
      </c>
      <c r="D21" s="23">
        <v>0</v>
      </c>
      <c r="E21">
        <v>0</v>
      </c>
      <c r="F21" s="23">
        <v>0</v>
      </c>
      <c r="G21">
        <v>0</v>
      </c>
      <c r="H21" s="23">
        <v>0</v>
      </c>
      <c r="I21">
        <v>0</v>
      </c>
      <c r="J21" s="23">
        <v>0</v>
      </c>
      <c r="K21">
        <v>0</v>
      </c>
      <c r="L21" s="23">
        <v>0</v>
      </c>
      <c r="M21">
        <v>0</v>
      </c>
      <c r="N21" s="23">
        <v>0</v>
      </c>
      <c r="O21">
        <v>0</v>
      </c>
      <c r="P21" s="23">
        <v>0</v>
      </c>
      <c r="Q21">
        <v>0</v>
      </c>
      <c r="R21" s="23">
        <v>0</v>
      </c>
      <c r="S21">
        <v>0</v>
      </c>
      <c r="T21" s="23">
        <v>0</v>
      </c>
      <c r="U21">
        <v>0</v>
      </c>
      <c r="V21" s="23">
        <v>2670521.04</v>
      </c>
      <c r="W21" s="218">
        <v>1.2324999999999999</v>
      </c>
      <c r="X21" s="23">
        <v>0</v>
      </c>
      <c r="Y21">
        <v>0</v>
      </c>
      <c r="Z21" s="23">
        <v>16417024.02</v>
      </c>
      <c r="AA21" s="218">
        <v>4.3028000000000004</v>
      </c>
      <c r="AB21" s="23">
        <v>0</v>
      </c>
      <c r="AC21">
        <v>0</v>
      </c>
      <c r="AD21" s="23">
        <v>0</v>
      </c>
      <c r="AE21">
        <v>0</v>
      </c>
      <c r="AF21" s="23">
        <v>0</v>
      </c>
      <c r="AG21">
        <v>0</v>
      </c>
      <c r="AH21" s="23">
        <v>0</v>
      </c>
      <c r="AI21">
        <v>0</v>
      </c>
      <c r="AJ21" s="23">
        <v>0</v>
      </c>
      <c r="AK21">
        <v>0</v>
      </c>
      <c r="AL21" s="23">
        <v>0</v>
      </c>
      <c r="AM21">
        <v>0</v>
      </c>
      <c r="AN21" s="23">
        <v>0</v>
      </c>
      <c r="AO21">
        <v>0</v>
      </c>
      <c r="AP21" s="23">
        <v>0</v>
      </c>
      <c r="AQ21">
        <v>0</v>
      </c>
      <c r="AR21" s="23">
        <v>0</v>
      </c>
      <c r="AS21">
        <v>0</v>
      </c>
      <c r="AT21" s="23">
        <v>134446233.06</v>
      </c>
      <c r="AU21" s="218">
        <v>5.6685999999999996</v>
      </c>
      <c r="AV21" s="23">
        <v>0</v>
      </c>
      <c r="AW21">
        <v>0</v>
      </c>
      <c r="AX21" s="23">
        <v>0</v>
      </c>
      <c r="AY21">
        <v>0</v>
      </c>
      <c r="AZ21" s="23">
        <v>0</v>
      </c>
      <c r="BA21">
        <v>0</v>
      </c>
      <c r="BB21" s="23">
        <v>0</v>
      </c>
      <c r="BC21">
        <v>0</v>
      </c>
      <c r="BD21" s="23">
        <v>0</v>
      </c>
      <c r="BE21">
        <v>0</v>
      </c>
      <c r="BF21" s="23">
        <v>0</v>
      </c>
      <c r="BG21">
        <v>0</v>
      </c>
      <c r="BH21" s="23">
        <v>0</v>
      </c>
      <c r="BI21">
        <v>0</v>
      </c>
      <c r="BJ21" s="23">
        <v>0</v>
      </c>
      <c r="BK21">
        <v>0</v>
      </c>
      <c r="BL21" s="23">
        <v>0</v>
      </c>
      <c r="BM21">
        <v>0</v>
      </c>
      <c r="BN21" s="23">
        <v>0</v>
      </c>
      <c r="BO21">
        <v>0</v>
      </c>
      <c r="BP21" s="23">
        <v>0</v>
      </c>
      <c r="BQ21">
        <v>0</v>
      </c>
      <c r="BR21" s="23">
        <v>0</v>
      </c>
      <c r="BS21">
        <v>0</v>
      </c>
      <c r="BT21" s="23">
        <v>0</v>
      </c>
      <c r="BU21">
        <v>0</v>
      </c>
      <c r="BV21" s="23">
        <v>0</v>
      </c>
      <c r="BW21">
        <v>0</v>
      </c>
      <c r="BX21" s="23">
        <v>29933605</v>
      </c>
      <c r="BY21" s="218">
        <v>4.7793000000000001</v>
      </c>
      <c r="BZ21" s="23">
        <v>0</v>
      </c>
      <c r="CA21">
        <v>0</v>
      </c>
      <c r="CB21" s="23">
        <v>0</v>
      </c>
      <c r="CC21">
        <v>0</v>
      </c>
      <c r="CD21" s="23">
        <v>0</v>
      </c>
      <c r="CE21">
        <v>0</v>
      </c>
      <c r="CF21" s="23">
        <v>0</v>
      </c>
      <c r="CG21">
        <v>0</v>
      </c>
      <c r="CH21" s="23">
        <v>0</v>
      </c>
      <c r="CI21">
        <v>0</v>
      </c>
      <c r="CJ21" s="23">
        <v>0</v>
      </c>
      <c r="CK21">
        <v>0</v>
      </c>
      <c r="CL21" s="23">
        <v>0</v>
      </c>
      <c r="CM21">
        <v>0</v>
      </c>
      <c r="CN21" s="23">
        <v>0</v>
      </c>
      <c r="CO21">
        <v>0</v>
      </c>
      <c r="CP21" s="23">
        <v>0</v>
      </c>
      <c r="CQ21">
        <v>0</v>
      </c>
      <c r="CR21" s="23">
        <v>0</v>
      </c>
      <c r="CS21">
        <v>0</v>
      </c>
      <c r="CT21" s="23">
        <v>0</v>
      </c>
      <c r="CU21">
        <v>0</v>
      </c>
      <c r="CV21" s="23">
        <v>4838940</v>
      </c>
      <c r="CW21" s="218">
        <v>5.6391</v>
      </c>
      <c r="CX21" s="23">
        <v>0</v>
      </c>
      <c r="CY21">
        <v>0</v>
      </c>
      <c r="CZ21" s="23">
        <v>0</v>
      </c>
      <c r="DA21">
        <v>0</v>
      </c>
      <c r="DB21" s="23">
        <v>0</v>
      </c>
      <c r="DC21">
        <v>0</v>
      </c>
      <c r="DD21" s="23">
        <v>1215000</v>
      </c>
      <c r="DE21" s="218">
        <v>1.2632000000000001</v>
      </c>
      <c r="DF21" s="23">
        <v>0</v>
      </c>
      <c r="DG21">
        <v>0</v>
      </c>
      <c r="DH21" s="23">
        <v>0</v>
      </c>
      <c r="DI21">
        <v>0</v>
      </c>
      <c r="DJ21" s="23">
        <v>0</v>
      </c>
      <c r="DK21">
        <v>0</v>
      </c>
      <c r="DL21" s="23">
        <v>0</v>
      </c>
      <c r="DM21">
        <v>0</v>
      </c>
      <c r="DN21" s="23">
        <v>0</v>
      </c>
      <c r="DO21">
        <v>0</v>
      </c>
      <c r="DP21" s="23">
        <v>0</v>
      </c>
      <c r="DQ21">
        <v>0</v>
      </c>
      <c r="DR21" s="23">
        <v>0</v>
      </c>
      <c r="DS21">
        <v>0</v>
      </c>
      <c r="DT21" s="23">
        <v>0</v>
      </c>
      <c r="DU21">
        <v>0</v>
      </c>
      <c r="DV21" s="23">
        <v>0</v>
      </c>
      <c r="DW21">
        <v>0</v>
      </c>
      <c r="DX21" s="23">
        <v>0</v>
      </c>
      <c r="DY21">
        <v>0</v>
      </c>
      <c r="DZ21" s="23">
        <v>0</v>
      </c>
      <c r="EA21">
        <v>0</v>
      </c>
      <c r="EB21" s="23">
        <v>0</v>
      </c>
      <c r="EC21">
        <v>0</v>
      </c>
      <c r="ED21" s="23">
        <v>0</v>
      </c>
      <c r="EE21">
        <v>0</v>
      </c>
      <c r="EF21" s="23">
        <v>0</v>
      </c>
      <c r="EG21">
        <v>0</v>
      </c>
      <c r="EH21" s="23">
        <v>0</v>
      </c>
      <c r="EI21">
        <v>0</v>
      </c>
      <c r="EJ21" s="23">
        <v>0</v>
      </c>
      <c r="EK21">
        <v>0</v>
      </c>
      <c r="EL21" s="23">
        <v>0</v>
      </c>
      <c r="EM21">
        <v>0</v>
      </c>
      <c r="EN21" s="23">
        <v>0</v>
      </c>
      <c r="EO21">
        <v>0</v>
      </c>
      <c r="EP21" s="23">
        <v>0</v>
      </c>
      <c r="EQ21">
        <v>0</v>
      </c>
    </row>
    <row r="22" spans="1:147" x14ac:dyDescent="0.2">
      <c r="A22" t="s">
        <v>550</v>
      </c>
      <c r="B22" s="23">
        <v>229153989.69</v>
      </c>
      <c r="C22" s="218">
        <v>0.21379999999999999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  <c r="R22" s="23">
        <v>0</v>
      </c>
      <c r="S22">
        <v>0</v>
      </c>
      <c r="T22" s="23">
        <v>0</v>
      </c>
      <c r="U22">
        <v>0</v>
      </c>
      <c r="V22" s="23">
        <v>0</v>
      </c>
      <c r="W22">
        <v>0</v>
      </c>
      <c r="X22" s="23">
        <v>0</v>
      </c>
      <c r="Y22">
        <v>0</v>
      </c>
      <c r="Z22" s="23">
        <v>27467209</v>
      </c>
      <c r="AA22" s="218">
        <v>7.1989000000000001</v>
      </c>
      <c r="AB22" s="23">
        <v>0</v>
      </c>
      <c r="AC22">
        <v>0</v>
      </c>
      <c r="AD22" s="23">
        <v>0</v>
      </c>
      <c r="AE22">
        <v>0</v>
      </c>
      <c r="AF22" s="23">
        <v>0</v>
      </c>
      <c r="AG22">
        <v>0</v>
      </c>
      <c r="AH22" s="23">
        <v>0</v>
      </c>
      <c r="AI22">
        <v>0</v>
      </c>
      <c r="AJ22" s="23">
        <v>0</v>
      </c>
      <c r="AK22">
        <v>0</v>
      </c>
      <c r="AL22" s="23">
        <v>0</v>
      </c>
      <c r="AM22">
        <v>0</v>
      </c>
      <c r="AN22" s="23">
        <v>0</v>
      </c>
      <c r="AO22">
        <v>0</v>
      </c>
      <c r="AP22" s="23">
        <v>0</v>
      </c>
      <c r="AQ22">
        <v>0</v>
      </c>
      <c r="AR22" s="23">
        <v>0</v>
      </c>
      <c r="AS22">
        <v>0</v>
      </c>
      <c r="AT22" s="23">
        <v>147869318.21000001</v>
      </c>
      <c r="AU22" s="218">
        <v>6.2346000000000004</v>
      </c>
      <c r="AV22" s="23">
        <v>0</v>
      </c>
      <c r="AW22">
        <v>0</v>
      </c>
      <c r="AX22" s="23">
        <v>0</v>
      </c>
      <c r="AY22">
        <v>0</v>
      </c>
      <c r="AZ22" s="23">
        <v>0</v>
      </c>
      <c r="BA22">
        <v>0</v>
      </c>
      <c r="BB22" s="23">
        <v>0</v>
      </c>
      <c r="BC22">
        <v>0</v>
      </c>
      <c r="BD22" s="23">
        <v>0</v>
      </c>
      <c r="BE22">
        <v>0</v>
      </c>
      <c r="BF22" s="23">
        <v>0</v>
      </c>
      <c r="BG22">
        <v>0</v>
      </c>
      <c r="BH22" s="23">
        <v>4329450</v>
      </c>
      <c r="BI22" s="218">
        <v>3.3855</v>
      </c>
      <c r="BJ22" s="23">
        <v>0</v>
      </c>
      <c r="BK22">
        <v>0</v>
      </c>
      <c r="BL22" s="23">
        <v>0</v>
      </c>
      <c r="BM22">
        <v>0</v>
      </c>
      <c r="BN22" s="23">
        <v>0</v>
      </c>
      <c r="BO22">
        <v>0</v>
      </c>
      <c r="BP22" s="23">
        <v>0</v>
      </c>
      <c r="BQ22">
        <v>0</v>
      </c>
      <c r="BR22" s="23">
        <v>0</v>
      </c>
      <c r="BS22">
        <v>0</v>
      </c>
      <c r="BT22" s="23">
        <v>0</v>
      </c>
      <c r="BU22">
        <v>0</v>
      </c>
      <c r="BV22" s="23">
        <v>0</v>
      </c>
      <c r="BW22">
        <v>0</v>
      </c>
      <c r="BX22" s="23">
        <v>39532263</v>
      </c>
      <c r="BY22" s="218">
        <v>6.3117999999999999</v>
      </c>
      <c r="BZ22" s="23">
        <v>0</v>
      </c>
      <c r="CA22">
        <v>0</v>
      </c>
      <c r="CB22" s="23">
        <v>0</v>
      </c>
      <c r="CC22">
        <v>0</v>
      </c>
      <c r="CD22" s="23">
        <v>0</v>
      </c>
      <c r="CE22">
        <v>0</v>
      </c>
      <c r="CF22" s="23">
        <v>0</v>
      </c>
      <c r="CG22">
        <v>0</v>
      </c>
      <c r="CH22" s="23">
        <v>0</v>
      </c>
      <c r="CI22">
        <v>0</v>
      </c>
      <c r="CJ22" s="23">
        <v>0</v>
      </c>
      <c r="CK22">
        <v>0</v>
      </c>
      <c r="CL22" s="23">
        <v>0</v>
      </c>
      <c r="CM22">
        <v>0</v>
      </c>
      <c r="CN22" s="23">
        <v>0</v>
      </c>
      <c r="CO22">
        <v>0</v>
      </c>
      <c r="CP22" s="23">
        <v>0</v>
      </c>
      <c r="CQ22">
        <v>0</v>
      </c>
      <c r="CR22" s="23">
        <v>0</v>
      </c>
      <c r="CS22">
        <v>0</v>
      </c>
      <c r="CT22" s="23">
        <v>0</v>
      </c>
      <c r="CU22">
        <v>0</v>
      </c>
      <c r="CV22" s="23">
        <v>6540789.4800000004</v>
      </c>
      <c r="CW22" s="218">
        <v>7.6223999999999998</v>
      </c>
      <c r="CX22" s="23">
        <v>0</v>
      </c>
      <c r="CY22">
        <v>0</v>
      </c>
      <c r="CZ22" s="23">
        <v>0</v>
      </c>
      <c r="DA22">
        <v>0</v>
      </c>
      <c r="DB22" s="23">
        <v>0</v>
      </c>
      <c r="DC22">
        <v>0</v>
      </c>
      <c r="DD22" s="23">
        <v>0</v>
      </c>
      <c r="DE22">
        <v>0</v>
      </c>
      <c r="DF22" s="23">
        <v>0</v>
      </c>
      <c r="DG22">
        <v>0</v>
      </c>
      <c r="DH22" s="23">
        <v>0</v>
      </c>
      <c r="DI22">
        <v>0</v>
      </c>
      <c r="DJ22" s="23">
        <v>0</v>
      </c>
      <c r="DK22">
        <v>0</v>
      </c>
      <c r="DL22" s="23">
        <v>0</v>
      </c>
      <c r="DM22">
        <v>0</v>
      </c>
      <c r="DN22" s="23">
        <v>0</v>
      </c>
      <c r="DO22">
        <v>0</v>
      </c>
      <c r="DP22" s="23">
        <v>0</v>
      </c>
      <c r="DQ22">
        <v>0</v>
      </c>
      <c r="DR22" s="23">
        <v>0</v>
      </c>
      <c r="DS22">
        <v>0</v>
      </c>
      <c r="DT22" s="23">
        <v>0</v>
      </c>
      <c r="DU22">
        <v>0</v>
      </c>
      <c r="DV22" s="23">
        <v>0</v>
      </c>
      <c r="DW22">
        <v>0</v>
      </c>
      <c r="DX22" s="23">
        <v>0</v>
      </c>
      <c r="DY22">
        <v>0</v>
      </c>
      <c r="DZ22" s="23">
        <v>0</v>
      </c>
      <c r="EA22">
        <v>0</v>
      </c>
      <c r="EB22" s="23">
        <v>0</v>
      </c>
      <c r="EC22">
        <v>0</v>
      </c>
      <c r="ED22" s="23">
        <v>0</v>
      </c>
      <c r="EE22">
        <v>0</v>
      </c>
      <c r="EF22" s="23">
        <v>0</v>
      </c>
      <c r="EG22">
        <v>0</v>
      </c>
      <c r="EH22" s="23">
        <v>0</v>
      </c>
      <c r="EI22">
        <v>0</v>
      </c>
      <c r="EJ22" s="23">
        <v>0</v>
      </c>
      <c r="EK22">
        <v>0</v>
      </c>
      <c r="EL22" s="23">
        <v>3414960</v>
      </c>
      <c r="EM22" s="218">
        <v>2.0335000000000001</v>
      </c>
      <c r="EN22" s="23">
        <v>0</v>
      </c>
      <c r="EO22">
        <v>0</v>
      </c>
      <c r="EP22" s="23">
        <v>0</v>
      </c>
      <c r="EQ22">
        <v>0</v>
      </c>
    </row>
    <row r="23" spans="1:147" x14ac:dyDescent="0.2">
      <c r="A23" t="s">
        <v>551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0</v>
      </c>
      <c r="AC23">
        <v>0</v>
      </c>
      <c r="AD23" s="23">
        <v>0</v>
      </c>
      <c r="AE23">
        <v>0</v>
      </c>
      <c r="AF23" s="23">
        <v>0</v>
      </c>
      <c r="AG23">
        <v>0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0</v>
      </c>
      <c r="BC23">
        <v>0</v>
      </c>
      <c r="BD23" s="23">
        <v>0</v>
      </c>
      <c r="BE23">
        <v>0</v>
      </c>
      <c r="BF23" s="23">
        <v>0</v>
      </c>
      <c r="BG23">
        <v>0</v>
      </c>
      <c r="BH23" s="23">
        <v>0</v>
      </c>
      <c r="BI23">
        <v>0</v>
      </c>
      <c r="BJ23" s="23">
        <v>0</v>
      </c>
      <c r="BK23">
        <v>0</v>
      </c>
      <c r="BL23" s="23">
        <v>0</v>
      </c>
      <c r="BM23">
        <v>0</v>
      </c>
      <c r="BN23" s="23">
        <v>0</v>
      </c>
      <c r="BO23">
        <v>0</v>
      </c>
      <c r="BP23" s="23">
        <v>0</v>
      </c>
      <c r="BQ23">
        <v>0</v>
      </c>
      <c r="BR23" s="23">
        <v>0</v>
      </c>
      <c r="BS23">
        <v>0</v>
      </c>
      <c r="BT23" s="23">
        <v>0</v>
      </c>
      <c r="BU23">
        <v>0</v>
      </c>
      <c r="BV23" s="23">
        <v>0</v>
      </c>
      <c r="BW23">
        <v>0</v>
      </c>
      <c r="BX23" s="23">
        <v>0</v>
      </c>
      <c r="BY23">
        <v>0</v>
      </c>
      <c r="BZ23" s="23">
        <v>0</v>
      </c>
      <c r="CA23">
        <v>0</v>
      </c>
      <c r="CB23" s="23">
        <v>0</v>
      </c>
      <c r="CC23">
        <v>0</v>
      </c>
      <c r="CD23" s="23">
        <v>0</v>
      </c>
      <c r="CE23">
        <v>0</v>
      </c>
      <c r="CF23" s="23">
        <v>0</v>
      </c>
      <c r="CG23">
        <v>0</v>
      </c>
      <c r="CH23" s="23">
        <v>0</v>
      </c>
      <c r="CI23">
        <v>0</v>
      </c>
      <c r="CJ23" s="23">
        <v>0</v>
      </c>
      <c r="CK23">
        <v>0</v>
      </c>
      <c r="CL23" s="23">
        <v>0</v>
      </c>
      <c r="CM23">
        <v>0</v>
      </c>
      <c r="CN23" s="23">
        <v>0</v>
      </c>
      <c r="CO23">
        <v>0</v>
      </c>
      <c r="CP23" s="23">
        <v>0</v>
      </c>
      <c r="CQ23">
        <v>0</v>
      </c>
      <c r="CR23" s="23">
        <v>0</v>
      </c>
      <c r="CS23">
        <v>0</v>
      </c>
      <c r="CT23" s="23">
        <v>0</v>
      </c>
      <c r="CU23">
        <v>0</v>
      </c>
      <c r="CV23" s="23">
        <v>0</v>
      </c>
      <c r="CW23">
        <v>0</v>
      </c>
      <c r="CX23" s="23">
        <v>0</v>
      </c>
      <c r="CY23">
        <v>0</v>
      </c>
      <c r="CZ23" s="23">
        <v>0</v>
      </c>
      <c r="DA23">
        <v>0</v>
      </c>
      <c r="DB23" s="23">
        <v>0</v>
      </c>
      <c r="DC23">
        <v>0</v>
      </c>
      <c r="DD23" s="23">
        <v>0</v>
      </c>
      <c r="DE23">
        <v>0</v>
      </c>
      <c r="DF23" s="23">
        <v>0</v>
      </c>
      <c r="DG23">
        <v>0</v>
      </c>
      <c r="DH23" s="23">
        <v>0</v>
      </c>
      <c r="DI23">
        <v>0</v>
      </c>
      <c r="DJ23" s="23">
        <v>0</v>
      </c>
      <c r="DK23">
        <v>0</v>
      </c>
      <c r="DL23" s="23">
        <v>0</v>
      </c>
      <c r="DM23">
        <v>0</v>
      </c>
      <c r="DN23" s="23">
        <v>0</v>
      </c>
      <c r="DO23">
        <v>0</v>
      </c>
      <c r="DP23" s="23">
        <v>0</v>
      </c>
      <c r="DQ23">
        <v>0</v>
      </c>
      <c r="DR23" s="23">
        <v>0</v>
      </c>
      <c r="DS23">
        <v>0</v>
      </c>
      <c r="DT23" s="23">
        <v>0</v>
      </c>
      <c r="DU23">
        <v>0</v>
      </c>
      <c r="DV23" s="23">
        <v>0</v>
      </c>
      <c r="DW23">
        <v>0</v>
      </c>
      <c r="DX23" s="23">
        <v>0</v>
      </c>
      <c r="DY23">
        <v>0</v>
      </c>
      <c r="DZ23" s="23">
        <v>0</v>
      </c>
      <c r="EA23">
        <v>0</v>
      </c>
      <c r="EB23" s="23">
        <v>0</v>
      </c>
      <c r="EC23">
        <v>0</v>
      </c>
      <c r="ED23" s="23">
        <v>0</v>
      </c>
      <c r="EE23">
        <v>0</v>
      </c>
      <c r="EF23" s="23">
        <v>0</v>
      </c>
      <c r="EG23">
        <v>0</v>
      </c>
      <c r="EH23" s="23">
        <v>0</v>
      </c>
      <c r="EI23">
        <v>0</v>
      </c>
      <c r="EJ23" s="23">
        <v>0</v>
      </c>
      <c r="EK23">
        <v>0</v>
      </c>
      <c r="EL23" s="23">
        <v>0</v>
      </c>
      <c r="EM23">
        <v>0</v>
      </c>
      <c r="EN23" s="23">
        <v>0</v>
      </c>
      <c r="EO23">
        <v>0</v>
      </c>
      <c r="EP23" s="23">
        <v>0</v>
      </c>
      <c r="EQ23">
        <v>0</v>
      </c>
    </row>
    <row r="24" spans="1:147" x14ac:dyDescent="0.2">
      <c r="A24" t="s">
        <v>552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  <c r="BN24" s="23">
        <v>0</v>
      </c>
      <c r="BO24">
        <v>0</v>
      </c>
      <c r="BP24" s="23">
        <v>0</v>
      </c>
      <c r="BQ24">
        <v>0</v>
      </c>
      <c r="BR24" s="23">
        <v>0</v>
      </c>
      <c r="BS24">
        <v>0</v>
      </c>
      <c r="BT24" s="23">
        <v>0</v>
      </c>
      <c r="BU24">
        <v>0</v>
      </c>
      <c r="BV24" s="23">
        <v>0</v>
      </c>
      <c r="BW24">
        <v>0</v>
      </c>
      <c r="BX24" s="23">
        <v>0</v>
      </c>
      <c r="BY24">
        <v>0</v>
      </c>
      <c r="BZ24" s="23">
        <v>0</v>
      </c>
      <c r="CA24">
        <v>0</v>
      </c>
      <c r="CB24" s="23">
        <v>0</v>
      </c>
      <c r="CC24">
        <v>0</v>
      </c>
      <c r="CD24" s="23">
        <v>0</v>
      </c>
      <c r="CE24">
        <v>0</v>
      </c>
      <c r="CF24" s="23">
        <v>0</v>
      </c>
      <c r="CG24">
        <v>0</v>
      </c>
      <c r="CH24" s="23">
        <v>0</v>
      </c>
      <c r="CI24">
        <v>0</v>
      </c>
      <c r="CJ24" s="23">
        <v>0</v>
      </c>
      <c r="CK24">
        <v>0</v>
      </c>
      <c r="CL24" s="23">
        <v>0</v>
      </c>
      <c r="CM24">
        <v>0</v>
      </c>
      <c r="CN24" s="23">
        <v>0</v>
      </c>
      <c r="CO24">
        <v>0</v>
      </c>
      <c r="CP24" s="23">
        <v>0</v>
      </c>
      <c r="CQ24">
        <v>0</v>
      </c>
      <c r="CR24" s="23">
        <v>0</v>
      </c>
      <c r="CS24">
        <v>0</v>
      </c>
      <c r="CT24" s="23">
        <v>0</v>
      </c>
      <c r="CU24">
        <v>0</v>
      </c>
      <c r="CV24" s="23">
        <v>0</v>
      </c>
      <c r="CW24">
        <v>0</v>
      </c>
      <c r="CX24" s="23">
        <v>0</v>
      </c>
      <c r="CY24">
        <v>0</v>
      </c>
      <c r="CZ24" s="23">
        <v>0</v>
      </c>
      <c r="DA24">
        <v>0</v>
      </c>
      <c r="DB24" s="23">
        <v>0</v>
      </c>
      <c r="DC24">
        <v>0</v>
      </c>
      <c r="DD24" s="23">
        <v>0</v>
      </c>
      <c r="DE24">
        <v>0</v>
      </c>
      <c r="DF24" s="23">
        <v>0</v>
      </c>
      <c r="DG24">
        <v>0</v>
      </c>
      <c r="DH24" s="23">
        <v>0</v>
      </c>
      <c r="DI24">
        <v>0</v>
      </c>
      <c r="DJ24" s="23">
        <v>0</v>
      </c>
      <c r="DK24">
        <v>0</v>
      </c>
      <c r="DL24" s="23">
        <v>0</v>
      </c>
      <c r="DM24">
        <v>0</v>
      </c>
      <c r="DN24" s="23">
        <v>0</v>
      </c>
      <c r="DO24">
        <v>0</v>
      </c>
      <c r="DP24" s="23">
        <v>0</v>
      </c>
      <c r="DQ24">
        <v>0</v>
      </c>
      <c r="DR24" s="23">
        <v>0</v>
      </c>
      <c r="DS24">
        <v>0</v>
      </c>
      <c r="DT24" s="23">
        <v>0</v>
      </c>
      <c r="DU24">
        <v>0</v>
      </c>
      <c r="DV24" s="23">
        <v>0</v>
      </c>
      <c r="DW24">
        <v>0</v>
      </c>
      <c r="DX24" s="23">
        <v>0</v>
      </c>
      <c r="DY24">
        <v>0</v>
      </c>
      <c r="DZ24" s="23">
        <v>0</v>
      </c>
      <c r="EA24">
        <v>0</v>
      </c>
      <c r="EB24" s="23">
        <v>0</v>
      </c>
      <c r="EC24">
        <v>0</v>
      </c>
      <c r="ED24" s="23">
        <v>0</v>
      </c>
      <c r="EE24">
        <v>0</v>
      </c>
      <c r="EF24" s="23">
        <v>0</v>
      </c>
      <c r="EG24">
        <v>0</v>
      </c>
      <c r="EH24" s="23">
        <v>0</v>
      </c>
      <c r="EI24">
        <v>0</v>
      </c>
      <c r="EJ24" s="23">
        <v>0</v>
      </c>
      <c r="EK24">
        <v>0</v>
      </c>
      <c r="EL24" s="23">
        <v>0</v>
      </c>
      <c r="EM24">
        <v>0</v>
      </c>
      <c r="EN24" s="23">
        <v>0</v>
      </c>
      <c r="EO24">
        <v>0</v>
      </c>
      <c r="EP24" s="23">
        <v>0</v>
      </c>
      <c r="EQ24">
        <v>0</v>
      </c>
    </row>
    <row r="25" spans="1:147" x14ac:dyDescent="0.2">
      <c r="A25" t="s">
        <v>553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  <c r="AN25" s="23">
        <v>0</v>
      </c>
      <c r="AO25">
        <v>0</v>
      </c>
      <c r="AP25" s="23">
        <v>0</v>
      </c>
      <c r="AQ25">
        <v>0</v>
      </c>
      <c r="AR25" s="23">
        <v>0</v>
      </c>
      <c r="AS25">
        <v>0</v>
      </c>
      <c r="AT25" s="23">
        <v>0</v>
      </c>
      <c r="AU25">
        <v>0</v>
      </c>
      <c r="AV25" s="23">
        <v>0</v>
      </c>
      <c r="AW25">
        <v>0</v>
      </c>
      <c r="AX25" s="23">
        <v>0</v>
      </c>
      <c r="AY25">
        <v>0</v>
      </c>
      <c r="AZ25" s="23">
        <v>0</v>
      </c>
      <c r="BA25">
        <v>0</v>
      </c>
      <c r="BB25" s="23">
        <v>0</v>
      </c>
      <c r="BC25">
        <v>0</v>
      </c>
      <c r="BD25" s="23">
        <v>0</v>
      </c>
      <c r="BE25">
        <v>0</v>
      </c>
      <c r="BF25" s="23">
        <v>0</v>
      </c>
      <c r="BG25">
        <v>0</v>
      </c>
      <c r="BH25" s="23">
        <v>0</v>
      </c>
      <c r="BI25">
        <v>0</v>
      </c>
      <c r="BJ25" s="23">
        <v>0</v>
      </c>
      <c r="BK25">
        <v>0</v>
      </c>
      <c r="BL25" s="23">
        <v>0</v>
      </c>
      <c r="BM25">
        <v>0</v>
      </c>
      <c r="BN25" s="23">
        <v>0</v>
      </c>
      <c r="BO25">
        <v>0</v>
      </c>
      <c r="BP25" s="23">
        <v>0</v>
      </c>
      <c r="BQ25">
        <v>0</v>
      </c>
      <c r="BR25" s="23">
        <v>0</v>
      </c>
      <c r="BS25">
        <v>0</v>
      </c>
      <c r="BT25" s="23">
        <v>0</v>
      </c>
      <c r="BU25">
        <v>0</v>
      </c>
      <c r="BV25" s="23">
        <v>0</v>
      </c>
      <c r="BW25">
        <v>0</v>
      </c>
      <c r="BX25" s="23">
        <v>0</v>
      </c>
      <c r="BY25">
        <v>0</v>
      </c>
      <c r="BZ25" s="23">
        <v>0</v>
      </c>
      <c r="CA25">
        <v>0</v>
      </c>
      <c r="CB25" s="23">
        <v>0</v>
      </c>
      <c r="CC25">
        <v>0</v>
      </c>
      <c r="CD25" s="23">
        <v>0</v>
      </c>
      <c r="CE25">
        <v>0</v>
      </c>
      <c r="CF25" s="23">
        <v>0</v>
      </c>
      <c r="CG25">
        <v>0</v>
      </c>
      <c r="CH25" s="23">
        <v>0</v>
      </c>
      <c r="CI25">
        <v>0</v>
      </c>
      <c r="CJ25" s="23">
        <v>0</v>
      </c>
      <c r="CK25">
        <v>0</v>
      </c>
      <c r="CL25" s="23">
        <v>0</v>
      </c>
      <c r="CM25">
        <v>0</v>
      </c>
      <c r="CN25" s="23">
        <v>0</v>
      </c>
      <c r="CO25">
        <v>0</v>
      </c>
      <c r="CP25" s="23">
        <v>0</v>
      </c>
      <c r="CQ25">
        <v>0</v>
      </c>
      <c r="CR25" s="23">
        <v>0</v>
      </c>
      <c r="CS25">
        <v>0</v>
      </c>
      <c r="CT25" s="23">
        <v>0</v>
      </c>
      <c r="CU25">
        <v>0</v>
      </c>
      <c r="CV25" s="23">
        <v>0</v>
      </c>
      <c r="CW25">
        <v>0</v>
      </c>
      <c r="CX25" s="23">
        <v>0</v>
      </c>
      <c r="CY25">
        <v>0</v>
      </c>
      <c r="CZ25" s="23">
        <v>0</v>
      </c>
      <c r="DA25">
        <v>0</v>
      </c>
      <c r="DB25" s="23">
        <v>0</v>
      </c>
      <c r="DC25">
        <v>0</v>
      </c>
      <c r="DD25" s="23">
        <v>0</v>
      </c>
      <c r="DE25">
        <v>0</v>
      </c>
      <c r="DF25" s="23">
        <v>0</v>
      </c>
      <c r="DG25">
        <v>0</v>
      </c>
      <c r="DH25" s="23">
        <v>0</v>
      </c>
      <c r="DI25">
        <v>0</v>
      </c>
      <c r="DJ25" s="23">
        <v>0</v>
      </c>
      <c r="DK25">
        <v>0</v>
      </c>
      <c r="DL25" s="23">
        <v>0</v>
      </c>
      <c r="DM25">
        <v>0</v>
      </c>
      <c r="DN25" s="23">
        <v>0</v>
      </c>
      <c r="DO25">
        <v>0</v>
      </c>
      <c r="DP25" s="23">
        <v>0</v>
      </c>
      <c r="DQ25">
        <v>0</v>
      </c>
      <c r="DR25" s="23">
        <v>0</v>
      </c>
      <c r="DS25">
        <v>0</v>
      </c>
      <c r="DT25" s="23">
        <v>0</v>
      </c>
      <c r="DU25">
        <v>0</v>
      </c>
      <c r="DV25" s="23">
        <v>0</v>
      </c>
      <c r="DW25">
        <v>0</v>
      </c>
      <c r="DX25" s="23">
        <v>0</v>
      </c>
      <c r="DY25">
        <v>0</v>
      </c>
      <c r="DZ25" s="23">
        <v>0</v>
      </c>
      <c r="EA25">
        <v>0</v>
      </c>
      <c r="EB25" s="23">
        <v>0</v>
      </c>
      <c r="EC25">
        <v>0</v>
      </c>
      <c r="ED25" s="23">
        <v>0</v>
      </c>
      <c r="EE25">
        <v>0</v>
      </c>
      <c r="EF25" s="23">
        <v>0</v>
      </c>
      <c r="EG25">
        <v>0</v>
      </c>
      <c r="EH25" s="23">
        <v>0</v>
      </c>
      <c r="EI25">
        <v>0</v>
      </c>
      <c r="EJ25" s="23">
        <v>0</v>
      </c>
      <c r="EK25">
        <v>0</v>
      </c>
      <c r="EL25" s="23">
        <v>0</v>
      </c>
      <c r="EM25">
        <v>0</v>
      </c>
      <c r="EN25" s="23">
        <v>0</v>
      </c>
      <c r="EO25">
        <v>0</v>
      </c>
      <c r="EP25" s="23">
        <v>0</v>
      </c>
      <c r="EQ25">
        <v>0</v>
      </c>
    </row>
    <row r="26" spans="1:147" ht="13.5" thickBot="1" x14ac:dyDescent="0.25">
      <c r="A26" t="s">
        <v>554</v>
      </c>
      <c r="B26" s="23">
        <v>3632436301.71</v>
      </c>
      <c r="C26" s="218">
        <v>3.3883999999999999</v>
      </c>
      <c r="D26" s="23">
        <v>0</v>
      </c>
      <c r="E26">
        <v>0</v>
      </c>
      <c r="F26" s="23">
        <v>0</v>
      </c>
      <c r="G26">
        <v>0</v>
      </c>
      <c r="H26" s="23">
        <v>0</v>
      </c>
      <c r="I26">
        <v>0</v>
      </c>
      <c r="J26" s="23">
        <v>0</v>
      </c>
      <c r="K26">
        <v>0</v>
      </c>
      <c r="L26" s="23">
        <v>0</v>
      </c>
      <c r="M26">
        <v>0</v>
      </c>
      <c r="N26" s="23">
        <v>0</v>
      </c>
      <c r="O26">
        <v>0</v>
      </c>
      <c r="P26" s="23">
        <v>967290.25</v>
      </c>
      <c r="Q26" s="218">
        <v>5.9299999999999999E-2</v>
      </c>
      <c r="R26" s="23">
        <v>0</v>
      </c>
      <c r="S26">
        <v>0</v>
      </c>
      <c r="T26" s="23">
        <v>0</v>
      </c>
      <c r="U26">
        <v>0</v>
      </c>
      <c r="V26" s="23">
        <v>949307.52</v>
      </c>
      <c r="W26" s="218">
        <v>0.43809999999999999</v>
      </c>
      <c r="X26" s="23">
        <v>0</v>
      </c>
      <c r="Y26">
        <v>0</v>
      </c>
      <c r="Z26" s="23">
        <v>2403527.2799999998</v>
      </c>
      <c r="AA26" s="218">
        <v>0.62990000000000002</v>
      </c>
      <c r="AB26" s="23">
        <v>176865184.72</v>
      </c>
      <c r="AC26" s="218">
        <v>0.85209999999999997</v>
      </c>
      <c r="AD26" s="23">
        <v>0</v>
      </c>
      <c r="AE26">
        <v>0</v>
      </c>
      <c r="AF26" s="23">
        <v>0</v>
      </c>
      <c r="AG26">
        <v>0</v>
      </c>
      <c r="AH26" s="23">
        <v>0</v>
      </c>
      <c r="AI26">
        <v>0</v>
      </c>
      <c r="AJ26" s="23">
        <v>0</v>
      </c>
      <c r="AK26">
        <v>0</v>
      </c>
      <c r="AL26" s="23">
        <v>0</v>
      </c>
      <c r="AM26">
        <v>0</v>
      </c>
      <c r="AN26" s="23">
        <v>0</v>
      </c>
      <c r="AO26">
        <v>0</v>
      </c>
      <c r="AP26" s="23">
        <v>0</v>
      </c>
      <c r="AQ26">
        <v>0</v>
      </c>
      <c r="AR26" s="23">
        <v>0</v>
      </c>
      <c r="AS26">
        <v>0</v>
      </c>
      <c r="AT26" s="23">
        <v>0</v>
      </c>
      <c r="AU26">
        <v>0</v>
      </c>
      <c r="AV26" s="23">
        <v>0</v>
      </c>
      <c r="AW26">
        <v>0</v>
      </c>
      <c r="AX26" s="23">
        <v>0</v>
      </c>
      <c r="AY26">
        <v>0</v>
      </c>
      <c r="AZ26" s="23">
        <v>0</v>
      </c>
      <c r="BA26">
        <v>0</v>
      </c>
      <c r="BB26" s="23">
        <v>0</v>
      </c>
      <c r="BC26">
        <v>0</v>
      </c>
      <c r="BD26" s="23">
        <v>0</v>
      </c>
      <c r="BE26">
        <v>0</v>
      </c>
      <c r="BF26" s="23">
        <v>0</v>
      </c>
      <c r="BG26">
        <v>0</v>
      </c>
      <c r="BH26" s="23">
        <v>0</v>
      </c>
      <c r="BI26">
        <v>0</v>
      </c>
      <c r="BJ26" s="23">
        <v>0</v>
      </c>
      <c r="BK26">
        <v>0</v>
      </c>
      <c r="BL26" s="23">
        <v>0</v>
      </c>
      <c r="BM26">
        <v>0</v>
      </c>
      <c r="BN26" s="23">
        <v>0</v>
      </c>
      <c r="BO26">
        <v>0</v>
      </c>
      <c r="BP26" s="23">
        <v>0</v>
      </c>
      <c r="BQ26">
        <v>0</v>
      </c>
      <c r="BR26" s="23">
        <v>0</v>
      </c>
      <c r="BS26">
        <v>0</v>
      </c>
      <c r="BT26" s="23">
        <v>0</v>
      </c>
      <c r="BU26">
        <v>0</v>
      </c>
      <c r="BV26" s="23">
        <v>0</v>
      </c>
      <c r="BW26">
        <v>0</v>
      </c>
      <c r="BX26" s="23">
        <v>4459207</v>
      </c>
      <c r="BY26" s="218">
        <v>0.71199999999999997</v>
      </c>
      <c r="BZ26" s="23">
        <v>0</v>
      </c>
      <c r="CA26">
        <v>0</v>
      </c>
      <c r="CB26" s="23">
        <v>0</v>
      </c>
      <c r="CC26" s="218">
        <v>0</v>
      </c>
      <c r="CD26" s="23">
        <v>0</v>
      </c>
      <c r="CE26">
        <v>0</v>
      </c>
      <c r="CF26" s="23">
        <v>0</v>
      </c>
      <c r="CG26">
        <v>0</v>
      </c>
      <c r="CH26" s="23">
        <v>0</v>
      </c>
      <c r="CI26">
        <v>0</v>
      </c>
      <c r="CJ26" s="23">
        <v>0</v>
      </c>
      <c r="CK26">
        <v>0</v>
      </c>
      <c r="CL26" s="23">
        <v>0</v>
      </c>
      <c r="CM26">
        <v>0</v>
      </c>
      <c r="CN26" s="23">
        <v>0</v>
      </c>
      <c r="CO26">
        <v>0</v>
      </c>
      <c r="CP26" s="23">
        <v>0</v>
      </c>
      <c r="CQ26">
        <v>0</v>
      </c>
      <c r="CR26" s="23">
        <v>0</v>
      </c>
      <c r="CS26">
        <v>0</v>
      </c>
      <c r="CT26" s="23">
        <v>0</v>
      </c>
      <c r="CU26">
        <v>0</v>
      </c>
      <c r="CV26" s="23">
        <v>721308.03</v>
      </c>
      <c r="CW26" s="218">
        <v>0.84060000000000001</v>
      </c>
      <c r="CX26" s="23">
        <v>0</v>
      </c>
      <c r="CY26">
        <v>0</v>
      </c>
      <c r="CZ26" s="23">
        <v>0</v>
      </c>
      <c r="DA26">
        <v>0</v>
      </c>
      <c r="DB26" s="23">
        <v>0</v>
      </c>
      <c r="DC26">
        <v>0</v>
      </c>
      <c r="DD26" s="23">
        <v>0</v>
      </c>
      <c r="DE26">
        <v>0</v>
      </c>
      <c r="DF26" s="23">
        <v>0</v>
      </c>
      <c r="DG26" s="218">
        <v>0</v>
      </c>
      <c r="DH26" s="23">
        <v>0</v>
      </c>
      <c r="DI26">
        <v>0</v>
      </c>
      <c r="DJ26" s="23">
        <v>0</v>
      </c>
      <c r="DK26">
        <v>0</v>
      </c>
      <c r="DL26" s="23">
        <v>0</v>
      </c>
      <c r="DM26">
        <v>0</v>
      </c>
      <c r="DN26" s="23">
        <v>3412941200.2199998</v>
      </c>
      <c r="DO26" s="218">
        <v>50.440399999999997</v>
      </c>
      <c r="DP26" s="23">
        <v>0</v>
      </c>
      <c r="DQ26">
        <v>0</v>
      </c>
      <c r="DR26" s="23">
        <v>0</v>
      </c>
      <c r="DS26">
        <v>0</v>
      </c>
      <c r="DT26" s="23">
        <v>21988040.48</v>
      </c>
      <c r="DU26" s="218">
        <v>1.5468</v>
      </c>
      <c r="DV26" s="23">
        <v>2230993.52</v>
      </c>
      <c r="DW26" s="218">
        <v>0.17219999999999999</v>
      </c>
      <c r="DX26" s="23">
        <v>10421094.880000001</v>
      </c>
      <c r="DY26" s="218">
        <v>0.21379999999999999</v>
      </c>
      <c r="DZ26" s="23">
        <v>0</v>
      </c>
      <c r="EA26">
        <v>0</v>
      </c>
      <c r="EB26" s="23">
        <v>0</v>
      </c>
      <c r="EC26" s="218">
        <v>0</v>
      </c>
      <c r="ED26" s="23">
        <v>0</v>
      </c>
      <c r="EE26">
        <v>0</v>
      </c>
      <c r="EF26" s="23">
        <v>0</v>
      </c>
      <c r="EG26">
        <v>0</v>
      </c>
      <c r="EH26" s="23">
        <v>-3285267.19</v>
      </c>
      <c r="EI26" s="218">
        <v>-0.3906</v>
      </c>
      <c r="EJ26" s="23">
        <v>0</v>
      </c>
      <c r="EK26">
        <v>0</v>
      </c>
      <c r="EL26" s="23">
        <v>0</v>
      </c>
      <c r="EM26">
        <v>0</v>
      </c>
      <c r="EN26" s="23">
        <v>1774415</v>
      </c>
      <c r="EO26" s="218">
        <v>0.90700000000000003</v>
      </c>
      <c r="EP26" s="23">
        <v>0</v>
      </c>
      <c r="EQ26">
        <v>0</v>
      </c>
    </row>
    <row r="27" spans="1:147" ht="14.25" thickTop="1" thickBot="1" x14ac:dyDescent="0.25">
      <c r="A27" s="222" t="s">
        <v>555</v>
      </c>
      <c r="B27" s="223">
        <v>10058030695.74</v>
      </c>
      <c r="C27" s="224">
        <v>9.3824000000000005</v>
      </c>
      <c r="D27" s="223">
        <v>0</v>
      </c>
      <c r="E27" s="222">
        <v>0</v>
      </c>
      <c r="F27" s="223">
        <v>38564223.299999997</v>
      </c>
      <c r="G27" s="224">
        <v>11.0341</v>
      </c>
      <c r="H27" s="223">
        <v>0</v>
      </c>
      <c r="I27" s="222">
        <v>0</v>
      </c>
      <c r="J27" s="223">
        <v>0</v>
      </c>
      <c r="K27" s="222">
        <v>0</v>
      </c>
      <c r="L27" s="223">
        <v>0</v>
      </c>
      <c r="M27" s="222">
        <v>0</v>
      </c>
      <c r="N27" s="223">
        <v>87657849.290000007</v>
      </c>
      <c r="O27" s="224">
        <v>6.1405000000000003</v>
      </c>
      <c r="P27" s="223">
        <v>18354147.050000001</v>
      </c>
      <c r="Q27" s="224">
        <v>1.1261000000000001</v>
      </c>
      <c r="R27" s="223">
        <v>145686407.25</v>
      </c>
      <c r="S27" s="224">
        <v>4.1894999999999998</v>
      </c>
      <c r="T27" s="223">
        <v>0</v>
      </c>
      <c r="U27" s="222">
        <v>0</v>
      </c>
      <c r="V27" s="223">
        <v>21360909.870000001</v>
      </c>
      <c r="W27" s="224">
        <v>9.8584999999999994</v>
      </c>
      <c r="X27" s="223">
        <v>377541.8</v>
      </c>
      <c r="Y27" s="224">
        <v>0.97699999999999998</v>
      </c>
      <c r="Z27" s="223">
        <v>342129595.08999997</v>
      </c>
      <c r="AA27" s="224">
        <v>89.669600000000003</v>
      </c>
      <c r="AB27" s="223">
        <v>761244466.04999995</v>
      </c>
      <c r="AC27" s="224">
        <v>3.6675</v>
      </c>
      <c r="AD27" s="223">
        <v>0</v>
      </c>
      <c r="AE27" s="222">
        <v>0</v>
      </c>
      <c r="AF27" s="223">
        <v>0</v>
      </c>
      <c r="AG27" s="222">
        <v>0</v>
      </c>
      <c r="AH27" s="223">
        <v>0</v>
      </c>
      <c r="AI27" s="222">
        <v>0</v>
      </c>
      <c r="AJ27" s="223">
        <v>0</v>
      </c>
      <c r="AK27" s="222">
        <v>0</v>
      </c>
      <c r="AL27" s="223">
        <v>340877979.82999998</v>
      </c>
      <c r="AM27" s="224">
        <v>98.735399999999998</v>
      </c>
      <c r="AN27" s="223">
        <v>1789560</v>
      </c>
      <c r="AO27" s="224">
        <v>1.7254</v>
      </c>
      <c r="AP27" s="223">
        <v>23786940.199999999</v>
      </c>
      <c r="AQ27" s="224">
        <v>3.8959999999999999</v>
      </c>
      <c r="AR27" s="223">
        <v>8591897.4499999993</v>
      </c>
      <c r="AS27" s="224">
        <v>9.4196000000000009</v>
      </c>
      <c r="AT27" s="223">
        <v>1811508959.9000001</v>
      </c>
      <c r="AU27" s="224">
        <v>76.378299999999996</v>
      </c>
      <c r="AV27" s="223">
        <v>0</v>
      </c>
      <c r="AW27" s="222">
        <v>0</v>
      </c>
      <c r="AX27" s="223">
        <v>0</v>
      </c>
      <c r="AY27" s="222">
        <v>0</v>
      </c>
      <c r="AZ27" s="223">
        <v>0</v>
      </c>
      <c r="BA27" s="222">
        <v>0</v>
      </c>
      <c r="BB27" s="223">
        <v>0</v>
      </c>
      <c r="BC27" s="222">
        <v>0</v>
      </c>
      <c r="BD27" s="223">
        <v>10749087.48</v>
      </c>
      <c r="BE27" s="224">
        <v>2.2591000000000001</v>
      </c>
      <c r="BF27" s="223">
        <v>0</v>
      </c>
      <c r="BG27" s="222">
        <v>0</v>
      </c>
      <c r="BH27" s="223">
        <v>11068559</v>
      </c>
      <c r="BI27" s="224">
        <v>8.6552000000000007</v>
      </c>
      <c r="BJ27" s="223">
        <v>21959974.75</v>
      </c>
      <c r="BK27" s="224">
        <v>10.105700000000001</v>
      </c>
      <c r="BL27" s="223">
        <v>0</v>
      </c>
      <c r="BM27" s="222">
        <v>0</v>
      </c>
      <c r="BN27" s="223">
        <v>15426770</v>
      </c>
      <c r="BO27" s="224">
        <v>1.0421</v>
      </c>
      <c r="BP27" s="223">
        <v>2210000</v>
      </c>
      <c r="BQ27" s="224">
        <v>0.64849999999999997</v>
      </c>
      <c r="BR27" s="223">
        <v>0</v>
      </c>
      <c r="BS27" s="222">
        <v>0</v>
      </c>
      <c r="BT27" s="223">
        <v>0</v>
      </c>
      <c r="BU27" s="222">
        <v>0</v>
      </c>
      <c r="BV27" s="223">
        <v>26865200</v>
      </c>
      <c r="BW27" s="224">
        <v>3.7223000000000002</v>
      </c>
      <c r="BX27" s="223">
        <v>504278179</v>
      </c>
      <c r="BY27" s="224">
        <v>80.514099999999999</v>
      </c>
      <c r="BZ27" s="223">
        <v>0</v>
      </c>
      <c r="CA27" s="222">
        <v>0</v>
      </c>
      <c r="CB27" s="223">
        <v>687891595.85000002</v>
      </c>
      <c r="CC27" s="224">
        <v>10.2197</v>
      </c>
      <c r="CD27" s="223">
        <v>0</v>
      </c>
      <c r="CE27" s="222">
        <v>0</v>
      </c>
      <c r="CF27" s="223">
        <v>0</v>
      </c>
      <c r="CG27" s="222">
        <v>0</v>
      </c>
      <c r="CH27" s="223">
        <v>628709.77</v>
      </c>
      <c r="CI27" s="224">
        <v>9.9420999999999999</v>
      </c>
      <c r="CJ27" s="223">
        <v>19398078.079999998</v>
      </c>
      <c r="CK27" s="224">
        <v>3.2046999999999999</v>
      </c>
      <c r="CL27" s="223">
        <v>30788814.370000001</v>
      </c>
      <c r="CM27" s="224">
        <v>2.5402999999999998</v>
      </c>
      <c r="CN27" s="223">
        <v>151941485.72999999</v>
      </c>
      <c r="CO27" s="224">
        <v>4.5151000000000003</v>
      </c>
      <c r="CP27" s="223">
        <v>3389281.3</v>
      </c>
      <c r="CQ27" s="224">
        <v>4.6382000000000003</v>
      </c>
      <c r="CR27" s="223">
        <v>0</v>
      </c>
      <c r="CS27" s="222">
        <v>0</v>
      </c>
      <c r="CT27" s="223">
        <v>0</v>
      </c>
      <c r="CU27" s="222">
        <v>0</v>
      </c>
      <c r="CV27" s="223">
        <v>73811549.469999999</v>
      </c>
      <c r="CW27" s="224">
        <v>86.016900000000007</v>
      </c>
      <c r="CX27" s="223">
        <v>0</v>
      </c>
      <c r="CY27" s="222">
        <v>0</v>
      </c>
      <c r="CZ27" s="223">
        <v>0</v>
      </c>
      <c r="DA27" s="222">
        <v>0</v>
      </c>
      <c r="DB27" s="223">
        <v>0</v>
      </c>
      <c r="DC27" s="222">
        <v>0</v>
      </c>
      <c r="DD27" s="223">
        <v>7831054.8799999999</v>
      </c>
      <c r="DE27" s="224">
        <v>8.1415000000000006</v>
      </c>
      <c r="DF27" s="223">
        <v>1977427.1</v>
      </c>
      <c r="DG27" s="224">
        <v>1.4497</v>
      </c>
      <c r="DH27" s="223">
        <v>0</v>
      </c>
      <c r="DI27" s="222">
        <v>0</v>
      </c>
      <c r="DJ27" s="223">
        <v>0</v>
      </c>
      <c r="DK27" s="222">
        <v>0</v>
      </c>
      <c r="DL27" s="223">
        <v>0</v>
      </c>
      <c r="DM27" s="222">
        <v>0</v>
      </c>
      <c r="DN27" s="223">
        <v>4779852375.29</v>
      </c>
      <c r="DO27" s="224">
        <v>70.642200000000003</v>
      </c>
      <c r="DP27" s="223">
        <v>0</v>
      </c>
      <c r="DQ27" s="222">
        <v>0</v>
      </c>
      <c r="DR27" s="223">
        <v>0</v>
      </c>
      <c r="DS27" s="222">
        <v>0</v>
      </c>
      <c r="DT27" s="223">
        <v>46816789.280000001</v>
      </c>
      <c r="DU27" s="224">
        <v>3.2934000000000001</v>
      </c>
      <c r="DV27" s="223">
        <v>2230993.52</v>
      </c>
      <c r="DW27" s="224">
        <v>0.17219999999999999</v>
      </c>
      <c r="DX27" s="223">
        <v>10421094.880000001</v>
      </c>
      <c r="DY27" s="224">
        <v>0.21379999999999999</v>
      </c>
      <c r="DZ27" s="223">
        <v>0</v>
      </c>
      <c r="EA27" s="222">
        <v>0</v>
      </c>
      <c r="EB27" s="223">
        <v>0</v>
      </c>
      <c r="EC27" s="224">
        <v>0</v>
      </c>
      <c r="ED27" s="223">
        <v>0</v>
      </c>
      <c r="EE27" s="222">
        <v>0</v>
      </c>
      <c r="EF27" s="223">
        <v>11352836.300000001</v>
      </c>
      <c r="EG27" s="224">
        <v>0.48010000000000003</v>
      </c>
      <c r="EH27" s="223">
        <v>2839545.61</v>
      </c>
      <c r="EI27" s="224">
        <v>0.33760000000000001</v>
      </c>
      <c r="EJ27" s="223">
        <v>0</v>
      </c>
      <c r="EK27" s="222">
        <v>0</v>
      </c>
      <c r="EL27" s="223">
        <v>21636612</v>
      </c>
      <c r="EM27" s="224">
        <v>12.8842</v>
      </c>
      <c r="EN27" s="223">
        <v>10734205</v>
      </c>
      <c r="EO27" s="224">
        <v>5.4866000000000001</v>
      </c>
      <c r="EP27" s="223">
        <v>0</v>
      </c>
      <c r="EQ27" s="222">
        <v>0</v>
      </c>
    </row>
    <row r="28" spans="1:147" ht="14.25" thickTop="1" thickBot="1" x14ac:dyDescent="0.25">
      <c r="A28" s="1" t="s">
        <v>228</v>
      </c>
      <c r="B28" s="23">
        <v>709122565.80999994</v>
      </c>
      <c r="C28" s="218">
        <v>0.66149999999999998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0</v>
      </c>
      <c r="K28">
        <v>0</v>
      </c>
      <c r="L28" s="23">
        <v>0</v>
      </c>
      <c r="M28">
        <v>0</v>
      </c>
      <c r="N28" s="23">
        <v>0</v>
      </c>
      <c r="O28">
        <v>0</v>
      </c>
      <c r="P28" s="23">
        <v>0</v>
      </c>
      <c r="Q28">
        <v>0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207494854.80000001</v>
      </c>
      <c r="AC28" s="218">
        <v>0.99970000000000003</v>
      </c>
      <c r="AD28" s="23">
        <v>0</v>
      </c>
      <c r="AE28">
        <v>0</v>
      </c>
      <c r="AF28" s="23">
        <v>0</v>
      </c>
      <c r="AG28">
        <v>0</v>
      </c>
      <c r="AH28" s="23">
        <v>0</v>
      </c>
      <c r="AI28">
        <v>0</v>
      </c>
      <c r="AJ28" s="23">
        <v>0</v>
      </c>
      <c r="AK28">
        <v>0</v>
      </c>
      <c r="AL28" s="23">
        <v>0</v>
      </c>
      <c r="AM28">
        <v>0</v>
      </c>
      <c r="AN28" s="23">
        <v>0</v>
      </c>
      <c r="AO28">
        <v>0</v>
      </c>
      <c r="AP28" s="23">
        <v>0</v>
      </c>
      <c r="AQ28">
        <v>0</v>
      </c>
      <c r="AR28" s="23">
        <v>0</v>
      </c>
      <c r="AS28">
        <v>0</v>
      </c>
      <c r="AT28" s="23">
        <v>0</v>
      </c>
      <c r="AU28">
        <v>0</v>
      </c>
      <c r="AV28" s="23">
        <v>0</v>
      </c>
      <c r="AW28">
        <v>0</v>
      </c>
      <c r="AX28" s="23">
        <v>0</v>
      </c>
      <c r="AY28">
        <v>0</v>
      </c>
      <c r="AZ28" s="23">
        <v>0</v>
      </c>
      <c r="BA28">
        <v>0</v>
      </c>
      <c r="BB28" s="23">
        <v>0</v>
      </c>
      <c r="BC28">
        <v>0</v>
      </c>
      <c r="BD28" s="23">
        <v>0</v>
      </c>
      <c r="BE28">
        <v>0</v>
      </c>
      <c r="BF28" s="23">
        <v>0</v>
      </c>
      <c r="BG28">
        <v>0</v>
      </c>
      <c r="BH28" s="23">
        <v>0</v>
      </c>
      <c r="BI28">
        <v>0</v>
      </c>
      <c r="BJ28" s="23">
        <v>0</v>
      </c>
      <c r="BK28">
        <v>0</v>
      </c>
      <c r="BL28" s="23">
        <v>3597586.75</v>
      </c>
      <c r="BM28" s="218">
        <v>10.125400000000001</v>
      </c>
      <c r="BN28" s="23">
        <v>0</v>
      </c>
      <c r="BO28">
        <v>0</v>
      </c>
      <c r="BP28" s="23">
        <v>0</v>
      </c>
      <c r="BQ28">
        <v>0</v>
      </c>
      <c r="BR28" s="23">
        <v>47059097</v>
      </c>
      <c r="BS28" s="218">
        <v>1.3338000000000001</v>
      </c>
      <c r="BT28" s="23">
        <v>0</v>
      </c>
      <c r="BU28">
        <v>0</v>
      </c>
      <c r="BV28" s="23">
        <v>0</v>
      </c>
      <c r="BW28">
        <v>0</v>
      </c>
      <c r="BX28" s="23">
        <v>0</v>
      </c>
      <c r="BY28">
        <v>0</v>
      </c>
      <c r="BZ28" s="23">
        <v>0</v>
      </c>
      <c r="CA28">
        <v>0</v>
      </c>
      <c r="CB28" s="23">
        <v>0</v>
      </c>
      <c r="CC28">
        <v>0</v>
      </c>
      <c r="CD28" s="23">
        <v>0</v>
      </c>
      <c r="CE28">
        <v>0</v>
      </c>
      <c r="CF28" s="23">
        <v>0</v>
      </c>
      <c r="CG28">
        <v>0</v>
      </c>
      <c r="CH28" s="23">
        <v>0</v>
      </c>
      <c r="CI28">
        <v>0</v>
      </c>
      <c r="CJ28" s="23">
        <v>0</v>
      </c>
      <c r="CK28">
        <v>0</v>
      </c>
      <c r="CL28" s="23">
        <v>0</v>
      </c>
      <c r="CM28">
        <v>0</v>
      </c>
      <c r="CN28" s="23">
        <v>36064991.200000003</v>
      </c>
      <c r="CO28" s="218">
        <v>1.0717000000000001</v>
      </c>
      <c r="CP28" s="23">
        <v>0</v>
      </c>
      <c r="CQ28">
        <v>0</v>
      </c>
      <c r="CR28" s="23">
        <v>0</v>
      </c>
      <c r="CS28">
        <v>0</v>
      </c>
      <c r="CT28" s="23">
        <v>0</v>
      </c>
      <c r="CU28">
        <v>0</v>
      </c>
      <c r="CV28" s="23">
        <v>0</v>
      </c>
      <c r="CW28">
        <v>0</v>
      </c>
      <c r="CX28" s="23">
        <v>0</v>
      </c>
      <c r="CY28">
        <v>0</v>
      </c>
      <c r="CZ28" s="23">
        <v>0</v>
      </c>
      <c r="DA28">
        <v>0</v>
      </c>
      <c r="DB28" s="23">
        <v>0</v>
      </c>
      <c r="DC28">
        <v>0</v>
      </c>
      <c r="DD28" s="23">
        <v>7926745.0999999996</v>
      </c>
      <c r="DE28" s="218">
        <v>8.2409999999999997</v>
      </c>
      <c r="DF28" s="23">
        <v>0</v>
      </c>
      <c r="DG28">
        <v>0</v>
      </c>
      <c r="DH28" s="23">
        <v>0</v>
      </c>
      <c r="DI28">
        <v>0</v>
      </c>
      <c r="DJ28" s="23">
        <v>0</v>
      </c>
      <c r="DK28">
        <v>0</v>
      </c>
      <c r="DL28" s="23">
        <v>0</v>
      </c>
      <c r="DM28">
        <v>0</v>
      </c>
      <c r="DN28" s="23">
        <v>400222890.95999998</v>
      </c>
      <c r="DO28" s="218">
        <v>5.915</v>
      </c>
      <c r="DP28" s="23">
        <v>0</v>
      </c>
      <c r="DQ28">
        <v>0</v>
      </c>
      <c r="DR28" s="23">
        <v>0</v>
      </c>
      <c r="DS28">
        <v>0</v>
      </c>
      <c r="DT28" s="23">
        <v>6756400</v>
      </c>
      <c r="DU28" s="218">
        <v>0.4753</v>
      </c>
      <c r="DV28" s="23">
        <v>0</v>
      </c>
      <c r="DW28">
        <v>0</v>
      </c>
      <c r="DX28" s="23">
        <v>0</v>
      </c>
      <c r="DY28">
        <v>0</v>
      </c>
      <c r="DZ28" s="23">
        <v>0</v>
      </c>
      <c r="EA28">
        <v>0</v>
      </c>
      <c r="EB28" s="23">
        <v>0</v>
      </c>
      <c r="EC28">
        <v>0</v>
      </c>
      <c r="ED28" s="23">
        <v>0</v>
      </c>
      <c r="EE28">
        <v>0</v>
      </c>
      <c r="EF28" s="23">
        <v>0</v>
      </c>
      <c r="EG28">
        <v>0</v>
      </c>
      <c r="EH28" s="23">
        <v>0</v>
      </c>
      <c r="EI28">
        <v>0</v>
      </c>
      <c r="EJ28" s="23">
        <v>0</v>
      </c>
      <c r="EK28">
        <v>0</v>
      </c>
      <c r="EL28" s="23">
        <v>0</v>
      </c>
      <c r="EM28">
        <v>0</v>
      </c>
      <c r="EN28" s="23">
        <v>0</v>
      </c>
      <c r="EO28">
        <v>0</v>
      </c>
      <c r="EP28" s="23">
        <v>0</v>
      </c>
      <c r="EQ28">
        <v>0</v>
      </c>
    </row>
    <row r="29" spans="1:147" ht="14.25" thickTop="1" thickBot="1" x14ac:dyDescent="0.25">
      <c r="A29" s="222" t="s">
        <v>556</v>
      </c>
      <c r="B29" s="223">
        <v>10767153261.549999</v>
      </c>
      <c r="C29" s="224">
        <v>10.043900000000001</v>
      </c>
      <c r="D29" s="223">
        <v>0</v>
      </c>
      <c r="E29" s="222">
        <v>0</v>
      </c>
      <c r="F29" s="223">
        <v>38564223.299999997</v>
      </c>
      <c r="G29" s="224">
        <v>11.0341</v>
      </c>
      <c r="H29" s="223">
        <v>0</v>
      </c>
      <c r="I29" s="222">
        <v>0</v>
      </c>
      <c r="J29" s="223">
        <v>0</v>
      </c>
      <c r="K29" s="222">
        <v>0</v>
      </c>
      <c r="L29" s="223">
        <v>0</v>
      </c>
      <c r="M29" s="222">
        <v>0</v>
      </c>
      <c r="N29" s="223">
        <v>87657849.290000007</v>
      </c>
      <c r="O29" s="224">
        <v>6.1405000000000003</v>
      </c>
      <c r="P29" s="223">
        <v>18354147.050000001</v>
      </c>
      <c r="Q29" s="224">
        <v>1.1261000000000001</v>
      </c>
      <c r="R29" s="223">
        <v>145686407.25</v>
      </c>
      <c r="S29" s="224">
        <v>4.1894999999999998</v>
      </c>
      <c r="T29" s="223">
        <v>0</v>
      </c>
      <c r="U29" s="222">
        <v>0</v>
      </c>
      <c r="V29" s="223">
        <v>21360909.870000001</v>
      </c>
      <c r="W29" s="224">
        <v>9.8584999999999994</v>
      </c>
      <c r="X29" s="223">
        <v>377541.8</v>
      </c>
      <c r="Y29" s="224">
        <v>0.97699999999999998</v>
      </c>
      <c r="Z29" s="223">
        <v>342129595.08999997</v>
      </c>
      <c r="AA29" s="224">
        <v>89.669600000000003</v>
      </c>
      <c r="AB29" s="223">
        <v>968739320.85000002</v>
      </c>
      <c r="AC29" s="224">
        <v>4.6670999999999996</v>
      </c>
      <c r="AD29" s="223">
        <v>0</v>
      </c>
      <c r="AE29" s="222">
        <v>0</v>
      </c>
      <c r="AF29" s="223">
        <v>0</v>
      </c>
      <c r="AG29" s="222">
        <v>0</v>
      </c>
      <c r="AH29" s="223">
        <v>0</v>
      </c>
      <c r="AI29" s="222">
        <v>0</v>
      </c>
      <c r="AJ29" s="223">
        <v>0</v>
      </c>
      <c r="AK29" s="222">
        <v>0</v>
      </c>
      <c r="AL29" s="223">
        <v>340877979.82999998</v>
      </c>
      <c r="AM29" s="224">
        <v>98.735399999999998</v>
      </c>
      <c r="AN29" s="223">
        <v>1789560</v>
      </c>
      <c r="AO29" s="224">
        <v>1.7254</v>
      </c>
      <c r="AP29" s="223">
        <v>23786940.199999999</v>
      </c>
      <c r="AQ29" s="224">
        <v>3.8959999999999999</v>
      </c>
      <c r="AR29" s="223">
        <v>8591897.4499999993</v>
      </c>
      <c r="AS29" s="224">
        <v>9.4196000000000009</v>
      </c>
      <c r="AT29" s="223">
        <v>1811508959.9000001</v>
      </c>
      <c r="AU29" s="224">
        <v>76.378299999999996</v>
      </c>
      <c r="AV29" s="223">
        <v>0</v>
      </c>
      <c r="AW29" s="222">
        <v>0</v>
      </c>
      <c r="AX29" s="223">
        <v>0</v>
      </c>
      <c r="AY29" s="222">
        <v>0</v>
      </c>
      <c r="AZ29" s="223">
        <v>0</v>
      </c>
      <c r="BA29" s="222">
        <v>0</v>
      </c>
      <c r="BB29" s="223">
        <v>0</v>
      </c>
      <c r="BC29" s="222">
        <v>0</v>
      </c>
      <c r="BD29" s="223">
        <v>10749087.48</v>
      </c>
      <c r="BE29" s="224">
        <v>2.2591000000000001</v>
      </c>
      <c r="BF29" s="223">
        <v>0</v>
      </c>
      <c r="BG29" s="222">
        <v>0</v>
      </c>
      <c r="BH29" s="223">
        <v>11068559</v>
      </c>
      <c r="BI29" s="224">
        <v>8.6552000000000007</v>
      </c>
      <c r="BJ29" s="223">
        <v>21959974.75</v>
      </c>
      <c r="BK29" s="224">
        <v>10.105700000000001</v>
      </c>
      <c r="BL29" s="223">
        <v>3597586.75</v>
      </c>
      <c r="BM29" s="224">
        <v>10.125400000000001</v>
      </c>
      <c r="BN29" s="223">
        <v>15426770</v>
      </c>
      <c r="BO29" s="224">
        <v>1.0421</v>
      </c>
      <c r="BP29" s="223">
        <v>2210000</v>
      </c>
      <c r="BQ29" s="224">
        <v>0.64849999999999997</v>
      </c>
      <c r="BR29" s="223">
        <v>47059097</v>
      </c>
      <c r="BS29" s="224">
        <v>1.3338000000000001</v>
      </c>
      <c r="BT29" s="223">
        <v>0</v>
      </c>
      <c r="BU29" s="222">
        <v>0</v>
      </c>
      <c r="BV29" s="223">
        <v>26865200</v>
      </c>
      <c r="BW29" s="224">
        <v>3.7223000000000002</v>
      </c>
      <c r="BX29" s="223">
        <v>504278179</v>
      </c>
      <c r="BY29" s="224">
        <v>80.514099999999999</v>
      </c>
      <c r="BZ29" s="223">
        <v>0</v>
      </c>
      <c r="CA29" s="222">
        <v>0</v>
      </c>
      <c r="CB29" s="223">
        <v>687891595.85000002</v>
      </c>
      <c r="CC29" s="224">
        <v>10.2197</v>
      </c>
      <c r="CD29" s="223">
        <v>0</v>
      </c>
      <c r="CE29" s="222">
        <v>0</v>
      </c>
      <c r="CF29" s="223">
        <v>0</v>
      </c>
      <c r="CG29" s="222">
        <v>0</v>
      </c>
      <c r="CH29" s="223">
        <v>628709.77</v>
      </c>
      <c r="CI29" s="224">
        <v>9.9420999999999999</v>
      </c>
      <c r="CJ29" s="223">
        <v>19398078.079999998</v>
      </c>
      <c r="CK29" s="224">
        <v>3.2046999999999999</v>
      </c>
      <c r="CL29" s="223">
        <v>30788814.370000001</v>
      </c>
      <c r="CM29" s="224">
        <v>2.5402999999999998</v>
      </c>
      <c r="CN29" s="223">
        <v>188006476.93000001</v>
      </c>
      <c r="CO29" s="224">
        <v>5.5869</v>
      </c>
      <c r="CP29" s="223">
        <v>3389281.3</v>
      </c>
      <c r="CQ29" s="224">
        <v>4.6382000000000003</v>
      </c>
      <c r="CR29" s="223">
        <v>0</v>
      </c>
      <c r="CS29" s="222">
        <v>0</v>
      </c>
      <c r="CT29" s="223">
        <v>0</v>
      </c>
      <c r="CU29" s="222">
        <v>0</v>
      </c>
      <c r="CV29" s="223">
        <v>73811549.469999999</v>
      </c>
      <c r="CW29" s="224">
        <v>86.016900000000007</v>
      </c>
      <c r="CX29" s="223">
        <v>0</v>
      </c>
      <c r="CY29" s="222">
        <v>0</v>
      </c>
      <c r="CZ29" s="223">
        <v>0</v>
      </c>
      <c r="DA29" s="222">
        <v>0</v>
      </c>
      <c r="DB29" s="223">
        <v>0</v>
      </c>
      <c r="DC29" s="222">
        <v>0</v>
      </c>
      <c r="DD29" s="223">
        <v>15757799.98</v>
      </c>
      <c r="DE29" s="224">
        <v>16.3825</v>
      </c>
      <c r="DF29" s="223">
        <v>1977427.1</v>
      </c>
      <c r="DG29" s="224">
        <v>1.4497</v>
      </c>
      <c r="DH29" s="223">
        <v>0</v>
      </c>
      <c r="DI29" s="222">
        <v>0</v>
      </c>
      <c r="DJ29" s="223">
        <v>0</v>
      </c>
      <c r="DK29" s="222">
        <v>0</v>
      </c>
      <c r="DL29" s="223">
        <v>0</v>
      </c>
      <c r="DM29" s="222">
        <v>0</v>
      </c>
      <c r="DN29" s="223">
        <v>5180075266.25</v>
      </c>
      <c r="DO29" s="224">
        <v>76.557100000000005</v>
      </c>
      <c r="DP29" s="223">
        <v>0</v>
      </c>
      <c r="DQ29" s="222">
        <v>0</v>
      </c>
      <c r="DR29" s="223">
        <v>0</v>
      </c>
      <c r="DS29" s="222">
        <v>0</v>
      </c>
      <c r="DT29" s="223">
        <v>53573189.280000001</v>
      </c>
      <c r="DU29" s="224">
        <v>3.7686999999999999</v>
      </c>
      <c r="DV29" s="223">
        <v>2230993.52</v>
      </c>
      <c r="DW29" s="224">
        <v>0.17219999999999999</v>
      </c>
      <c r="DX29" s="223">
        <v>10421094.880000001</v>
      </c>
      <c r="DY29" s="224">
        <v>0.21379999999999999</v>
      </c>
      <c r="DZ29" s="223">
        <v>0</v>
      </c>
      <c r="EA29" s="222">
        <v>0</v>
      </c>
      <c r="EB29" s="223">
        <v>0</v>
      </c>
      <c r="EC29" s="224">
        <v>0</v>
      </c>
      <c r="ED29" s="223">
        <v>0</v>
      </c>
      <c r="EE29" s="222">
        <v>0</v>
      </c>
      <c r="EF29" s="223">
        <v>11352836.300000001</v>
      </c>
      <c r="EG29" s="224">
        <v>0.48010000000000003</v>
      </c>
      <c r="EH29" s="223">
        <v>2839545.61</v>
      </c>
      <c r="EI29" s="224">
        <v>0.33760000000000001</v>
      </c>
      <c r="EJ29" s="223">
        <v>0</v>
      </c>
      <c r="EK29" s="222">
        <v>0</v>
      </c>
      <c r="EL29" s="223">
        <v>21636612</v>
      </c>
      <c r="EM29" s="224">
        <v>12.8842</v>
      </c>
      <c r="EN29" s="223">
        <v>10734205</v>
      </c>
      <c r="EO29" s="224">
        <v>5.4866000000000001</v>
      </c>
      <c r="EP29" s="223">
        <v>0</v>
      </c>
      <c r="EQ29" s="222">
        <v>0</v>
      </c>
    </row>
    <row r="30" spans="1:147" ht="13.5" thickTop="1" x14ac:dyDescent="0.2">
      <c r="A30" s="233" t="s">
        <v>557</v>
      </c>
      <c r="B30" s="23">
        <v>0</v>
      </c>
      <c r="C30">
        <v>0</v>
      </c>
      <c r="D30" s="23">
        <v>0</v>
      </c>
      <c r="E30">
        <v>0</v>
      </c>
      <c r="F30" s="23">
        <v>0</v>
      </c>
      <c r="G30">
        <v>0</v>
      </c>
      <c r="H30" s="23">
        <v>0</v>
      </c>
      <c r="I30">
        <v>0</v>
      </c>
      <c r="J30" s="23">
        <v>0</v>
      </c>
      <c r="K30">
        <v>0</v>
      </c>
      <c r="L30" s="23">
        <v>0</v>
      </c>
      <c r="M30">
        <v>0</v>
      </c>
      <c r="N30" s="23">
        <v>0</v>
      </c>
      <c r="O30">
        <v>0</v>
      </c>
      <c r="P30" s="23">
        <v>0</v>
      </c>
      <c r="Q30">
        <v>0</v>
      </c>
      <c r="R30" s="23">
        <v>0</v>
      </c>
      <c r="S30">
        <v>0</v>
      </c>
      <c r="T30" s="23">
        <v>0</v>
      </c>
      <c r="U30">
        <v>0</v>
      </c>
      <c r="V30" s="23">
        <v>0</v>
      </c>
      <c r="W30">
        <v>0</v>
      </c>
      <c r="X30" s="23">
        <v>0</v>
      </c>
      <c r="Y30">
        <v>0</v>
      </c>
      <c r="Z30" s="23">
        <v>0</v>
      </c>
      <c r="AA30">
        <v>0</v>
      </c>
      <c r="AB30" s="23">
        <v>0</v>
      </c>
      <c r="AC30">
        <v>0</v>
      </c>
      <c r="AD30" s="23">
        <v>0</v>
      </c>
      <c r="AE30">
        <v>0</v>
      </c>
      <c r="AF30" s="23">
        <v>0</v>
      </c>
      <c r="AG30">
        <v>0</v>
      </c>
      <c r="AH30" s="23">
        <v>0</v>
      </c>
      <c r="AI30">
        <v>0</v>
      </c>
      <c r="AJ30" s="23">
        <v>0</v>
      </c>
      <c r="AK30">
        <v>0</v>
      </c>
      <c r="AL30" s="23">
        <v>0</v>
      </c>
      <c r="AM30">
        <v>0</v>
      </c>
      <c r="AN30" s="23">
        <v>0</v>
      </c>
      <c r="AO30">
        <v>0</v>
      </c>
      <c r="AP30" s="23">
        <v>0</v>
      </c>
      <c r="AQ30">
        <v>0</v>
      </c>
      <c r="AR30" s="23">
        <v>0</v>
      </c>
      <c r="AS30">
        <v>0</v>
      </c>
      <c r="AT30" s="23">
        <v>0</v>
      </c>
      <c r="AU30">
        <v>0</v>
      </c>
      <c r="AV30" s="23">
        <v>0</v>
      </c>
      <c r="AW30">
        <v>0</v>
      </c>
      <c r="AX30" s="23">
        <v>0</v>
      </c>
      <c r="AY30">
        <v>0</v>
      </c>
      <c r="AZ30" s="23">
        <v>0</v>
      </c>
      <c r="BA30">
        <v>0</v>
      </c>
      <c r="BB30" s="23">
        <v>0</v>
      </c>
      <c r="BC30">
        <v>0</v>
      </c>
      <c r="BD30" s="23">
        <v>0</v>
      </c>
      <c r="BE30">
        <v>0</v>
      </c>
      <c r="BF30" s="23">
        <v>0</v>
      </c>
      <c r="BG30">
        <v>0</v>
      </c>
      <c r="BH30" s="23">
        <v>0</v>
      </c>
      <c r="BI30">
        <v>0</v>
      </c>
      <c r="BJ30" s="23">
        <v>0</v>
      </c>
      <c r="BK30">
        <v>0</v>
      </c>
      <c r="BL30" s="23">
        <v>0</v>
      </c>
      <c r="BM30">
        <v>0</v>
      </c>
      <c r="BN30" s="23">
        <v>0</v>
      </c>
      <c r="BO30">
        <v>0</v>
      </c>
      <c r="BP30" s="23">
        <v>0</v>
      </c>
      <c r="BQ30">
        <v>0</v>
      </c>
      <c r="BR30" s="23">
        <v>0</v>
      </c>
      <c r="BS30">
        <v>0</v>
      </c>
      <c r="BT30" s="23">
        <v>0</v>
      </c>
      <c r="BU30">
        <v>0</v>
      </c>
      <c r="BV30" s="23">
        <v>0</v>
      </c>
      <c r="BW30">
        <v>0</v>
      </c>
      <c r="BX30" s="23">
        <v>0</v>
      </c>
      <c r="BY30">
        <v>0</v>
      </c>
      <c r="BZ30" s="23">
        <v>0</v>
      </c>
      <c r="CA30">
        <v>0</v>
      </c>
      <c r="CB30" s="23">
        <v>0</v>
      </c>
      <c r="CC30">
        <v>0</v>
      </c>
      <c r="CD30" s="23">
        <v>0</v>
      </c>
      <c r="CE30">
        <v>0</v>
      </c>
      <c r="CF30" s="23">
        <v>0</v>
      </c>
      <c r="CG30">
        <v>0</v>
      </c>
      <c r="CH30" s="23">
        <v>0</v>
      </c>
      <c r="CI30">
        <v>0</v>
      </c>
      <c r="CJ30" s="23">
        <v>0</v>
      </c>
      <c r="CK30">
        <v>0</v>
      </c>
      <c r="CL30" s="23">
        <v>0</v>
      </c>
      <c r="CM30">
        <v>0</v>
      </c>
      <c r="CN30" s="23">
        <v>0</v>
      </c>
      <c r="CO30">
        <v>0</v>
      </c>
      <c r="CP30" s="23">
        <v>0</v>
      </c>
      <c r="CQ30">
        <v>0</v>
      </c>
      <c r="CR30" s="23">
        <v>0</v>
      </c>
      <c r="CS30">
        <v>0</v>
      </c>
      <c r="CT30" s="23">
        <v>0</v>
      </c>
      <c r="CU30">
        <v>0</v>
      </c>
      <c r="CV30" s="23">
        <v>0</v>
      </c>
      <c r="CW30">
        <v>0</v>
      </c>
      <c r="CX30" s="23">
        <v>0</v>
      </c>
      <c r="CY30">
        <v>0</v>
      </c>
      <c r="CZ30" s="23">
        <v>0</v>
      </c>
      <c r="DA30">
        <v>0</v>
      </c>
      <c r="DB30" s="23">
        <v>0</v>
      </c>
      <c r="DC30">
        <v>0</v>
      </c>
      <c r="DD30" s="23">
        <v>0</v>
      </c>
      <c r="DE30">
        <v>0</v>
      </c>
      <c r="DF30" s="23">
        <v>0</v>
      </c>
      <c r="DG30">
        <v>0</v>
      </c>
      <c r="DH30" s="23">
        <v>0</v>
      </c>
      <c r="DI30">
        <v>0</v>
      </c>
      <c r="DJ30" s="23">
        <v>0</v>
      </c>
      <c r="DK30">
        <v>0</v>
      </c>
      <c r="DL30" s="23">
        <v>0</v>
      </c>
      <c r="DM30">
        <v>0</v>
      </c>
      <c r="DN30" s="23">
        <v>0</v>
      </c>
      <c r="DO30">
        <v>0</v>
      </c>
      <c r="DP30" s="23">
        <v>0</v>
      </c>
      <c r="DQ30">
        <v>0</v>
      </c>
      <c r="DR30" s="23">
        <v>0</v>
      </c>
      <c r="DS30">
        <v>0</v>
      </c>
      <c r="DT30" s="23">
        <v>0</v>
      </c>
      <c r="DU30">
        <v>0</v>
      </c>
      <c r="DV30" s="23">
        <v>0</v>
      </c>
      <c r="DW30">
        <v>0</v>
      </c>
      <c r="DX30" s="23">
        <v>0</v>
      </c>
      <c r="DY30">
        <v>0</v>
      </c>
      <c r="DZ30" s="23">
        <v>0</v>
      </c>
      <c r="EA30">
        <v>0</v>
      </c>
      <c r="EB30" s="23">
        <v>0</v>
      </c>
      <c r="EC30">
        <v>0</v>
      </c>
      <c r="ED30" s="23">
        <v>0</v>
      </c>
      <c r="EE30">
        <v>0</v>
      </c>
      <c r="EF30" s="23">
        <v>0</v>
      </c>
      <c r="EG30">
        <v>0</v>
      </c>
      <c r="EH30" s="23">
        <v>0</v>
      </c>
      <c r="EI30">
        <v>0</v>
      </c>
      <c r="EJ30" s="23">
        <v>0</v>
      </c>
      <c r="EK30">
        <v>0</v>
      </c>
      <c r="EL30" s="23">
        <v>0</v>
      </c>
      <c r="EM30">
        <v>0</v>
      </c>
      <c r="EN30" s="23">
        <v>0</v>
      </c>
      <c r="EO30">
        <v>0</v>
      </c>
      <c r="EP30" s="23">
        <v>0</v>
      </c>
      <c r="EQ30">
        <v>0</v>
      </c>
    </row>
    <row r="31" spans="1:147" ht="13.5" thickBot="1" x14ac:dyDescent="0.25">
      <c r="A31" t="s">
        <v>558</v>
      </c>
      <c r="B31" s="23">
        <v>1725793606.1900001</v>
      </c>
      <c r="C31" s="218">
        <v>1.6099000000000001</v>
      </c>
      <c r="D31" s="23">
        <v>6296191.3099999996</v>
      </c>
      <c r="E31" s="218">
        <v>3.3536000000000001</v>
      </c>
      <c r="F31" s="23">
        <v>0</v>
      </c>
      <c r="G31">
        <v>0</v>
      </c>
      <c r="H31" s="23">
        <v>0</v>
      </c>
      <c r="I31">
        <v>0</v>
      </c>
      <c r="J31" s="23">
        <v>0</v>
      </c>
      <c r="K31">
        <v>0</v>
      </c>
      <c r="L31" s="23">
        <v>0</v>
      </c>
      <c r="M31">
        <v>0</v>
      </c>
      <c r="N31" s="23">
        <v>109720591.72</v>
      </c>
      <c r="O31" s="218">
        <v>7.6859999999999999</v>
      </c>
      <c r="P31" s="23">
        <v>6693436.4199999999</v>
      </c>
      <c r="Q31" s="218">
        <v>0.41070000000000001</v>
      </c>
      <c r="R31" s="23">
        <v>244906311.12</v>
      </c>
      <c r="S31" s="218">
        <v>7.0427</v>
      </c>
      <c r="T31" s="23">
        <v>0</v>
      </c>
      <c r="U31">
        <v>0</v>
      </c>
      <c r="V31" s="23">
        <v>21085986.73</v>
      </c>
      <c r="W31" s="218">
        <v>9.7317</v>
      </c>
      <c r="X31" s="23">
        <v>2242851.56</v>
      </c>
      <c r="Y31" s="218">
        <v>5.8041</v>
      </c>
      <c r="Z31" s="23">
        <v>2649535.35</v>
      </c>
      <c r="AA31" s="218">
        <v>0.69440000000000002</v>
      </c>
      <c r="AB31" s="23">
        <v>758214558.20000005</v>
      </c>
      <c r="AC31" s="218">
        <v>3.6528999999999998</v>
      </c>
      <c r="AD31" s="23">
        <v>14099537.630000001</v>
      </c>
      <c r="AE31" s="218">
        <v>1.8101</v>
      </c>
      <c r="AF31" s="23">
        <v>0</v>
      </c>
      <c r="AG31">
        <v>0</v>
      </c>
      <c r="AH31" s="23">
        <v>0</v>
      </c>
      <c r="AI31">
        <v>0</v>
      </c>
      <c r="AJ31" s="23">
        <v>0</v>
      </c>
      <c r="AK31">
        <v>0</v>
      </c>
      <c r="AL31" s="23">
        <v>0</v>
      </c>
      <c r="AM31">
        <v>0</v>
      </c>
      <c r="AN31" s="23">
        <v>11841485.960000001</v>
      </c>
      <c r="AO31" s="218">
        <v>11.4169</v>
      </c>
      <c r="AP31" s="23">
        <v>0</v>
      </c>
      <c r="AQ31">
        <v>0</v>
      </c>
      <c r="AR31" s="23">
        <v>23805600</v>
      </c>
      <c r="AS31" s="218">
        <v>26.099</v>
      </c>
      <c r="AT31" s="23">
        <v>396838.75</v>
      </c>
      <c r="AU31" s="218">
        <v>1.67E-2</v>
      </c>
      <c r="AV31" s="23">
        <v>30349090.460000001</v>
      </c>
      <c r="AW31" s="218">
        <v>1.038</v>
      </c>
      <c r="AX31" s="23">
        <v>27446381.989999998</v>
      </c>
      <c r="AY31" s="218">
        <v>1.1758999999999999</v>
      </c>
      <c r="AZ31" s="23">
        <v>40637095.409999996</v>
      </c>
      <c r="BA31" s="218">
        <v>1.631</v>
      </c>
      <c r="BB31" s="23">
        <v>53213771.439999998</v>
      </c>
      <c r="BC31" s="218">
        <v>1.6214</v>
      </c>
      <c r="BD31" s="23">
        <v>18269246.449999999</v>
      </c>
      <c r="BE31" s="218">
        <v>3.8395999999999999</v>
      </c>
      <c r="BF31" s="23">
        <v>0</v>
      </c>
      <c r="BG31">
        <v>0</v>
      </c>
      <c r="BH31" s="23">
        <v>0</v>
      </c>
      <c r="BI31">
        <v>0</v>
      </c>
      <c r="BJ31" s="23">
        <v>2195649.2000000002</v>
      </c>
      <c r="BK31" s="218">
        <v>1.0104</v>
      </c>
      <c r="BL31" s="23">
        <v>0</v>
      </c>
      <c r="BM31">
        <v>0</v>
      </c>
      <c r="BN31" s="23">
        <v>15761790</v>
      </c>
      <c r="BO31" s="218">
        <v>1.0647</v>
      </c>
      <c r="BP31" s="23">
        <v>2459953</v>
      </c>
      <c r="BQ31" s="218">
        <v>0.7218</v>
      </c>
      <c r="BR31" s="23">
        <v>0</v>
      </c>
      <c r="BS31">
        <v>0</v>
      </c>
      <c r="BT31" s="23">
        <v>0</v>
      </c>
      <c r="BU31">
        <v>0</v>
      </c>
      <c r="BV31" s="23">
        <v>0</v>
      </c>
      <c r="BW31">
        <v>0</v>
      </c>
      <c r="BX31" s="23">
        <v>5578010</v>
      </c>
      <c r="BY31" s="218">
        <v>0.89059999999999995</v>
      </c>
      <c r="BZ31" s="23">
        <v>0</v>
      </c>
      <c r="CA31">
        <v>0</v>
      </c>
      <c r="CB31" s="23">
        <v>17954262.550000001</v>
      </c>
      <c r="CC31" s="218">
        <v>0.26669999999999999</v>
      </c>
      <c r="CD31" s="23">
        <v>0</v>
      </c>
      <c r="CE31">
        <v>0</v>
      </c>
      <c r="CF31" s="23">
        <v>10</v>
      </c>
      <c r="CG31" s="218">
        <v>0</v>
      </c>
      <c r="CH31" s="23">
        <v>0</v>
      </c>
      <c r="CI31">
        <v>0</v>
      </c>
      <c r="CJ31" s="23">
        <v>28101045.890000001</v>
      </c>
      <c r="CK31" s="218">
        <v>4.6425000000000001</v>
      </c>
      <c r="CL31" s="23">
        <v>40586467.159999996</v>
      </c>
      <c r="CM31" s="218">
        <v>3.3485999999999998</v>
      </c>
      <c r="CN31" s="23">
        <v>0</v>
      </c>
      <c r="CO31">
        <v>0</v>
      </c>
      <c r="CP31" s="23">
        <v>0</v>
      </c>
      <c r="CQ31">
        <v>0</v>
      </c>
      <c r="CR31" s="23">
        <v>0</v>
      </c>
      <c r="CS31">
        <v>0</v>
      </c>
      <c r="CT31" s="23">
        <v>0</v>
      </c>
      <c r="CU31">
        <v>0</v>
      </c>
      <c r="CV31" s="23">
        <v>833483.2</v>
      </c>
      <c r="CW31" s="218">
        <v>0.97130000000000005</v>
      </c>
      <c r="CX31" s="23">
        <v>0</v>
      </c>
      <c r="CY31">
        <v>0</v>
      </c>
      <c r="CZ31" s="23">
        <v>0</v>
      </c>
      <c r="DA31">
        <v>0</v>
      </c>
      <c r="DB31" s="23">
        <v>0</v>
      </c>
      <c r="DC31">
        <v>0</v>
      </c>
      <c r="DD31" s="23">
        <v>0</v>
      </c>
      <c r="DE31">
        <v>0</v>
      </c>
      <c r="DF31" s="23">
        <v>9943200.2899999991</v>
      </c>
      <c r="DG31" s="218">
        <v>7.2893999999999997</v>
      </c>
      <c r="DH31" s="23">
        <v>0</v>
      </c>
      <c r="DI31">
        <v>0</v>
      </c>
      <c r="DJ31" s="23">
        <v>0</v>
      </c>
      <c r="DK31">
        <v>0</v>
      </c>
      <c r="DL31" s="23">
        <v>1078000</v>
      </c>
      <c r="DM31" s="218">
        <v>0.23180000000000001</v>
      </c>
      <c r="DN31" s="23">
        <v>0</v>
      </c>
      <c r="DO31">
        <v>0</v>
      </c>
      <c r="DP31" s="23">
        <v>0</v>
      </c>
      <c r="DQ31">
        <v>0</v>
      </c>
      <c r="DR31" s="23">
        <v>0</v>
      </c>
      <c r="DS31">
        <v>0</v>
      </c>
      <c r="DT31" s="23">
        <v>46108074.850000001</v>
      </c>
      <c r="DU31" s="218">
        <v>3.2435999999999998</v>
      </c>
      <c r="DV31" s="23">
        <v>20079544.5</v>
      </c>
      <c r="DW31" s="218">
        <v>1.5503</v>
      </c>
      <c r="DX31" s="23">
        <v>62346520.100000001</v>
      </c>
      <c r="DY31" s="218">
        <v>1.2790999999999999</v>
      </c>
      <c r="DZ31" s="23">
        <v>0</v>
      </c>
      <c r="EA31">
        <v>0</v>
      </c>
      <c r="EB31" s="23">
        <v>79526287</v>
      </c>
      <c r="EC31" s="218">
        <v>1.4056</v>
      </c>
      <c r="ED31" s="23">
        <v>0</v>
      </c>
      <c r="EE31">
        <v>0</v>
      </c>
      <c r="EF31" s="23">
        <v>0</v>
      </c>
      <c r="EG31">
        <v>0</v>
      </c>
      <c r="EH31" s="23">
        <v>10739016.949999999</v>
      </c>
      <c r="EI31" s="218">
        <v>1.2766999999999999</v>
      </c>
      <c r="EJ31" s="23">
        <v>0</v>
      </c>
      <c r="EK31">
        <v>0</v>
      </c>
      <c r="EL31" s="23">
        <v>0</v>
      </c>
      <c r="EM31">
        <v>0</v>
      </c>
      <c r="EN31" s="23">
        <v>10633781</v>
      </c>
      <c r="EO31" s="218">
        <v>5.4352999999999998</v>
      </c>
      <c r="EP31" s="23">
        <v>0</v>
      </c>
      <c r="EQ31">
        <v>0</v>
      </c>
    </row>
    <row r="32" spans="1:147" ht="14.25" thickTop="1" thickBot="1" x14ac:dyDescent="0.25">
      <c r="A32" s="222" t="s">
        <v>559</v>
      </c>
      <c r="B32" s="223">
        <v>1725793606.1900001</v>
      </c>
      <c r="C32" s="224">
        <v>1.6099000000000001</v>
      </c>
      <c r="D32" s="223">
        <v>6296191.3099999996</v>
      </c>
      <c r="E32" s="224">
        <v>3.3536000000000001</v>
      </c>
      <c r="F32" s="223">
        <v>0</v>
      </c>
      <c r="G32" s="222">
        <v>0</v>
      </c>
      <c r="H32" s="223">
        <v>0</v>
      </c>
      <c r="I32" s="222">
        <v>0</v>
      </c>
      <c r="J32" s="223">
        <v>0</v>
      </c>
      <c r="K32" s="222">
        <v>0</v>
      </c>
      <c r="L32" s="223">
        <v>0</v>
      </c>
      <c r="M32" s="222">
        <v>0</v>
      </c>
      <c r="N32" s="223">
        <v>109720591.72</v>
      </c>
      <c r="O32" s="224">
        <v>7.6859999999999999</v>
      </c>
      <c r="P32" s="223">
        <v>6693436.4199999999</v>
      </c>
      <c r="Q32" s="224">
        <v>0.41070000000000001</v>
      </c>
      <c r="R32" s="223">
        <v>244906311.12</v>
      </c>
      <c r="S32" s="224">
        <v>7.0427</v>
      </c>
      <c r="T32" s="223">
        <v>0</v>
      </c>
      <c r="U32" s="222">
        <v>0</v>
      </c>
      <c r="V32" s="223">
        <v>21085986.73</v>
      </c>
      <c r="W32" s="224">
        <v>9.7317</v>
      </c>
      <c r="X32" s="223">
        <v>2242851.56</v>
      </c>
      <c r="Y32" s="224">
        <v>5.8041</v>
      </c>
      <c r="Z32" s="223">
        <v>2649535.35</v>
      </c>
      <c r="AA32" s="224">
        <v>0.69440000000000002</v>
      </c>
      <c r="AB32" s="223">
        <v>758214558.20000005</v>
      </c>
      <c r="AC32" s="224">
        <v>3.6528999999999998</v>
      </c>
      <c r="AD32" s="223">
        <v>14099537.630000001</v>
      </c>
      <c r="AE32" s="224">
        <v>1.8101</v>
      </c>
      <c r="AF32" s="223">
        <v>0</v>
      </c>
      <c r="AG32" s="222">
        <v>0</v>
      </c>
      <c r="AH32" s="223">
        <v>0</v>
      </c>
      <c r="AI32" s="222">
        <v>0</v>
      </c>
      <c r="AJ32" s="223">
        <v>0</v>
      </c>
      <c r="AK32" s="222">
        <v>0</v>
      </c>
      <c r="AL32" s="223">
        <v>0</v>
      </c>
      <c r="AM32" s="222">
        <v>0</v>
      </c>
      <c r="AN32" s="223">
        <v>11841485.960000001</v>
      </c>
      <c r="AO32" s="224">
        <v>11.4169</v>
      </c>
      <c r="AP32" s="223">
        <v>0</v>
      </c>
      <c r="AQ32" s="222">
        <v>0</v>
      </c>
      <c r="AR32" s="223">
        <v>23805600</v>
      </c>
      <c r="AS32" s="224">
        <v>26.099</v>
      </c>
      <c r="AT32" s="223">
        <v>396838.75</v>
      </c>
      <c r="AU32" s="224">
        <v>1.67E-2</v>
      </c>
      <c r="AV32" s="223">
        <v>30349090.460000001</v>
      </c>
      <c r="AW32" s="224">
        <v>1.038</v>
      </c>
      <c r="AX32" s="223">
        <v>27446381.989999998</v>
      </c>
      <c r="AY32" s="224">
        <v>1.1758999999999999</v>
      </c>
      <c r="AZ32" s="223">
        <v>40637095.409999996</v>
      </c>
      <c r="BA32" s="224">
        <v>1.631</v>
      </c>
      <c r="BB32" s="223">
        <v>53213771.439999998</v>
      </c>
      <c r="BC32" s="224">
        <v>1.6214</v>
      </c>
      <c r="BD32" s="223">
        <v>18269246.449999999</v>
      </c>
      <c r="BE32" s="224">
        <v>3.8395999999999999</v>
      </c>
      <c r="BF32" s="223">
        <v>0</v>
      </c>
      <c r="BG32" s="222">
        <v>0</v>
      </c>
      <c r="BH32" s="223">
        <v>0</v>
      </c>
      <c r="BI32" s="222">
        <v>0</v>
      </c>
      <c r="BJ32" s="223">
        <v>2195649.2000000002</v>
      </c>
      <c r="BK32" s="224">
        <v>1.0104</v>
      </c>
      <c r="BL32" s="223">
        <v>0</v>
      </c>
      <c r="BM32" s="222">
        <v>0</v>
      </c>
      <c r="BN32" s="223">
        <v>15761790</v>
      </c>
      <c r="BO32" s="224">
        <v>1.0647</v>
      </c>
      <c r="BP32" s="223">
        <v>2459953</v>
      </c>
      <c r="BQ32" s="224">
        <v>0.7218</v>
      </c>
      <c r="BR32" s="223">
        <v>0</v>
      </c>
      <c r="BS32" s="222">
        <v>0</v>
      </c>
      <c r="BT32" s="223">
        <v>0</v>
      </c>
      <c r="BU32" s="222">
        <v>0</v>
      </c>
      <c r="BV32" s="223">
        <v>0</v>
      </c>
      <c r="BW32" s="222">
        <v>0</v>
      </c>
      <c r="BX32" s="223">
        <v>5578010</v>
      </c>
      <c r="BY32" s="224">
        <v>0.89059999999999995</v>
      </c>
      <c r="BZ32" s="223">
        <v>0</v>
      </c>
      <c r="CA32" s="222">
        <v>0</v>
      </c>
      <c r="CB32" s="223">
        <v>17954262.550000001</v>
      </c>
      <c r="CC32" s="224">
        <v>0.26669999999999999</v>
      </c>
      <c r="CD32" s="223">
        <v>0</v>
      </c>
      <c r="CE32" s="222">
        <v>0</v>
      </c>
      <c r="CF32" s="223">
        <v>10</v>
      </c>
      <c r="CG32" s="224">
        <v>0</v>
      </c>
      <c r="CH32" s="223">
        <v>0</v>
      </c>
      <c r="CI32" s="222">
        <v>0</v>
      </c>
      <c r="CJ32" s="223">
        <v>28101045.890000001</v>
      </c>
      <c r="CK32" s="224">
        <v>4.6425000000000001</v>
      </c>
      <c r="CL32" s="223">
        <v>40586467.159999996</v>
      </c>
      <c r="CM32" s="224">
        <v>3.3485999999999998</v>
      </c>
      <c r="CN32" s="223">
        <v>0</v>
      </c>
      <c r="CO32" s="222">
        <v>0</v>
      </c>
      <c r="CP32" s="223">
        <v>0</v>
      </c>
      <c r="CQ32" s="222">
        <v>0</v>
      </c>
      <c r="CR32" s="223">
        <v>0</v>
      </c>
      <c r="CS32" s="222">
        <v>0</v>
      </c>
      <c r="CT32" s="223">
        <v>0</v>
      </c>
      <c r="CU32" s="222">
        <v>0</v>
      </c>
      <c r="CV32" s="223">
        <v>833483.2</v>
      </c>
      <c r="CW32" s="224">
        <v>0.97130000000000005</v>
      </c>
      <c r="CX32" s="223">
        <v>0</v>
      </c>
      <c r="CY32" s="222">
        <v>0</v>
      </c>
      <c r="CZ32" s="223">
        <v>0</v>
      </c>
      <c r="DA32" s="222">
        <v>0</v>
      </c>
      <c r="DB32" s="223">
        <v>0</v>
      </c>
      <c r="DC32" s="222">
        <v>0</v>
      </c>
      <c r="DD32" s="223">
        <v>0</v>
      </c>
      <c r="DE32" s="222">
        <v>0</v>
      </c>
      <c r="DF32" s="223">
        <v>9943200.2899999991</v>
      </c>
      <c r="DG32" s="224">
        <v>7.2893999999999997</v>
      </c>
      <c r="DH32" s="223">
        <v>0</v>
      </c>
      <c r="DI32" s="222">
        <v>0</v>
      </c>
      <c r="DJ32" s="223">
        <v>0</v>
      </c>
      <c r="DK32" s="222">
        <v>0</v>
      </c>
      <c r="DL32" s="223">
        <v>1078000</v>
      </c>
      <c r="DM32" s="224">
        <v>0.23180000000000001</v>
      </c>
      <c r="DN32" s="223">
        <v>0</v>
      </c>
      <c r="DO32" s="222">
        <v>0</v>
      </c>
      <c r="DP32" s="223">
        <v>0</v>
      </c>
      <c r="DQ32" s="222">
        <v>0</v>
      </c>
      <c r="DR32" s="223">
        <v>0</v>
      </c>
      <c r="DS32" s="222">
        <v>0</v>
      </c>
      <c r="DT32" s="223">
        <v>46108074.850000001</v>
      </c>
      <c r="DU32" s="224">
        <v>3.2435999999999998</v>
      </c>
      <c r="DV32" s="223">
        <v>20079544.5</v>
      </c>
      <c r="DW32" s="224">
        <v>1.5503</v>
      </c>
      <c r="DX32" s="223">
        <v>62346520.100000001</v>
      </c>
      <c r="DY32" s="224">
        <v>1.2790999999999999</v>
      </c>
      <c r="DZ32" s="223">
        <v>0</v>
      </c>
      <c r="EA32" s="222">
        <v>0</v>
      </c>
      <c r="EB32" s="223">
        <v>79526287</v>
      </c>
      <c r="EC32" s="224">
        <v>1.4056</v>
      </c>
      <c r="ED32" s="223">
        <v>0</v>
      </c>
      <c r="EE32" s="222">
        <v>0</v>
      </c>
      <c r="EF32" s="223">
        <v>0</v>
      </c>
      <c r="EG32" s="222">
        <v>0</v>
      </c>
      <c r="EH32" s="223">
        <v>10739016.949999999</v>
      </c>
      <c r="EI32" s="224">
        <v>1.2766999999999999</v>
      </c>
      <c r="EJ32" s="223">
        <v>0</v>
      </c>
      <c r="EK32" s="222">
        <v>0</v>
      </c>
      <c r="EL32" s="223">
        <v>0</v>
      </c>
      <c r="EM32" s="222">
        <v>0</v>
      </c>
      <c r="EN32" s="223">
        <v>10633781</v>
      </c>
      <c r="EO32" s="224">
        <v>5.4352999999999998</v>
      </c>
      <c r="EP32" s="223">
        <v>0</v>
      </c>
      <c r="EQ32" s="222">
        <v>0</v>
      </c>
    </row>
    <row r="33" spans="1:147" ht="13.5" thickTop="1" x14ac:dyDescent="0.2">
      <c r="A33" s="1" t="s">
        <v>560</v>
      </c>
    </row>
    <row r="34" spans="1:147" x14ac:dyDescent="0.2">
      <c r="A34" t="s">
        <v>561</v>
      </c>
      <c r="B34" s="23">
        <v>9509498454.3199997</v>
      </c>
      <c r="C34" s="218">
        <v>8.8706999999999994</v>
      </c>
      <c r="D34" s="23">
        <v>-9747757.8200000003</v>
      </c>
      <c r="E34" s="218">
        <v>-5.1920999999999999</v>
      </c>
      <c r="F34" s="23">
        <v>7797400</v>
      </c>
      <c r="G34" s="218">
        <v>2.2309999999999999</v>
      </c>
      <c r="H34" s="23">
        <v>1251315874.54</v>
      </c>
      <c r="I34" s="218">
        <v>92.758200000000002</v>
      </c>
      <c r="J34" s="23">
        <v>484481320.29000002</v>
      </c>
      <c r="K34" s="218">
        <v>50.656999999999996</v>
      </c>
      <c r="L34" s="23">
        <v>5690687.7199999997</v>
      </c>
      <c r="M34" s="218">
        <v>3.2618999999999998</v>
      </c>
      <c r="N34" s="23">
        <v>395999646.75</v>
      </c>
      <c r="O34" s="218">
        <v>27.74</v>
      </c>
      <c r="P34" s="23">
        <v>412560915.67000002</v>
      </c>
      <c r="Q34" s="218">
        <v>25.311499999999999</v>
      </c>
      <c r="R34" s="23">
        <v>39462722.280000001</v>
      </c>
      <c r="S34" s="218">
        <v>1.1348</v>
      </c>
      <c r="T34" s="23">
        <v>8729840.0999999996</v>
      </c>
      <c r="U34" s="218">
        <v>0.57330000000000003</v>
      </c>
      <c r="V34" s="23">
        <v>20568567.879999999</v>
      </c>
      <c r="W34" s="218">
        <v>9.4929000000000006</v>
      </c>
      <c r="X34" s="23">
        <v>2390359.84</v>
      </c>
      <c r="Y34" s="218">
        <v>6.1858000000000004</v>
      </c>
      <c r="Z34" s="23">
        <v>272283807.44999999</v>
      </c>
      <c r="AA34" s="218">
        <v>71.363500000000002</v>
      </c>
      <c r="AB34" s="23">
        <v>2481542474.4000001</v>
      </c>
      <c r="AC34" s="218">
        <v>11.955399999999999</v>
      </c>
      <c r="AD34" s="23">
        <v>93851906.409999996</v>
      </c>
      <c r="AE34" s="218">
        <v>12.048400000000001</v>
      </c>
      <c r="AF34" s="23">
        <v>5042080.17</v>
      </c>
      <c r="AG34" s="218">
        <v>2.6168999999999998</v>
      </c>
      <c r="AH34" s="23">
        <v>23149612.75</v>
      </c>
      <c r="AI34" s="218">
        <v>3.2336999999999998</v>
      </c>
      <c r="AJ34" s="23">
        <v>10086402.08</v>
      </c>
      <c r="AK34" s="218">
        <v>5.2640000000000002</v>
      </c>
      <c r="AL34" s="23">
        <v>4355024.96</v>
      </c>
      <c r="AM34" s="218">
        <v>1.2614000000000001</v>
      </c>
      <c r="AN34" s="23">
        <v>0</v>
      </c>
      <c r="AO34">
        <v>0</v>
      </c>
      <c r="AP34" s="23">
        <v>20481887.149999999</v>
      </c>
      <c r="AQ34" s="218">
        <v>3.3546999999999998</v>
      </c>
      <c r="AR34" s="23">
        <v>5591955.04</v>
      </c>
      <c r="AS34" s="218">
        <v>6.1307</v>
      </c>
      <c r="AT34" s="23">
        <v>322266485.92000002</v>
      </c>
      <c r="AU34" s="218">
        <v>13.5877</v>
      </c>
      <c r="AV34" s="23">
        <v>-1348098.17</v>
      </c>
      <c r="AW34" s="218">
        <v>-4.6100000000000002E-2</v>
      </c>
      <c r="AX34" s="23">
        <v>262881544.38</v>
      </c>
      <c r="AY34" s="218">
        <v>11.2629</v>
      </c>
      <c r="AZ34" s="23">
        <v>78362678.689999998</v>
      </c>
      <c r="BA34" s="218">
        <v>3.1452</v>
      </c>
      <c r="BB34" s="23">
        <v>-15065624.710000001</v>
      </c>
      <c r="BC34" s="218">
        <v>-0.45910000000000001</v>
      </c>
      <c r="BD34" s="23">
        <v>31989475.93</v>
      </c>
      <c r="BE34" s="218">
        <v>6.7230999999999996</v>
      </c>
      <c r="BF34" s="23">
        <v>-1093776.96</v>
      </c>
      <c r="BG34" s="218">
        <v>-0.1085</v>
      </c>
      <c r="BH34" s="23">
        <v>9862471.0999999996</v>
      </c>
      <c r="BI34" s="218">
        <v>7.7121000000000004</v>
      </c>
      <c r="BJ34" s="23">
        <v>9469382.0500000007</v>
      </c>
      <c r="BK34" s="218">
        <v>4.3577000000000004</v>
      </c>
      <c r="BL34" s="23">
        <v>424689.78</v>
      </c>
      <c r="BM34" s="218">
        <v>1.1953</v>
      </c>
      <c r="BN34" s="23">
        <v>78040958</v>
      </c>
      <c r="BO34" s="218">
        <v>5.2717999999999998</v>
      </c>
      <c r="BP34" s="23">
        <v>16656581</v>
      </c>
      <c r="BQ34" s="218">
        <v>4.8874000000000004</v>
      </c>
      <c r="BR34" s="23">
        <v>23323755</v>
      </c>
      <c r="BS34" s="218">
        <v>0.66110000000000002</v>
      </c>
      <c r="BT34" s="23">
        <v>-150829212</v>
      </c>
      <c r="BU34" s="218">
        <v>-42.178899999999999</v>
      </c>
      <c r="BV34" s="23">
        <v>13593220</v>
      </c>
      <c r="BW34" s="218">
        <v>1.8834</v>
      </c>
      <c r="BX34" s="23">
        <v>116466611</v>
      </c>
      <c r="BY34" s="218">
        <v>18.595300000000002</v>
      </c>
      <c r="BZ34" s="23">
        <v>121630538</v>
      </c>
      <c r="CA34" s="218">
        <v>50.5242</v>
      </c>
      <c r="CB34" s="23">
        <v>34342309.030000001</v>
      </c>
      <c r="CC34" s="218">
        <v>0.51019999999999999</v>
      </c>
      <c r="CD34" s="23">
        <v>1745917.16</v>
      </c>
      <c r="CE34" s="218">
        <v>2.1425000000000001</v>
      </c>
      <c r="CF34" s="23">
        <v>157690491.49000001</v>
      </c>
      <c r="CG34" s="218">
        <v>4.9398</v>
      </c>
      <c r="CH34" s="23">
        <v>184367.17</v>
      </c>
      <c r="CI34" s="218">
        <v>2.9155000000000002</v>
      </c>
      <c r="CJ34" s="23">
        <v>0</v>
      </c>
      <c r="CK34">
        <v>0</v>
      </c>
      <c r="CL34" s="23">
        <v>169729697.75</v>
      </c>
      <c r="CM34" s="218">
        <v>14.0038</v>
      </c>
      <c r="CN34" s="23">
        <v>0</v>
      </c>
      <c r="CO34">
        <v>0</v>
      </c>
      <c r="CP34" s="23">
        <v>0</v>
      </c>
      <c r="CQ34">
        <v>0</v>
      </c>
      <c r="CR34" s="23">
        <v>0</v>
      </c>
      <c r="CS34">
        <v>0</v>
      </c>
      <c r="CT34" s="23">
        <v>523389.21</v>
      </c>
      <c r="CU34" s="218">
        <v>1.4805999999999999</v>
      </c>
      <c r="CV34" s="23">
        <v>10839884.880000001</v>
      </c>
      <c r="CW34" s="218">
        <v>12.632300000000001</v>
      </c>
      <c r="CX34" s="23">
        <v>191008123.5</v>
      </c>
      <c r="CY34" s="218">
        <v>7.0660999999999996</v>
      </c>
      <c r="CZ34" s="23">
        <v>1589331.74</v>
      </c>
      <c r="DA34" s="218">
        <v>0.96009999999999995</v>
      </c>
      <c r="DB34" s="23">
        <v>2095713</v>
      </c>
      <c r="DC34" s="218">
        <v>0.16200000000000001</v>
      </c>
      <c r="DD34" s="23">
        <v>1935294.68</v>
      </c>
      <c r="DE34" s="218">
        <v>2.012</v>
      </c>
      <c r="DF34" s="23">
        <v>-1286062.1200000001</v>
      </c>
      <c r="DG34" s="218">
        <v>-0.94279999999999997</v>
      </c>
      <c r="DH34" s="23">
        <v>18959983</v>
      </c>
      <c r="DI34" s="218">
        <v>5.5960999999999999</v>
      </c>
      <c r="DJ34" s="23">
        <v>9841772</v>
      </c>
      <c r="DK34" s="218">
        <v>6.0130999999999997</v>
      </c>
      <c r="DL34" s="23">
        <v>3930821.23</v>
      </c>
      <c r="DM34" s="218">
        <v>0.84519999999999995</v>
      </c>
      <c r="DN34" s="23">
        <v>19886016.800000001</v>
      </c>
      <c r="DO34" s="218">
        <v>0.29389999999999999</v>
      </c>
      <c r="DP34" s="23">
        <v>86283.96</v>
      </c>
      <c r="DQ34" s="218">
        <v>7.4999999999999997E-3</v>
      </c>
      <c r="DR34" s="23">
        <v>2002337.24</v>
      </c>
      <c r="DS34" s="218">
        <v>0.10639999999999999</v>
      </c>
      <c r="DT34" s="23">
        <v>88275237.109999999</v>
      </c>
      <c r="DU34" s="218">
        <v>6.2099000000000002</v>
      </c>
      <c r="DV34" s="23">
        <v>70218605.799999997</v>
      </c>
      <c r="DW34" s="218">
        <v>5.4214000000000002</v>
      </c>
      <c r="DX34" s="23">
        <v>130096648.58</v>
      </c>
      <c r="DY34" s="218">
        <v>2.6690999999999998</v>
      </c>
      <c r="DZ34" s="23">
        <v>194536.79</v>
      </c>
      <c r="EA34" s="218">
        <v>0.1867</v>
      </c>
      <c r="EB34" s="23">
        <v>318834907.63</v>
      </c>
      <c r="EC34" s="218">
        <v>5.6353</v>
      </c>
      <c r="ED34" s="23">
        <v>86203505.010000005</v>
      </c>
      <c r="EE34" s="218">
        <v>11.7517</v>
      </c>
      <c r="EF34" s="23">
        <v>1291099455.1900001</v>
      </c>
      <c r="EG34" s="218">
        <v>54.5946</v>
      </c>
      <c r="EH34" s="23">
        <v>439435187.70999998</v>
      </c>
      <c r="EI34" s="218">
        <v>52.243699999999997</v>
      </c>
      <c r="EJ34" s="23">
        <v>542396</v>
      </c>
      <c r="EK34" s="218">
        <v>0.161</v>
      </c>
      <c r="EL34" s="23">
        <v>0</v>
      </c>
      <c r="EM34">
        <v>0</v>
      </c>
      <c r="EN34" s="23">
        <v>0</v>
      </c>
      <c r="EO34">
        <v>0</v>
      </c>
      <c r="EP34" s="23">
        <v>7225896.1100000003</v>
      </c>
      <c r="EQ34" s="218">
        <v>1.2801</v>
      </c>
    </row>
    <row r="35" spans="1:147" x14ac:dyDescent="0.2">
      <c r="A35" t="s">
        <v>562</v>
      </c>
      <c r="B35" s="23">
        <v>1099278098.99</v>
      </c>
      <c r="C35" s="218">
        <v>1.0254000000000001</v>
      </c>
      <c r="D35" s="23">
        <v>0</v>
      </c>
      <c r="E35">
        <v>0</v>
      </c>
      <c r="F35" s="23">
        <v>62389772.229999997</v>
      </c>
      <c r="G35" s="218">
        <v>17.851199999999999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0</v>
      </c>
      <c r="O35">
        <v>0</v>
      </c>
      <c r="P35" s="23">
        <v>0</v>
      </c>
      <c r="Q35">
        <v>0</v>
      </c>
      <c r="R35" s="23">
        <v>0</v>
      </c>
      <c r="S35">
        <v>0</v>
      </c>
      <c r="T35" s="23">
        <v>0</v>
      </c>
      <c r="U35">
        <v>0</v>
      </c>
      <c r="V35" s="23">
        <v>11607470.800000001</v>
      </c>
      <c r="W35" s="218">
        <v>5.3571</v>
      </c>
      <c r="X35" s="23">
        <v>1039999</v>
      </c>
      <c r="Y35" s="218">
        <v>2.6913</v>
      </c>
      <c r="Z35" s="23">
        <v>0</v>
      </c>
      <c r="AA35">
        <v>0</v>
      </c>
      <c r="AB35" s="23">
        <v>0</v>
      </c>
      <c r="AC35">
        <v>0</v>
      </c>
      <c r="AD35" s="23">
        <v>0</v>
      </c>
      <c r="AE35">
        <v>0</v>
      </c>
      <c r="AF35" s="23">
        <v>114212390.33</v>
      </c>
      <c r="AG35" s="218">
        <v>59.277799999999999</v>
      </c>
      <c r="AH35" s="23">
        <v>0</v>
      </c>
      <c r="AI35">
        <v>0</v>
      </c>
      <c r="AJ35" s="23">
        <v>0</v>
      </c>
      <c r="AK35">
        <v>0</v>
      </c>
      <c r="AL35" s="23">
        <v>0</v>
      </c>
      <c r="AM35">
        <v>0</v>
      </c>
      <c r="AN35" s="23">
        <v>0</v>
      </c>
      <c r="AO35">
        <v>0</v>
      </c>
      <c r="AP35" s="23">
        <v>0</v>
      </c>
      <c r="AQ35">
        <v>0</v>
      </c>
      <c r="AR35" s="23">
        <v>0</v>
      </c>
      <c r="AS35">
        <v>0</v>
      </c>
      <c r="AT35" s="23">
        <v>0</v>
      </c>
      <c r="AU35">
        <v>0</v>
      </c>
      <c r="AV35" s="23">
        <v>0</v>
      </c>
      <c r="AW35">
        <v>0</v>
      </c>
      <c r="AX35" s="23">
        <v>0</v>
      </c>
      <c r="AY35">
        <v>0</v>
      </c>
      <c r="AZ35" s="23">
        <v>0</v>
      </c>
      <c r="BA35">
        <v>0</v>
      </c>
      <c r="BB35" s="23">
        <v>0</v>
      </c>
      <c r="BC35">
        <v>0</v>
      </c>
      <c r="BD35" s="23">
        <v>0</v>
      </c>
      <c r="BE35">
        <v>0</v>
      </c>
      <c r="BF35" s="23">
        <v>0</v>
      </c>
      <c r="BG35">
        <v>0</v>
      </c>
      <c r="BH35" s="23">
        <v>0</v>
      </c>
      <c r="BI35">
        <v>0</v>
      </c>
      <c r="BJ35" s="23">
        <v>0</v>
      </c>
      <c r="BK35">
        <v>0</v>
      </c>
      <c r="BL35" s="23">
        <v>12793248.109999999</v>
      </c>
      <c r="BM35" s="218">
        <v>36.006599999999999</v>
      </c>
      <c r="BN35" s="23">
        <v>0</v>
      </c>
      <c r="BO35">
        <v>0</v>
      </c>
      <c r="BP35" s="23">
        <v>0</v>
      </c>
      <c r="BQ35">
        <v>0</v>
      </c>
      <c r="BR35" s="23">
        <v>0</v>
      </c>
      <c r="BS35">
        <v>0</v>
      </c>
      <c r="BT35" s="23">
        <v>0</v>
      </c>
      <c r="BU35">
        <v>0</v>
      </c>
      <c r="BV35" s="23">
        <v>0</v>
      </c>
      <c r="BW35">
        <v>0</v>
      </c>
      <c r="BX35" s="23">
        <v>0</v>
      </c>
      <c r="BY35">
        <v>0</v>
      </c>
      <c r="BZ35" s="23">
        <v>0</v>
      </c>
      <c r="CA35">
        <v>0</v>
      </c>
      <c r="CB35" s="23">
        <v>431336635.89999998</v>
      </c>
      <c r="CC35" s="218">
        <v>6.4081999999999999</v>
      </c>
      <c r="CD35" s="23">
        <v>0</v>
      </c>
      <c r="CE35">
        <v>0</v>
      </c>
      <c r="CF35" s="23">
        <v>15600167</v>
      </c>
      <c r="CG35" s="218">
        <v>0.48870000000000002</v>
      </c>
      <c r="CH35" s="23">
        <v>1983744.78</v>
      </c>
      <c r="CI35" s="218">
        <v>31.369900000000001</v>
      </c>
      <c r="CJ35" s="23">
        <v>95111489.140000001</v>
      </c>
      <c r="CK35" s="218">
        <v>15.7133</v>
      </c>
      <c r="CL35" s="23">
        <v>129462844.52</v>
      </c>
      <c r="CM35" s="218">
        <v>10.6815</v>
      </c>
      <c r="CN35" s="23">
        <v>214698757.96000001</v>
      </c>
      <c r="CO35" s="218">
        <v>6.3800999999999997</v>
      </c>
      <c r="CP35" s="23">
        <v>5017664.22</v>
      </c>
      <c r="CQ35" s="218">
        <v>6.8666</v>
      </c>
      <c r="CR35" s="23">
        <v>0</v>
      </c>
      <c r="CS35">
        <v>0</v>
      </c>
      <c r="CT35" s="23">
        <v>0</v>
      </c>
      <c r="CU35">
        <v>0</v>
      </c>
      <c r="CV35" s="23">
        <v>0</v>
      </c>
      <c r="CW35">
        <v>0</v>
      </c>
      <c r="CX35" s="23">
        <v>0</v>
      </c>
      <c r="CY35">
        <v>0</v>
      </c>
      <c r="CZ35" s="23">
        <v>0</v>
      </c>
      <c r="DA35">
        <v>0</v>
      </c>
      <c r="DB35" s="23">
        <v>0</v>
      </c>
      <c r="DC35">
        <v>0</v>
      </c>
      <c r="DD35" s="23">
        <v>0</v>
      </c>
      <c r="DE35">
        <v>0</v>
      </c>
      <c r="DF35" s="23">
        <v>0</v>
      </c>
      <c r="DG35">
        <v>0</v>
      </c>
      <c r="DH35" s="23">
        <v>0</v>
      </c>
      <c r="DI35">
        <v>0</v>
      </c>
      <c r="DJ35" s="23">
        <v>0</v>
      </c>
      <c r="DK35">
        <v>0</v>
      </c>
      <c r="DL35" s="23">
        <v>0</v>
      </c>
      <c r="DM35">
        <v>0</v>
      </c>
      <c r="DN35" s="23">
        <v>0</v>
      </c>
      <c r="DO35">
        <v>0</v>
      </c>
      <c r="DP35" s="23">
        <v>0</v>
      </c>
      <c r="DQ35">
        <v>0</v>
      </c>
      <c r="DR35" s="23">
        <v>0</v>
      </c>
      <c r="DS35">
        <v>0</v>
      </c>
      <c r="DT35" s="23">
        <v>0</v>
      </c>
      <c r="DU35">
        <v>0</v>
      </c>
      <c r="DV35" s="23">
        <v>0</v>
      </c>
      <c r="DW35">
        <v>0</v>
      </c>
      <c r="DX35" s="23">
        <v>0</v>
      </c>
      <c r="DY35">
        <v>0</v>
      </c>
      <c r="DZ35" s="23">
        <v>0</v>
      </c>
      <c r="EA35">
        <v>0</v>
      </c>
      <c r="EB35" s="23">
        <v>2025985</v>
      </c>
      <c r="EC35" s="218">
        <v>3.5799999999999998E-2</v>
      </c>
      <c r="ED35" s="23">
        <v>0</v>
      </c>
      <c r="EE35">
        <v>0</v>
      </c>
      <c r="EF35" s="23">
        <v>0</v>
      </c>
      <c r="EG35">
        <v>0</v>
      </c>
      <c r="EH35" s="23">
        <v>0</v>
      </c>
      <c r="EI35">
        <v>0</v>
      </c>
      <c r="EJ35" s="23">
        <v>0</v>
      </c>
      <c r="EK35">
        <v>0</v>
      </c>
      <c r="EL35" s="23">
        <v>0</v>
      </c>
      <c r="EM35">
        <v>0</v>
      </c>
      <c r="EN35" s="23">
        <v>1997930</v>
      </c>
      <c r="EO35" s="218">
        <v>1.0212000000000001</v>
      </c>
      <c r="EP35" s="23">
        <v>0</v>
      </c>
      <c r="EQ35">
        <v>0</v>
      </c>
    </row>
    <row r="36" spans="1:147" x14ac:dyDescent="0.2">
      <c r="A36" t="s">
        <v>563</v>
      </c>
      <c r="B36" s="23">
        <v>10396713392.5</v>
      </c>
      <c r="C36" s="218">
        <v>9.6982999999999997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221547639.94</v>
      </c>
      <c r="O36" s="218">
        <v>15.519500000000001</v>
      </c>
      <c r="P36" s="23">
        <v>0</v>
      </c>
      <c r="Q36">
        <v>0</v>
      </c>
      <c r="R36" s="23">
        <v>1756361627.99</v>
      </c>
      <c r="S36" s="218">
        <v>50.5075</v>
      </c>
      <c r="T36" s="23">
        <v>47119771.07</v>
      </c>
      <c r="U36" s="218">
        <v>3.0943999999999998</v>
      </c>
      <c r="V36" s="23">
        <v>0</v>
      </c>
      <c r="W36">
        <v>0</v>
      </c>
      <c r="X36" s="23">
        <v>0</v>
      </c>
      <c r="Y36">
        <v>0</v>
      </c>
      <c r="Z36" s="23">
        <v>997985.2</v>
      </c>
      <c r="AA36" s="218">
        <v>0.2616</v>
      </c>
      <c r="AB36" s="23">
        <v>1833542053.96</v>
      </c>
      <c r="AC36" s="218">
        <v>8.8335000000000008</v>
      </c>
      <c r="AD36" s="23">
        <v>61109136.420000002</v>
      </c>
      <c r="AE36" s="218">
        <v>7.8449999999999998</v>
      </c>
      <c r="AF36" s="23">
        <v>4470780.75</v>
      </c>
      <c r="AG36" s="218">
        <v>2.3203999999999998</v>
      </c>
      <c r="AH36" s="23">
        <v>0</v>
      </c>
      <c r="AI36">
        <v>0</v>
      </c>
      <c r="AJ36" s="23">
        <v>0</v>
      </c>
      <c r="AK36">
        <v>0</v>
      </c>
      <c r="AL36" s="23">
        <v>0</v>
      </c>
      <c r="AM36">
        <v>0</v>
      </c>
      <c r="AN36" s="23">
        <v>0</v>
      </c>
      <c r="AO36">
        <v>0</v>
      </c>
      <c r="AP36" s="23">
        <v>0</v>
      </c>
      <c r="AQ36">
        <v>0</v>
      </c>
      <c r="AR36" s="23">
        <v>0</v>
      </c>
      <c r="AS36">
        <v>0</v>
      </c>
      <c r="AT36" s="23">
        <v>0</v>
      </c>
      <c r="AU36">
        <v>0</v>
      </c>
      <c r="AV36" s="23">
        <v>358416875.82999998</v>
      </c>
      <c r="AW36" s="218">
        <v>12.258900000000001</v>
      </c>
      <c r="AX36" s="23">
        <v>239962766.21000001</v>
      </c>
      <c r="AY36" s="218">
        <v>10.281000000000001</v>
      </c>
      <c r="AZ36" s="23">
        <v>111606483.13</v>
      </c>
      <c r="BA36" s="218">
        <v>4.4794999999999998</v>
      </c>
      <c r="BB36" s="23">
        <v>508333687.56999999</v>
      </c>
      <c r="BC36" s="218">
        <v>15.489100000000001</v>
      </c>
      <c r="BD36" s="23">
        <v>90700309.359999999</v>
      </c>
      <c r="BE36" s="218">
        <v>19.062200000000001</v>
      </c>
      <c r="BF36" s="23">
        <v>0</v>
      </c>
      <c r="BG36">
        <v>0</v>
      </c>
      <c r="BH36" s="23">
        <v>16459408.25</v>
      </c>
      <c r="BI36" s="218">
        <v>12.8706</v>
      </c>
      <c r="BJ36" s="23">
        <v>0</v>
      </c>
      <c r="BK36">
        <v>0</v>
      </c>
      <c r="BL36" s="23">
        <v>0</v>
      </c>
      <c r="BM36">
        <v>0</v>
      </c>
      <c r="BN36" s="23">
        <v>553326168</v>
      </c>
      <c r="BO36" s="218">
        <v>37.378399999999999</v>
      </c>
      <c r="BP36" s="23">
        <v>167220523</v>
      </c>
      <c r="BQ36" s="218">
        <v>49.066400000000002</v>
      </c>
      <c r="BR36" s="23">
        <v>1947912920</v>
      </c>
      <c r="BS36" s="218">
        <v>55.210099999999997</v>
      </c>
      <c r="BT36" s="23">
        <v>114093244</v>
      </c>
      <c r="BU36" s="218">
        <v>31.905799999999999</v>
      </c>
      <c r="BV36" s="23">
        <v>209412016</v>
      </c>
      <c r="BW36" s="218">
        <v>29.014900000000001</v>
      </c>
      <c r="BX36" s="23">
        <v>0</v>
      </c>
      <c r="BY36">
        <v>0</v>
      </c>
      <c r="BZ36" s="23">
        <v>0</v>
      </c>
      <c r="CA36">
        <v>0</v>
      </c>
      <c r="CB36" s="23">
        <v>0</v>
      </c>
      <c r="CC36">
        <v>0</v>
      </c>
      <c r="CD36" s="23">
        <v>0</v>
      </c>
      <c r="CE36">
        <v>0</v>
      </c>
      <c r="CF36" s="23">
        <v>223077122</v>
      </c>
      <c r="CG36" s="218">
        <v>6.9880000000000004</v>
      </c>
      <c r="CH36" s="23">
        <v>0</v>
      </c>
      <c r="CI36">
        <v>0</v>
      </c>
      <c r="CJ36" s="23">
        <v>0</v>
      </c>
      <c r="CK36">
        <v>0</v>
      </c>
      <c r="CL36" s="23">
        <v>0</v>
      </c>
      <c r="CM36">
        <v>0</v>
      </c>
      <c r="CN36" s="23">
        <v>0</v>
      </c>
      <c r="CO36">
        <v>0</v>
      </c>
      <c r="CP36" s="23">
        <v>0</v>
      </c>
      <c r="CQ36">
        <v>0</v>
      </c>
      <c r="CR36" s="23">
        <v>0</v>
      </c>
      <c r="CS36">
        <v>0</v>
      </c>
      <c r="CT36" s="23">
        <v>0</v>
      </c>
      <c r="CU36">
        <v>0</v>
      </c>
      <c r="CV36" s="23">
        <v>0</v>
      </c>
      <c r="CW36">
        <v>0</v>
      </c>
      <c r="CX36" s="23">
        <v>710029599.39999998</v>
      </c>
      <c r="CY36" s="218">
        <v>26.2668</v>
      </c>
      <c r="CZ36" s="23">
        <v>0</v>
      </c>
      <c r="DA36">
        <v>0</v>
      </c>
      <c r="DB36" s="23">
        <v>0</v>
      </c>
      <c r="DC36">
        <v>0</v>
      </c>
      <c r="DD36" s="23">
        <v>16167040.09</v>
      </c>
      <c r="DE36" s="218">
        <v>16.8079</v>
      </c>
      <c r="DF36" s="23">
        <v>0</v>
      </c>
      <c r="DG36">
        <v>0</v>
      </c>
      <c r="DH36" s="23">
        <v>114325354</v>
      </c>
      <c r="DI36" s="218">
        <v>33.743699999999997</v>
      </c>
      <c r="DJ36" s="23">
        <v>0</v>
      </c>
      <c r="DK36">
        <v>0</v>
      </c>
      <c r="DL36" s="23">
        <v>0</v>
      </c>
      <c r="DM36">
        <v>0</v>
      </c>
      <c r="DN36" s="23">
        <v>0</v>
      </c>
      <c r="DO36">
        <v>0</v>
      </c>
      <c r="DP36" s="23">
        <v>0</v>
      </c>
      <c r="DQ36">
        <v>0</v>
      </c>
      <c r="DR36" s="23">
        <v>0</v>
      </c>
      <c r="DS36">
        <v>0</v>
      </c>
      <c r="DT36" s="23">
        <v>0</v>
      </c>
      <c r="DU36">
        <v>0</v>
      </c>
      <c r="DV36" s="23">
        <v>0</v>
      </c>
      <c r="DW36">
        <v>0</v>
      </c>
      <c r="DX36" s="23">
        <v>0</v>
      </c>
      <c r="DY36">
        <v>0</v>
      </c>
      <c r="DZ36" s="23">
        <v>0</v>
      </c>
      <c r="EA36">
        <v>0</v>
      </c>
      <c r="EB36" s="23">
        <v>870555300</v>
      </c>
      <c r="EC36" s="218">
        <v>15.386799999999999</v>
      </c>
      <c r="ED36" s="23">
        <v>72137377</v>
      </c>
      <c r="EE36" s="218">
        <v>9.8340999999999994</v>
      </c>
      <c r="EF36" s="23">
        <v>54225831.299999997</v>
      </c>
      <c r="EG36" s="218">
        <v>2.2930000000000001</v>
      </c>
      <c r="EH36" s="23">
        <v>20886030.030000001</v>
      </c>
      <c r="EI36" s="218">
        <v>2.4830999999999999</v>
      </c>
      <c r="EJ36" s="23">
        <v>0</v>
      </c>
      <c r="EK36">
        <v>0</v>
      </c>
      <c r="EL36" s="23">
        <v>34122661</v>
      </c>
      <c r="EM36" s="218">
        <v>20.319400000000002</v>
      </c>
      <c r="EN36" s="23">
        <v>38593681</v>
      </c>
      <c r="EO36" s="218">
        <v>19.726600000000001</v>
      </c>
      <c r="EP36" s="23">
        <v>0</v>
      </c>
      <c r="EQ36">
        <v>0</v>
      </c>
    </row>
    <row r="37" spans="1:147" x14ac:dyDescent="0.2">
      <c r="A37" t="s">
        <v>564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  <c r="AN37" s="23">
        <v>0</v>
      </c>
      <c r="AO37">
        <v>0</v>
      </c>
      <c r="AP37" s="23">
        <v>0</v>
      </c>
      <c r="AQ37">
        <v>0</v>
      </c>
      <c r="AR37" s="23">
        <v>0</v>
      </c>
      <c r="AS37">
        <v>0</v>
      </c>
      <c r="AT37" s="23">
        <v>0</v>
      </c>
      <c r="AU37">
        <v>0</v>
      </c>
      <c r="AV37" s="23">
        <v>0</v>
      </c>
      <c r="AW37">
        <v>0</v>
      </c>
      <c r="AX37" s="23">
        <v>0</v>
      </c>
      <c r="AY37">
        <v>0</v>
      </c>
      <c r="AZ37" s="23">
        <v>0</v>
      </c>
      <c r="BA37">
        <v>0</v>
      </c>
      <c r="BB37" s="23">
        <v>0</v>
      </c>
      <c r="BC37">
        <v>0</v>
      </c>
      <c r="BD37" s="23">
        <v>0</v>
      </c>
      <c r="BE37">
        <v>0</v>
      </c>
      <c r="BF37" s="23">
        <v>0</v>
      </c>
      <c r="BG37">
        <v>0</v>
      </c>
      <c r="BH37" s="23">
        <v>0</v>
      </c>
      <c r="BI37">
        <v>0</v>
      </c>
      <c r="BJ37" s="23">
        <v>0</v>
      </c>
      <c r="BK37">
        <v>0</v>
      </c>
      <c r="BL37" s="23">
        <v>0</v>
      </c>
      <c r="BM37">
        <v>0</v>
      </c>
      <c r="BN37" s="23">
        <v>0</v>
      </c>
      <c r="BO37">
        <v>0</v>
      </c>
      <c r="BP37" s="23">
        <v>0</v>
      </c>
      <c r="BQ37">
        <v>0</v>
      </c>
      <c r="BR37" s="23">
        <v>0</v>
      </c>
      <c r="BS37">
        <v>0</v>
      </c>
      <c r="BT37" s="23">
        <v>0</v>
      </c>
      <c r="BU37">
        <v>0</v>
      </c>
      <c r="BV37" s="23">
        <v>0</v>
      </c>
      <c r="BW37">
        <v>0</v>
      </c>
      <c r="BX37" s="23">
        <v>0</v>
      </c>
      <c r="BY37">
        <v>0</v>
      </c>
      <c r="BZ37" s="23">
        <v>0</v>
      </c>
      <c r="CA37">
        <v>0</v>
      </c>
      <c r="CB37" s="23">
        <v>0</v>
      </c>
      <c r="CC37">
        <v>0</v>
      </c>
      <c r="CD37" s="23">
        <v>0</v>
      </c>
      <c r="CE37">
        <v>0</v>
      </c>
      <c r="CF37" s="23">
        <v>0</v>
      </c>
      <c r="CG37">
        <v>0</v>
      </c>
      <c r="CH37" s="23">
        <v>0</v>
      </c>
      <c r="CI37">
        <v>0</v>
      </c>
      <c r="CJ37" s="23">
        <v>0</v>
      </c>
      <c r="CK37">
        <v>0</v>
      </c>
      <c r="CL37" s="23">
        <v>0</v>
      </c>
      <c r="CM37">
        <v>0</v>
      </c>
      <c r="CN37" s="23">
        <v>0</v>
      </c>
      <c r="CO37">
        <v>0</v>
      </c>
      <c r="CP37" s="23">
        <v>0</v>
      </c>
      <c r="CQ37">
        <v>0</v>
      </c>
      <c r="CR37" s="23">
        <v>0</v>
      </c>
      <c r="CS37">
        <v>0</v>
      </c>
      <c r="CT37" s="23">
        <v>0</v>
      </c>
      <c r="CU37">
        <v>0</v>
      </c>
      <c r="CV37" s="23">
        <v>0</v>
      </c>
      <c r="CW37">
        <v>0</v>
      </c>
      <c r="CX37" s="23">
        <v>0</v>
      </c>
      <c r="CY37">
        <v>0</v>
      </c>
      <c r="CZ37" s="23">
        <v>0</v>
      </c>
      <c r="DA37">
        <v>0</v>
      </c>
      <c r="DB37" s="23">
        <v>0</v>
      </c>
      <c r="DC37">
        <v>0</v>
      </c>
      <c r="DD37" s="23">
        <v>0</v>
      </c>
      <c r="DE37">
        <v>0</v>
      </c>
      <c r="DF37" s="23">
        <v>0</v>
      </c>
      <c r="DG37">
        <v>0</v>
      </c>
      <c r="DH37" s="23">
        <v>0</v>
      </c>
      <c r="DI37">
        <v>0</v>
      </c>
      <c r="DJ37" s="23">
        <v>0</v>
      </c>
      <c r="DK37">
        <v>0</v>
      </c>
      <c r="DL37" s="23">
        <v>0</v>
      </c>
      <c r="DM37">
        <v>0</v>
      </c>
      <c r="DN37" s="23">
        <v>0</v>
      </c>
      <c r="DO37">
        <v>0</v>
      </c>
      <c r="DP37" s="23">
        <v>0</v>
      </c>
      <c r="DQ37">
        <v>0</v>
      </c>
      <c r="DR37" s="23">
        <v>0</v>
      </c>
      <c r="DS37">
        <v>0</v>
      </c>
      <c r="DT37" s="23">
        <v>0</v>
      </c>
      <c r="DU37">
        <v>0</v>
      </c>
      <c r="DV37" s="23">
        <v>0</v>
      </c>
      <c r="DW37">
        <v>0</v>
      </c>
      <c r="DX37" s="23">
        <v>0</v>
      </c>
      <c r="DY37">
        <v>0</v>
      </c>
      <c r="DZ37" s="23">
        <v>0</v>
      </c>
      <c r="EA37">
        <v>0</v>
      </c>
      <c r="EB37" s="23">
        <v>0</v>
      </c>
      <c r="EC37">
        <v>0</v>
      </c>
      <c r="ED37" s="23">
        <v>0</v>
      </c>
      <c r="EE37">
        <v>0</v>
      </c>
      <c r="EF37" s="23">
        <v>0</v>
      </c>
      <c r="EG37">
        <v>0</v>
      </c>
      <c r="EH37" s="23">
        <v>0</v>
      </c>
      <c r="EI37">
        <v>0</v>
      </c>
      <c r="EJ37" s="23">
        <v>0</v>
      </c>
      <c r="EK37">
        <v>0</v>
      </c>
      <c r="EL37" s="23">
        <v>0</v>
      </c>
      <c r="EM37">
        <v>0</v>
      </c>
      <c r="EN37" s="23">
        <v>0</v>
      </c>
      <c r="EO37">
        <v>0</v>
      </c>
      <c r="EP37" s="23">
        <v>0</v>
      </c>
      <c r="EQ37">
        <v>0</v>
      </c>
    </row>
    <row r="38" spans="1:147" x14ac:dyDescent="0.2">
      <c r="A38" t="s">
        <v>565</v>
      </c>
      <c r="B38" s="23">
        <v>32197435366.560001</v>
      </c>
      <c r="C38" s="218">
        <v>30.034500000000001</v>
      </c>
      <c r="D38" s="23">
        <v>154027052.31999999</v>
      </c>
      <c r="E38" s="218">
        <v>82.042000000000002</v>
      </c>
      <c r="F38" s="23">
        <v>233558314.12</v>
      </c>
      <c r="G38" s="218">
        <v>66.826499999999996</v>
      </c>
      <c r="H38" s="23">
        <v>97692576.730000004</v>
      </c>
      <c r="I38" s="218">
        <v>7.2417999999999996</v>
      </c>
      <c r="J38" s="23">
        <v>40101363.509999998</v>
      </c>
      <c r="K38" s="218">
        <v>4.1929999999999996</v>
      </c>
      <c r="L38" s="23">
        <v>0</v>
      </c>
      <c r="M38">
        <v>0</v>
      </c>
      <c r="N38" s="23">
        <v>473312948.35000002</v>
      </c>
      <c r="O38" s="218">
        <v>33.155799999999999</v>
      </c>
      <c r="P38" s="23">
        <v>268030687.84999999</v>
      </c>
      <c r="Q38" s="218">
        <v>16.444299999999998</v>
      </c>
      <c r="R38" s="23">
        <v>0</v>
      </c>
      <c r="S38">
        <v>0</v>
      </c>
      <c r="T38" s="23">
        <v>0</v>
      </c>
      <c r="U38">
        <v>0</v>
      </c>
      <c r="V38" s="23">
        <v>93006778.489999995</v>
      </c>
      <c r="W38" s="218">
        <v>42.924700000000001</v>
      </c>
      <c r="X38" s="23">
        <v>25399474.23</v>
      </c>
      <c r="Y38" s="218">
        <v>65.729500000000002</v>
      </c>
      <c r="Z38" s="23">
        <v>0</v>
      </c>
      <c r="AA38">
        <v>0</v>
      </c>
      <c r="AB38" s="23">
        <v>7549983849.8299999</v>
      </c>
      <c r="AC38" s="218">
        <v>36.373800000000003</v>
      </c>
      <c r="AD38" s="23">
        <v>216982599.41999999</v>
      </c>
      <c r="AE38" s="218">
        <v>27.855599999999999</v>
      </c>
      <c r="AF38" s="23">
        <v>0</v>
      </c>
      <c r="AG38">
        <v>0</v>
      </c>
      <c r="AH38" s="23">
        <v>0</v>
      </c>
      <c r="AI38">
        <v>0</v>
      </c>
      <c r="AJ38" s="23">
        <v>47973309.390000001</v>
      </c>
      <c r="AK38" s="218">
        <v>25.036799999999999</v>
      </c>
      <c r="AL38" s="23">
        <v>0</v>
      </c>
      <c r="AM38">
        <v>0</v>
      </c>
      <c r="AN38" s="23">
        <v>43625722.399999999</v>
      </c>
      <c r="AO38" s="218">
        <v>42.061399999999999</v>
      </c>
      <c r="AP38" s="23">
        <v>551851353.38</v>
      </c>
      <c r="AQ38" s="218">
        <v>90.387299999999996</v>
      </c>
      <c r="AR38" s="23">
        <v>26215433.940000001</v>
      </c>
      <c r="AS38" s="218">
        <v>28.7409</v>
      </c>
      <c r="AT38" s="23">
        <v>41354532.280000001</v>
      </c>
      <c r="AU38" s="218">
        <v>1.7436</v>
      </c>
      <c r="AV38" s="23">
        <v>1305131276.45</v>
      </c>
      <c r="AW38" s="218">
        <v>44.639400000000002</v>
      </c>
      <c r="AX38" s="23">
        <v>756995585.11000001</v>
      </c>
      <c r="AY38" s="218">
        <v>32.4328</v>
      </c>
      <c r="AZ38" s="23">
        <v>343969645.64999998</v>
      </c>
      <c r="BA38" s="218">
        <v>13.8058</v>
      </c>
      <c r="BB38" s="23">
        <v>1245543839.3</v>
      </c>
      <c r="BC38" s="218">
        <v>37.952100000000002</v>
      </c>
      <c r="BD38" s="23">
        <v>152765008.03</v>
      </c>
      <c r="BE38" s="218">
        <v>32.106200000000001</v>
      </c>
      <c r="BF38" s="23">
        <v>193869414.12</v>
      </c>
      <c r="BG38" s="218">
        <v>19.223700000000001</v>
      </c>
      <c r="BH38" s="23">
        <v>79500000</v>
      </c>
      <c r="BI38" s="218">
        <v>62.165900000000001</v>
      </c>
      <c r="BJ38" s="23">
        <v>133566778.53</v>
      </c>
      <c r="BK38" s="218">
        <v>61.465899999999998</v>
      </c>
      <c r="BL38" s="23">
        <v>17143409.120000001</v>
      </c>
      <c r="BM38" s="218">
        <v>48.250100000000003</v>
      </c>
      <c r="BN38" s="23">
        <v>459453840</v>
      </c>
      <c r="BO38" s="218">
        <v>31.037099999999999</v>
      </c>
      <c r="BP38" s="23">
        <v>94592988</v>
      </c>
      <c r="BQ38" s="218">
        <v>27.755800000000001</v>
      </c>
      <c r="BR38" s="23">
        <v>669424066</v>
      </c>
      <c r="BS38" s="218">
        <v>18.973600000000001</v>
      </c>
      <c r="BT38" s="23">
        <v>148898575</v>
      </c>
      <c r="BU38" s="218">
        <v>41.639000000000003</v>
      </c>
      <c r="BV38" s="23">
        <v>315745086</v>
      </c>
      <c r="BW38" s="218">
        <v>43.747700000000002</v>
      </c>
      <c r="BX38" s="23">
        <v>0</v>
      </c>
      <c r="BY38">
        <v>0</v>
      </c>
      <c r="BZ38" s="23">
        <v>92599910</v>
      </c>
      <c r="CA38" s="218">
        <v>38.465200000000003</v>
      </c>
      <c r="CB38" s="23">
        <v>3812760243.8299999</v>
      </c>
      <c r="CC38" s="218">
        <v>56.644500000000001</v>
      </c>
      <c r="CD38" s="23">
        <v>0</v>
      </c>
      <c r="CE38">
        <v>0</v>
      </c>
      <c r="CF38" s="23">
        <v>1393251734</v>
      </c>
      <c r="CG38" s="218">
        <v>43.644599999999997</v>
      </c>
      <c r="CH38" s="23">
        <v>3526902.89</v>
      </c>
      <c r="CI38" s="218">
        <v>55.772599999999997</v>
      </c>
      <c r="CJ38" s="23">
        <v>456704507.45999998</v>
      </c>
      <c r="CK38" s="218">
        <v>75.451800000000006</v>
      </c>
      <c r="CL38" s="23">
        <v>456899424.97000003</v>
      </c>
      <c r="CM38" s="218">
        <v>37.697200000000002</v>
      </c>
      <c r="CN38" s="23">
        <v>2062868899.1700001</v>
      </c>
      <c r="CO38" s="218">
        <v>61.300899999999999</v>
      </c>
      <c r="CP38" s="23">
        <v>61324389.149999999</v>
      </c>
      <c r="CQ38" s="218">
        <v>83.921499999999995</v>
      </c>
      <c r="CR38" s="23">
        <v>67715.520000000004</v>
      </c>
      <c r="CS38" s="218">
        <v>0.2162</v>
      </c>
      <c r="CT38" s="23">
        <v>23600190.829999998</v>
      </c>
      <c r="CU38" s="218">
        <v>66.761399999999995</v>
      </c>
      <c r="CV38" s="23">
        <v>0</v>
      </c>
      <c r="CW38">
        <v>0</v>
      </c>
      <c r="CX38" s="23">
        <v>250368245.5</v>
      </c>
      <c r="CY38" s="218">
        <v>9.2621000000000002</v>
      </c>
      <c r="CZ38" s="23">
        <v>0</v>
      </c>
      <c r="DA38">
        <v>0</v>
      </c>
      <c r="DB38" s="23">
        <v>0</v>
      </c>
      <c r="DC38">
        <v>0</v>
      </c>
      <c r="DD38" s="23">
        <v>52963414.789999999</v>
      </c>
      <c r="DE38" s="218">
        <v>55.062899999999999</v>
      </c>
      <c r="DF38" s="23">
        <v>29106101.690000001</v>
      </c>
      <c r="DG38" s="218">
        <v>21.337700000000002</v>
      </c>
      <c r="DH38" s="23">
        <v>147163023</v>
      </c>
      <c r="DI38" s="218">
        <v>43.435899999999997</v>
      </c>
      <c r="DJ38" s="23">
        <v>0</v>
      </c>
      <c r="DK38">
        <v>0</v>
      </c>
      <c r="DL38" s="23">
        <v>162252671.77000001</v>
      </c>
      <c r="DM38" s="218">
        <v>34.886499999999998</v>
      </c>
      <c r="DN38" s="23">
        <v>0</v>
      </c>
      <c r="DO38">
        <v>0</v>
      </c>
      <c r="DP38" s="23">
        <v>0</v>
      </c>
      <c r="DQ38">
        <v>0</v>
      </c>
      <c r="DR38" s="23">
        <v>0</v>
      </c>
      <c r="DS38">
        <v>0</v>
      </c>
      <c r="DT38" s="23">
        <v>1076161805.71</v>
      </c>
      <c r="DU38" s="218">
        <v>75.705100000000002</v>
      </c>
      <c r="DV38" s="23">
        <v>806096238.49000001</v>
      </c>
      <c r="DW38" s="218">
        <v>62.236400000000003</v>
      </c>
      <c r="DX38" s="23">
        <v>3259607360.5300002</v>
      </c>
      <c r="DY38" s="218">
        <v>66.875900000000001</v>
      </c>
      <c r="DZ38" s="23">
        <v>0</v>
      </c>
      <c r="EA38">
        <v>0</v>
      </c>
      <c r="EB38" s="23">
        <v>1073539585</v>
      </c>
      <c r="EC38" s="218">
        <v>18.974399999999999</v>
      </c>
      <c r="ED38" s="23">
        <v>121734192</v>
      </c>
      <c r="EE38" s="218">
        <v>16.595400000000001</v>
      </c>
      <c r="EF38" s="23">
        <v>711941434.5</v>
      </c>
      <c r="EG38" s="218">
        <v>30.104700000000001</v>
      </c>
      <c r="EH38" s="23">
        <v>195788731.99000001</v>
      </c>
      <c r="EI38" s="218">
        <v>23.277000000000001</v>
      </c>
      <c r="EJ38" s="23">
        <v>0</v>
      </c>
      <c r="EK38">
        <v>0</v>
      </c>
      <c r="EL38" s="23">
        <v>82998018.959999993</v>
      </c>
      <c r="EM38" s="218">
        <v>49.423699999999997</v>
      </c>
      <c r="EN38" s="23">
        <v>84395117.260000005</v>
      </c>
      <c r="EO38" s="218">
        <v>43.1374</v>
      </c>
      <c r="EP38" s="23">
        <v>0</v>
      </c>
      <c r="EQ38">
        <v>0</v>
      </c>
    </row>
    <row r="39" spans="1:147" x14ac:dyDescent="0.2">
      <c r="A39" t="s">
        <v>566</v>
      </c>
      <c r="B39" s="23">
        <v>10477012675.299999</v>
      </c>
      <c r="C39" s="218">
        <v>9.7731999999999992</v>
      </c>
      <c r="D39" s="23">
        <v>24108744.07</v>
      </c>
      <c r="E39" s="218">
        <v>12.8414</v>
      </c>
      <c r="F39" s="23">
        <v>0</v>
      </c>
      <c r="G39">
        <v>0</v>
      </c>
      <c r="H39" s="23">
        <v>0</v>
      </c>
      <c r="I39">
        <v>0</v>
      </c>
      <c r="J39" s="23">
        <v>141470918.38999999</v>
      </c>
      <c r="K39" s="218">
        <v>14.7921</v>
      </c>
      <c r="L39" s="23">
        <v>0</v>
      </c>
      <c r="M39">
        <v>0</v>
      </c>
      <c r="N39" s="23">
        <v>46287531.32</v>
      </c>
      <c r="O39" s="218">
        <v>3.2425000000000002</v>
      </c>
      <c r="P39" s="23">
        <v>3553655.82</v>
      </c>
      <c r="Q39" s="218">
        <v>0.218</v>
      </c>
      <c r="R39" s="23">
        <v>0</v>
      </c>
      <c r="S39">
        <v>0</v>
      </c>
      <c r="T39" s="23">
        <v>0</v>
      </c>
      <c r="U39">
        <v>0</v>
      </c>
      <c r="V39" s="23">
        <v>5835138.1799999997</v>
      </c>
      <c r="W39" s="218">
        <v>2.6930000000000001</v>
      </c>
      <c r="X39" s="23">
        <v>0</v>
      </c>
      <c r="Y39">
        <v>0</v>
      </c>
      <c r="Z39" s="23">
        <v>0</v>
      </c>
      <c r="AA39">
        <v>0</v>
      </c>
      <c r="AB39" s="23">
        <v>1147164710.48</v>
      </c>
      <c r="AC39" s="218">
        <v>5.5266999999999999</v>
      </c>
      <c r="AD39" s="23">
        <v>235504652.71000001</v>
      </c>
      <c r="AE39" s="218">
        <v>30.2334</v>
      </c>
      <c r="AF39" s="23">
        <v>43007038.420000002</v>
      </c>
      <c r="AG39" s="218">
        <v>22.321200000000001</v>
      </c>
      <c r="AH39" s="23">
        <v>0</v>
      </c>
      <c r="AI39">
        <v>0</v>
      </c>
      <c r="AJ39" s="23">
        <v>17964294.16</v>
      </c>
      <c r="AK39" s="218">
        <v>9.3754000000000008</v>
      </c>
      <c r="AL39" s="23">
        <v>0</v>
      </c>
      <c r="AM39">
        <v>0</v>
      </c>
      <c r="AN39" s="23">
        <v>0</v>
      </c>
      <c r="AO39">
        <v>0</v>
      </c>
      <c r="AP39" s="23">
        <v>0</v>
      </c>
      <c r="AQ39">
        <v>0</v>
      </c>
      <c r="AR39" s="23">
        <v>10280197.4</v>
      </c>
      <c r="AS39" s="218">
        <v>11.2706</v>
      </c>
      <c r="AT39" s="23">
        <v>0</v>
      </c>
      <c r="AU39">
        <v>0</v>
      </c>
      <c r="AV39" s="23">
        <v>429858901.48000002</v>
      </c>
      <c r="AW39" s="218">
        <v>14.702500000000001</v>
      </c>
      <c r="AX39" s="23">
        <v>487009005.39999998</v>
      </c>
      <c r="AY39" s="218">
        <v>20.865400000000001</v>
      </c>
      <c r="AZ39" s="23">
        <v>1245375170.97</v>
      </c>
      <c r="BA39" s="218">
        <v>49.985300000000002</v>
      </c>
      <c r="BB39" s="23">
        <v>342251078.44</v>
      </c>
      <c r="BC39" s="218">
        <v>10.4285</v>
      </c>
      <c r="BD39" s="23">
        <v>47277579.700000003</v>
      </c>
      <c r="BE39" s="218">
        <v>9.9361999999999995</v>
      </c>
      <c r="BF39" s="23">
        <v>737423074.28999996</v>
      </c>
      <c r="BG39" s="218">
        <v>73.121499999999997</v>
      </c>
      <c r="BH39" s="23">
        <v>10993277.42</v>
      </c>
      <c r="BI39" s="218">
        <v>8.5962999999999994</v>
      </c>
      <c r="BJ39" s="23">
        <v>0</v>
      </c>
      <c r="BK39">
        <v>0</v>
      </c>
      <c r="BL39" s="23">
        <v>1367441.17</v>
      </c>
      <c r="BM39" s="218">
        <v>3.8487</v>
      </c>
      <c r="BN39" s="23">
        <v>50012088</v>
      </c>
      <c r="BO39" s="218">
        <v>3.3784000000000001</v>
      </c>
      <c r="BP39" s="23">
        <v>37379188</v>
      </c>
      <c r="BQ39" s="218">
        <v>10.9679</v>
      </c>
      <c r="BR39" s="23">
        <v>54472870</v>
      </c>
      <c r="BS39" s="218">
        <v>1.5439000000000001</v>
      </c>
      <c r="BT39" s="23">
        <v>235425444</v>
      </c>
      <c r="BU39" s="218">
        <v>65.835899999999995</v>
      </c>
      <c r="BV39" s="23">
        <v>19421343</v>
      </c>
      <c r="BW39" s="218">
        <v>2.6909000000000001</v>
      </c>
      <c r="BX39" s="23">
        <v>0</v>
      </c>
      <c r="BY39">
        <v>0</v>
      </c>
      <c r="BZ39" s="23">
        <v>0</v>
      </c>
      <c r="CA39">
        <v>0</v>
      </c>
      <c r="CB39" s="23">
        <v>0</v>
      </c>
      <c r="CC39">
        <v>0</v>
      </c>
      <c r="CD39" s="23">
        <v>0</v>
      </c>
      <c r="CE39">
        <v>0</v>
      </c>
      <c r="CF39" s="23">
        <v>1092233324</v>
      </c>
      <c r="CG39" s="218">
        <v>34.215000000000003</v>
      </c>
      <c r="CH39" s="23">
        <v>0</v>
      </c>
      <c r="CI39">
        <v>0</v>
      </c>
      <c r="CJ39" s="23">
        <v>0</v>
      </c>
      <c r="CK39">
        <v>0</v>
      </c>
      <c r="CL39" s="23">
        <v>57532666.5</v>
      </c>
      <c r="CM39" s="218">
        <v>4.7468000000000004</v>
      </c>
      <c r="CN39" s="23">
        <v>0</v>
      </c>
      <c r="CO39">
        <v>0</v>
      </c>
      <c r="CP39" s="23">
        <v>0</v>
      </c>
      <c r="CQ39">
        <v>0</v>
      </c>
      <c r="CR39" s="23">
        <v>0</v>
      </c>
      <c r="CS39">
        <v>0</v>
      </c>
      <c r="CT39" s="23">
        <v>0</v>
      </c>
      <c r="CU39">
        <v>0</v>
      </c>
      <c r="CV39" s="23">
        <v>0</v>
      </c>
      <c r="CW39">
        <v>0</v>
      </c>
      <c r="CX39" s="23">
        <v>249438105.30000001</v>
      </c>
      <c r="CY39" s="218">
        <v>9.2277000000000005</v>
      </c>
      <c r="CZ39" s="23">
        <v>0</v>
      </c>
      <c r="DA39">
        <v>0</v>
      </c>
      <c r="DB39" s="23">
        <v>0</v>
      </c>
      <c r="DC39">
        <v>0</v>
      </c>
      <c r="DD39" s="23">
        <v>0</v>
      </c>
      <c r="DE39">
        <v>0</v>
      </c>
      <c r="DF39" s="23">
        <v>2323544.19</v>
      </c>
      <c r="DG39" s="218">
        <v>1.7034</v>
      </c>
      <c r="DH39" s="23">
        <v>39994871</v>
      </c>
      <c r="DI39" s="218">
        <v>11.8047</v>
      </c>
      <c r="DJ39" s="23">
        <v>0</v>
      </c>
      <c r="DK39">
        <v>0</v>
      </c>
      <c r="DL39" s="23">
        <v>219375662.38</v>
      </c>
      <c r="DM39" s="218">
        <v>47.168700000000001</v>
      </c>
      <c r="DN39" s="23">
        <v>0</v>
      </c>
      <c r="DO39">
        <v>0</v>
      </c>
      <c r="DP39" s="23">
        <v>0</v>
      </c>
      <c r="DQ39">
        <v>0</v>
      </c>
      <c r="DR39" s="23">
        <v>1711975033.71</v>
      </c>
      <c r="DS39" s="218">
        <v>90.9452</v>
      </c>
      <c r="DT39" s="23">
        <v>88525713</v>
      </c>
      <c r="DU39" s="218">
        <v>6.2275</v>
      </c>
      <c r="DV39" s="23">
        <v>78726869.120000005</v>
      </c>
      <c r="DW39" s="218">
        <v>6.0782999999999996</v>
      </c>
      <c r="DX39" s="23">
        <v>156912447.19999999</v>
      </c>
      <c r="DY39" s="218">
        <v>3.2193000000000001</v>
      </c>
      <c r="DZ39" s="23">
        <v>0</v>
      </c>
      <c r="EA39">
        <v>0</v>
      </c>
      <c r="EB39" s="23">
        <v>827744049</v>
      </c>
      <c r="EC39" s="218">
        <v>14.630100000000001</v>
      </c>
      <c r="ED39" s="23">
        <v>381539300</v>
      </c>
      <c r="EE39" s="218">
        <v>52.013300000000001</v>
      </c>
      <c r="EF39" s="23">
        <v>120911827.56</v>
      </c>
      <c r="EG39" s="218">
        <v>5.1128</v>
      </c>
      <c r="EH39" s="23">
        <v>47161445.520000003</v>
      </c>
      <c r="EI39" s="218">
        <v>5.6069000000000004</v>
      </c>
      <c r="EJ39" s="23">
        <v>0</v>
      </c>
      <c r="EK39">
        <v>0</v>
      </c>
      <c r="EL39" s="23">
        <v>29174474</v>
      </c>
      <c r="EM39" s="218">
        <v>17.372800000000002</v>
      </c>
      <c r="EN39" s="23">
        <v>0</v>
      </c>
      <c r="EO39">
        <v>0</v>
      </c>
      <c r="EP39" s="23">
        <v>0</v>
      </c>
      <c r="EQ39">
        <v>0</v>
      </c>
    </row>
    <row r="40" spans="1:147" x14ac:dyDescent="0.2">
      <c r="A40" t="s">
        <v>567</v>
      </c>
      <c r="B40" s="23">
        <v>5322825605.9399996</v>
      </c>
      <c r="C40" s="218">
        <v>4.9653</v>
      </c>
      <c r="D40" s="23">
        <v>13062779.949999999</v>
      </c>
      <c r="E40" s="218">
        <v>6.9577999999999998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204558814.69999999</v>
      </c>
      <c r="Q40" s="218">
        <v>12.5501</v>
      </c>
      <c r="R40" s="23">
        <v>1268264895.9300001</v>
      </c>
      <c r="S40" s="218">
        <v>36.471400000000003</v>
      </c>
      <c r="T40" s="23">
        <v>1378099401.23</v>
      </c>
      <c r="U40" s="218">
        <v>90.502099999999999</v>
      </c>
      <c r="V40" s="23">
        <v>39450560.969999999</v>
      </c>
      <c r="W40" s="218">
        <v>18.2073</v>
      </c>
      <c r="X40" s="23">
        <v>3507409.79</v>
      </c>
      <c r="Y40" s="218">
        <v>9.0765999999999991</v>
      </c>
      <c r="Z40" s="23">
        <v>0</v>
      </c>
      <c r="AA40">
        <v>0</v>
      </c>
      <c r="AB40" s="23">
        <v>0</v>
      </c>
      <c r="AC40">
        <v>0</v>
      </c>
      <c r="AD40" s="23">
        <v>2972484.14</v>
      </c>
      <c r="AE40" s="218">
        <v>0.38159999999999999</v>
      </c>
      <c r="AF40" s="23">
        <v>0</v>
      </c>
      <c r="AG40">
        <v>0</v>
      </c>
      <c r="AH40" s="23">
        <v>0</v>
      </c>
      <c r="AI40">
        <v>0</v>
      </c>
      <c r="AJ40" s="23">
        <v>10124409.810000001</v>
      </c>
      <c r="AK40" s="218">
        <v>5.2838000000000003</v>
      </c>
      <c r="AL40" s="23">
        <v>0</v>
      </c>
      <c r="AM40">
        <v>0</v>
      </c>
      <c r="AN40" s="23">
        <v>0</v>
      </c>
      <c r="AO40">
        <v>0</v>
      </c>
      <c r="AP40" s="23">
        <v>0</v>
      </c>
      <c r="AQ40">
        <v>0</v>
      </c>
      <c r="AR40" s="23">
        <v>10083520</v>
      </c>
      <c r="AS40" s="218">
        <v>11.0549</v>
      </c>
      <c r="AT40" s="23">
        <v>0</v>
      </c>
      <c r="AU40">
        <v>0</v>
      </c>
      <c r="AV40" s="23">
        <v>0</v>
      </c>
      <c r="AW40">
        <v>0</v>
      </c>
      <c r="AX40" s="23">
        <v>0</v>
      </c>
      <c r="AY40">
        <v>0</v>
      </c>
      <c r="AZ40" s="23">
        <v>0</v>
      </c>
      <c r="BA40">
        <v>0</v>
      </c>
      <c r="BB40" s="23">
        <v>0</v>
      </c>
      <c r="BC40">
        <v>0</v>
      </c>
      <c r="BD40" s="23">
        <v>0</v>
      </c>
      <c r="BE40">
        <v>0</v>
      </c>
      <c r="BF40" s="23">
        <v>0</v>
      </c>
      <c r="BG40">
        <v>0</v>
      </c>
      <c r="BH40" s="23">
        <v>0</v>
      </c>
      <c r="BI40">
        <v>0</v>
      </c>
      <c r="BJ40" s="23">
        <v>38265827.039999999</v>
      </c>
      <c r="BK40" s="218">
        <v>17.609500000000001</v>
      </c>
      <c r="BL40" s="23">
        <v>0</v>
      </c>
      <c r="BM40">
        <v>0</v>
      </c>
      <c r="BN40" s="23">
        <v>8826368</v>
      </c>
      <c r="BO40" s="218">
        <v>0.59619999999999995</v>
      </c>
      <c r="BP40" s="23">
        <v>1485473</v>
      </c>
      <c r="BQ40" s="218">
        <v>0.43590000000000001</v>
      </c>
      <c r="BR40" s="23">
        <v>36057292</v>
      </c>
      <c r="BS40" s="218">
        <v>1.022</v>
      </c>
      <c r="BT40" s="23">
        <v>2021703</v>
      </c>
      <c r="BU40" s="218">
        <v>0.56540000000000001</v>
      </c>
      <c r="BV40" s="23">
        <v>0</v>
      </c>
      <c r="BW40">
        <v>0</v>
      </c>
      <c r="BX40" s="23">
        <v>0</v>
      </c>
      <c r="BY40">
        <v>0</v>
      </c>
      <c r="BZ40" s="23">
        <v>0</v>
      </c>
      <c r="CA40">
        <v>0</v>
      </c>
      <c r="CB40" s="23">
        <v>352192173.27999997</v>
      </c>
      <c r="CC40" s="218">
        <v>5.2324000000000002</v>
      </c>
      <c r="CD40" s="23">
        <v>0</v>
      </c>
      <c r="CE40">
        <v>0</v>
      </c>
      <c r="CF40" s="23">
        <v>269519057</v>
      </c>
      <c r="CG40" s="218">
        <v>8.4428999999999998</v>
      </c>
      <c r="CH40" s="23">
        <v>0</v>
      </c>
      <c r="CI40">
        <v>0</v>
      </c>
      <c r="CJ40" s="23">
        <v>0</v>
      </c>
      <c r="CK40">
        <v>0</v>
      </c>
      <c r="CL40" s="23">
        <v>0</v>
      </c>
      <c r="CM40">
        <v>0</v>
      </c>
      <c r="CN40" s="23">
        <v>0</v>
      </c>
      <c r="CO40">
        <v>0</v>
      </c>
      <c r="CP40" s="23">
        <v>0</v>
      </c>
      <c r="CQ40">
        <v>0</v>
      </c>
      <c r="CR40" s="23">
        <v>0</v>
      </c>
      <c r="CS40">
        <v>0</v>
      </c>
      <c r="CT40" s="23">
        <v>0</v>
      </c>
      <c r="CU40">
        <v>0</v>
      </c>
      <c r="CV40" s="23">
        <v>0</v>
      </c>
      <c r="CW40">
        <v>0</v>
      </c>
      <c r="CX40" s="23">
        <v>0</v>
      </c>
      <c r="CY40">
        <v>0</v>
      </c>
      <c r="CZ40" s="23">
        <v>0</v>
      </c>
      <c r="DA40">
        <v>0</v>
      </c>
      <c r="DB40" s="23">
        <v>0</v>
      </c>
      <c r="DC40">
        <v>0</v>
      </c>
      <c r="DD40" s="23">
        <v>0</v>
      </c>
      <c r="DE40">
        <v>0</v>
      </c>
      <c r="DF40" s="23">
        <v>16641286.92</v>
      </c>
      <c r="DG40" s="218">
        <v>12.1998</v>
      </c>
      <c r="DH40" s="23">
        <v>6139607</v>
      </c>
      <c r="DI40" s="218">
        <v>1.8121</v>
      </c>
      <c r="DJ40" s="23">
        <v>0</v>
      </c>
      <c r="DK40">
        <v>0</v>
      </c>
      <c r="DL40" s="23">
        <v>36289801.93</v>
      </c>
      <c r="DM40" s="218">
        <v>7.8028000000000004</v>
      </c>
      <c r="DN40" s="23">
        <v>0</v>
      </c>
      <c r="DO40">
        <v>0</v>
      </c>
      <c r="DP40" s="23">
        <v>0</v>
      </c>
      <c r="DQ40">
        <v>0</v>
      </c>
      <c r="DR40" s="23">
        <v>168446722.62</v>
      </c>
      <c r="DS40" s="218">
        <v>8.9483999999999995</v>
      </c>
      <c r="DT40" s="23">
        <v>28385413.739999998</v>
      </c>
      <c r="DU40" s="218">
        <v>1.9967999999999999</v>
      </c>
      <c r="DV40" s="23">
        <v>267194145.31999999</v>
      </c>
      <c r="DW40" s="218">
        <v>20.629300000000001</v>
      </c>
      <c r="DX40" s="23">
        <v>1001712329.5700001</v>
      </c>
      <c r="DY40" s="218">
        <v>20.5517</v>
      </c>
      <c r="DZ40" s="23">
        <v>0</v>
      </c>
      <c r="EA40">
        <v>0</v>
      </c>
      <c r="EB40" s="23">
        <v>147134594</v>
      </c>
      <c r="EC40" s="218">
        <v>2.6006</v>
      </c>
      <c r="ED40" s="23">
        <v>9389723</v>
      </c>
      <c r="EE40" s="218">
        <v>1.2801</v>
      </c>
      <c r="EF40" s="23">
        <v>0</v>
      </c>
      <c r="EG40">
        <v>0</v>
      </c>
      <c r="EH40" s="23">
        <v>0</v>
      </c>
      <c r="EI40">
        <v>0</v>
      </c>
      <c r="EJ40" s="23">
        <v>0</v>
      </c>
      <c r="EK40">
        <v>0</v>
      </c>
      <c r="EL40" s="23">
        <v>0</v>
      </c>
      <c r="EM40">
        <v>0</v>
      </c>
      <c r="EN40" s="23">
        <v>2999812</v>
      </c>
      <c r="EO40" s="218">
        <v>1.5333000000000001</v>
      </c>
      <c r="EP40" s="23">
        <v>0</v>
      </c>
      <c r="EQ40">
        <v>0</v>
      </c>
    </row>
    <row r="41" spans="1:147" x14ac:dyDescent="0.2">
      <c r="A41" t="s">
        <v>568</v>
      </c>
      <c r="B41" s="23">
        <v>4739026312.46</v>
      </c>
      <c r="C41" s="218">
        <v>4.4207000000000001</v>
      </c>
      <c r="D41" s="23">
        <v>-49740.95</v>
      </c>
      <c r="E41" s="218">
        <v>-2.6499999999999999E-2</v>
      </c>
      <c r="F41" s="23">
        <v>-7797400</v>
      </c>
      <c r="G41" s="218">
        <v>-2.2309999999999999</v>
      </c>
      <c r="H41" s="23">
        <v>0</v>
      </c>
      <c r="I41">
        <v>0</v>
      </c>
      <c r="J41" s="23">
        <v>0</v>
      </c>
      <c r="K41">
        <v>0</v>
      </c>
      <c r="L41" s="23">
        <v>0</v>
      </c>
      <c r="M41">
        <v>0</v>
      </c>
      <c r="N41" s="23">
        <v>0</v>
      </c>
      <c r="O41">
        <v>0</v>
      </c>
      <c r="P41" s="23">
        <v>27923991.850000001</v>
      </c>
      <c r="Q41" s="218">
        <v>1.7132000000000001</v>
      </c>
      <c r="R41" s="23">
        <v>1258376.31</v>
      </c>
      <c r="S41" s="218">
        <v>3.6200000000000003E-2</v>
      </c>
      <c r="T41" s="23">
        <v>88466172.909999996</v>
      </c>
      <c r="U41" s="218">
        <v>5.8097000000000003</v>
      </c>
      <c r="V41" s="23">
        <v>0</v>
      </c>
      <c r="W41">
        <v>0</v>
      </c>
      <c r="X41" s="23">
        <v>0</v>
      </c>
      <c r="Y41">
        <v>0</v>
      </c>
      <c r="Z41" s="23">
        <v>-248274950</v>
      </c>
      <c r="AA41" s="218">
        <v>-65.070999999999998</v>
      </c>
      <c r="AB41" s="23">
        <v>3422955435.9899998</v>
      </c>
      <c r="AC41" s="218">
        <v>16.4909</v>
      </c>
      <c r="AD41" s="23">
        <v>109360.98</v>
      </c>
      <c r="AE41" s="218">
        <v>1.4E-2</v>
      </c>
      <c r="AF41" s="23">
        <v>0</v>
      </c>
      <c r="AG41">
        <v>0</v>
      </c>
      <c r="AH41" s="23">
        <v>0</v>
      </c>
      <c r="AI41">
        <v>0</v>
      </c>
      <c r="AJ41" s="23">
        <v>0</v>
      </c>
      <c r="AK41">
        <v>0</v>
      </c>
      <c r="AL41" s="23">
        <v>0</v>
      </c>
      <c r="AM41">
        <v>0</v>
      </c>
      <c r="AN41" s="23">
        <v>0</v>
      </c>
      <c r="AO41">
        <v>0</v>
      </c>
      <c r="AP41" s="23">
        <v>14420294.34</v>
      </c>
      <c r="AQ41" s="218">
        <v>2.3618999999999999</v>
      </c>
      <c r="AR41" s="23">
        <v>0</v>
      </c>
      <c r="AS41">
        <v>0</v>
      </c>
      <c r="AT41" s="23">
        <v>0</v>
      </c>
      <c r="AU41" s="218">
        <v>0</v>
      </c>
      <c r="AV41" s="23">
        <v>-21886283.789999999</v>
      </c>
      <c r="AW41" s="218">
        <v>-0.74860000000000004</v>
      </c>
      <c r="AX41" s="23">
        <v>546804.86</v>
      </c>
      <c r="AY41" s="218">
        <v>2.3400000000000001E-2</v>
      </c>
      <c r="AZ41" s="23">
        <v>0</v>
      </c>
      <c r="BA41" s="218">
        <v>0</v>
      </c>
      <c r="BB41" s="23">
        <v>0</v>
      </c>
      <c r="BC41">
        <v>0</v>
      </c>
      <c r="BD41" s="23">
        <v>3103447.22</v>
      </c>
      <c r="BE41" s="218">
        <v>0.6522</v>
      </c>
      <c r="BF41" s="23">
        <v>2359293.5699999998</v>
      </c>
      <c r="BG41" s="218">
        <v>0.2339</v>
      </c>
      <c r="BH41" s="23">
        <v>0</v>
      </c>
      <c r="BI41">
        <v>0</v>
      </c>
      <c r="BJ41" s="23">
        <v>0</v>
      </c>
      <c r="BK41">
        <v>0</v>
      </c>
      <c r="BL41" s="23">
        <v>0</v>
      </c>
      <c r="BM41">
        <v>0</v>
      </c>
      <c r="BN41" s="23">
        <v>13078274</v>
      </c>
      <c r="BO41" s="218">
        <v>0.88349999999999995</v>
      </c>
      <c r="BP41" s="23">
        <v>5509172</v>
      </c>
      <c r="BQ41" s="218">
        <v>1.6165</v>
      </c>
      <c r="BR41" s="23">
        <v>204988590</v>
      </c>
      <c r="BS41" s="218">
        <v>5.81</v>
      </c>
      <c r="BT41" s="23">
        <v>7984619</v>
      </c>
      <c r="BU41" s="218">
        <v>2.2328999999999999</v>
      </c>
      <c r="BV41" s="23">
        <v>0</v>
      </c>
      <c r="BW41">
        <v>0</v>
      </c>
      <c r="BX41" s="23">
        <v>0</v>
      </c>
      <c r="BY41">
        <v>0</v>
      </c>
      <c r="BZ41" s="23">
        <v>0</v>
      </c>
      <c r="CA41">
        <v>0</v>
      </c>
      <c r="CB41" s="23">
        <v>0</v>
      </c>
      <c r="CC41">
        <v>0</v>
      </c>
      <c r="CD41" s="23">
        <v>0</v>
      </c>
      <c r="CE41">
        <v>0</v>
      </c>
      <c r="CF41" s="23">
        <v>0</v>
      </c>
      <c r="CG41">
        <v>0</v>
      </c>
      <c r="CH41" s="23">
        <v>0</v>
      </c>
      <c r="CI41">
        <v>0</v>
      </c>
      <c r="CJ41" s="23">
        <v>0</v>
      </c>
      <c r="CK41">
        <v>0</v>
      </c>
      <c r="CL41" s="23">
        <v>192056568.30000001</v>
      </c>
      <c r="CM41" s="218">
        <v>15.8459</v>
      </c>
      <c r="CN41" s="23">
        <v>0</v>
      </c>
      <c r="CO41">
        <v>0</v>
      </c>
      <c r="CP41" s="23">
        <v>0</v>
      </c>
      <c r="CQ41">
        <v>0</v>
      </c>
      <c r="CR41" s="23">
        <v>0</v>
      </c>
      <c r="CS41">
        <v>0</v>
      </c>
      <c r="CT41" s="23">
        <v>1756779.36</v>
      </c>
      <c r="CU41" s="218">
        <v>4.9696999999999996</v>
      </c>
      <c r="CV41" s="23">
        <v>325651.34000000003</v>
      </c>
      <c r="CW41" s="218">
        <v>0.3795</v>
      </c>
      <c r="CX41" s="23">
        <v>307835559.5</v>
      </c>
      <c r="CY41" s="218">
        <v>11.388</v>
      </c>
      <c r="CZ41" s="23">
        <v>0</v>
      </c>
      <c r="DA41">
        <v>0</v>
      </c>
      <c r="DB41" s="23">
        <v>0</v>
      </c>
      <c r="DC41">
        <v>0</v>
      </c>
      <c r="DD41" s="23">
        <v>0</v>
      </c>
      <c r="DE41">
        <v>0</v>
      </c>
      <c r="DF41" s="23">
        <v>0</v>
      </c>
      <c r="DG41">
        <v>0</v>
      </c>
      <c r="DH41" s="23">
        <v>-902022</v>
      </c>
      <c r="DI41" s="218">
        <v>-0.26619999999999999</v>
      </c>
      <c r="DJ41" s="23">
        <v>0</v>
      </c>
      <c r="DK41">
        <v>0</v>
      </c>
      <c r="DL41" s="23">
        <v>0</v>
      </c>
      <c r="DM41">
        <v>0</v>
      </c>
      <c r="DN41" s="23">
        <v>0</v>
      </c>
      <c r="DO41">
        <v>0</v>
      </c>
      <c r="DP41" s="23">
        <v>0</v>
      </c>
      <c r="DQ41">
        <v>0</v>
      </c>
      <c r="DR41" s="23">
        <v>0</v>
      </c>
      <c r="DS41">
        <v>0</v>
      </c>
      <c r="DT41" s="23">
        <v>40488833.799999997</v>
      </c>
      <c r="DU41" s="218">
        <v>2.8483000000000001</v>
      </c>
      <c r="DV41" s="23">
        <v>25340928.34</v>
      </c>
      <c r="DW41" s="218">
        <v>1.9564999999999999</v>
      </c>
      <c r="DX41" s="23">
        <v>124790216.53</v>
      </c>
      <c r="DY41" s="218">
        <v>2.5602999999999998</v>
      </c>
      <c r="DZ41" s="23">
        <v>0</v>
      </c>
      <c r="EA41">
        <v>0</v>
      </c>
      <c r="EB41" s="23">
        <v>473565935</v>
      </c>
      <c r="EC41" s="218">
        <v>8.3701000000000008</v>
      </c>
      <c r="ED41" s="23">
        <v>18771229</v>
      </c>
      <c r="EE41" s="218">
        <v>2.5590000000000002</v>
      </c>
      <c r="EF41" s="23">
        <v>0</v>
      </c>
      <c r="EG41">
        <v>0</v>
      </c>
      <c r="EH41" s="23">
        <v>0</v>
      </c>
      <c r="EI41" s="218">
        <v>0</v>
      </c>
      <c r="EJ41" s="23">
        <v>0</v>
      </c>
      <c r="EK41">
        <v>0</v>
      </c>
      <c r="EL41" s="23">
        <v>0</v>
      </c>
      <c r="EM41">
        <v>0</v>
      </c>
      <c r="EN41" s="23">
        <v>40301175</v>
      </c>
      <c r="EO41" s="218">
        <v>20.599399999999999</v>
      </c>
      <c r="EP41" s="23">
        <v>0</v>
      </c>
      <c r="EQ41">
        <v>0</v>
      </c>
    </row>
    <row r="42" spans="1:147" ht="13.5" thickBot="1" x14ac:dyDescent="0.25">
      <c r="A42" t="s">
        <v>569</v>
      </c>
      <c r="B42" s="23">
        <v>2955187720.73</v>
      </c>
      <c r="C42" s="218">
        <v>2.7566999999999999</v>
      </c>
      <c r="D42" s="23">
        <v>0</v>
      </c>
      <c r="E42">
        <v>0</v>
      </c>
      <c r="F42" s="23">
        <v>3100466.91</v>
      </c>
      <c r="G42" s="218">
        <v>0.8871</v>
      </c>
      <c r="H42" s="23">
        <v>0</v>
      </c>
      <c r="I42">
        <v>0</v>
      </c>
      <c r="J42" s="23">
        <v>290341804.41000003</v>
      </c>
      <c r="K42" s="218">
        <v>30.357900000000001</v>
      </c>
      <c r="L42" s="23">
        <v>0</v>
      </c>
      <c r="M42">
        <v>0</v>
      </c>
      <c r="N42" s="23">
        <v>57838837.43</v>
      </c>
      <c r="O42" s="218">
        <v>4.0515999999999996</v>
      </c>
      <c r="P42" s="23">
        <v>0</v>
      </c>
      <c r="Q42">
        <v>0</v>
      </c>
      <c r="R42" s="23">
        <v>21487208.23</v>
      </c>
      <c r="S42" s="218">
        <v>0.6179</v>
      </c>
      <c r="T42" s="23">
        <v>0</v>
      </c>
      <c r="U42">
        <v>0</v>
      </c>
      <c r="V42" s="23">
        <v>2631447.7599999998</v>
      </c>
      <c r="W42" s="218">
        <v>1.2144999999999999</v>
      </c>
      <c r="X42" s="23">
        <v>3684815.55</v>
      </c>
      <c r="Y42" s="218">
        <v>9.5357000000000003</v>
      </c>
      <c r="Z42" s="23">
        <v>0</v>
      </c>
      <c r="AA42">
        <v>0</v>
      </c>
      <c r="AB42" s="23">
        <v>411316777.25</v>
      </c>
      <c r="AC42" s="218">
        <v>1.9816</v>
      </c>
      <c r="AD42" s="23">
        <v>7174457.2199999997</v>
      </c>
      <c r="AE42" s="218">
        <v>0.92100000000000004</v>
      </c>
      <c r="AF42" s="23">
        <v>0</v>
      </c>
      <c r="AG42">
        <v>0</v>
      </c>
      <c r="AH42" s="23">
        <v>0</v>
      </c>
      <c r="AI42">
        <v>0</v>
      </c>
      <c r="AJ42" s="23">
        <v>112862.86</v>
      </c>
      <c r="AK42" s="218">
        <v>5.8900000000000001E-2</v>
      </c>
      <c r="AL42" s="23">
        <v>10763.3</v>
      </c>
      <c r="AM42" s="218">
        <v>3.0999999999999999E-3</v>
      </c>
      <c r="AN42" s="23">
        <v>46462378.979999997</v>
      </c>
      <c r="AO42" s="218">
        <v>44.796300000000002</v>
      </c>
      <c r="AP42" s="23">
        <v>0</v>
      </c>
      <c r="AQ42">
        <v>0</v>
      </c>
      <c r="AR42" s="23">
        <v>2826240</v>
      </c>
      <c r="AS42" s="218">
        <v>3.0985</v>
      </c>
      <c r="AT42" s="23">
        <v>0</v>
      </c>
      <c r="AU42">
        <v>0</v>
      </c>
      <c r="AV42" s="23">
        <v>64052562.579999998</v>
      </c>
      <c r="AW42" s="218">
        <v>2.1907999999999999</v>
      </c>
      <c r="AX42" s="23">
        <v>51420891.520000003</v>
      </c>
      <c r="AY42" s="218">
        <v>2.2031000000000001</v>
      </c>
      <c r="AZ42" s="23">
        <v>184042214.05000001</v>
      </c>
      <c r="BA42" s="218">
        <v>7.3868999999999998</v>
      </c>
      <c r="BB42" s="23">
        <v>151870059.72</v>
      </c>
      <c r="BC42" s="218">
        <v>4.6275000000000004</v>
      </c>
      <c r="BD42" s="23">
        <v>64077703.420000002</v>
      </c>
      <c r="BE42" s="218">
        <v>13.467000000000001</v>
      </c>
      <c r="BF42" s="23">
        <v>62391006.390000001</v>
      </c>
      <c r="BG42" s="218">
        <v>6.1866000000000003</v>
      </c>
      <c r="BH42" s="23">
        <v>0</v>
      </c>
      <c r="BI42">
        <v>0</v>
      </c>
      <c r="BJ42" s="23">
        <v>9018638.2100000009</v>
      </c>
      <c r="BK42" s="218">
        <v>4.1502999999999997</v>
      </c>
      <c r="BL42" s="23">
        <v>0</v>
      </c>
      <c r="BM42">
        <v>0</v>
      </c>
      <c r="BN42" s="23">
        <v>9379942</v>
      </c>
      <c r="BO42" s="218">
        <v>0.63360000000000005</v>
      </c>
      <c r="BP42" s="23">
        <v>7780994</v>
      </c>
      <c r="BQ42" s="218">
        <v>2.2831000000000001</v>
      </c>
      <c r="BR42" s="23">
        <v>336432</v>
      </c>
      <c r="BS42" s="218">
        <v>9.4999999999999998E-3</v>
      </c>
      <c r="BT42" s="23">
        <v>0</v>
      </c>
      <c r="BU42">
        <v>0</v>
      </c>
      <c r="BV42" s="23">
        <v>0</v>
      </c>
      <c r="BW42">
        <v>0</v>
      </c>
      <c r="BX42" s="23">
        <v>0</v>
      </c>
      <c r="BY42">
        <v>0</v>
      </c>
      <c r="BZ42" s="23">
        <v>0</v>
      </c>
      <c r="CA42">
        <v>0</v>
      </c>
      <c r="CB42" s="23">
        <v>701931477.88999999</v>
      </c>
      <c r="CC42" s="218">
        <v>10.4283</v>
      </c>
      <c r="CD42" s="23">
        <v>0</v>
      </c>
      <c r="CE42">
        <v>0</v>
      </c>
      <c r="CF42" s="23">
        <v>40895349</v>
      </c>
      <c r="CG42" s="218">
        <v>1.2810999999999999</v>
      </c>
      <c r="CH42" s="23">
        <v>0</v>
      </c>
      <c r="CI42">
        <v>0</v>
      </c>
      <c r="CJ42" s="23">
        <v>5978273</v>
      </c>
      <c r="CK42" s="218">
        <v>0.98770000000000002</v>
      </c>
      <c r="CL42" s="23">
        <v>24297441.34</v>
      </c>
      <c r="CM42" s="218">
        <v>2.0047000000000001</v>
      </c>
      <c r="CN42" s="23">
        <v>168440304.43000001</v>
      </c>
      <c r="CO42" s="218">
        <v>5.0053999999999998</v>
      </c>
      <c r="CP42" s="23">
        <v>3342215.75</v>
      </c>
      <c r="CQ42" s="218">
        <v>4.5738000000000003</v>
      </c>
      <c r="CR42" s="23">
        <v>0</v>
      </c>
      <c r="CS42">
        <v>0</v>
      </c>
      <c r="CT42" s="23">
        <v>0</v>
      </c>
      <c r="CU42">
        <v>0</v>
      </c>
      <c r="CV42" s="23">
        <v>0</v>
      </c>
      <c r="CW42">
        <v>0</v>
      </c>
      <c r="CX42" s="23">
        <v>30612562.800000001</v>
      </c>
      <c r="CY42" s="218">
        <v>1.1325000000000001</v>
      </c>
      <c r="CZ42" s="23">
        <v>0</v>
      </c>
      <c r="DA42">
        <v>0</v>
      </c>
      <c r="DB42" s="23">
        <v>0</v>
      </c>
      <c r="DC42">
        <v>0</v>
      </c>
      <c r="DD42" s="23">
        <v>0</v>
      </c>
      <c r="DE42">
        <v>0</v>
      </c>
      <c r="DF42" s="23">
        <v>1820903.36</v>
      </c>
      <c r="DG42" s="218">
        <v>1.3349</v>
      </c>
      <c r="DH42" s="23">
        <v>13124388</v>
      </c>
      <c r="DI42" s="218">
        <v>3.8736999999999999</v>
      </c>
      <c r="DJ42" s="23">
        <v>0</v>
      </c>
      <c r="DK42">
        <v>0</v>
      </c>
      <c r="DL42" s="23">
        <v>42160725.090000004</v>
      </c>
      <c r="DM42" s="218">
        <v>9.0650999999999993</v>
      </c>
      <c r="DN42" s="23">
        <v>0</v>
      </c>
      <c r="DO42">
        <v>0</v>
      </c>
      <c r="DP42" s="23">
        <v>0</v>
      </c>
      <c r="DQ42">
        <v>0</v>
      </c>
      <c r="DR42" s="23">
        <v>0</v>
      </c>
      <c r="DS42">
        <v>0</v>
      </c>
      <c r="DT42" s="23">
        <v>0</v>
      </c>
      <c r="DU42">
        <v>0</v>
      </c>
      <c r="DV42" s="23">
        <v>15144824.380000001</v>
      </c>
      <c r="DW42" s="218">
        <v>1.1693</v>
      </c>
      <c r="DX42" s="23">
        <v>55737997.789999999</v>
      </c>
      <c r="DY42" s="218">
        <v>1.1435999999999999</v>
      </c>
      <c r="DZ42" s="23">
        <v>0</v>
      </c>
      <c r="EA42">
        <v>0</v>
      </c>
      <c r="EB42" s="23">
        <v>292987367</v>
      </c>
      <c r="EC42" s="218">
        <v>5.1784999999999997</v>
      </c>
      <c r="ED42" s="23">
        <v>43759549</v>
      </c>
      <c r="EE42" s="218">
        <v>5.9654999999999996</v>
      </c>
      <c r="EF42" s="23">
        <v>40377183.210000001</v>
      </c>
      <c r="EG42" s="218">
        <v>1.7074</v>
      </c>
      <c r="EH42" s="23">
        <v>17231626.899999999</v>
      </c>
      <c r="EI42" s="218">
        <v>2.0486</v>
      </c>
      <c r="EJ42" s="23">
        <v>0</v>
      </c>
      <c r="EK42">
        <v>0</v>
      </c>
      <c r="EL42" s="23">
        <v>0</v>
      </c>
      <c r="EM42">
        <v>0</v>
      </c>
      <c r="EN42" s="23">
        <v>5987028</v>
      </c>
      <c r="EO42" s="218">
        <v>3.0602</v>
      </c>
      <c r="EP42" s="23">
        <v>0</v>
      </c>
      <c r="EQ42">
        <v>0</v>
      </c>
    </row>
    <row r="43" spans="1:147" ht="14.25" thickTop="1" thickBot="1" x14ac:dyDescent="0.25">
      <c r="A43" s="222" t="s">
        <v>570</v>
      </c>
      <c r="B43" s="223">
        <v>76696977626.800003</v>
      </c>
      <c r="C43" s="224">
        <v>71.544799999999995</v>
      </c>
      <c r="D43" s="223">
        <v>181401077.56999999</v>
      </c>
      <c r="E43" s="224">
        <v>96.622699999999995</v>
      </c>
      <c r="F43" s="223">
        <v>299048553.25999999</v>
      </c>
      <c r="G43" s="224">
        <v>85.564800000000005</v>
      </c>
      <c r="H43" s="223">
        <v>1349008451.27</v>
      </c>
      <c r="I43" s="224">
        <v>100</v>
      </c>
      <c r="J43" s="223">
        <v>956395406.60000002</v>
      </c>
      <c r="K43" s="224">
        <v>100</v>
      </c>
      <c r="L43" s="223">
        <v>5690687.7199999997</v>
      </c>
      <c r="M43" s="224">
        <v>3.2618999999999998</v>
      </c>
      <c r="N43" s="223">
        <v>1194986603.79</v>
      </c>
      <c r="O43" s="224">
        <v>83.709500000000006</v>
      </c>
      <c r="P43" s="223">
        <v>916628065.88999999</v>
      </c>
      <c r="Q43" s="224">
        <v>56.237200000000001</v>
      </c>
      <c r="R43" s="223">
        <v>3086834830.7399998</v>
      </c>
      <c r="S43" s="224">
        <v>88.767799999999994</v>
      </c>
      <c r="T43" s="223">
        <v>1522415185.3099999</v>
      </c>
      <c r="U43" s="224">
        <v>99.979600000000005</v>
      </c>
      <c r="V43" s="223">
        <v>173099964.08000001</v>
      </c>
      <c r="W43" s="224">
        <v>79.889600000000002</v>
      </c>
      <c r="X43" s="223">
        <v>36022058.409999996</v>
      </c>
      <c r="Y43" s="224">
        <v>93.218900000000005</v>
      </c>
      <c r="Z43" s="223">
        <v>25006842.649999999</v>
      </c>
      <c r="AA43" s="224">
        <v>6.5541</v>
      </c>
      <c r="AB43" s="223">
        <v>16846505301.91</v>
      </c>
      <c r="AC43" s="224">
        <v>81.162000000000006</v>
      </c>
      <c r="AD43" s="223">
        <v>617704597.29999995</v>
      </c>
      <c r="AE43" s="224">
        <v>79.299099999999996</v>
      </c>
      <c r="AF43" s="223">
        <v>166732289.66999999</v>
      </c>
      <c r="AG43" s="224">
        <v>86.5364</v>
      </c>
      <c r="AH43" s="223">
        <v>23149612.75</v>
      </c>
      <c r="AI43" s="224">
        <v>3.2336999999999998</v>
      </c>
      <c r="AJ43" s="223">
        <v>86261278.299999997</v>
      </c>
      <c r="AK43" s="224">
        <v>45.018799999999999</v>
      </c>
      <c r="AL43" s="223">
        <v>4365788.26</v>
      </c>
      <c r="AM43" s="224">
        <v>1.2645999999999999</v>
      </c>
      <c r="AN43" s="223">
        <v>90088101.379999995</v>
      </c>
      <c r="AO43" s="224">
        <v>86.857699999999994</v>
      </c>
      <c r="AP43" s="223">
        <v>586753534.87</v>
      </c>
      <c r="AQ43" s="224">
        <v>96.103999999999999</v>
      </c>
      <c r="AR43" s="223">
        <v>54997346.380000003</v>
      </c>
      <c r="AS43" s="224">
        <v>60.2956</v>
      </c>
      <c r="AT43" s="223">
        <v>363621018.19999999</v>
      </c>
      <c r="AU43" s="224">
        <v>15.331300000000001</v>
      </c>
      <c r="AV43" s="223">
        <v>2134225234.3800001</v>
      </c>
      <c r="AW43" s="224">
        <v>72.996899999999997</v>
      </c>
      <c r="AX43" s="223">
        <v>1798816597.48</v>
      </c>
      <c r="AY43" s="224">
        <v>77.068600000000004</v>
      </c>
      <c r="AZ43" s="223">
        <v>1963356192.49</v>
      </c>
      <c r="BA43" s="224">
        <v>78.802800000000005</v>
      </c>
      <c r="BB43" s="223">
        <v>2232933040.3200002</v>
      </c>
      <c r="BC43" s="224">
        <v>68.0381</v>
      </c>
      <c r="BD43" s="223">
        <v>389913523.66000003</v>
      </c>
      <c r="BE43" s="224">
        <v>81.947100000000006</v>
      </c>
      <c r="BF43" s="223">
        <v>994949011.40999997</v>
      </c>
      <c r="BG43" s="224">
        <v>98.657300000000006</v>
      </c>
      <c r="BH43" s="223">
        <v>116815156.77</v>
      </c>
      <c r="BI43" s="224">
        <v>91.344800000000006</v>
      </c>
      <c r="BJ43" s="223">
        <v>190320625.83000001</v>
      </c>
      <c r="BK43" s="224">
        <v>87.583399999999997</v>
      </c>
      <c r="BL43" s="223">
        <v>31728788.18</v>
      </c>
      <c r="BM43" s="224">
        <v>89.300700000000006</v>
      </c>
      <c r="BN43" s="223">
        <v>1172117638</v>
      </c>
      <c r="BO43" s="224">
        <v>79.179199999999994</v>
      </c>
      <c r="BP43" s="223">
        <v>330624919</v>
      </c>
      <c r="BQ43" s="224">
        <v>97.013000000000005</v>
      </c>
      <c r="BR43" s="223">
        <v>2936515925</v>
      </c>
      <c r="BS43" s="224">
        <v>83.230400000000003</v>
      </c>
      <c r="BT43" s="223">
        <v>357594373</v>
      </c>
      <c r="BU43" s="224">
        <v>100</v>
      </c>
      <c r="BV43" s="223">
        <v>558171665</v>
      </c>
      <c r="BW43" s="224">
        <v>77.3369</v>
      </c>
      <c r="BX43" s="223">
        <v>116466611</v>
      </c>
      <c r="BY43" s="224">
        <v>18.595300000000002</v>
      </c>
      <c r="BZ43" s="223">
        <v>214230448</v>
      </c>
      <c r="CA43" s="224">
        <v>88.989400000000003</v>
      </c>
      <c r="CB43" s="223">
        <v>5332562839.9300003</v>
      </c>
      <c r="CC43" s="224">
        <v>79.223600000000005</v>
      </c>
      <c r="CD43" s="223">
        <v>1745917.16</v>
      </c>
      <c r="CE43" s="224">
        <v>2.1425000000000001</v>
      </c>
      <c r="CF43" s="223">
        <v>3192267244.4899998</v>
      </c>
      <c r="CG43" s="224">
        <v>100</v>
      </c>
      <c r="CH43" s="223">
        <v>5695014.8399999999</v>
      </c>
      <c r="CI43" s="224">
        <v>90.057900000000004</v>
      </c>
      <c r="CJ43" s="223">
        <v>557794269.60000002</v>
      </c>
      <c r="CK43" s="224">
        <v>92.152699999999996</v>
      </c>
      <c r="CL43" s="223">
        <v>1029978643.38</v>
      </c>
      <c r="CM43" s="224">
        <v>84.979900000000001</v>
      </c>
      <c r="CN43" s="223">
        <v>2446007961.5599999</v>
      </c>
      <c r="CO43" s="224">
        <v>72.686400000000006</v>
      </c>
      <c r="CP43" s="223">
        <v>69684269.120000005</v>
      </c>
      <c r="CQ43" s="224">
        <v>95.361800000000002</v>
      </c>
      <c r="CR43" s="223">
        <v>67715.520000000004</v>
      </c>
      <c r="CS43" s="224">
        <v>0.2162</v>
      </c>
      <c r="CT43" s="223">
        <v>25880359.399999999</v>
      </c>
      <c r="CU43" s="224">
        <v>73.211600000000004</v>
      </c>
      <c r="CV43" s="223">
        <v>11165536.220000001</v>
      </c>
      <c r="CW43" s="224">
        <v>13.011799999999999</v>
      </c>
      <c r="CX43" s="223">
        <v>1739292196</v>
      </c>
      <c r="CY43" s="224">
        <v>64.343199999999996</v>
      </c>
      <c r="CZ43" s="223">
        <v>1589331.74</v>
      </c>
      <c r="DA43" s="224">
        <v>0.96009999999999995</v>
      </c>
      <c r="DB43" s="223">
        <v>2095713</v>
      </c>
      <c r="DC43" s="224">
        <v>0.16200000000000001</v>
      </c>
      <c r="DD43" s="223">
        <v>71065749.560000002</v>
      </c>
      <c r="DE43" s="224">
        <v>73.882900000000006</v>
      </c>
      <c r="DF43" s="223">
        <v>48605774.039999999</v>
      </c>
      <c r="DG43" s="224">
        <v>35.633000000000003</v>
      </c>
      <c r="DH43" s="223">
        <v>338805204</v>
      </c>
      <c r="DI43" s="224">
        <v>100</v>
      </c>
      <c r="DJ43" s="223">
        <v>9841772</v>
      </c>
      <c r="DK43" s="224">
        <v>6.0130999999999997</v>
      </c>
      <c r="DL43" s="223">
        <v>464009682.39999998</v>
      </c>
      <c r="DM43" s="224">
        <v>99.768199999999993</v>
      </c>
      <c r="DN43" s="223">
        <v>19886016.800000001</v>
      </c>
      <c r="DO43" s="224">
        <v>0.29389999999999999</v>
      </c>
      <c r="DP43" s="223">
        <v>86283.96</v>
      </c>
      <c r="DQ43" s="224">
        <v>7.4999999999999997E-3</v>
      </c>
      <c r="DR43" s="223">
        <v>1882424093.5699999</v>
      </c>
      <c r="DS43" s="224">
        <v>100</v>
      </c>
      <c r="DT43" s="223">
        <v>1321837003.3599999</v>
      </c>
      <c r="DU43" s="224">
        <v>92.987700000000004</v>
      </c>
      <c r="DV43" s="223">
        <v>1262721611.45</v>
      </c>
      <c r="DW43" s="224">
        <v>97.491100000000003</v>
      </c>
      <c r="DX43" s="223">
        <v>4728857000.1999998</v>
      </c>
      <c r="DY43" s="224">
        <v>97.019800000000004</v>
      </c>
      <c r="DZ43" s="223">
        <v>194536.79</v>
      </c>
      <c r="EA43" s="224">
        <v>0.1867</v>
      </c>
      <c r="EB43" s="223">
        <v>4006387722.6300001</v>
      </c>
      <c r="EC43" s="224">
        <v>70.811499999999995</v>
      </c>
      <c r="ED43" s="223">
        <v>733534875.00999999</v>
      </c>
      <c r="EE43" s="224">
        <v>99.999099999999999</v>
      </c>
      <c r="EF43" s="223">
        <v>2218555731.7600002</v>
      </c>
      <c r="EG43" s="224">
        <v>93.812299999999993</v>
      </c>
      <c r="EH43" s="223">
        <v>720503022.14999998</v>
      </c>
      <c r="EI43" s="224">
        <v>85.659400000000005</v>
      </c>
      <c r="EJ43" s="223">
        <v>542396</v>
      </c>
      <c r="EK43" s="224">
        <v>0.161</v>
      </c>
      <c r="EL43" s="223">
        <v>146295153.96000001</v>
      </c>
      <c r="EM43" s="224">
        <v>87.115799999999993</v>
      </c>
      <c r="EN43" s="223">
        <v>174274743.25999999</v>
      </c>
      <c r="EO43" s="224">
        <v>89.078100000000006</v>
      </c>
      <c r="EP43" s="223">
        <v>7225896.1100000003</v>
      </c>
      <c r="EQ43" s="224">
        <v>1.2801</v>
      </c>
    </row>
    <row r="44" spans="1:147" ht="14.25" thickTop="1" thickBot="1" x14ac:dyDescent="0.25">
      <c r="A44" s="222" t="s">
        <v>571</v>
      </c>
      <c r="B44" s="223">
        <v>1996555519.8</v>
      </c>
      <c r="C44" s="224">
        <v>1.8624000000000001</v>
      </c>
      <c r="D44" s="223">
        <v>0</v>
      </c>
      <c r="E44" s="222">
        <v>0</v>
      </c>
      <c r="F44" s="223">
        <v>11886577.380000001</v>
      </c>
      <c r="G44" s="224">
        <v>3.4009999999999998</v>
      </c>
      <c r="H44" s="223">
        <v>0</v>
      </c>
      <c r="I44" s="222">
        <v>0</v>
      </c>
      <c r="J44" s="223">
        <v>0</v>
      </c>
      <c r="K44" s="222">
        <v>0</v>
      </c>
      <c r="L44" s="223">
        <v>0</v>
      </c>
      <c r="M44" s="222">
        <v>0</v>
      </c>
      <c r="N44" s="223">
        <v>0</v>
      </c>
      <c r="O44" s="222">
        <v>0</v>
      </c>
      <c r="P44" s="223">
        <v>37190084.090000004</v>
      </c>
      <c r="Q44" s="224">
        <v>2.2816999999999998</v>
      </c>
      <c r="R44" s="223">
        <v>0</v>
      </c>
      <c r="S44" s="222">
        <v>0</v>
      </c>
      <c r="T44" s="223">
        <v>310844.15000000002</v>
      </c>
      <c r="U44" s="224">
        <v>2.0400000000000001E-2</v>
      </c>
      <c r="V44" s="223">
        <v>0</v>
      </c>
      <c r="W44" s="222">
        <v>0</v>
      </c>
      <c r="X44" s="223">
        <v>1.41</v>
      </c>
      <c r="Y44" s="224">
        <v>0</v>
      </c>
      <c r="Z44" s="223">
        <v>11758690.6</v>
      </c>
      <c r="AA44" s="224">
        <v>3.0819000000000001</v>
      </c>
      <c r="AB44" s="223">
        <v>781847118.61000001</v>
      </c>
      <c r="AC44" s="224">
        <v>3.7667000000000002</v>
      </c>
      <c r="AD44" s="223">
        <v>41443666.310000002</v>
      </c>
      <c r="AE44" s="224">
        <v>5.3204000000000002</v>
      </c>
      <c r="AF44" s="223">
        <v>20486.689999999999</v>
      </c>
      <c r="AG44" s="224">
        <v>1.06E-2</v>
      </c>
      <c r="AH44" s="223">
        <v>0</v>
      </c>
      <c r="AI44" s="222">
        <v>0</v>
      </c>
      <c r="AJ44" s="223">
        <v>0</v>
      </c>
      <c r="AK44" s="222">
        <v>0</v>
      </c>
      <c r="AL44" s="223">
        <v>0</v>
      </c>
      <c r="AM44" s="222">
        <v>0</v>
      </c>
      <c r="AN44" s="223">
        <v>0</v>
      </c>
      <c r="AO44" s="222">
        <v>0</v>
      </c>
      <c r="AP44" s="223">
        <v>0</v>
      </c>
      <c r="AQ44" s="222">
        <v>0</v>
      </c>
      <c r="AR44" s="223">
        <v>0</v>
      </c>
      <c r="AS44" s="222">
        <v>0</v>
      </c>
      <c r="AT44" s="223">
        <v>0</v>
      </c>
      <c r="AU44" s="222">
        <v>0</v>
      </c>
      <c r="AV44" s="223">
        <v>0</v>
      </c>
      <c r="AW44" s="222">
        <v>0</v>
      </c>
      <c r="AX44" s="223">
        <v>155628740.02000001</v>
      </c>
      <c r="AY44" s="224">
        <v>6.6677999999999997</v>
      </c>
      <c r="AZ44" s="223">
        <v>0</v>
      </c>
      <c r="BA44" s="222">
        <v>0</v>
      </c>
      <c r="BB44" s="223">
        <v>0</v>
      </c>
      <c r="BC44" s="222">
        <v>0</v>
      </c>
      <c r="BD44" s="223">
        <v>0</v>
      </c>
      <c r="BE44" s="222">
        <v>0</v>
      </c>
      <c r="BF44" s="223">
        <v>0</v>
      </c>
      <c r="BG44" s="222">
        <v>0</v>
      </c>
      <c r="BH44" s="223">
        <v>0</v>
      </c>
      <c r="BI44" s="222">
        <v>0</v>
      </c>
      <c r="BJ44" s="223">
        <v>0</v>
      </c>
      <c r="BK44" s="222">
        <v>0</v>
      </c>
      <c r="BL44" s="223">
        <v>203916.21</v>
      </c>
      <c r="BM44" s="224">
        <v>0.57389999999999997</v>
      </c>
      <c r="BN44" s="223">
        <v>150172271</v>
      </c>
      <c r="BO44" s="224">
        <v>10.144500000000001</v>
      </c>
      <c r="BP44" s="223">
        <v>0</v>
      </c>
      <c r="BQ44" s="222">
        <v>0</v>
      </c>
      <c r="BR44" s="223">
        <v>544604141</v>
      </c>
      <c r="BS44" s="224">
        <v>15.4358</v>
      </c>
      <c r="BT44" s="223">
        <v>0</v>
      </c>
      <c r="BU44" s="222">
        <v>0</v>
      </c>
      <c r="BV44" s="223">
        <v>136703756</v>
      </c>
      <c r="BW44" s="224">
        <v>18.940799999999999</v>
      </c>
      <c r="BX44" s="223">
        <v>0</v>
      </c>
      <c r="BY44" s="222">
        <v>0</v>
      </c>
      <c r="BZ44" s="223">
        <v>0</v>
      </c>
      <c r="CA44" s="222">
        <v>0</v>
      </c>
      <c r="CB44" s="223">
        <v>84726507.549999997</v>
      </c>
      <c r="CC44" s="224">
        <v>1.2586999999999999</v>
      </c>
      <c r="CD44" s="223">
        <v>0</v>
      </c>
      <c r="CE44" s="222">
        <v>0</v>
      </c>
      <c r="CF44" s="223">
        <v>0</v>
      </c>
      <c r="CG44" s="222">
        <v>0</v>
      </c>
      <c r="CH44" s="223">
        <v>0</v>
      </c>
      <c r="CI44" s="222">
        <v>0</v>
      </c>
      <c r="CJ44" s="223">
        <v>0</v>
      </c>
      <c r="CK44" s="222">
        <v>0</v>
      </c>
      <c r="CL44" s="223">
        <v>3197079.18</v>
      </c>
      <c r="CM44" s="224">
        <v>0.26379999999999998</v>
      </c>
      <c r="CN44" s="223">
        <v>1183783.82</v>
      </c>
      <c r="CO44" s="224">
        <v>3.5200000000000002E-2</v>
      </c>
      <c r="CP44" s="223">
        <v>0</v>
      </c>
      <c r="CQ44" s="222">
        <v>0</v>
      </c>
      <c r="CR44" s="223">
        <v>0</v>
      </c>
      <c r="CS44" s="222">
        <v>0</v>
      </c>
      <c r="CT44" s="223">
        <v>0</v>
      </c>
      <c r="CU44" s="222">
        <v>0</v>
      </c>
      <c r="CV44" s="223">
        <v>0</v>
      </c>
      <c r="CW44" s="222">
        <v>0</v>
      </c>
      <c r="CX44" s="223">
        <v>35465481.899999999</v>
      </c>
      <c r="CY44" s="224">
        <v>1.3120000000000001</v>
      </c>
      <c r="CZ44" s="223">
        <v>0</v>
      </c>
      <c r="DA44" s="222">
        <v>0</v>
      </c>
      <c r="DB44" s="223">
        <v>0</v>
      </c>
      <c r="DC44" s="222">
        <v>0</v>
      </c>
      <c r="DD44" s="223">
        <v>212373.88</v>
      </c>
      <c r="DE44" s="224">
        <v>0.2208</v>
      </c>
      <c r="DF44" s="223">
        <v>0</v>
      </c>
      <c r="DG44" s="222">
        <v>0</v>
      </c>
      <c r="DH44" s="223">
        <v>0</v>
      </c>
      <c r="DI44" s="222">
        <v>0</v>
      </c>
      <c r="DJ44" s="223">
        <v>0</v>
      </c>
      <c r="DK44" s="222">
        <v>0</v>
      </c>
      <c r="DL44" s="223">
        <v>0</v>
      </c>
      <c r="DM44" s="222">
        <v>0</v>
      </c>
      <c r="DN44" s="223">
        <v>0</v>
      </c>
      <c r="DO44" s="222">
        <v>0</v>
      </c>
      <c r="DP44" s="223">
        <v>0</v>
      </c>
      <c r="DQ44" s="222">
        <v>0</v>
      </c>
      <c r="DR44" s="223">
        <v>0</v>
      </c>
      <c r="DS44" s="222">
        <v>0</v>
      </c>
      <c r="DT44" s="223">
        <v>0</v>
      </c>
      <c r="DU44" s="222">
        <v>0</v>
      </c>
      <c r="DV44" s="223">
        <v>0</v>
      </c>
      <c r="DW44" s="222">
        <v>0</v>
      </c>
      <c r="DX44" s="223">
        <v>0</v>
      </c>
      <c r="DY44" s="222">
        <v>0</v>
      </c>
      <c r="DZ44" s="223">
        <v>0</v>
      </c>
      <c r="EA44" s="222">
        <v>0</v>
      </c>
      <c r="EB44" s="223">
        <v>0</v>
      </c>
      <c r="EC44" s="222">
        <v>0</v>
      </c>
      <c r="ED44" s="223">
        <v>0</v>
      </c>
      <c r="EE44" s="222">
        <v>0</v>
      </c>
      <c r="EF44" s="223">
        <v>0</v>
      </c>
      <c r="EG44" s="222">
        <v>0</v>
      </c>
      <c r="EH44" s="223">
        <v>0</v>
      </c>
      <c r="EI44" s="222">
        <v>0</v>
      </c>
      <c r="EJ44" s="223">
        <v>0</v>
      </c>
      <c r="EK44" s="222">
        <v>0</v>
      </c>
      <c r="EL44" s="223">
        <v>0</v>
      </c>
      <c r="EM44" s="222">
        <v>0</v>
      </c>
      <c r="EN44" s="223">
        <v>0</v>
      </c>
      <c r="EO44" s="222">
        <v>0</v>
      </c>
      <c r="EP44" s="223">
        <v>0</v>
      </c>
      <c r="EQ44" s="222">
        <v>0</v>
      </c>
    </row>
    <row r="45" spans="1:147" ht="14.25" thickTop="1" thickBot="1" x14ac:dyDescent="0.25">
      <c r="A45" s="222" t="s">
        <v>572</v>
      </c>
      <c r="B45" s="223">
        <v>78693533146.600006</v>
      </c>
      <c r="C45" s="224">
        <v>73.407200000000003</v>
      </c>
      <c r="D45" s="223">
        <v>181401077.56999999</v>
      </c>
      <c r="E45" s="224">
        <v>96.622699999999995</v>
      </c>
      <c r="F45" s="223">
        <v>310935130.63999999</v>
      </c>
      <c r="G45" s="224">
        <v>88.965900000000005</v>
      </c>
      <c r="H45" s="223">
        <v>1349008451.27</v>
      </c>
      <c r="I45" s="224">
        <v>100</v>
      </c>
      <c r="J45" s="223">
        <v>956395406.60000002</v>
      </c>
      <c r="K45" s="224">
        <v>100</v>
      </c>
      <c r="L45" s="223">
        <v>5690687.7199999997</v>
      </c>
      <c r="M45" s="224">
        <v>3.2618999999999998</v>
      </c>
      <c r="N45" s="223">
        <v>1194986603.79</v>
      </c>
      <c r="O45" s="224">
        <v>83.709500000000006</v>
      </c>
      <c r="P45" s="223">
        <v>953818149.98000002</v>
      </c>
      <c r="Q45" s="224">
        <v>58.518900000000002</v>
      </c>
      <c r="R45" s="223">
        <v>3086834830.7399998</v>
      </c>
      <c r="S45" s="224">
        <v>88.767799999999994</v>
      </c>
      <c r="T45" s="223">
        <v>1522726029.46</v>
      </c>
      <c r="U45" s="224">
        <v>100</v>
      </c>
      <c r="V45" s="223">
        <v>173099964.08000001</v>
      </c>
      <c r="W45" s="224">
        <v>79.889600000000002</v>
      </c>
      <c r="X45" s="223">
        <v>36022059.82</v>
      </c>
      <c r="Y45" s="224">
        <v>93.218900000000005</v>
      </c>
      <c r="Z45" s="223">
        <v>36765533.25</v>
      </c>
      <c r="AA45" s="224">
        <v>9.6359999999999992</v>
      </c>
      <c r="AB45" s="223">
        <v>17628352420.52</v>
      </c>
      <c r="AC45" s="224">
        <v>84.928700000000006</v>
      </c>
      <c r="AD45" s="223">
        <v>659148263.61000001</v>
      </c>
      <c r="AE45" s="224">
        <v>84.619500000000002</v>
      </c>
      <c r="AF45" s="223">
        <v>166752776.36000001</v>
      </c>
      <c r="AG45" s="224">
        <v>86.546999999999997</v>
      </c>
      <c r="AH45" s="223">
        <v>23149612.75</v>
      </c>
      <c r="AI45" s="224">
        <v>3.2336999999999998</v>
      </c>
      <c r="AJ45" s="223">
        <v>86261278.299999997</v>
      </c>
      <c r="AK45" s="224">
        <v>45.018799999999999</v>
      </c>
      <c r="AL45" s="223">
        <v>4365788.26</v>
      </c>
      <c r="AM45" s="224">
        <v>1.2645999999999999</v>
      </c>
      <c r="AN45" s="223">
        <v>90088101.379999995</v>
      </c>
      <c r="AO45" s="224">
        <v>86.857699999999994</v>
      </c>
      <c r="AP45" s="223">
        <v>586753534.87</v>
      </c>
      <c r="AQ45" s="224">
        <v>96.103999999999999</v>
      </c>
      <c r="AR45" s="223">
        <v>54997346.380000003</v>
      </c>
      <c r="AS45" s="224">
        <v>60.2956</v>
      </c>
      <c r="AT45" s="223">
        <v>363621018.19999999</v>
      </c>
      <c r="AU45" s="224">
        <v>15.331300000000001</v>
      </c>
      <c r="AV45" s="223">
        <v>2134225234.3800001</v>
      </c>
      <c r="AW45" s="224">
        <v>72.996899999999997</v>
      </c>
      <c r="AX45" s="223">
        <v>1954445337.5</v>
      </c>
      <c r="AY45" s="224">
        <v>83.736400000000003</v>
      </c>
      <c r="AZ45" s="223">
        <v>1963356192.49</v>
      </c>
      <c r="BA45" s="224">
        <v>78.802800000000005</v>
      </c>
      <c r="BB45" s="223">
        <v>2232933040.3200002</v>
      </c>
      <c r="BC45" s="224">
        <v>68.0381</v>
      </c>
      <c r="BD45" s="223">
        <v>389913523.66000003</v>
      </c>
      <c r="BE45" s="224">
        <v>81.947100000000006</v>
      </c>
      <c r="BF45" s="223">
        <v>994949011.40999997</v>
      </c>
      <c r="BG45" s="224">
        <v>98.657300000000006</v>
      </c>
      <c r="BH45" s="223">
        <v>116815156.77</v>
      </c>
      <c r="BI45" s="224">
        <v>91.344800000000006</v>
      </c>
      <c r="BJ45" s="223">
        <v>190320625.83000001</v>
      </c>
      <c r="BK45" s="224">
        <v>87.583399999999997</v>
      </c>
      <c r="BL45" s="223">
        <v>31932704.390000001</v>
      </c>
      <c r="BM45" s="224">
        <v>89.874600000000001</v>
      </c>
      <c r="BN45" s="223">
        <v>1322289909</v>
      </c>
      <c r="BO45" s="224">
        <v>89.323599999999999</v>
      </c>
      <c r="BP45" s="223">
        <v>330624919</v>
      </c>
      <c r="BQ45" s="224">
        <v>97.013000000000005</v>
      </c>
      <c r="BR45" s="223">
        <v>3481120066</v>
      </c>
      <c r="BS45" s="224">
        <v>98.666200000000003</v>
      </c>
      <c r="BT45" s="223">
        <v>357594373</v>
      </c>
      <c r="BU45" s="224">
        <v>100</v>
      </c>
      <c r="BV45" s="223">
        <v>694875421</v>
      </c>
      <c r="BW45" s="224">
        <v>96.277699999999996</v>
      </c>
      <c r="BX45" s="223">
        <v>116466611</v>
      </c>
      <c r="BY45" s="224">
        <v>18.595300000000002</v>
      </c>
      <c r="BZ45" s="223">
        <v>214230448</v>
      </c>
      <c r="CA45" s="224">
        <v>88.989400000000003</v>
      </c>
      <c r="CB45" s="223">
        <v>5417289347.4799995</v>
      </c>
      <c r="CC45" s="224">
        <v>80.482299999999995</v>
      </c>
      <c r="CD45" s="223">
        <v>1745917.16</v>
      </c>
      <c r="CE45" s="224">
        <v>2.1425000000000001</v>
      </c>
      <c r="CF45" s="223">
        <v>3192267244.4899998</v>
      </c>
      <c r="CG45" s="224">
        <v>100</v>
      </c>
      <c r="CH45" s="223">
        <v>5695014.8399999999</v>
      </c>
      <c r="CI45" s="224">
        <v>90.057900000000004</v>
      </c>
      <c r="CJ45" s="223">
        <v>557794269.60000002</v>
      </c>
      <c r="CK45" s="224">
        <v>92.152699999999996</v>
      </c>
      <c r="CL45" s="223">
        <v>1033175722.5599999</v>
      </c>
      <c r="CM45" s="224">
        <v>85.243700000000004</v>
      </c>
      <c r="CN45" s="223">
        <v>2447191745.3800001</v>
      </c>
      <c r="CO45" s="224">
        <v>72.721599999999995</v>
      </c>
      <c r="CP45" s="223">
        <v>69684269.120000005</v>
      </c>
      <c r="CQ45" s="224">
        <v>95.361800000000002</v>
      </c>
      <c r="CR45" s="223">
        <v>67715.520000000004</v>
      </c>
      <c r="CS45" s="224">
        <v>0.2162</v>
      </c>
      <c r="CT45" s="223">
        <v>25880359.399999999</v>
      </c>
      <c r="CU45" s="224">
        <v>73.211600000000004</v>
      </c>
      <c r="CV45" s="223">
        <v>11165536.220000001</v>
      </c>
      <c r="CW45" s="224">
        <v>13.011799999999999</v>
      </c>
      <c r="CX45" s="223">
        <v>1774757677.9000001</v>
      </c>
      <c r="CY45" s="224">
        <v>65.655199999999994</v>
      </c>
      <c r="CZ45" s="223">
        <v>1589331.74</v>
      </c>
      <c r="DA45" s="224">
        <v>0.96009999999999995</v>
      </c>
      <c r="DB45" s="223">
        <v>2095713</v>
      </c>
      <c r="DC45" s="224">
        <v>0.16200000000000001</v>
      </c>
      <c r="DD45" s="223">
        <v>71278123.439999998</v>
      </c>
      <c r="DE45" s="224">
        <v>74.103700000000003</v>
      </c>
      <c r="DF45" s="223">
        <v>48605774.039999999</v>
      </c>
      <c r="DG45" s="224">
        <v>35.633000000000003</v>
      </c>
      <c r="DH45" s="223">
        <v>338805204</v>
      </c>
      <c r="DI45" s="224">
        <v>100</v>
      </c>
      <c r="DJ45" s="223">
        <v>9841772</v>
      </c>
      <c r="DK45" s="224">
        <v>6.0130999999999997</v>
      </c>
      <c r="DL45" s="223">
        <v>464009682.39999998</v>
      </c>
      <c r="DM45" s="224">
        <v>99.768199999999993</v>
      </c>
      <c r="DN45" s="223">
        <v>19886016.800000001</v>
      </c>
      <c r="DO45" s="224">
        <v>0.29389999999999999</v>
      </c>
      <c r="DP45" s="223">
        <v>86283.96</v>
      </c>
      <c r="DQ45" s="224">
        <v>7.4999999999999997E-3</v>
      </c>
      <c r="DR45" s="223">
        <v>1882424093.5699999</v>
      </c>
      <c r="DS45" s="224">
        <v>100</v>
      </c>
      <c r="DT45" s="223">
        <v>1321837003.3599999</v>
      </c>
      <c r="DU45" s="224">
        <v>92.987700000000004</v>
      </c>
      <c r="DV45" s="223">
        <v>1262721611.45</v>
      </c>
      <c r="DW45" s="224">
        <v>97.491100000000003</v>
      </c>
      <c r="DX45" s="223">
        <v>4728857000.1999998</v>
      </c>
      <c r="DY45" s="224">
        <v>97.019800000000004</v>
      </c>
      <c r="DZ45" s="223">
        <v>194536.79</v>
      </c>
      <c r="EA45" s="224">
        <v>0.1867</v>
      </c>
      <c r="EB45" s="223">
        <v>4006387722.6300001</v>
      </c>
      <c r="EC45" s="224">
        <v>70.811499999999995</v>
      </c>
      <c r="ED45" s="223">
        <v>733534875.00999999</v>
      </c>
      <c r="EE45" s="224">
        <v>99.999099999999999</v>
      </c>
      <c r="EF45" s="223">
        <v>2218555731.7600002</v>
      </c>
      <c r="EG45" s="224">
        <v>93.812299999999993</v>
      </c>
      <c r="EH45" s="223">
        <v>720503022.14999998</v>
      </c>
      <c r="EI45" s="224">
        <v>85.659400000000005</v>
      </c>
      <c r="EJ45" s="223">
        <v>542396</v>
      </c>
      <c r="EK45" s="224">
        <v>0.161</v>
      </c>
      <c r="EL45" s="223">
        <v>146295153.96000001</v>
      </c>
      <c r="EM45" s="224">
        <v>87.115799999999993</v>
      </c>
      <c r="EN45" s="223">
        <v>174274743.25999999</v>
      </c>
      <c r="EO45" s="224">
        <v>89.078100000000006</v>
      </c>
      <c r="EP45" s="223">
        <v>7225896.1100000003</v>
      </c>
      <c r="EQ45" s="224">
        <v>1.2801</v>
      </c>
    </row>
    <row r="46" spans="1:147" ht="13.5" thickTop="1" x14ac:dyDescent="0.2">
      <c r="A46" t="s">
        <v>230</v>
      </c>
      <c r="B46" s="23">
        <v>13432553224.940001</v>
      </c>
      <c r="C46" s="218">
        <v>12.530200000000001</v>
      </c>
      <c r="D46" s="23">
        <v>44454.91</v>
      </c>
      <c r="E46" s="218">
        <v>2.3699999999999999E-2</v>
      </c>
      <c r="F46" s="23">
        <v>0</v>
      </c>
      <c r="G46">
        <v>0</v>
      </c>
      <c r="H46" s="23">
        <v>0</v>
      </c>
      <c r="I46">
        <v>0</v>
      </c>
      <c r="J46" s="23">
        <v>0</v>
      </c>
      <c r="K46">
        <v>0</v>
      </c>
      <c r="L46" s="23">
        <v>168767649.93000001</v>
      </c>
      <c r="M46" s="218">
        <v>96.738100000000003</v>
      </c>
      <c r="N46" s="23">
        <v>35175779.399999999</v>
      </c>
      <c r="O46" s="218">
        <v>2.4641000000000002</v>
      </c>
      <c r="P46" s="23">
        <v>651066570.28999996</v>
      </c>
      <c r="Q46" s="218">
        <v>39.944400000000002</v>
      </c>
      <c r="R46" s="23">
        <v>0</v>
      </c>
      <c r="S46">
        <v>0</v>
      </c>
      <c r="T46" s="23">
        <v>0</v>
      </c>
      <c r="U46">
        <v>0</v>
      </c>
      <c r="V46" s="23">
        <v>1127172.5</v>
      </c>
      <c r="W46" s="218">
        <v>0.5202</v>
      </c>
      <c r="X46" s="23">
        <v>0</v>
      </c>
      <c r="Y46">
        <v>0</v>
      </c>
      <c r="Z46" s="23">
        <v>0</v>
      </c>
      <c r="AA46">
        <v>0</v>
      </c>
      <c r="AB46" s="23">
        <v>146325703.49000001</v>
      </c>
      <c r="AC46" s="218">
        <v>0.70499999999999996</v>
      </c>
      <c r="AD46" s="23">
        <v>85655998.319999993</v>
      </c>
      <c r="AE46" s="218">
        <v>10.9963</v>
      </c>
      <c r="AF46" s="23">
        <v>25920340.129999999</v>
      </c>
      <c r="AG46" s="218">
        <v>13.452999999999999</v>
      </c>
      <c r="AH46" s="23">
        <v>692728881.47000003</v>
      </c>
      <c r="AI46" s="218">
        <v>96.766300000000001</v>
      </c>
      <c r="AJ46" s="23">
        <v>105350203.95</v>
      </c>
      <c r="AK46" s="218">
        <v>54.981200000000001</v>
      </c>
      <c r="AL46" s="23">
        <v>0</v>
      </c>
      <c r="AM46">
        <v>0</v>
      </c>
      <c r="AN46" s="23">
        <v>0</v>
      </c>
      <c r="AO46">
        <v>0</v>
      </c>
      <c r="AP46" s="23">
        <v>5.43</v>
      </c>
      <c r="AQ46" s="218">
        <v>0</v>
      </c>
      <c r="AR46" s="23">
        <v>3818000</v>
      </c>
      <c r="AS46" s="218">
        <v>4.1858000000000004</v>
      </c>
      <c r="AT46" s="23">
        <v>196231146.41</v>
      </c>
      <c r="AU46" s="218">
        <v>8.2736999999999998</v>
      </c>
      <c r="AV46" s="23">
        <v>759144250.36000001</v>
      </c>
      <c r="AW46" s="218">
        <v>25.965</v>
      </c>
      <c r="AX46" s="23">
        <v>312340651.04000002</v>
      </c>
      <c r="AY46" s="218">
        <v>13.3819</v>
      </c>
      <c r="AZ46" s="23">
        <v>487487739.66000003</v>
      </c>
      <c r="BA46" s="218">
        <v>19.566199999999998</v>
      </c>
      <c r="BB46" s="23">
        <v>995740804.00999999</v>
      </c>
      <c r="BC46" s="218">
        <v>30.340499999999999</v>
      </c>
      <c r="BD46" s="23">
        <v>56879567.5</v>
      </c>
      <c r="BE46" s="218">
        <v>11.9542</v>
      </c>
      <c r="BF46" s="23">
        <v>13541282.289999999</v>
      </c>
      <c r="BG46" s="218">
        <v>1.3427</v>
      </c>
      <c r="BH46" s="23">
        <v>0</v>
      </c>
      <c r="BI46">
        <v>0</v>
      </c>
      <c r="BJ46" s="23">
        <v>2825862.5</v>
      </c>
      <c r="BK46" s="218">
        <v>1.3004</v>
      </c>
      <c r="BL46" s="23">
        <v>0</v>
      </c>
      <c r="BM46">
        <v>0</v>
      </c>
      <c r="BN46" s="23">
        <v>126857330</v>
      </c>
      <c r="BO46" s="218">
        <v>8.5694999999999997</v>
      </c>
      <c r="BP46" s="23">
        <v>5509965</v>
      </c>
      <c r="BQ46" s="218">
        <v>1.6168</v>
      </c>
      <c r="BR46" s="23">
        <v>0</v>
      </c>
      <c r="BS46">
        <v>0</v>
      </c>
      <c r="BT46" s="23">
        <v>0</v>
      </c>
      <c r="BU46">
        <v>0</v>
      </c>
      <c r="BV46" s="23">
        <v>0</v>
      </c>
      <c r="BW46">
        <v>0</v>
      </c>
      <c r="BX46" s="23">
        <v>0</v>
      </c>
      <c r="BY46">
        <v>0</v>
      </c>
      <c r="BZ46" s="23">
        <v>26506712</v>
      </c>
      <c r="CA46" s="218">
        <v>11.0106</v>
      </c>
      <c r="CB46" s="23">
        <v>0</v>
      </c>
      <c r="CC46">
        <v>0</v>
      </c>
      <c r="CD46" s="23">
        <v>79744688.049999997</v>
      </c>
      <c r="CE46" s="218">
        <v>97.857500000000002</v>
      </c>
      <c r="CF46" s="23">
        <v>0</v>
      </c>
      <c r="CG46">
        <v>0</v>
      </c>
      <c r="CH46" s="23">
        <v>0</v>
      </c>
      <c r="CI46">
        <v>0</v>
      </c>
      <c r="CJ46" s="23">
        <v>0</v>
      </c>
      <c r="CK46">
        <v>0</v>
      </c>
      <c r="CL46" s="23">
        <v>107474995.25</v>
      </c>
      <c r="CM46" s="218">
        <v>8.8673999999999999</v>
      </c>
      <c r="CN46" s="23">
        <v>245962266.72</v>
      </c>
      <c r="CO46" s="218">
        <v>7.3090999999999999</v>
      </c>
      <c r="CP46" s="23">
        <v>0</v>
      </c>
      <c r="CQ46">
        <v>0</v>
      </c>
      <c r="CR46" s="23">
        <v>29048717.010000002</v>
      </c>
      <c r="CS46" s="218">
        <v>92.75</v>
      </c>
      <c r="CT46" s="23">
        <v>9469719</v>
      </c>
      <c r="CU46" s="218">
        <v>26.788399999999999</v>
      </c>
      <c r="CV46" s="23">
        <v>0</v>
      </c>
      <c r="CW46">
        <v>0</v>
      </c>
      <c r="CX46" s="23">
        <v>755047835.29999995</v>
      </c>
      <c r="CY46" s="218">
        <v>27.932200000000002</v>
      </c>
      <c r="CZ46" s="23">
        <v>163951450.94999999</v>
      </c>
      <c r="DA46" s="218">
        <v>99.039900000000003</v>
      </c>
      <c r="DB46" s="23">
        <v>1291191032.8099999</v>
      </c>
      <c r="DC46" s="218">
        <v>99.837999999999994</v>
      </c>
      <c r="DD46" s="23">
        <v>9151129.3599999994</v>
      </c>
      <c r="DE46" s="218">
        <v>9.5138999999999996</v>
      </c>
      <c r="DF46" s="23">
        <v>75880336.659999996</v>
      </c>
      <c r="DG46" s="218">
        <v>55.628</v>
      </c>
      <c r="DH46" s="23">
        <v>0</v>
      </c>
      <c r="DI46">
        <v>0</v>
      </c>
      <c r="DJ46" s="23">
        <v>153830274</v>
      </c>
      <c r="DK46" s="218">
        <v>93.986900000000006</v>
      </c>
      <c r="DL46" s="23">
        <v>0</v>
      </c>
      <c r="DM46">
        <v>0</v>
      </c>
      <c r="DN46" s="23">
        <v>1566325772.6300001</v>
      </c>
      <c r="DO46" s="218">
        <v>23.149000000000001</v>
      </c>
      <c r="DP46" s="23">
        <v>1152220045.6300001</v>
      </c>
      <c r="DQ46" s="218">
        <v>99.992500000000007</v>
      </c>
      <c r="DR46" s="23">
        <v>0</v>
      </c>
      <c r="DS46">
        <v>0</v>
      </c>
      <c r="DT46" s="23">
        <v>0</v>
      </c>
      <c r="DU46">
        <v>0</v>
      </c>
      <c r="DV46" s="23">
        <v>10185025.359999999</v>
      </c>
      <c r="DW46" s="218">
        <v>0.78639999999999999</v>
      </c>
      <c r="DX46" s="23">
        <v>72488508.140000001</v>
      </c>
      <c r="DY46" s="218">
        <v>1.4872000000000001</v>
      </c>
      <c r="DZ46" s="23">
        <v>104027057.84999999</v>
      </c>
      <c r="EA46" s="218">
        <v>99.813299999999998</v>
      </c>
      <c r="EB46" s="23">
        <v>1571905353</v>
      </c>
      <c r="EC46" s="218">
        <v>27.782900000000001</v>
      </c>
      <c r="ED46" s="23">
        <v>6781</v>
      </c>
      <c r="EE46" s="218">
        <v>8.9999999999999998E-4</v>
      </c>
      <c r="EF46" s="23">
        <v>134978176.09999999</v>
      </c>
      <c r="EG46" s="218">
        <v>5.7076000000000002</v>
      </c>
      <c r="EH46" s="23">
        <v>107043400.43000001</v>
      </c>
      <c r="EI46" s="218">
        <v>12.7262</v>
      </c>
      <c r="EJ46" s="23">
        <v>336303426</v>
      </c>
      <c r="EK46" s="218">
        <v>99.838999999999999</v>
      </c>
      <c r="EL46" s="23">
        <v>0</v>
      </c>
      <c r="EM46">
        <v>0</v>
      </c>
      <c r="EN46" s="23">
        <v>0</v>
      </c>
      <c r="EO46">
        <v>0</v>
      </c>
      <c r="EP46" s="23">
        <v>557271163.10000002</v>
      </c>
      <c r="EQ46" s="218">
        <v>98.719899999999996</v>
      </c>
    </row>
    <row r="47" spans="1:147" x14ac:dyDescent="0.2">
      <c r="A47" t="s">
        <v>573</v>
      </c>
      <c r="B47" s="23">
        <v>0</v>
      </c>
      <c r="C47">
        <v>0</v>
      </c>
      <c r="D47" s="23">
        <v>0</v>
      </c>
      <c r="E47">
        <v>0</v>
      </c>
      <c r="F47" s="23">
        <v>0</v>
      </c>
      <c r="G47">
        <v>0</v>
      </c>
      <c r="H47" s="23">
        <v>0</v>
      </c>
      <c r="I47">
        <v>0</v>
      </c>
      <c r="J47" s="23">
        <v>0</v>
      </c>
      <c r="K47">
        <v>0</v>
      </c>
      <c r="L47" s="23">
        <v>0</v>
      </c>
      <c r="M47">
        <v>0</v>
      </c>
      <c r="N47" s="23">
        <v>0</v>
      </c>
      <c r="O47">
        <v>0</v>
      </c>
      <c r="P47" s="23">
        <v>0</v>
      </c>
      <c r="Q47">
        <v>0</v>
      </c>
      <c r="R47" s="23">
        <v>0</v>
      </c>
      <c r="S47">
        <v>0</v>
      </c>
      <c r="T47" s="23">
        <v>0</v>
      </c>
      <c r="U47">
        <v>0</v>
      </c>
      <c r="V47" s="23">
        <v>0</v>
      </c>
      <c r="W47">
        <v>0</v>
      </c>
      <c r="X47" s="23">
        <v>0</v>
      </c>
      <c r="Y47">
        <v>0</v>
      </c>
      <c r="Z47" s="23">
        <v>0</v>
      </c>
      <c r="AA47">
        <v>0</v>
      </c>
      <c r="AB47" s="23">
        <v>0</v>
      </c>
      <c r="AC47">
        <v>0</v>
      </c>
      <c r="AD47" s="23">
        <v>0</v>
      </c>
      <c r="AE47">
        <v>0</v>
      </c>
      <c r="AF47" s="23">
        <v>0</v>
      </c>
      <c r="AG47">
        <v>0</v>
      </c>
      <c r="AH47" s="23">
        <v>0</v>
      </c>
      <c r="AI47">
        <v>0</v>
      </c>
      <c r="AJ47" s="23">
        <v>0</v>
      </c>
      <c r="AK47">
        <v>0</v>
      </c>
      <c r="AL47" s="23">
        <v>0</v>
      </c>
      <c r="AM47">
        <v>0</v>
      </c>
      <c r="AN47" s="23">
        <v>0</v>
      </c>
      <c r="AO47">
        <v>0</v>
      </c>
      <c r="AP47" s="23">
        <v>0</v>
      </c>
      <c r="AQ47">
        <v>0</v>
      </c>
      <c r="AR47" s="23">
        <v>0</v>
      </c>
      <c r="AS47">
        <v>0</v>
      </c>
      <c r="AT47" s="23">
        <v>0</v>
      </c>
      <c r="AU47">
        <v>0</v>
      </c>
      <c r="AV47" s="23">
        <v>0</v>
      </c>
      <c r="AW47">
        <v>0</v>
      </c>
      <c r="AX47" s="23">
        <v>0</v>
      </c>
      <c r="AY47">
        <v>0</v>
      </c>
      <c r="AZ47" s="23">
        <v>0</v>
      </c>
      <c r="BA47">
        <v>0</v>
      </c>
      <c r="BB47" s="23">
        <v>0</v>
      </c>
      <c r="BC47">
        <v>0</v>
      </c>
      <c r="BD47" s="23">
        <v>0</v>
      </c>
      <c r="BE47">
        <v>0</v>
      </c>
      <c r="BF47" s="23">
        <v>0</v>
      </c>
      <c r="BG47">
        <v>0</v>
      </c>
      <c r="BH47" s="23">
        <v>0</v>
      </c>
      <c r="BI47">
        <v>0</v>
      </c>
      <c r="BJ47" s="23">
        <v>0</v>
      </c>
      <c r="BK47">
        <v>0</v>
      </c>
      <c r="BL47" s="23">
        <v>0</v>
      </c>
      <c r="BM47">
        <v>0</v>
      </c>
      <c r="BN47" s="23">
        <v>0</v>
      </c>
      <c r="BO47">
        <v>0</v>
      </c>
      <c r="BP47" s="23">
        <v>0</v>
      </c>
      <c r="BQ47">
        <v>0</v>
      </c>
      <c r="BR47" s="23">
        <v>0</v>
      </c>
      <c r="BS47">
        <v>0</v>
      </c>
      <c r="BT47" s="23">
        <v>0</v>
      </c>
      <c r="BU47">
        <v>0</v>
      </c>
      <c r="BV47" s="23">
        <v>0</v>
      </c>
      <c r="BW47">
        <v>0</v>
      </c>
      <c r="BX47" s="23">
        <v>0</v>
      </c>
      <c r="BY47">
        <v>0</v>
      </c>
      <c r="BZ47" s="23">
        <v>0</v>
      </c>
      <c r="CA47">
        <v>0</v>
      </c>
      <c r="CB47" s="23">
        <v>0</v>
      </c>
      <c r="CC47">
        <v>0</v>
      </c>
      <c r="CD47" s="23">
        <v>0</v>
      </c>
      <c r="CE47">
        <v>0</v>
      </c>
      <c r="CF47" s="23">
        <v>0</v>
      </c>
      <c r="CG47">
        <v>0</v>
      </c>
      <c r="CH47" s="23">
        <v>0</v>
      </c>
      <c r="CI47">
        <v>0</v>
      </c>
      <c r="CJ47" s="23">
        <v>0</v>
      </c>
      <c r="CK47">
        <v>0</v>
      </c>
      <c r="CL47" s="23">
        <v>0</v>
      </c>
      <c r="CM47">
        <v>0</v>
      </c>
      <c r="CN47" s="23">
        <v>0</v>
      </c>
      <c r="CO47">
        <v>0</v>
      </c>
      <c r="CP47" s="23">
        <v>0</v>
      </c>
      <c r="CQ47">
        <v>0</v>
      </c>
      <c r="CR47" s="23">
        <v>0</v>
      </c>
      <c r="CS47">
        <v>0</v>
      </c>
      <c r="CT47" s="23">
        <v>0</v>
      </c>
      <c r="CU47">
        <v>0</v>
      </c>
      <c r="CV47" s="23">
        <v>0</v>
      </c>
      <c r="CW47">
        <v>0</v>
      </c>
      <c r="CX47" s="23">
        <v>0</v>
      </c>
      <c r="CY47">
        <v>0</v>
      </c>
      <c r="CZ47" s="23">
        <v>0</v>
      </c>
      <c r="DA47">
        <v>0</v>
      </c>
      <c r="DB47" s="23">
        <v>0</v>
      </c>
      <c r="DC47">
        <v>0</v>
      </c>
      <c r="DD47" s="23">
        <v>0</v>
      </c>
      <c r="DE47">
        <v>0</v>
      </c>
      <c r="DF47" s="23">
        <v>0</v>
      </c>
      <c r="DG47">
        <v>0</v>
      </c>
      <c r="DH47" s="23">
        <v>0</v>
      </c>
      <c r="DI47">
        <v>0</v>
      </c>
      <c r="DJ47" s="23">
        <v>0</v>
      </c>
      <c r="DK47">
        <v>0</v>
      </c>
      <c r="DL47" s="23">
        <v>0</v>
      </c>
      <c r="DM47">
        <v>0</v>
      </c>
      <c r="DN47" s="23">
        <v>0</v>
      </c>
      <c r="DO47">
        <v>0</v>
      </c>
      <c r="DP47" s="23">
        <v>0</v>
      </c>
      <c r="DQ47">
        <v>0</v>
      </c>
      <c r="DR47" s="23">
        <v>0</v>
      </c>
      <c r="DS47">
        <v>0</v>
      </c>
      <c r="DT47" s="23">
        <v>0</v>
      </c>
      <c r="DU47">
        <v>0</v>
      </c>
      <c r="DV47" s="23">
        <v>0</v>
      </c>
      <c r="DW47">
        <v>0</v>
      </c>
      <c r="DX47" s="23">
        <v>0</v>
      </c>
      <c r="DY47">
        <v>0</v>
      </c>
      <c r="DZ47" s="23">
        <v>0</v>
      </c>
      <c r="EA47">
        <v>0</v>
      </c>
      <c r="EB47" s="23">
        <v>0</v>
      </c>
      <c r="EC47">
        <v>0</v>
      </c>
      <c r="ED47" s="23">
        <v>0</v>
      </c>
      <c r="EE47">
        <v>0</v>
      </c>
      <c r="EF47" s="23">
        <v>0</v>
      </c>
      <c r="EG47">
        <v>0</v>
      </c>
      <c r="EH47" s="23">
        <v>0</v>
      </c>
      <c r="EI47">
        <v>0</v>
      </c>
      <c r="EJ47" s="23">
        <v>0</v>
      </c>
      <c r="EK47">
        <v>0</v>
      </c>
      <c r="EL47" s="23">
        <v>0</v>
      </c>
      <c r="EM47">
        <v>0</v>
      </c>
      <c r="EN47" s="23">
        <v>0</v>
      </c>
      <c r="EO47">
        <v>0</v>
      </c>
      <c r="EP47" s="23">
        <v>0</v>
      </c>
      <c r="EQ47">
        <v>0</v>
      </c>
    </row>
    <row r="48" spans="1:147" ht="13.5" thickBot="1" x14ac:dyDescent="0.25">
      <c r="A48" t="s">
        <v>574</v>
      </c>
      <c r="B48" s="23">
        <v>1726058871.5899999</v>
      </c>
      <c r="C48" s="218">
        <v>1.6101000000000001</v>
      </c>
      <c r="D48" s="23">
        <v>0</v>
      </c>
      <c r="E48">
        <v>0</v>
      </c>
      <c r="F48" s="23">
        <v>0</v>
      </c>
      <c r="G48">
        <v>0</v>
      </c>
      <c r="H48" s="23">
        <v>0</v>
      </c>
      <c r="I48">
        <v>0</v>
      </c>
      <c r="J48" s="23">
        <v>0</v>
      </c>
      <c r="K48">
        <v>0</v>
      </c>
      <c r="L48" s="23">
        <v>0</v>
      </c>
      <c r="M48">
        <v>0</v>
      </c>
      <c r="N48" s="23">
        <v>0</v>
      </c>
      <c r="O48">
        <v>0</v>
      </c>
      <c r="P48" s="23">
        <v>0</v>
      </c>
      <c r="Q48">
        <v>0</v>
      </c>
      <c r="R48" s="23">
        <v>0</v>
      </c>
      <c r="S48">
        <v>0</v>
      </c>
      <c r="T48" s="23">
        <v>0</v>
      </c>
      <c r="U48">
        <v>0</v>
      </c>
      <c r="V48" s="23">
        <v>0</v>
      </c>
      <c r="W48">
        <v>0</v>
      </c>
      <c r="X48" s="23">
        <v>0</v>
      </c>
      <c r="Y48">
        <v>0</v>
      </c>
      <c r="Z48" s="23">
        <v>0</v>
      </c>
      <c r="AA48">
        <v>0</v>
      </c>
      <c r="AB48" s="23">
        <v>400965938.32999998</v>
      </c>
      <c r="AC48" s="218">
        <v>1.9317</v>
      </c>
      <c r="AD48" s="23">
        <v>20051736</v>
      </c>
      <c r="AE48" s="218">
        <v>2.5741999999999998</v>
      </c>
      <c r="AF48" s="23">
        <v>0</v>
      </c>
      <c r="AG48">
        <v>0</v>
      </c>
      <c r="AH48" s="23">
        <v>0</v>
      </c>
      <c r="AI48">
        <v>0</v>
      </c>
      <c r="AJ48" s="23">
        <v>0</v>
      </c>
      <c r="AK48">
        <v>0</v>
      </c>
      <c r="AL48" s="23">
        <v>0</v>
      </c>
      <c r="AM48">
        <v>0</v>
      </c>
      <c r="AN48" s="23">
        <v>0</v>
      </c>
      <c r="AO48">
        <v>0</v>
      </c>
      <c r="AP48" s="23">
        <v>0</v>
      </c>
      <c r="AQ48">
        <v>0</v>
      </c>
      <c r="AR48" s="23">
        <v>0</v>
      </c>
      <c r="AS48">
        <v>0</v>
      </c>
      <c r="AT48" s="23">
        <v>0</v>
      </c>
      <c r="AU48">
        <v>0</v>
      </c>
      <c r="AV48" s="23">
        <v>0</v>
      </c>
      <c r="AW48">
        <v>0</v>
      </c>
      <c r="AX48" s="23">
        <v>39813273.460000001</v>
      </c>
      <c r="AY48" s="218">
        <v>1.7058</v>
      </c>
      <c r="AZ48" s="23">
        <v>0</v>
      </c>
      <c r="BA48">
        <v>0</v>
      </c>
      <c r="BB48" s="23">
        <v>0</v>
      </c>
      <c r="BC48">
        <v>0</v>
      </c>
      <c r="BD48" s="23">
        <v>0</v>
      </c>
      <c r="BE48">
        <v>0</v>
      </c>
      <c r="BF48" s="23">
        <v>0</v>
      </c>
      <c r="BG48">
        <v>0</v>
      </c>
      <c r="BH48" s="23">
        <v>0</v>
      </c>
      <c r="BI48">
        <v>0</v>
      </c>
      <c r="BJ48" s="23">
        <v>0</v>
      </c>
      <c r="BK48">
        <v>0</v>
      </c>
      <c r="BL48" s="23">
        <v>0</v>
      </c>
      <c r="BM48">
        <v>0</v>
      </c>
      <c r="BN48" s="23">
        <v>0</v>
      </c>
      <c r="BO48">
        <v>0</v>
      </c>
      <c r="BP48" s="23">
        <v>0</v>
      </c>
      <c r="BQ48">
        <v>0</v>
      </c>
      <c r="BR48" s="23">
        <v>0</v>
      </c>
      <c r="BS48">
        <v>0</v>
      </c>
      <c r="BT48" s="23">
        <v>0</v>
      </c>
      <c r="BU48">
        <v>0</v>
      </c>
      <c r="BV48" s="23">
        <v>0</v>
      </c>
      <c r="BW48">
        <v>0</v>
      </c>
      <c r="BX48" s="23">
        <v>0</v>
      </c>
      <c r="BY48">
        <v>0</v>
      </c>
      <c r="BZ48" s="23">
        <v>0</v>
      </c>
      <c r="CA48">
        <v>0</v>
      </c>
      <c r="CB48" s="23">
        <v>607894575.20000005</v>
      </c>
      <c r="CC48" s="218">
        <v>9.0312000000000001</v>
      </c>
      <c r="CD48" s="23">
        <v>0</v>
      </c>
      <c r="CE48">
        <v>0</v>
      </c>
      <c r="CF48" s="23">
        <v>0</v>
      </c>
      <c r="CG48">
        <v>0</v>
      </c>
      <c r="CH48" s="23">
        <v>0</v>
      </c>
      <c r="CI48">
        <v>0</v>
      </c>
      <c r="CJ48" s="23">
        <v>0</v>
      </c>
      <c r="CK48">
        <v>0</v>
      </c>
      <c r="CL48" s="23">
        <v>0</v>
      </c>
      <c r="CM48">
        <v>0</v>
      </c>
      <c r="CN48" s="23">
        <v>483991267.39999998</v>
      </c>
      <c r="CO48" s="218">
        <v>14.382400000000001</v>
      </c>
      <c r="CP48" s="23">
        <v>0</v>
      </c>
      <c r="CQ48">
        <v>0</v>
      </c>
      <c r="CR48" s="23">
        <v>0</v>
      </c>
      <c r="CS48">
        <v>0</v>
      </c>
      <c r="CT48" s="23">
        <v>0</v>
      </c>
      <c r="CU48">
        <v>0</v>
      </c>
      <c r="CV48" s="23">
        <v>0</v>
      </c>
      <c r="CW48">
        <v>0</v>
      </c>
      <c r="CX48" s="23">
        <v>173342081.19999999</v>
      </c>
      <c r="CY48" s="218">
        <v>6.4126000000000003</v>
      </c>
      <c r="CZ48" s="23">
        <v>0</v>
      </c>
      <c r="DA48">
        <v>0</v>
      </c>
      <c r="DB48" s="23">
        <v>0</v>
      </c>
      <c r="DC48">
        <v>0</v>
      </c>
      <c r="DD48" s="23">
        <v>0</v>
      </c>
      <c r="DE48">
        <v>0</v>
      </c>
      <c r="DF48" s="23">
        <v>0</v>
      </c>
      <c r="DG48">
        <v>0</v>
      </c>
      <c r="DH48" s="23">
        <v>0</v>
      </c>
      <c r="DI48">
        <v>0</v>
      </c>
      <c r="DJ48" s="23">
        <v>0</v>
      </c>
      <c r="DK48">
        <v>0</v>
      </c>
      <c r="DL48" s="23">
        <v>0</v>
      </c>
      <c r="DM48">
        <v>0</v>
      </c>
      <c r="DN48" s="23">
        <v>0</v>
      </c>
      <c r="DO48">
        <v>0</v>
      </c>
      <c r="DP48" s="23">
        <v>0</v>
      </c>
      <c r="DQ48">
        <v>0</v>
      </c>
      <c r="DR48" s="23">
        <v>0</v>
      </c>
      <c r="DS48">
        <v>0</v>
      </c>
      <c r="DT48" s="23">
        <v>0</v>
      </c>
      <c r="DU48">
        <v>0</v>
      </c>
      <c r="DV48" s="23">
        <v>0</v>
      </c>
      <c r="DW48">
        <v>0</v>
      </c>
      <c r="DX48" s="23">
        <v>0</v>
      </c>
      <c r="DY48">
        <v>0</v>
      </c>
      <c r="DZ48" s="23">
        <v>0</v>
      </c>
      <c r="EA48">
        <v>0</v>
      </c>
      <c r="EB48" s="23">
        <v>0</v>
      </c>
      <c r="EC48">
        <v>0</v>
      </c>
      <c r="ED48" s="23">
        <v>0</v>
      </c>
      <c r="EE48">
        <v>0</v>
      </c>
      <c r="EF48" s="23">
        <v>0</v>
      </c>
      <c r="EG48">
        <v>0</v>
      </c>
      <c r="EH48" s="23">
        <v>0</v>
      </c>
      <c r="EI48">
        <v>0</v>
      </c>
      <c r="EJ48" s="23">
        <v>0</v>
      </c>
      <c r="EK48">
        <v>0</v>
      </c>
      <c r="EL48" s="23">
        <v>0</v>
      </c>
      <c r="EM48">
        <v>0</v>
      </c>
      <c r="EN48" s="23">
        <v>0</v>
      </c>
      <c r="EO48">
        <v>0</v>
      </c>
      <c r="EP48" s="23">
        <v>0</v>
      </c>
      <c r="EQ48">
        <v>0</v>
      </c>
    </row>
    <row r="49" spans="1:147" ht="14.25" thickTop="1" thickBot="1" x14ac:dyDescent="0.25">
      <c r="A49" s="222" t="s">
        <v>233</v>
      </c>
      <c r="B49" s="223">
        <v>15160815037.82</v>
      </c>
      <c r="C49" s="224">
        <v>14.1424</v>
      </c>
      <c r="D49" s="223">
        <v>44454.91</v>
      </c>
      <c r="E49" s="224">
        <v>2.3699999999999999E-2</v>
      </c>
      <c r="F49" s="223">
        <v>0</v>
      </c>
      <c r="G49" s="222">
        <v>0</v>
      </c>
      <c r="H49" s="223">
        <v>0</v>
      </c>
      <c r="I49" s="222">
        <v>0</v>
      </c>
      <c r="J49" s="223">
        <v>0</v>
      </c>
      <c r="K49" s="222">
        <v>0</v>
      </c>
      <c r="L49" s="223">
        <v>168767649.93000001</v>
      </c>
      <c r="M49" s="224">
        <v>96.738100000000003</v>
      </c>
      <c r="N49" s="223">
        <v>35175779.399999999</v>
      </c>
      <c r="O49" s="224">
        <v>2.4641000000000002</v>
      </c>
      <c r="P49" s="223">
        <v>651066570.28999996</v>
      </c>
      <c r="Q49" s="224">
        <v>39.944400000000002</v>
      </c>
      <c r="R49" s="223">
        <v>0</v>
      </c>
      <c r="S49" s="222">
        <v>0</v>
      </c>
      <c r="T49" s="223">
        <v>0</v>
      </c>
      <c r="U49" s="222">
        <v>0</v>
      </c>
      <c r="V49" s="223">
        <v>1127172.5</v>
      </c>
      <c r="W49" s="224">
        <v>0.5202</v>
      </c>
      <c r="X49" s="223">
        <v>0</v>
      </c>
      <c r="Y49" s="222">
        <v>0</v>
      </c>
      <c r="Z49" s="223">
        <v>0</v>
      </c>
      <c r="AA49" s="222">
        <v>0</v>
      </c>
      <c r="AB49" s="223">
        <v>547291641.82000005</v>
      </c>
      <c r="AC49" s="224">
        <v>2.6366999999999998</v>
      </c>
      <c r="AD49" s="223">
        <v>105707734.31999999</v>
      </c>
      <c r="AE49" s="224">
        <v>13.570399999999999</v>
      </c>
      <c r="AF49" s="223">
        <v>25920340.129999999</v>
      </c>
      <c r="AG49" s="224">
        <v>13.452999999999999</v>
      </c>
      <c r="AH49" s="223">
        <v>692728881.47000003</v>
      </c>
      <c r="AI49" s="224">
        <v>96.766300000000001</v>
      </c>
      <c r="AJ49" s="223">
        <v>105350203.95</v>
      </c>
      <c r="AK49" s="224">
        <v>54.981200000000001</v>
      </c>
      <c r="AL49" s="223">
        <v>0</v>
      </c>
      <c r="AM49" s="222">
        <v>0</v>
      </c>
      <c r="AN49" s="223">
        <v>0</v>
      </c>
      <c r="AO49" s="222">
        <v>0</v>
      </c>
      <c r="AP49" s="223">
        <v>5.43</v>
      </c>
      <c r="AQ49" s="224">
        <v>0</v>
      </c>
      <c r="AR49" s="223">
        <v>3818000</v>
      </c>
      <c r="AS49" s="224">
        <v>4.1858000000000004</v>
      </c>
      <c r="AT49" s="223">
        <v>196231146.41</v>
      </c>
      <c r="AU49" s="224">
        <v>8.2736999999999998</v>
      </c>
      <c r="AV49" s="223">
        <v>759144250.36000001</v>
      </c>
      <c r="AW49" s="224">
        <v>25.965</v>
      </c>
      <c r="AX49" s="223">
        <v>352153924.5</v>
      </c>
      <c r="AY49" s="224">
        <v>15.0877</v>
      </c>
      <c r="AZ49" s="223">
        <v>487487739.66000003</v>
      </c>
      <c r="BA49" s="224">
        <v>19.566199999999998</v>
      </c>
      <c r="BB49" s="223">
        <v>995740804.00999999</v>
      </c>
      <c r="BC49" s="224">
        <v>30.340499999999999</v>
      </c>
      <c r="BD49" s="223">
        <v>56879567.5</v>
      </c>
      <c r="BE49" s="224">
        <v>11.9542</v>
      </c>
      <c r="BF49" s="223">
        <v>13541282.289999999</v>
      </c>
      <c r="BG49" s="224">
        <v>1.3427</v>
      </c>
      <c r="BH49" s="223">
        <v>0</v>
      </c>
      <c r="BI49" s="222">
        <v>0</v>
      </c>
      <c r="BJ49" s="223">
        <v>2825862.5</v>
      </c>
      <c r="BK49" s="224">
        <v>1.3004</v>
      </c>
      <c r="BL49" s="223">
        <v>0</v>
      </c>
      <c r="BM49" s="222">
        <v>0</v>
      </c>
      <c r="BN49" s="223">
        <v>126857330</v>
      </c>
      <c r="BO49" s="224">
        <v>8.5694999999999997</v>
      </c>
      <c r="BP49" s="223">
        <v>5509965</v>
      </c>
      <c r="BQ49" s="224">
        <v>1.6168</v>
      </c>
      <c r="BR49" s="223">
        <v>0</v>
      </c>
      <c r="BS49" s="222">
        <v>0</v>
      </c>
      <c r="BT49" s="223">
        <v>0</v>
      </c>
      <c r="BU49" s="222">
        <v>0</v>
      </c>
      <c r="BV49" s="223">
        <v>0</v>
      </c>
      <c r="BW49" s="222">
        <v>0</v>
      </c>
      <c r="BX49" s="223">
        <v>0</v>
      </c>
      <c r="BY49" s="222">
        <v>0</v>
      </c>
      <c r="BZ49" s="223">
        <v>26506712</v>
      </c>
      <c r="CA49" s="224">
        <v>11.0106</v>
      </c>
      <c r="CB49" s="223">
        <v>607894575.20000005</v>
      </c>
      <c r="CC49" s="224">
        <v>9.0312000000000001</v>
      </c>
      <c r="CD49" s="223">
        <v>79744688.049999997</v>
      </c>
      <c r="CE49" s="224">
        <v>97.857500000000002</v>
      </c>
      <c r="CF49" s="223">
        <v>0</v>
      </c>
      <c r="CG49" s="222">
        <v>0</v>
      </c>
      <c r="CH49" s="223">
        <v>0</v>
      </c>
      <c r="CI49" s="222">
        <v>0</v>
      </c>
      <c r="CJ49" s="223">
        <v>0</v>
      </c>
      <c r="CK49" s="222">
        <v>0</v>
      </c>
      <c r="CL49" s="223">
        <v>107474995.25</v>
      </c>
      <c r="CM49" s="224">
        <v>8.8673999999999999</v>
      </c>
      <c r="CN49" s="223">
        <v>729953534.12</v>
      </c>
      <c r="CO49" s="224">
        <v>21.691500000000001</v>
      </c>
      <c r="CP49" s="223">
        <v>0</v>
      </c>
      <c r="CQ49" s="222">
        <v>0</v>
      </c>
      <c r="CR49" s="223">
        <v>31251658.300000001</v>
      </c>
      <c r="CS49" s="224">
        <v>99.783799999999999</v>
      </c>
      <c r="CT49" s="223">
        <v>9469719</v>
      </c>
      <c r="CU49" s="224">
        <v>26.788399999999999</v>
      </c>
      <c r="CV49" s="223">
        <v>0</v>
      </c>
      <c r="CW49" s="222">
        <v>0</v>
      </c>
      <c r="CX49" s="223">
        <v>928389916.5</v>
      </c>
      <c r="CY49" s="224">
        <v>34.344799999999999</v>
      </c>
      <c r="CZ49" s="223">
        <v>163951450.94999999</v>
      </c>
      <c r="DA49" s="224">
        <v>99.039900000000003</v>
      </c>
      <c r="DB49" s="223">
        <v>1291191032.8099999</v>
      </c>
      <c r="DC49" s="224">
        <v>99.837999999999994</v>
      </c>
      <c r="DD49" s="223">
        <v>9151129.3599999994</v>
      </c>
      <c r="DE49" s="224">
        <v>9.5138999999999996</v>
      </c>
      <c r="DF49" s="223">
        <v>75880336.659999996</v>
      </c>
      <c r="DG49" s="224">
        <v>55.628</v>
      </c>
      <c r="DH49" s="223">
        <v>0</v>
      </c>
      <c r="DI49" s="222">
        <v>0</v>
      </c>
      <c r="DJ49" s="223">
        <v>153830274</v>
      </c>
      <c r="DK49" s="224">
        <v>93.986900000000006</v>
      </c>
      <c r="DL49" s="223">
        <v>0</v>
      </c>
      <c r="DM49" s="222">
        <v>0</v>
      </c>
      <c r="DN49" s="223">
        <v>1566325772.6300001</v>
      </c>
      <c r="DO49" s="224">
        <v>23.149000000000001</v>
      </c>
      <c r="DP49" s="223">
        <v>1152220045.6300001</v>
      </c>
      <c r="DQ49" s="224">
        <v>99.992500000000007</v>
      </c>
      <c r="DR49" s="223">
        <v>0</v>
      </c>
      <c r="DS49" s="222">
        <v>0</v>
      </c>
      <c r="DT49" s="223">
        <v>0</v>
      </c>
      <c r="DU49" s="222">
        <v>0</v>
      </c>
      <c r="DV49" s="223">
        <v>10185025.359999999</v>
      </c>
      <c r="DW49" s="224">
        <v>0.78639999999999999</v>
      </c>
      <c r="DX49" s="223">
        <v>72488508.140000001</v>
      </c>
      <c r="DY49" s="224">
        <v>1.4872000000000001</v>
      </c>
      <c r="DZ49" s="223">
        <v>104027057.84999999</v>
      </c>
      <c r="EA49" s="224">
        <v>99.813299999999998</v>
      </c>
      <c r="EB49" s="223">
        <v>1571905353</v>
      </c>
      <c r="EC49" s="224">
        <v>27.782900000000001</v>
      </c>
      <c r="ED49" s="223">
        <v>6781</v>
      </c>
      <c r="EE49" s="224">
        <v>8.9999999999999998E-4</v>
      </c>
      <c r="EF49" s="223">
        <v>134978176.09999999</v>
      </c>
      <c r="EG49" s="224">
        <v>5.7076000000000002</v>
      </c>
      <c r="EH49" s="223">
        <v>107043400.43000001</v>
      </c>
      <c r="EI49" s="224">
        <v>12.7262</v>
      </c>
      <c r="EJ49" s="223">
        <v>336303426</v>
      </c>
      <c r="EK49" s="224">
        <v>99.838999999999999</v>
      </c>
      <c r="EL49" s="223">
        <v>0</v>
      </c>
      <c r="EM49" s="222">
        <v>0</v>
      </c>
      <c r="EN49" s="223">
        <v>0</v>
      </c>
      <c r="EO49" s="222">
        <v>0</v>
      </c>
      <c r="EP49" s="223">
        <v>557271163.10000002</v>
      </c>
      <c r="EQ49" s="224">
        <v>98.719899999999996</v>
      </c>
    </row>
    <row r="50" spans="1:147" ht="14.25" thickTop="1" thickBot="1" x14ac:dyDescent="0.25">
      <c r="A50" s="222"/>
      <c r="B50" s="223"/>
      <c r="C50" s="222"/>
      <c r="D50" s="223"/>
      <c r="E50" s="222"/>
      <c r="F50" s="223"/>
      <c r="G50" s="222"/>
      <c r="H50" s="223"/>
      <c r="I50" s="222"/>
      <c r="J50" s="223"/>
      <c r="K50" s="222"/>
      <c r="L50" s="223"/>
      <c r="M50" s="222"/>
      <c r="N50" s="223"/>
      <c r="O50" s="222"/>
      <c r="P50" s="223"/>
      <c r="Q50" s="222"/>
      <c r="R50" s="223"/>
      <c r="S50" s="222"/>
      <c r="T50" s="223"/>
      <c r="U50" s="222"/>
      <c r="V50" s="223"/>
      <c r="W50" s="222"/>
      <c r="X50" s="223"/>
      <c r="Y50" s="222"/>
      <c r="Z50" s="223"/>
      <c r="AA50" s="222"/>
      <c r="AB50" s="223"/>
      <c r="AC50" s="222"/>
      <c r="AD50" s="223"/>
      <c r="AE50" s="222"/>
      <c r="AF50" s="223"/>
      <c r="AG50" s="222"/>
      <c r="AH50" s="223"/>
      <c r="AI50" s="222"/>
      <c r="AJ50" s="223"/>
      <c r="AK50" s="222"/>
      <c r="AL50" s="223"/>
      <c r="AM50" s="222"/>
      <c r="AN50" s="223"/>
      <c r="AO50" s="222"/>
      <c r="AP50" s="223"/>
      <c r="AQ50" s="222"/>
      <c r="AR50" s="223"/>
      <c r="AS50" s="222"/>
      <c r="AT50" s="223"/>
      <c r="AU50" s="222"/>
      <c r="AV50" s="223"/>
      <c r="AW50" s="222"/>
      <c r="AX50" s="223"/>
      <c r="AY50" s="222"/>
      <c r="AZ50" s="223"/>
      <c r="BA50" s="222"/>
      <c r="BB50" s="223"/>
      <c r="BC50" s="222"/>
      <c r="BD50" s="223"/>
      <c r="BE50" s="222"/>
      <c r="BF50" s="223"/>
      <c r="BG50" s="222"/>
      <c r="BH50" s="223"/>
      <c r="BI50" s="222"/>
      <c r="BJ50" s="223"/>
      <c r="BK50" s="222"/>
      <c r="BL50" s="223"/>
      <c r="BM50" s="222"/>
      <c r="BN50" s="223"/>
      <c r="BO50" s="222"/>
      <c r="BP50" s="223"/>
      <c r="BQ50" s="222"/>
      <c r="BR50" s="223"/>
      <c r="BS50" s="222"/>
      <c r="BT50" s="223"/>
      <c r="BU50" s="222"/>
      <c r="BV50" s="223"/>
      <c r="BW50" s="222"/>
      <c r="BX50" s="223"/>
      <c r="BY50" s="222"/>
      <c r="BZ50" s="223"/>
      <c r="CA50" s="222"/>
      <c r="CB50" s="223"/>
      <c r="CC50" s="222"/>
      <c r="CD50" s="223"/>
      <c r="CE50" s="222"/>
      <c r="CF50" s="223"/>
      <c r="CG50" s="222"/>
      <c r="CH50" s="223"/>
      <c r="CI50" s="222"/>
      <c r="CJ50" s="223"/>
      <c r="CK50" s="222"/>
      <c r="CL50" s="223"/>
      <c r="CM50" s="222"/>
      <c r="CN50" s="223"/>
      <c r="CO50" s="222"/>
      <c r="CP50" s="223"/>
      <c r="CQ50" s="222"/>
      <c r="CR50" s="223"/>
      <c r="CS50" s="222"/>
      <c r="CT50" s="223"/>
      <c r="CU50" s="222"/>
      <c r="CV50" s="223"/>
      <c r="CW50" s="222"/>
      <c r="CX50" s="223"/>
      <c r="CY50" s="222"/>
      <c r="CZ50" s="223"/>
      <c r="DA50" s="222"/>
      <c r="DB50" s="223"/>
      <c r="DC50" s="222"/>
      <c r="DD50" s="223"/>
      <c r="DE50" s="222"/>
      <c r="DF50" s="223"/>
      <c r="DG50" s="222"/>
      <c r="DH50" s="223"/>
      <c r="DI50" s="222"/>
      <c r="DJ50" s="223"/>
      <c r="DK50" s="222"/>
      <c r="DL50" s="223"/>
      <c r="DM50" s="222"/>
      <c r="DN50" s="223"/>
      <c r="DO50" s="222"/>
      <c r="DP50" s="223"/>
      <c r="DQ50" s="222"/>
      <c r="DR50" s="223"/>
      <c r="DS50" s="222"/>
      <c r="DT50" s="223"/>
      <c r="DU50" s="222"/>
      <c r="DV50" s="223"/>
      <c r="DW50" s="222"/>
      <c r="DX50" s="223"/>
      <c r="DY50" s="222"/>
      <c r="DZ50" s="223"/>
      <c r="EA50" s="222"/>
      <c r="EB50" s="223"/>
      <c r="EC50" s="222"/>
      <c r="ED50" s="223"/>
      <c r="EE50" s="222"/>
      <c r="EF50" s="223"/>
      <c r="EG50" s="222"/>
      <c r="EH50" s="223"/>
      <c r="EI50" s="222"/>
      <c r="EJ50" s="223"/>
      <c r="EK50" s="222"/>
      <c r="EL50" s="223"/>
      <c r="EM50" s="222"/>
      <c r="EN50" s="223"/>
      <c r="EO50" s="222"/>
      <c r="EP50" s="223"/>
      <c r="EQ50" s="222"/>
    </row>
    <row r="51" spans="1:147" s="218" customFormat="1" ht="13.5" thickTop="1" x14ac:dyDescent="0.2">
      <c r="A51" s="218" t="s">
        <v>575</v>
      </c>
      <c r="B51" s="218">
        <v>59924</v>
      </c>
      <c r="D51" s="218">
        <v>1</v>
      </c>
      <c r="F51" s="218">
        <v>24</v>
      </c>
      <c r="H51" s="218">
        <v>3093</v>
      </c>
      <c r="J51" s="218">
        <v>12914</v>
      </c>
      <c r="L51" s="218">
        <v>7</v>
      </c>
      <c r="N51" s="218">
        <v>105</v>
      </c>
      <c r="P51" s="218">
        <v>82</v>
      </c>
      <c r="R51" s="218">
        <v>1426</v>
      </c>
      <c r="T51" s="218">
        <v>1</v>
      </c>
      <c r="V51" s="218">
        <v>1</v>
      </c>
      <c r="X51" s="218">
        <v>1</v>
      </c>
      <c r="Z51" s="218">
        <v>114</v>
      </c>
      <c r="AB51" s="218">
        <v>3206</v>
      </c>
      <c r="AD51" s="218">
        <v>14</v>
      </c>
      <c r="AF51" s="218">
        <v>38</v>
      </c>
      <c r="AH51" s="218">
        <v>58</v>
      </c>
      <c r="AJ51" s="218">
        <v>24</v>
      </c>
      <c r="AL51" s="218">
        <v>97</v>
      </c>
      <c r="AN51" s="218">
        <v>30</v>
      </c>
      <c r="AP51" s="218">
        <v>107</v>
      </c>
      <c r="AR51" s="218">
        <v>1</v>
      </c>
      <c r="AT51" s="218">
        <v>534</v>
      </c>
      <c r="AV51" s="218">
        <v>479</v>
      </c>
      <c r="AX51" s="218">
        <v>203</v>
      </c>
      <c r="AZ51" s="218">
        <v>2</v>
      </c>
      <c r="BB51" s="218">
        <v>1097</v>
      </c>
      <c r="BD51" s="218">
        <v>14</v>
      </c>
      <c r="BF51" s="218">
        <v>28</v>
      </c>
      <c r="BH51" s="218">
        <v>2288</v>
      </c>
      <c r="BJ51" s="218">
        <v>1</v>
      </c>
      <c r="BL51" s="218">
        <v>14</v>
      </c>
      <c r="BN51" s="218">
        <v>66</v>
      </c>
      <c r="BP51" s="218">
        <v>560</v>
      </c>
      <c r="BR51" s="218">
        <v>2820</v>
      </c>
      <c r="BT51" s="218">
        <v>264</v>
      </c>
      <c r="BV51" s="218">
        <v>113</v>
      </c>
      <c r="BX51" s="218">
        <v>186</v>
      </c>
      <c r="BZ51" s="218">
        <v>5</v>
      </c>
      <c r="CB51" s="218">
        <v>7591</v>
      </c>
      <c r="CD51" s="218">
        <v>50</v>
      </c>
      <c r="CF51" s="218">
        <v>5315</v>
      </c>
      <c r="CH51" s="218">
        <v>5</v>
      </c>
      <c r="CJ51" s="218">
        <v>1672</v>
      </c>
      <c r="CL51" s="218">
        <v>26</v>
      </c>
      <c r="CN51" s="218">
        <v>90</v>
      </c>
      <c r="CP51" s="218">
        <v>4</v>
      </c>
      <c r="CR51" s="218">
        <v>50</v>
      </c>
      <c r="CT51" s="218">
        <v>3</v>
      </c>
      <c r="CV51" s="218">
        <v>57</v>
      </c>
      <c r="CX51" s="218">
        <v>1352</v>
      </c>
      <c r="CZ51" s="218">
        <v>93</v>
      </c>
      <c r="DB51" s="218">
        <v>945</v>
      </c>
      <c r="DD51" s="218">
        <v>46</v>
      </c>
      <c r="DF51" s="218">
        <v>1</v>
      </c>
      <c r="DH51" s="218">
        <v>48</v>
      </c>
      <c r="DJ51" s="218">
        <v>4</v>
      </c>
      <c r="DL51" s="218">
        <v>1</v>
      </c>
      <c r="DN51" s="218">
        <v>899</v>
      </c>
      <c r="DP51" s="218">
        <v>59</v>
      </c>
      <c r="DR51" s="218">
        <v>20</v>
      </c>
      <c r="DT51" s="218">
        <v>17</v>
      </c>
      <c r="DV51" s="218">
        <v>1199</v>
      </c>
      <c r="DX51" s="218">
        <v>4737</v>
      </c>
      <c r="DZ51" s="218">
        <v>1</v>
      </c>
      <c r="EB51" s="218">
        <v>20</v>
      </c>
      <c r="ED51" s="218">
        <v>8</v>
      </c>
      <c r="EF51" s="218">
        <v>4278</v>
      </c>
      <c r="EH51" s="218">
        <v>885</v>
      </c>
      <c r="EJ51" s="218">
        <v>425</v>
      </c>
      <c r="EL51" s="218">
        <v>1</v>
      </c>
      <c r="EN51" s="218">
        <v>3</v>
      </c>
      <c r="EP51" s="218">
        <v>1</v>
      </c>
    </row>
    <row r="52" spans="1:147" s="218" customFormat="1" ht="13.5" thickBot="1" x14ac:dyDescent="0.25">
      <c r="A52" s="227" t="s">
        <v>576</v>
      </c>
      <c r="B52" s="227">
        <v>1788954.93</v>
      </c>
      <c r="C52" s="227"/>
      <c r="D52" s="227">
        <v>187741723.78999999</v>
      </c>
      <c r="E52" s="227"/>
      <c r="F52" s="227">
        <v>14562473.08</v>
      </c>
      <c r="G52" s="227"/>
      <c r="H52" s="227">
        <v>436148.87</v>
      </c>
      <c r="I52" s="227"/>
      <c r="J52" s="227">
        <v>74058.8</v>
      </c>
      <c r="K52" s="227"/>
      <c r="L52" s="227">
        <v>24922619.66</v>
      </c>
      <c r="M52" s="227"/>
      <c r="N52" s="227">
        <v>13595626.9</v>
      </c>
      <c r="O52" s="227"/>
      <c r="P52" s="227">
        <v>19877223.219999999</v>
      </c>
      <c r="Q52" s="227"/>
      <c r="R52" s="227">
        <v>2438588.7400000002</v>
      </c>
      <c r="S52" s="227"/>
      <c r="T52" s="227">
        <v>1522726029.46</v>
      </c>
      <c r="U52" s="227"/>
      <c r="V52" s="227">
        <v>216674033.18000001</v>
      </c>
      <c r="W52" s="227"/>
      <c r="X52" s="227">
        <v>38642453.18</v>
      </c>
      <c r="Y52" s="227"/>
      <c r="Z52" s="227">
        <v>3346883.01</v>
      </c>
      <c r="AA52" s="227"/>
      <c r="AB52" s="227">
        <v>6474310.0300000003</v>
      </c>
      <c r="AC52" s="227"/>
      <c r="AD52" s="227">
        <v>55639681.109999999</v>
      </c>
      <c r="AE52" s="227"/>
      <c r="AF52" s="227">
        <v>5070345.17</v>
      </c>
      <c r="AG52" s="227"/>
      <c r="AH52" s="227">
        <v>12342732.66</v>
      </c>
      <c r="AI52" s="227"/>
      <c r="AJ52" s="227">
        <v>7983811.7599999998</v>
      </c>
      <c r="AK52" s="227"/>
      <c r="AL52" s="227">
        <v>3559214.1</v>
      </c>
      <c r="AM52" s="227"/>
      <c r="AN52" s="227">
        <v>3457304.91</v>
      </c>
      <c r="AO52" s="227"/>
      <c r="AP52" s="227">
        <v>5705985.7999999998</v>
      </c>
      <c r="AQ52" s="227"/>
      <c r="AR52" s="227">
        <v>91212843.829999998</v>
      </c>
      <c r="AS52" s="227"/>
      <c r="AT52" s="227">
        <v>4441494.3099999996</v>
      </c>
      <c r="AU52" s="227"/>
      <c r="AV52" s="227">
        <v>6103796.6100000003</v>
      </c>
      <c r="AW52" s="227"/>
      <c r="AX52" s="227">
        <v>11497761.789999999</v>
      </c>
      <c r="AY52" s="227"/>
      <c r="AZ52" s="227">
        <v>1245740513.78</v>
      </c>
      <c r="BA52" s="227"/>
      <c r="BB52" s="227">
        <v>2991693.36</v>
      </c>
      <c r="BC52" s="227"/>
      <c r="BD52" s="227">
        <v>33986530.359999999</v>
      </c>
      <c r="BE52" s="227"/>
      <c r="BF52" s="227">
        <v>36017510.490000002</v>
      </c>
      <c r="BG52" s="227"/>
      <c r="BH52" s="227">
        <v>55893.23</v>
      </c>
      <c r="BI52" s="227"/>
      <c r="BJ52" s="227">
        <v>217302112.28</v>
      </c>
      <c r="BK52" s="227"/>
      <c r="BL52" s="227">
        <v>2537877.94</v>
      </c>
      <c r="BM52" s="227"/>
      <c r="BN52" s="227">
        <v>22429330.289999999</v>
      </c>
      <c r="BO52" s="227"/>
      <c r="BP52" s="227">
        <v>608580.06999999995</v>
      </c>
      <c r="BQ52" s="227"/>
      <c r="BR52" s="227">
        <v>1251127.3600000001</v>
      </c>
      <c r="BS52" s="227"/>
      <c r="BT52" s="227">
        <v>1354524.14</v>
      </c>
      <c r="BU52" s="227"/>
      <c r="BV52" s="227">
        <v>6387085.1399999997</v>
      </c>
      <c r="BW52" s="227"/>
      <c r="BX52" s="227">
        <v>3367326.88</v>
      </c>
      <c r="BY52" s="227"/>
      <c r="BZ52" s="227">
        <v>48147432</v>
      </c>
      <c r="CA52" s="227"/>
      <c r="CB52" s="227">
        <v>886711.87</v>
      </c>
      <c r="CC52" s="227"/>
      <c r="CD52" s="227">
        <v>1629812.1</v>
      </c>
      <c r="CE52" s="227"/>
      <c r="CF52" s="227">
        <v>600614.72</v>
      </c>
      <c r="CG52" s="227"/>
      <c r="CH52" s="227">
        <v>1264744.92</v>
      </c>
      <c r="CI52" s="227"/>
      <c r="CJ52" s="227">
        <v>362017.58</v>
      </c>
      <c r="CK52" s="227"/>
      <c r="CL52" s="227">
        <v>46616384.579999998</v>
      </c>
      <c r="CM52" s="227"/>
      <c r="CN52" s="227">
        <v>37390575.07</v>
      </c>
      <c r="CO52" s="227"/>
      <c r="CP52" s="227">
        <v>18268387.609999999</v>
      </c>
      <c r="CQ52" s="227"/>
      <c r="CR52" s="227">
        <v>626387.48</v>
      </c>
      <c r="CS52" s="227"/>
      <c r="CT52" s="227">
        <v>11783359.380000001</v>
      </c>
      <c r="CU52" s="227"/>
      <c r="CV52" s="227">
        <v>1505448.58</v>
      </c>
      <c r="CW52" s="227"/>
      <c r="CX52" s="227">
        <v>1999369.52</v>
      </c>
      <c r="CY52" s="227"/>
      <c r="CZ52" s="227">
        <v>1780008.42</v>
      </c>
      <c r="DA52" s="227"/>
      <c r="DB52" s="227">
        <v>1368557.4</v>
      </c>
      <c r="DC52" s="227"/>
      <c r="DD52" s="227">
        <v>2091022.89</v>
      </c>
      <c r="DE52" s="227"/>
      <c r="DF52" s="227">
        <v>136406738.09</v>
      </c>
      <c r="DG52" s="227"/>
      <c r="DH52" s="227">
        <v>7058441.75</v>
      </c>
      <c r="DI52" s="227"/>
      <c r="DJ52" s="227">
        <v>40918011.5</v>
      </c>
      <c r="DK52" s="227"/>
      <c r="DL52" s="227">
        <v>465087682.39999998</v>
      </c>
      <c r="DM52" s="227"/>
      <c r="DN52" s="227">
        <v>7526459.46</v>
      </c>
      <c r="DO52" s="227"/>
      <c r="DP52" s="227">
        <v>19530615.760000002</v>
      </c>
      <c r="DQ52" s="227"/>
      <c r="DR52" s="227">
        <v>94121204.680000007</v>
      </c>
      <c r="DS52" s="227"/>
      <c r="DT52" s="227">
        <v>83618721.620000005</v>
      </c>
      <c r="DU52" s="227"/>
      <c r="DV52" s="227">
        <v>1080247.8500000001</v>
      </c>
      <c r="DW52" s="227"/>
      <c r="DX52" s="227">
        <v>1028945.14</v>
      </c>
      <c r="DY52" s="227"/>
      <c r="DZ52" s="227">
        <v>104221594.64</v>
      </c>
      <c r="EA52" s="227"/>
      <c r="EB52" s="227">
        <v>282890968.13</v>
      </c>
      <c r="EC52" s="227"/>
      <c r="ED52" s="227">
        <v>91692707</v>
      </c>
      <c r="EE52" s="227"/>
      <c r="EF52" s="227">
        <v>552801.94999999995</v>
      </c>
      <c r="EG52" s="227"/>
      <c r="EH52" s="227">
        <v>950423.71</v>
      </c>
      <c r="EI52" s="227"/>
      <c r="EJ52" s="227">
        <v>792578.4</v>
      </c>
      <c r="EK52" s="227"/>
      <c r="EL52" s="227">
        <v>167931766</v>
      </c>
      <c r="EM52" s="227"/>
      <c r="EN52" s="227">
        <v>65214243.100000001</v>
      </c>
      <c r="EO52" s="227"/>
      <c r="EP52" s="227">
        <v>564497059.21000004</v>
      </c>
      <c r="EQ52" s="227"/>
    </row>
    <row r="53" spans="1:147" ht="13.5" thickTop="1" x14ac:dyDescent="0.2">
      <c r="L53" s="23" t="s">
        <v>237</v>
      </c>
      <c r="AH53" s="23" t="s">
        <v>237</v>
      </c>
      <c r="CD53" s="23" t="s">
        <v>237</v>
      </c>
      <c r="CR53" s="23" t="s">
        <v>237</v>
      </c>
      <c r="CZ53" s="23" t="s">
        <v>237</v>
      </c>
      <c r="DB53" s="23" t="s">
        <v>237</v>
      </c>
      <c r="DJ53" s="23" t="s">
        <v>237</v>
      </c>
      <c r="DP53" s="23" t="s">
        <v>237</v>
      </c>
      <c r="DZ53" s="23" t="s">
        <v>237</v>
      </c>
      <c r="EJ53" s="23" t="s">
        <v>237</v>
      </c>
      <c r="EP53" s="23" t="s">
        <v>237</v>
      </c>
    </row>
    <row r="54" spans="1:147" x14ac:dyDescent="0.2">
      <c r="A54" s="209" t="s">
        <v>577</v>
      </c>
      <c r="B54" s="470" t="s">
        <v>14</v>
      </c>
      <c r="C54" s="470"/>
      <c r="D54" s="468" t="s">
        <v>605</v>
      </c>
      <c r="E54" s="468"/>
      <c r="F54" s="468" t="s">
        <v>606</v>
      </c>
      <c r="G54" s="468"/>
      <c r="H54" s="468" t="s">
        <v>607</v>
      </c>
      <c r="I54" s="468"/>
      <c r="J54" s="468" t="s">
        <v>608</v>
      </c>
      <c r="K54" s="468"/>
      <c r="L54" s="468" t="s">
        <v>609</v>
      </c>
      <c r="M54" s="468"/>
      <c r="N54" s="468" t="s">
        <v>610</v>
      </c>
      <c r="O54" s="468"/>
      <c r="P54" s="468" t="s">
        <v>611</v>
      </c>
      <c r="Q54" s="468"/>
      <c r="R54" s="468" t="s">
        <v>612</v>
      </c>
      <c r="S54" s="468"/>
      <c r="T54" s="468" t="s">
        <v>613</v>
      </c>
      <c r="U54" s="468"/>
      <c r="V54" s="468" t="s">
        <v>614</v>
      </c>
      <c r="W54" s="468"/>
      <c r="X54" s="468" t="s">
        <v>615</v>
      </c>
      <c r="Y54" s="468"/>
      <c r="Z54" s="468" t="s">
        <v>616</v>
      </c>
      <c r="AA54" s="468"/>
      <c r="AB54" s="468" t="s">
        <v>617</v>
      </c>
      <c r="AC54" s="468"/>
      <c r="AD54" s="468" t="s">
        <v>618</v>
      </c>
      <c r="AE54" s="468"/>
      <c r="AF54" s="468" t="s">
        <v>619</v>
      </c>
      <c r="AG54" s="468"/>
      <c r="AH54" s="468" t="s">
        <v>620</v>
      </c>
      <c r="AI54" s="468"/>
      <c r="AJ54" s="468" t="s">
        <v>621</v>
      </c>
      <c r="AK54" s="468"/>
      <c r="AL54" s="468" t="s">
        <v>622</v>
      </c>
      <c r="AM54" s="468"/>
      <c r="AN54" s="468" t="s">
        <v>623</v>
      </c>
      <c r="AO54" s="468"/>
      <c r="AP54" s="468" t="s">
        <v>624</v>
      </c>
      <c r="AQ54" s="468"/>
      <c r="AR54" s="468" t="s">
        <v>625</v>
      </c>
      <c r="AS54" s="468"/>
      <c r="AT54" s="468" t="s">
        <v>626</v>
      </c>
      <c r="AU54" s="468"/>
      <c r="AV54" s="468" t="s">
        <v>627</v>
      </c>
      <c r="AW54" s="468"/>
      <c r="AX54" s="468" t="s">
        <v>628</v>
      </c>
      <c r="AY54" s="468"/>
      <c r="AZ54" s="468" t="s">
        <v>629</v>
      </c>
      <c r="BA54" s="468"/>
      <c r="BB54" s="468" t="s">
        <v>630</v>
      </c>
      <c r="BC54" s="468"/>
      <c r="BD54" s="468" t="s">
        <v>631</v>
      </c>
      <c r="BE54" s="468"/>
      <c r="BF54" s="468" t="s">
        <v>632</v>
      </c>
      <c r="BG54" s="468"/>
      <c r="BH54" s="468" t="s">
        <v>633</v>
      </c>
      <c r="BI54" s="468"/>
      <c r="BJ54" s="468" t="s">
        <v>634</v>
      </c>
      <c r="BK54" s="468"/>
      <c r="BL54" s="468" t="s">
        <v>635</v>
      </c>
      <c r="BM54" s="468"/>
      <c r="BN54" s="468" t="s">
        <v>636</v>
      </c>
      <c r="BO54" s="468"/>
      <c r="BP54" s="468" t="s">
        <v>637</v>
      </c>
      <c r="BQ54" s="468"/>
      <c r="BR54" s="468" t="s">
        <v>638</v>
      </c>
      <c r="BS54" s="468"/>
      <c r="BT54" s="468" t="s">
        <v>639</v>
      </c>
      <c r="BU54" s="468"/>
      <c r="BV54" s="468" t="s">
        <v>640</v>
      </c>
      <c r="BW54" s="468"/>
      <c r="BX54" s="468" t="s">
        <v>641</v>
      </c>
      <c r="BY54" s="468"/>
      <c r="BZ54" s="468" t="s">
        <v>642</v>
      </c>
      <c r="CA54" s="468"/>
      <c r="CB54" s="468" t="s">
        <v>643</v>
      </c>
      <c r="CC54" s="468"/>
      <c r="CD54" s="468" t="s">
        <v>644</v>
      </c>
      <c r="CE54" s="468"/>
      <c r="CF54" s="468" t="s">
        <v>645</v>
      </c>
      <c r="CG54" s="468"/>
      <c r="CH54" s="468" t="s">
        <v>646</v>
      </c>
      <c r="CI54" s="468"/>
      <c r="CJ54" s="468" t="s">
        <v>647</v>
      </c>
      <c r="CK54" s="468"/>
      <c r="CL54" s="468" t="s">
        <v>648</v>
      </c>
      <c r="CM54" s="468"/>
      <c r="CN54" s="468" t="s">
        <v>649</v>
      </c>
      <c r="CO54" s="468"/>
      <c r="CP54" s="468" t="s">
        <v>650</v>
      </c>
      <c r="CQ54" s="468"/>
      <c r="CR54" s="468" t="s">
        <v>651</v>
      </c>
      <c r="CS54" s="468"/>
      <c r="CT54" s="468" t="s">
        <v>652</v>
      </c>
      <c r="CU54" s="468"/>
      <c r="CV54" s="468" t="s">
        <v>653</v>
      </c>
      <c r="CW54" s="468"/>
      <c r="CX54" s="468" t="s">
        <v>654</v>
      </c>
      <c r="CY54" s="468"/>
      <c r="CZ54" s="468" t="s">
        <v>655</v>
      </c>
      <c r="DA54" s="468"/>
      <c r="DB54" s="468" t="s">
        <v>656</v>
      </c>
      <c r="DC54" s="468"/>
      <c r="DD54" s="468" t="s">
        <v>657</v>
      </c>
      <c r="DE54" s="468"/>
      <c r="DF54" s="468" t="s">
        <v>658</v>
      </c>
      <c r="DG54" s="468"/>
      <c r="DH54" s="468" t="s">
        <v>659</v>
      </c>
      <c r="DI54" s="468"/>
      <c r="DJ54" s="468" t="s">
        <v>660</v>
      </c>
      <c r="DK54" s="468"/>
      <c r="DL54" s="468" t="s">
        <v>661</v>
      </c>
      <c r="DM54" s="468"/>
      <c r="DN54" s="468" t="s">
        <v>662</v>
      </c>
      <c r="DO54" s="468"/>
      <c r="DP54" s="468" t="s">
        <v>663</v>
      </c>
      <c r="DQ54" s="468"/>
      <c r="DR54" s="468" t="s">
        <v>664</v>
      </c>
      <c r="DS54" s="468"/>
      <c r="DT54" s="468" t="s">
        <v>665</v>
      </c>
      <c r="DU54" s="468"/>
      <c r="DV54" s="468" t="s">
        <v>666</v>
      </c>
      <c r="DW54" s="468"/>
      <c r="DX54" s="468" t="s">
        <v>667</v>
      </c>
      <c r="DY54" s="468"/>
      <c r="DZ54" s="468" t="s">
        <v>668</v>
      </c>
      <c r="EA54" s="468"/>
      <c r="EB54" s="468" t="s">
        <v>669</v>
      </c>
      <c r="EC54" s="468"/>
      <c r="ED54" s="468" t="s">
        <v>670</v>
      </c>
      <c r="EE54" s="468"/>
      <c r="EF54" s="468" t="s">
        <v>671</v>
      </c>
      <c r="EG54" s="468"/>
      <c r="EH54" s="468" t="s">
        <v>672</v>
      </c>
      <c r="EI54" s="468"/>
      <c r="EJ54" s="468" t="s">
        <v>673</v>
      </c>
      <c r="EK54" s="468"/>
      <c r="EL54" s="468" t="s">
        <v>674</v>
      </c>
      <c r="EM54" s="468"/>
      <c r="EN54" s="468" t="s">
        <v>675</v>
      </c>
      <c r="EO54" s="468"/>
      <c r="EP54" s="468" t="s">
        <v>676</v>
      </c>
      <c r="EQ54" s="468"/>
    </row>
    <row r="55" spans="1:147" x14ac:dyDescent="0.2">
      <c r="A55" s="212"/>
      <c r="B55" s="213"/>
      <c r="C55" s="212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469"/>
      <c r="X55" s="469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  <c r="AR55" s="469"/>
      <c r="AS55" s="469"/>
      <c r="AT55" s="469"/>
      <c r="AU55" s="469"/>
      <c r="AV55" s="469"/>
      <c r="AW55" s="469"/>
      <c r="AX55" s="469"/>
      <c r="AY55" s="469"/>
      <c r="AZ55" s="469"/>
      <c r="BA55" s="469"/>
      <c r="BB55" s="469"/>
      <c r="BC55" s="469"/>
      <c r="BD55" s="469"/>
      <c r="BE55" s="469"/>
      <c r="BF55" s="469"/>
      <c r="BG55" s="469"/>
      <c r="BH55" s="469"/>
      <c r="BI55" s="469"/>
      <c r="BJ55" s="469"/>
      <c r="BK55" s="469"/>
      <c r="BL55" s="469"/>
      <c r="BM55" s="469"/>
      <c r="BN55" s="469"/>
      <c r="BO55" s="469"/>
      <c r="BP55" s="469"/>
      <c r="BQ55" s="469"/>
      <c r="BR55" s="469"/>
      <c r="BS55" s="469"/>
      <c r="BT55" s="469"/>
      <c r="BU55" s="469"/>
      <c r="BV55" s="469"/>
      <c r="BW55" s="469"/>
      <c r="BX55" s="469"/>
      <c r="BY55" s="469"/>
      <c r="BZ55" s="469"/>
      <c r="CA55" s="469"/>
      <c r="CB55" s="469"/>
      <c r="CC55" s="469"/>
      <c r="CD55" s="469"/>
      <c r="CE55" s="469"/>
      <c r="CF55" s="469"/>
      <c r="CG55" s="469"/>
      <c r="CH55" s="469"/>
      <c r="CI55" s="469"/>
      <c r="CJ55" s="469"/>
      <c r="CK55" s="469"/>
      <c r="CL55" s="469"/>
      <c r="CM55" s="469"/>
      <c r="CN55" s="469"/>
      <c r="CO55" s="469"/>
      <c r="CP55" s="469"/>
      <c r="CQ55" s="469"/>
      <c r="CR55" s="469"/>
      <c r="CS55" s="469"/>
      <c r="CT55" s="469"/>
      <c r="CU55" s="469"/>
      <c r="CV55" s="469"/>
      <c r="CW55" s="469"/>
      <c r="CX55" s="469"/>
      <c r="CY55" s="469"/>
      <c r="CZ55" s="469"/>
      <c r="DA55" s="469"/>
      <c r="DB55" s="469"/>
      <c r="DC55" s="469"/>
      <c r="DD55" s="469"/>
      <c r="DE55" s="469"/>
      <c r="DF55" s="469"/>
      <c r="DG55" s="469"/>
      <c r="DH55" s="469"/>
      <c r="DI55" s="469"/>
      <c r="DJ55" s="469"/>
      <c r="DK55" s="469"/>
      <c r="DL55" s="469"/>
      <c r="DM55" s="469"/>
      <c r="DN55" s="469"/>
      <c r="DO55" s="469"/>
      <c r="DP55" s="469"/>
      <c r="DQ55" s="469"/>
      <c r="DR55" s="469"/>
      <c r="DS55" s="469"/>
      <c r="DT55" s="469"/>
      <c r="DU55" s="469"/>
      <c r="DV55" s="469"/>
      <c r="DW55" s="469"/>
      <c r="DX55" s="469"/>
      <c r="DY55" s="469"/>
      <c r="DZ55" s="469"/>
      <c r="EA55" s="469"/>
      <c r="EB55" s="469"/>
      <c r="EC55" s="469"/>
      <c r="ED55" s="469"/>
      <c r="EE55" s="469"/>
      <c r="EF55" s="469"/>
      <c r="EG55" s="469"/>
      <c r="EH55" s="469"/>
      <c r="EI55" s="469"/>
      <c r="EJ55" s="469"/>
      <c r="EK55" s="469"/>
      <c r="EL55" s="469"/>
      <c r="EM55" s="469"/>
      <c r="EN55" s="469"/>
      <c r="EO55" s="469"/>
      <c r="EP55" s="469"/>
      <c r="EQ55" s="469"/>
    </row>
    <row r="56" spans="1:147" x14ac:dyDescent="0.2">
      <c r="A56" s="215"/>
      <c r="B56" s="216" t="s">
        <v>4</v>
      </c>
      <c r="C56" s="232" t="s">
        <v>5</v>
      </c>
      <c r="D56" s="216" t="s">
        <v>4</v>
      </c>
      <c r="E56" s="232" t="s">
        <v>5</v>
      </c>
      <c r="F56" s="216" t="s">
        <v>4</v>
      </c>
      <c r="G56" s="232" t="s">
        <v>5</v>
      </c>
      <c r="H56" s="216" t="s">
        <v>4</v>
      </c>
      <c r="I56" s="232" t="s">
        <v>5</v>
      </c>
      <c r="J56" s="216" t="s">
        <v>4</v>
      </c>
      <c r="K56" s="232" t="s">
        <v>5</v>
      </c>
      <c r="L56" s="216" t="s">
        <v>4</v>
      </c>
      <c r="M56" s="232" t="s">
        <v>5</v>
      </c>
      <c r="N56" s="216" t="s">
        <v>4</v>
      </c>
      <c r="O56" s="232" t="s">
        <v>5</v>
      </c>
      <c r="P56" s="216" t="s">
        <v>4</v>
      </c>
      <c r="Q56" s="232" t="s">
        <v>5</v>
      </c>
      <c r="R56" s="216" t="s">
        <v>4</v>
      </c>
      <c r="S56" s="232" t="s">
        <v>5</v>
      </c>
      <c r="T56" s="216" t="s">
        <v>4</v>
      </c>
      <c r="U56" s="232" t="s">
        <v>5</v>
      </c>
      <c r="V56" s="216" t="s">
        <v>4</v>
      </c>
      <c r="W56" s="232" t="s">
        <v>5</v>
      </c>
      <c r="X56" s="216" t="s">
        <v>4</v>
      </c>
      <c r="Y56" s="232" t="s">
        <v>5</v>
      </c>
      <c r="Z56" s="216" t="s">
        <v>4</v>
      </c>
      <c r="AA56" s="232" t="s">
        <v>5</v>
      </c>
      <c r="AB56" s="216" t="s">
        <v>4</v>
      </c>
      <c r="AC56" s="232" t="s">
        <v>5</v>
      </c>
      <c r="AD56" s="216" t="s">
        <v>4</v>
      </c>
      <c r="AE56" s="232" t="s">
        <v>5</v>
      </c>
      <c r="AF56" s="216" t="s">
        <v>4</v>
      </c>
      <c r="AG56" s="232" t="s">
        <v>5</v>
      </c>
      <c r="AH56" s="216" t="s">
        <v>4</v>
      </c>
      <c r="AI56" s="232" t="s">
        <v>5</v>
      </c>
      <c r="AJ56" s="216" t="s">
        <v>4</v>
      </c>
      <c r="AK56" s="232" t="s">
        <v>5</v>
      </c>
      <c r="AL56" s="216" t="s">
        <v>4</v>
      </c>
      <c r="AM56" s="232" t="s">
        <v>5</v>
      </c>
      <c r="AN56" s="216" t="s">
        <v>4</v>
      </c>
      <c r="AO56" s="232" t="s">
        <v>5</v>
      </c>
      <c r="AP56" s="216" t="s">
        <v>4</v>
      </c>
      <c r="AQ56" s="232" t="s">
        <v>5</v>
      </c>
      <c r="AR56" s="216" t="s">
        <v>4</v>
      </c>
      <c r="AS56" s="232" t="s">
        <v>5</v>
      </c>
      <c r="AT56" s="216" t="s">
        <v>4</v>
      </c>
      <c r="AU56" s="232" t="s">
        <v>5</v>
      </c>
      <c r="AV56" s="216" t="s">
        <v>4</v>
      </c>
      <c r="AW56" s="232" t="s">
        <v>5</v>
      </c>
      <c r="AX56" s="216" t="s">
        <v>4</v>
      </c>
      <c r="AY56" s="232" t="s">
        <v>5</v>
      </c>
      <c r="AZ56" s="216" t="s">
        <v>4</v>
      </c>
      <c r="BA56" s="232" t="s">
        <v>5</v>
      </c>
      <c r="BB56" s="216" t="s">
        <v>4</v>
      </c>
      <c r="BC56" s="232" t="s">
        <v>5</v>
      </c>
      <c r="BD56" s="216" t="s">
        <v>4</v>
      </c>
      <c r="BE56" s="232" t="s">
        <v>5</v>
      </c>
      <c r="BF56" s="216" t="s">
        <v>4</v>
      </c>
      <c r="BG56" s="232" t="s">
        <v>5</v>
      </c>
      <c r="BH56" s="216" t="s">
        <v>4</v>
      </c>
      <c r="BI56" s="232" t="s">
        <v>5</v>
      </c>
      <c r="BJ56" s="216" t="s">
        <v>4</v>
      </c>
      <c r="BK56" s="232" t="s">
        <v>5</v>
      </c>
      <c r="BL56" s="216" t="s">
        <v>4</v>
      </c>
      <c r="BM56" s="232" t="s">
        <v>5</v>
      </c>
      <c r="BN56" s="216" t="s">
        <v>4</v>
      </c>
      <c r="BO56" s="232" t="s">
        <v>5</v>
      </c>
      <c r="BP56" s="216" t="s">
        <v>4</v>
      </c>
      <c r="BQ56" s="232" t="s">
        <v>5</v>
      </c>
      <c r="BR56" s="216" t="s">
        <v>4</v>
      </c>
      <c r="BS56" s="232" t="s">
        <v>5</v>
      </c>
      <c r="BT56" s="216" t="s">
        <v>4</v>
      </c>
      <c r="BU56" s="232" t="s">
        <v>5</v>
      </c>
      <c r="BV56" s="216" t="s">
        <v>4</v>
      </c>
      <c r="BW56" s="232" t="s">
        <v>5</v>
      </c>
      <c r="BX56" s="216" t="s">
        <v>4</v>
      </c>
      <c r="BY56" s="232" t="s">
        <v>5</v>
      </c>
      <c r="BZ56" s="216" t="s">
        <v>4</v>
      </c>
      <c r="CA56" s="232" t="s">
        <v>5</v>
      </c>
      <c r="CB56" s="216" t="s">
        <v>4</v>
      </c>
      <c r="CC56" s="232" t="s">
        <v>5</v>
      </c>
      <c r="CD56" s="216" t="s">
        <v>4</v>
      </c>
      <c r="CE56" s="232" t="s">
        <v>5</v>
      </c>
      <c r="CF56" s="216" t="s">
        <v>4</v>
      </c>
      <c r="CG56" s="232" t="s">
        <v>5</v>
      </c>
      <c r="CH56" s="216" t="s">
        <v>4</v>
      </c>
      <c r="CI56" s="232" t="s">
        <v>5</v>
      </c>
      <c r="CJ56" s="216" t="s">
        <v>4</v>
      </c>
      <c r="CK56" s="232" t="s">
        <v>5</v>
      </c>
      <c r="CL56" s="216" t="s">
        <v>4</v>
      </c>
      <c r="CM56" s="232" t="s">
        <v>5</v>
      </c>
      <c r="CN56" s="216" t="s">
        <v>4</v>
      </c>
      <c r="CO56" s="232" t="s">
        <v>5</v>
      </c>
      <c r="CP56" s="216" t="s">
        <v>4</v>
      </c>
      <c r="CQ56" s="232" t="s">
        <v>5</v>
      </c>
      <c r="CR56" s="216" t="s">
        <v>4</v>
      </c>
      <c r="CS56" s="232" t="s">
        <v>5</v>
      </c>
      <c r="CT56" s="216" t="s">
        <v>4</v>
      </c>
      <c r="CU56" s="232" t="s">
        <v>5</v>
      </c>
      <c r="CV56" s="216" t="s">
        <v>4</v>
      </c>
      <c r="CW56" s="232" t="s">
        <v>5</v>
      </c>
      <c r="CX56" s="216" t="s">
        <v>4</v>
      </c>
      <c r="CY56" s="232" t="s">
        <v>5</v>
      </c>
      <c r="CZ56" s="216" t="s">
        <v>4</v>
      </c>
      <c r="DA56" s="232" t="s">
        <v>5</v>
      </c>
      <c r="DB56" s="216" t="s">
        <v>4</v>
      </c>
      <c r="DC56" s="232" t="s">
        <v>5</v>
      </c>
      <c r="DD56" s="216" t="s">
        <v>4</v>
      </c>
      <c r="DE56" s="232" t="s">
        <v>5</v>
      </c>
      <c r="DF56" s="216" t="s">
        <v>4</v>
      </c>
      <c r="DG56" s="232" t="s">
        <v>5</v>
      </c>
      <c r="DH56" s="216" t="s">
        <v>4</v>
      </c>
      <c r="DI56" s="232" t="s">
        <v>5</v>
      </c>
      <c r="DJ56" s="216" t="s">
        <v>4</v>
      </c>
      <c r="DK56" s="232" t="s">
        <v>5</v>
      </c>
      <c r="DL56" s="216" t="s">
        <v>4</v>
      </c>
      <c r="DM56" s="232" t="s">
        <v>5</v>
      </c>
      <c r="DN56" s="216" t="s">
        <v>4</v>
      </c>
      <c r="DO56" s="232" t="s">
        <v>5</v>
      </c>
      <c r="DP56" s="216" t="s">
        <v>4</v>
      </c>
      <c r="DQ56" s="232" t="s">
        <v>5</v>
      </c>
      <c r="DR56" s="216" t="s">
        <v>4</v>
      </c>
      <c r="DS56" s="232" t="s">
        <v>5</v>
      </c>
      <c r="DT56" s="216" t="s">
        <v>4</v>
      </c>
      <c r="DU56" s="232" t="s">
        <v>5</v>
      </c>
      <c r="DV56" s="216" t="s">
        <v>4</v>
      </c>
      <c r="DW56" s="232" t="s">
        <v>5</v>
      </c>
      <c r="DX56" s="216" t="s">
        <v>4</v>
      </c>
      <c r="DY56" s="232" t="s">
        <v>5</v>
      </c>
      <c r="DZ56" s="216" t="s">
        <v>4</v>
      </c>
      <c r="EA56" s="232" t="s">
        <v>5</v>
      </c>
      <c r="EB56" s="216" t="s">
        <v>4</v>
      </c>
      <c r="EC56" s="232" t="s">
        <v>5</v>
      </c>
      <c r="ED56" s="216" t="s">
        <v>4</v>
      </c>
      <c r="EE56" s="232" t="s">
        <v>5</v>
      </c>
      <c r="EF56" s="216" t="s">
        <v>4</v>
      </c>
      <c r="EG56" s="232" t="s">
        <v>5</v>
      </c>
      <c r="EH56" s="216" t="s">
        <v>4</v>
      </c>
      <c r="EI56" s="232" t="s">
        <v>5</v>
      </c>
      <c r="EJ56" s="216" t="s">
        <v>4</v>
      </c>
      <c r="EK56" s="232" t="s">
        <v>5</v>
      </c>
      <c r="EL56" s="216" t="s">
        <v>4</v>
      </c>
      <c r="EM56" s="232" t="s">
        <v>5</v>
      </c>
      <c r="EN56" s="216" t="s">
        <v>4</v>
      </c>
      <c r="EO56" s="232" t="s">
        <v>5</v>
      </c>
      <c r="EP56" s="216" t="s">
        <v>4</v>
      </c>
      <c r="EQ56" s="232" t="s">
        <v>5</v>
      </c>
    </row>
    <row r="57" spans="1:147" x14ac:dyDescent="0.2">
      <c r="A57" t="s">
        <v>578</v>
      </c>
      <c r="B57" s="23">
        <v>6386620748.6599998</v>
      </c>
      <c r="C57" s="218">
        <v>5.9576000000000002</v>
      </c>
      <c r="D57" s="23">
        <v>-9797498.7699999996</v>
      </c>
      <c r="E57" s="218">
        <v>-5.2186000000000003</v>
      </c>
      <c r="F57" s="23">
        <v>15797400</v>
      </c>
      <c r="G57" s="218">
        <v>4.5199999999999996</v>
      </c>
      <c r="H57" s="23">
        <v>33719611.549999997</v>
      </c>
      <c r="I57" s="218">
        <v>2.4996</v>
      </c>
      <c r="J57" s="23">
        <v>44375442.600000001</v>
      </c>
      <c r="K57" s="218">
        <v>4.6398999999999999</v>
      </c>
      <c r="L57" s="23">
        <v>5690687.7199999997</v>
      </c>
      <c r="M57" s="218">
        <v>3.2618999999999998</v>
      </c>
      <c r="N57" s="23">
        <v>395999646.75</v>
      </c>
      <c r="O57" s="218">
        <v>27.74</v>
      </c>
      <c r="P57" s="23">
        <v>412560915.67000002</v>
      </c>
      <c r="Q57" s="218">
        <v>25.311499999999999</v>
      </c>
      <c r="R57" s="23">
        <v>39462722.280000001</v>
      </c>
      <c r="S57" s="218">
        <v>1.1348</v>
      </c>
      <c r="T57" s="23">
        <v>15195387.1</v>
      </c>
      <c r="U57" s="218">
        <v>0.99790000000000001</v>
      </c>
      <c r="V57" s="23">
        <v>20568567.879999999</v>
      </c>
      <c r="W57" s="218">
        <v>9.4929000000000006</v>
      </c>
      <c r="X57" s="23">
        <v>2390361.25</v>
      </c>
      <c r="Y57" s="218">
        <v>6.1858000000000004</v>
      </c>
      <c r="Z57" s="23">
        <v>274486329.89999998</v>
      </c>
      <c r="AA57" s="218">
        <v>71.940799999999996</v>
      </c>
      <c r="AB57" s="23">
        <v>2703341374.0100002</v>
      </c>
      <c r="AC57" s="218">
        <v>13.023999999999999</v>
      </c>
      <c r="AD57" s="23">
        <v>42904933.700000003</v>
      </c>
      <c r="AE57" s="218">
        <v>5.508</v>
      </c>
      <c r="AF57" s="23">
        <v>5062797.05</v>
      </c>
      <c r="AG57" s="218">
        <v>2.6276999999999999</v>
      </c>
      <c r="AH57" s="23">
        <v>23149612.75</v>
      </c>
      <c r="AI57" s="218">
        <v>3.2336999999999998</v>
      </c>
      <c r="AJ57" s="23">
        <v>10086402.08</v>
      </c>
      <c r="AK57" s="218">
        <v>5.2640000000000002</v>
      </c>
      <c r="AL57" s="23">
        <v>4365788.26</v>
      </c>
      <c r="AM57" s="218">
        <v>1.2645999999999999</v>
      </c>
      <c r="AN57" s="23">
        <v>9839814.1699999999</v>
      </c>
      <c r="AO57" s="218">
        <v>9.4870000000000001</v>
      </c>
      <c r="AP57" s="23">
        <v>2897376.27</v>
      </c>
      <c r="AQ57" s="218">
        <v>0.47460000000000002</v>
      </c>
      <c r="AR57" s="23">
        <v>5591955.04</v>
      </c>
      <c r="AS57" s="218">
        <v>6.1307</v>
      </c>
      <c r="AT57" s="23">
        <v>136266485.91999999</v>
      </c>
      <c r="AU57" s="218">
        <v>5.7454000000000001</v>
      </c>
      <c r="AV57" s="23">
        <v>-23434381.960000001</v>
      </c>
      <c r="AW57" s="218">
        <v>-0.80149999999999999</v>
      </c>
      <c r="AX57" s="23">
        <v>56157543.960000001</v>
      </c>
      <c r="AY57" s="218">
        <v>2.4060000000000001</v>
      </c>
      <c r="AZ57" s="23">
        <v>13362678.689999999</v>
      </c>
      <c r="BA57" s="218">
        <v>0.5363</v>
      </c>
      <c r="BB57" s="23">
        <v>-15065624.710000001</v>
      </c>
      <c r="BC57" s="218">
        <v>-0.45910000000000001</v>
      </c>
      <c r="BD57" s="23">
        <v>31617253.030000001</v>
      </c>
      <c r="BE57" s="218">
        <v>6.6448999999999998</v>
      </c>
      <c r="BF57" s="23">
        <v>-1093776.96</v>
      </c>
      <c r="BG57" s="218">
        <v>-0.1085</v>
      </c>
      <c r="BH57" s="23">
        <v>9862471.0999999996</v>
      </c>
      <c r="BI57" s="218">
        <v>7.7121000000000004</v>
      </c>
      <c r="BJ57" s="23">
        <v>9469382.0500000007</v>
      </c>
      <c r="BK57" s="218">
        <v>4.3577000000000004</v>
      </c>
      <c r="BL57" s="23">
        <v>628605.99</v>
      </c>
      <c r="BM57" s="218">
        <v>1.7692000000000001</v>
      </c>
      <c r="BN57" s="23">
        <v>82956508</v>
      </c>
      <c r="BO57" s="218">
        <v>5.6039000000000003</v>
      </c>
      <c r="BP57" s="23">
        <v>21627535</v>
      </c>
      <c r="BQ57" s="218">
        <v>6.3460000000000001</v>
      </c>
      <c r="BR57" s="23">
        <v>58635433</v>
      </c>
      <c r="BS57" s="218">
        <v>1.6618999999999999</v>
      </c>
      <c r="BT57" s="23">
        <v>-150934881</v>
      </c>
      <c r="BU57" s="218">
        <v>-42.208399999999997</v>
      </c>
      <c r="BV57" s="23">
        <v>23845045</v>
      </c>
      <c r="BW57" s="218">
        <v>3.3037999999999998</v>
      </c>
      <c r="BX57" s="23">
        <v>116466611</v>
      </c>
      <c r="BY57" s="218">
        <v>18.595300000000002</v>
      </c>
      <c r="BZ57" s="23">
        <v>121630538</v>
      </c>
      <c r="CA57" s="218">
        <v>50.5242</v>
      </c>
      <c r="CB57" s="23">
        <v>79871468.969999999</v>
      </c>
      <c r="CC57" s="218">
        <v>1.1866000000000001</v>
      </c>
      <c r="CD57" s="23">
        <v>1745917.16</v>
      </c>
      <c r="CE57" s="218">
        <v>2.1425000000000001</v>
      </c>
      <c r="CF57" s="23">
        <v>89231598.489999995</v>
      </c>
      <c r="CG57" s="218">
        <v>2.7951999999999999</v>
      </c>
      <c r="CH57" s="23">
        <v>440403.81</v>
      </c>
      <c r="CI57" s="218">
        <v>6.9642999999999997</v>
      </c>
      <c r="CJ57" s="23">
        <v>25579079.399999999</v>
      </c>
      <c r="CK57" s="218">
        <v>4.2259000000000002</v>
      </c>
      <c r="CL57" s="23">
        <v>169757201.38</v>
      </c>
      <c r="CM57" s="218">
        <v>14.0061</v>
      </c>
      <c r="CN57" s="23">
        <v>0</v>
      </c>
      <c r="CO57">
        <v>0</v>
      </c>
      <c r="CP57" s="23">
        <v>0</v>
      </c>
      <c r="CQ57">
        <v>0</v>
      </c>
      <c r="CR57" s="23">
        <v>0</v>
      </c>
      <c r="CS57">
        <v>0</v>
      </c>
      <c r="CT57" s="23">
        <v>2280168.5699999998</v>
      </c>
      <c r="CU57" s="218">
        <v>6.4503000000000004</v>
      </c>
      <c r="CV57" s="23">
        <v>11165536.220000001</v>
      </c>
      <c r="CW57" s="218">
        <v>13.011799999999999</v>
      </c>
      <c r="CX57" s="23">
        <v>206840473.90000001</v>
      </c>
      <c r="CY57" s="218">
        <v>7.6517999999999997</v>
      </c>
      <c r="CZ57" s="23">
        <v>1589331.74</v>
      </c>
      <c r="DA57" s="218">
        <v>0.96009999999999995</v>
      </c>
      <c r="DB57" s="23">
        <v>2095713</v>
      </c>
      <c r="DC57" s="218">
        <v>0.16200000000000001</v>
      </c>
      <c r="DD57" s="23">
        <v>2147668.56</v>
      </c>
      <c r="DE57" s="218">
        <v>2.2328000000000001</v>
      </c>
      <c r="DF57" s="23">
        <v>8713937.8800000008</v>
      </c>
      <c r="DG57" s="218">
        <v>6.3882000000000003</v>
      </c>
      <c r="DH57" s="23">
        <v>24197568</v>
      </c>
      <c r="DI57" s="218">
        <v>7.1420000000000003</v>
      </c>
      <c r="DJ57" s="23">
        <v>9841772</v>
      </c>
      <c r="DK57" s="218">
        <v>6.0130999999999997</v>
      </c>
      <c r="DL57" s="23">
        <v>3930821.23</v>
      </c>
      <c r="DM57" s="218">
        <v>0.84519999999999995</v>
      </c>
      <c r="DN57" s="23">
        <v>19886016.800000001</v>
      </c>
      <c r="DO57" s="218">
        <v>0.29389999999999999</v>
      </c>
      <c r="DP57" s="23">
        <v>86283.96</v>
      </c>
      <c r="DQ57" s="218">
        <v>7.4999999999999997E-3</v>
      </c>
      <c r="DR57" s="23">
        <v>2002337.24</v>
      </c>
      <c r="DS57" s="218">
        <v>0.10639999999999999</v>
      </c>
      <c r="DT57" s="23">
        <v>88275237.109999999</v>
      </c>
      <c r="DU57" s="218">
        <v>6.2099000000000002</v>
      </c>
      <c r="DV57" s="23">
        <v>70218605.799999997</v>
      </c>
      <c r="DW57" s="218">
        <v>5.4214000000000002</v>
      </c>
      <c r="DX57" s="23">
        <v>130096648.58</v>
      </c>
      <c r="DY57" s="218">
        <v>2.6690999999999998</v>
      </c>
      <c r="DZ57" s="23">
        <v>194536.79</v>
      </c>
      <c r="EA57" s="218">
        <v>0.1867</v>
      </c>
      <c r="EB57" s="23">
        <v>319511415.63</v>
      </c>
      <c r="EC57" s="218">
        <v>5.6473000000000004</v>
      </c>
      <c r="ED57" s="23">
        <v>86761200.010000005</v>
      </c>
      <c r="EE57" s="218">
        <v>11.8277</v>
      </c>
      <c r="EF57" s="23">
        <v>358909771.79000002</v>
      </c>
      <c r="EG57" s="218">
        <v>15.176600000000001</v>
      </c>
      <c r="EH57" s="23">
        <v>99617909.939999998</v>
      </c>
      <c r="EI57" s="218">
        <v>11.843400000000001</v>
      </c>
      <c r="EJ57" s="23">
        <v>542396</v>
      </c>
      <c r="EK57" s="218">
        <v>0.161</v>
      </c>
      <c r="EL57" s="23">
        <v>10231496.960000001</v>
      </c>
      <c r="EM57" s="218">
        <v>6.0926999999999998</v>
      </c>
      <c r="EN57" s="23">
        <v>3945282.26</v>
      </c>
      <c r="EO57" s="218">
        <v>2.0165999999999999</v>
      </c>
      <c r="EP57" s="23">
        <v>7225896.1100000003</v>
      </c>
      <c r="EQ57" s="218">
        <v>1.2801</v>
      </c>
    </row>
    <row r="58" spans="1:147" x14ac:dyDescent="0.2">
      <c r="A58" t="s">
        <v>579</v>
      </c>
      <c r="B58" s="23">
        <v>912979705.19000006</v>
      </c>
      <c r="C58" s="218">
        <v>0.85160000000000002</v>
      </c>
      <c r="D58" s="23">
        <v>2767994.8799999999</v>
      </c>
      <c r="E58" s="218">
        <v>1.4743999999999999</v>
      </c>
      <c r="F58" s="23">
        <v>-5710971.7400000002</v>
      </c>
      <c r="G58" s="218">
        <v>-1.6339999999999999</v>
      </c>
      <c r="H58" s="23">
        <v>522305633.63</v>
      </c>
      <c r="I58" s="218">
        <v>38.717700000000001</v>
      </c>
      <c r="J58" s="23">
        <v>128583371.27</v>
      </c>
      <c r="K58" s="218">
        <v>13.444599999999999</v>
      </c>
      <c r="L58" s="23">
        <v>0</v>
      </c>
      <c r="M58">
        <v>0</v>
      </c>
      <c r="N58" s="23">
        <v>65512735.270000003</v>
      </c>
      <c r="O58" s="218">
        <v>4.5891999999999999</v>
      </c>
      <c r="P58" s="23">
        <v>70179580.069999993</v>
      </c>
      <c r="Q58" s="218">
        <v>4.3056999999999999</v>
      </c>
      <c r="R58" s="23">
        <v>58346182.740000002</v>
      </c>
      <c r="S58" s="218">
        <v>1.6778999999999999</v>
      </c>
      <c r="T58" s="23">
        <v>42493166.409999996</v>
      </c>
      <c r="U58" s="218">
        <v>2.7906</v>
      </c>
      <c r="V58" s="23">
        <v>0</v>
      </c>
      <c r="W58">
        <v>0</v>
      </c>
      <c r="X58" s="23">
        <v>0</v>
      </c>
      <c r="Y58">
        <v>0</v>
      </c>
      <c r="Z58" s="23">
        <v>-248274950</v>
      </c>
      <c r="AA58" s="218">
        <v>-65.070999999999998</v>
      </c>
      <c r="AB58" s="23">
        <v>-1852912393.6900001</v>
      </c>
      <c r="AC58" s="218">
        <v>-8.9268000000000001</v>
      </c>
      <c r="AD58" s="23">
        <v>134330012.28999999</v>
      </c>
      <c r="AE58" s="218">
        <v>17.244900000000001</v>
      </c>
      <c r="AF58" s="23">
        <v>0</v>
      </c>
      <c r="AG58">
        <v>0</v>
      </c>
      <c r="AH58" s="23">
        <v>0</v>
      </c>
      <c r="AI58">
        <v>0</v>
      </c>
      <c r="AJ58" s="23">
        <v>0</v>
      </c>
      <c r="AK58">
        <v>0</v>
      </c>
      <c r="AL58" s="23">
        <v>0</v>
      </c>
      <c r="AM58">
        <v>0</v>
      </c>
      <c r="AN58" s="23">
        <v>0</v>
      </c>
      <c r="AO58">
        <v>0</v>
      </c>
      <c r="AP58" s="23">
        <v>12977719.41</v>
      </c>
      <c r="AQ58" s="218">
        <v>2.1255999999999999</v>
      </c>
      <c r="AR58" s="23">
        <v>0</v>
      </c>
      <c r="AS58">
        <v>0</v>
      </c>
      <c r="AT58" s="23">
        <v>186000000</v>
      </c>
      <c r="AU58" s="218">
        <v>7.8422999999999998</v>
      </c>
      <c r="AV58" s="23">
        <v>267380159.58000001</v>
      </c>
      <c r="AW58" s="218">
        <v>9.1452000000000009</v>
      </c>
      <c r="AX58" s="23">
        <v>324833076.20999998</v>
      </c>
      <c r="AY58" s="218">
        <v>13.917199999999999</v>
      </c>
      <c r="AZ58" s="23">
        <v>65000000</v>
      </c>
      <c r="BA58" s="218">
        <v>2.6089000000000002</v>
      </c>
      <c r="BB58" s="23">
        <v>144633815.03999999</v>
      </c>
      <c r="BC58" s="218">
        <v>4.407</v>
      </c>
      <c r="BD58" s="23">
        <v>32994696.899999999</v>
      </c>
      <c r="BE58" s="218">
        <v>6.9344000000000001</v>
      </c>
      <c r="BF58" s="23">
        <v>7059212.96</v>
      </c>
      <c r="BG58" s="218">
        <v>0.7</v>
      </c>
      <c r="BH58" s="23">
        <v>5959408.25</v>
      </c>
      <c r="BI58" s="218">
        <v>4.66</v>
      </c>
      <c r="BJ58" s="23">
        <v>0</v>
      </c>
      <c r="BK58">
        <v>0</v>
      </c>
      <c r="BL58" s="23">
        <v>5267537.16</v>
      </c>
      <c r="BM58" s="218">
        <v>14.8255</v>
      </c>
      <c r="BN58" s="23">
        <v>39904330</v>
      </c>
      <c r="BO58" s="218">
        <v>2.6956000000000002</v>
      </c>
      <c r="BP58" s="23">
        <v>4895260</v>
      </c>
      <c r="BQ58" s="218">
        <v>1.4363999999999999</v>
      </c>
      <c r="BR58" s="23">
        <v>240244565</v>
      </c>
      <c r="BS58" s="218">
        <v>6.8093000000000004</v>
      </c>
      <c r="BT58" s="23">
        <v>49236025</v>
      </c>
      <c r="BU58" s="218">
        <v>13.768700000000001</v>
      </c>
      <c r="BV58" s="23">
        <v>13792603</v>
      </c>
      <c r="BW58" s="218">
        <v>1.911</v>
      </c>
      <c r="BX58" s="23">
        <v>0</v>
      </c>
      <c r="BY58">
        <v>0</v>
      </c>
      <c r="BZ58" s="23">
        <v>15755073</v>
      </c>
      <c r="CA58" s="218">
        <v>6.5445000000000002</v>
      </c>
      <c r="CB58" s="23">
        <v>79667066.709999993</v>
      </c>
      <c r="CC58" s="218">
        <v>1.1836</v>
      </c>
      <c r="CD58" s="23">
        <v>0</v>
      </c>
      <c r="CE58">
        <v>0</v>
      </c>
      <c r="CF58" s="23">
        <v>186014281</v>
      </c>
      <c r="CG58" s="218">
        <v>5.827</v>
      </c>
      <c r="CH58" s="23">
        <v>0</v>
      </c>
      <c r="CI58">
        <v>0</v>
      </c>
      <c r="CJ58" s="23">
        <v>35893303.039999999</v>
      </c>
      <c r="CK58" s="218">
        <v>5.9298999999999999</v>
      </c>
      <c r="CL58" s="23">
        <v>26599026.41</v>
      </c>
      <c r="CM58" s="218">
        <v>2.1945999999999999</v>
      </c>
      <c r="CN58" s="23">
        <v>37272373.18</v>
      </c>
      <c r="CO58" s="218">
        <v>1.1075999999999999</v>
      </c>
      <c r="CP58" s="23">
        <v>0</v>
      </c>
      <c r="CQ58">
        <v>0</v>
      </c>
      <c r="CR58" s="23">
        <v>0</v>
      </c>
      <c r="CS58">
        <v>0</v>
      </c>
      <c r="CT58" s="23">
        <v>0</v>
      </c>
      <c r="CU58">
        <v>0</v>
      </c>
      <c r="CV58" s="23">
        <v>0</v>
      </c>
      <c r="CW58">
        <v>0</v>
      </c>
      <c r="CX58" s="23">
        <v>-120632170.40000001</v>
      </c>
      <c r="CY58" s="218">
        <v>-4.4626999999999999</v>
      </c>
      <c r="CZ58" s="23">
        <v>0</v>
      </c>
      <c r="DA58">
        <v>0</v>
      </c>
      <c r="DB58" s="23">
        <v>0</v>
      </c>
      <c r="DC58">
        <v>0</v>
      </c>
      <c r="DD58" s="23">
        <v>0</v>
      </c>
      <c r="DE58">
        <v>0</v>
      </c>
      <c r="DF58" s="23">
        <v>0</v>
      </c>
      <c r="DG58">
        <v>0</v>
      </c>
      <c r="DH58" s="23">
        <v>9411894</v>
      </c>
      <c r="DI58" s="218">
        <v>2.778</v>
      </c>
      <c r="DJ58" s="23">
        <v>0</v>
      </c>
      <c r="DK58">
        <v>0</v>
      </c>
      <c r="DL58" s="23">
        <v>36289801.93</v>
      </c>
      <c r="DM58" s="218">
        <v>7.8028000000000004</v>
      </c>
      <c r="DN58" s="23">
        <v>0</v>
      </c>
      <c r="DO58">
        <v>0</v>
      </c>
      <c r="DP58" s="23">
        <v>0</v>
      </c>
      <c r="DQ58">
        <v>0</v>
      </c>
      <c r="DR58" s="23">
        <v>0</v>
      </c>
      <c r="DS58">
        <v>0</v>
      </c>
      <c r="DT58" s="23">
        <v>0</v>
      </c>
      <c r="DU58">
        <v>0</v>
      </c>
      <c r="DV58" s="23">
        <v>0</v>
      </c>
      <c r="DW58">
        <v>0</v>
      </c>
      <c r="DX58" s="23">
        <v>0</v>
      </c>
      <c r="DY58">
        <v>0</v>
      </c>
      <c r="DZ58" s="23">
        <v>0</v>
      </c>
      <c r="EA58">
        <v>0</v>
      </c>
      <c r="EB58" s="23">
        <v>209368751</v>
      </c>
      <c r="EC58" s="218">
        <v>3.7004999999999999</v>
      </c>
      <c r="ED58" s="23">
        <v>1410048</v>
      </c>
      <c r="EE58" s="218">
        <v>0.19220000000000001</v>
      </c>
      <c r="EF58" s="23">
        <v>46515360.630000003</v>
      </c>
      <c r="EG58" s="218">
        <v>1.9669000000000001</v>
      </c>
      <c r="EH58" s="23">
        <v>8815727.0500000007</v>
      </c>
      <c r="EI58" s="218">
        <v>1.0481</v>
      </c>
      <c r="EJ58" s="23">
        <v>0</v>
      </c>
      <c r="EK58">
        <v>0</v>
      </c>
      <c r="EL58" s="23">
        <v>20800270</v>
      </c>
      <c r="EM58" s="218">
        <v>12.386100000000001</v>
      </c>
      <c r="EN58" s="23">
        <v>2000130</v>
      </c>
      <c r="EO58" s="218">
        <v>1.0223</v>
      </c>
      <c r="EP58" s="23">
        <v>0</v>
      </c>
      <c r="EQ58">
        <v>0</v>
      </c>
    </row>
    <row r="59" spans="1:147" x14ac:dyDescent="0.2">
      <c r="A59" t="s">
        <v>580</v>
      </c>
      <c r="B59" s="23">
        <v>2364848678.73</v>
      </c>
      <c r="C59" s="218">
        <v>2.206</v>
      </c>
      <c r="D59" s="23">
        <v>4063190.74</v>
      </c>
      <c r="E59" s="218">
        <v>2.1642000000000001</v>
      </c>
      <c r="F59" s="23">
        <v>14040767.75</v>
      </c>
      <c r="G59" s="218">
        <v>4.0174000000000003</v>
      </c>
      <c r="H59" s="23">
        <v>319549043.47000003</v>
      </c>
      <c r="I59" s="218">
        <v>23.6877</v>
      </c>
      <c r="J59" s="23">
        <v>144284749.56</v>
      </c>
      <c r="K59" s="218">
        <v>15.0863</v>
      </c>
      <c r="L59" s="23">
        <v>0</v>
      </c>
      <c r="M59">
        <v>0</v>
      </c>
      <c r="N59" s="23">
        <v>55454342.859999999</v>
      </c>
      <c r="O59" s="218">
        <v>3.8845999999999998</v>
      </c>
      <c r="P59" s="23">
        <v>20909696.530000001</v>
      </c>
      <c r="Q59" s="218">
        <v>1.2828999999999999</v>
      </c>
      <c r="R59" s="23">
        <v>61673407.189999998</v>
      </c>
      <c r="S59" s="218">
        <v>1.7735000000000001</v>
      </c>
      <c r="T59" s="23">
        <v>63000773.710000001</v>
      </c>
      <c r="U59" s="218">
        <v>4.1374000000000004</v>
      </c>
      <c r="V59" s="23">
        <v>3140615.33</v>
      </c>
      <c r="W59" s="218">
        <v>1.4495</v>
      </c>
      <c r="X59" s="23">
        <v>0</v>
      </c>
      <c r="Y59">
        <v>0</v>
      </c>
      <c r="Z59" s="23">
        <v>0</v>
      </c>
      <c r="AA59">
        <v>0</v>
      </c>
      <c r="AB59" s="23">
        <v>18990743.57</v>
      </c>
      <c r="AC59" s="218">
        <v>9.1499999999999998E-2</v>
      </c>
      <c r="AD59" s="23">
        <v>12053183.460000001</v>
      </c>
      <c r="AE59" s="218">
        <v>1.5474000000000001</v>
      </c>
      <c r="AF59" s="23">
        <v>0</v>
      </c>
      <c r="AG59">
        <v>0</v>
      </c>
      <c r="AH59" s="23">
        <v>0</v>
      </c>
      <c r="AI59">
        <v>0</v>
      </c>
      <c r="AJ59" s="23">
        <v>3953494.58</v>
      </c>
      <c r="AK59" s="218">
        <v>2.0632999999999999</v>
      </c>
      <c r="AL59" s="23">
        <v>0</v>
      </c>
      <c r="AM59">
        <v>0</v>
      </c>
      <c r="AN59" s="23">
        <v>10105596.07</v>
      </c>
      <c r="AO59" s="218">
        <v>9.7431999999999999</v>
      </c>
      <c r="AP59" s="23">
        <v>0</v>
      </c>
      <c r="AQ59">
        <v>0</v>
      </c>
      <c r="AR59" s="23">
        <v>1127348.17</v>
      </c>
      <c r="AS59" s="218">
        <v>1.236</v>
      </c>
      <c r="AT59" s="23">
        <v>0</v>
      </c>
      <c r="AU59">
        <v>0</v>
      </c>
      <c r="AV59" s="23">
        <v>72625576.280000001</v>
      </c>
      <c r="AW59" s="218">
        <v>2.484</v>
      </c>
      <c r="AX59" s="23">
        <v>48822214.479999997</v>
      </c>
      <c r="AY59" s="218">
        <v>2.0916999999999999</v>
      </c>
      <c r="AZ59" s="23">
        <v>0</v>
      </c>
      <c r="BA59">
        <v>0</v>
      </c>
      <c r="BB59" s="23">
        <v>45671976.93</v>
      </c>
      <c r="BC59" s="218">
        <v>1.3915999999999999</v>
      </c>
      <c r="BD59" s="23">
        <v>10591159.949999999</v>
      </c>
      <c r="BE59" s="218">
        <v>2.2259000000000002</v>
      </c>
      <c r="BF59" s="23">
        <v>0</v>
      </c>
      <c r="BG59">
        <v>0</v>
      </c>
      <c r="BH59" s="23">
        <v>30000000</v>
      </c>
      <c r="BI59" s="218">
        <v>23.4588</v>
      </c>
      <c r="BJ59" s="23">
        <v>0</v>
      </c>
      <c r="BK59">
        <v>0</v>
      </c>
      <c r="BL59" s="23">
        <v>0</v>
      </c>
      <c r="BM59">
        <v>0</v>
      </c>
      <c r="BN59" s="23">
        <v>59957042</v>
      </c>
      <c r="BO59" s="218">
        <v>4.0502000000000002</v>
      </c>
      <c r="BP59" s="23">
        <v>13765493</v>
      </c>
      <c r="BQ59" s="218">
        <v>4.0391000000000004</v>
      </c>
      <c r="BR59" s="23">
        <v>323005047</v>
      </c>
      <c r="BS59" s="218">
        <v>9.1549999999999994</v>
      </c>
      <c r="BT59" s="23">
        <v>10082065</v>
      </c>
      <c r="BU59" s="218">
        <v>2.8193999999999999</v>
      </c>
      <c r="BV59" s="23">
        <v>14890433</v>
      </c>
      <c r="BW59" s="218">
        <v>2.0630999999999999</v>
      </c>
      <c r="BX59" s="23">
        <v>0</v>
      </c>
      <c r="BY59">
        <v>0</v>
      </c>
      <c r="BZ59" s="23">
        <v>14333722</v>
      </c>
      <c r="CA59" s="218">
        <v>5.9541000000000004</v>
      </c>
      <c r="CB59" s="23">
        <v>0</v>
      </c>
      <c r="CC59">
        <v>0</v>
      </c>
      <c r="CD59" s="23">
        <v>0</v>
      </c>
      <c r="CE59">
        <v>0</v>
      </c>
      <c r="CF59" s="23">
        <v>291192503</v>
      </c>
      <c r="CG59" s="218">
        <v>9.1218000000000004</v>
      </c>
      <c r="CH59" s="23">
        <v>784680.26</v>
      </c>
      <c r="CI59" s="218">
        <v>12.4085</v>
      </c>
      <c r="CJ59" s="23">
        <v>15922116.68</v>
      </c>
      <c r="CK59" s="218">
        <v>2.6305000000000001</v>
      </c>
      <c r="CL59" s="23">
        <v>20187737.170000002</v>
      </c>
      <c r="CM59" s="218">
        <v>1.6656</v>
      </c>
      <c r="CN59" s="23">
        <v>114985418.2</v>
      </c>
      <c r="CO59" s="218">
        <v>3.4169</v>
      </c>
      <c r="CP59" s="23">
        <v>2017288.04</v>
      </c>
      <c r="CQ59" s="218">
        <v>2.7606000000000002</v>
      </c>
      <c r="CR59" s="23">
        <v>0</v>
      </c>
      <c r="CS59">
        <v>0</v>
      </c>
      <c r="CT59" s="23">
        <v>0</v>
      </c>
      <c r="CU59">
        <v>0</v>
      </c>
      <c r="CV59" s="23">
        <v>0</v>
      </c>
      <c r="CW59">
        <v>0</v>
      </c>
      <c r="CX59" s="23">
        <v>24929744.600000001</v>
      </c>
      <c r="CY59" s="218">
        <v>0.92220000000000002</v>
      </c>
      <c r="CZ59" s="23">
        <v>0</v>
      </c>
      <c r="DA59">
        <v>0</v>
      </c>
      <c r="DB59" s="23">
        <v>0</v>
      </c>
      <c r="DC59">
        <v>0</v>
      </c>
      <c r="DD59" s="23">
        <v>11655367.630000001</v>
      </c>
      <c r="DE59" s="218">
        <v>12.1174</v>
      </c>
      <c r="DF59" s="23">
        <v>2332276.31</v>
      </c>
      <c r="DG59" s="218">
        <v>1.7098</v>
      </c>
      <c r="DH59" s="23">
        <v>53224328</v>
      </c>
      <c r="DI59" s="218">
        <v>15.7094</v>
      </c>
      <c r="DJ59" s="23">
        <v>0</v>
      </c>
      <c r="DK59">
        <v>0</v>
      </c>
      <c r="DL59" s="23">
        <v>18292972.34</v>
      </c>
      <c r="DM59" s="218">
        <v>3.9331999999999998</v>
      </c>
      <c r="DN59" s="23">
        <v>0</v>
      </c>
      <c r="DO59">
        <v>0</v>
      </c>
      <c r="DP59" s="23">
        <v>0</v>
      </c>
      <c r="DQ59">
        <v>0</v>
      </c>
      <c r="DR59" s="23">
        <v>0</v>
      </c>
      <c r="DS59">
        <v>0</v>
      </c>
      <c r="DT59" s="23">
        <v>6832549.9199999999</v>
      </c>
      <c r="DU59" s="218">
        <v>0.48070000000000002</v>
      </c>
      <c r="DV59" s="23">
        <v>75710351.650000006</v>
      </c>
      <c r="DW59" s="218">
        <v>5.8453999999999997</v>
      </c>
      <c r="DX59" s="23">
        <v>235920776.40000001</v>
      </c>
      <c r="DY59" s="218">
        <v>4.8403</v>
      </c>
      <c r="DZ59" s="23">
        <v>0</v>
      </c>
      <c r="EA59">
        <v>0</v>
      </c>
      <c r="EB59" s="23">
        <v>43307146</v>
      </c>
      <c r="EC59" s="218">
        <v>0.76539999999999997</v>
      </c>
      <c r="ED59" s="23">
        <v>5600016</v>
      </c>
      <c r="EE59" s="218">
        <v>0.76339999999999997</v>
      </c>
      <c r="EF59" s="23">
        <v>30258932.059999999</v>
      </c>
      <c r="EG59" s="218">
        <v>1.2795000000000001</v>
      </c>
      <c r="EH59" s="23">
        <v>14103055.84</v>
      </c>
      <c r="EI59" s="218">
        <v>1.6767000000000001</v>
      </c>
      <c r="EJ59" s="23">
        <v>0</v>
      </c>
      <c r="EK59">
        <v>0</v>
      </c>
      <c r="EL59" s="23">
        <v>20499959</v>
      </c>
      <c r="EM59" s="218">
        <v>12.2073</v>
      </c>
      <c r="EN59" s="23">
        <v>999777</v>
      </c>
      <c r="EO59" s="218">
        <v>0.51100000000000001</v>
      </c>
      <c r="EP59" s="23">
        <v>0</v>
      </c>
      <c r="EQ59">
        <v>0</v>
      </c>
    </row>
    <row r="60" spans="1:147" x14ac:dyDescent="0.2">
      <c r="A60" t="s">
        <v>581</v>
      </c>
      <c r="B60" s="23">
        <v>4284207963.4200001</v>
      </c>
      <c r="C60" s="218">
        <v>3.9964</v>
      </c>
      <c r="D60" s="23">
        <v>3518113.11</v>
      </c>
      <c r="E60" s="218">
        <v>1.8738999999999999</v>
      </c>
      <c r="F60" s="23">
        <v>4036324.2</v>
      </c>
      <c r="G60" s="218">
        <v>1.1549</v>
      </c>
      <c r="H60" s="23">
        <v>378198671.50999999</v>
      </c>
      <c r="I60" s="218">
        <v>28.035299999999999</v>
      </c>
      <c r="J60" s="23">
        <v>167237756.86000001</v>
      </c>
      <c r="K60" s="218">
        <v>17.4863</v>
      </c>
      <c r="L60" s="23">
        <v>0</v>
      </c>
      <c r="M60">
        <v>0</v>
      </c>
      <c r="N60" s="23">
        <v>43003077.359999999</v>
      </c>
      <c r="O60" s="218">
        <v>3.0124</v>
      </c>
      <c r="P60" s="23">
        <v>8442522.7599999998</v>
      </c>
      <c r="Q60" s="218">
        <v>0.51800000000000002</v>
      </c>
      <c r="R60" s="23">
        <v>45089201.859999999</v>
      </c>
      <c r="S60" s="218">
        <v>1.2966</v>
      </c>
      <c r="T60" s="23">
        <v>55108839.920000002</v>
      </c>
      <c r="U60" s="218">
        <v>3.6191</v>
      </c>
      <c r="V60" s="23">
        <v>8098532.7599999998</v>
      </c>
      <c r="W60" s="218">
        <v>3.7376999999999998</v>
      </c>
      <c r="X60" s="23">
        <v>0</v>
      </c>
      <c r="Y60">
        <v>0</v>
      </c>
      <c r="Z60" s="23">
        <v>0</v>
      </c>
      <c r="AA60">
        <v>0</v>
      </c>
      <c r="AB60" s="23">
        <v>237852323.59999999</v>
      </c>
      <c r="AC60" s="218">
        <v>1.1458999999999999</v>
      </c>
      <c r="AD60" s="23">
        <v>13859751.140000001</v>
      </c>
      <c r="AE60" s="218">
        <v>1.7793000000000001</v>
      </c>
      <c r="AF60" s="23">
        <v>0</v>
      </c>
      <c r="AG60">
        <v>0</v>
      </c>
      <c r="AH60" s="23">
        <v>0</v>
      </c>
      <c r="AI60">
        <v>0</v>
      </c>
      <c r="AJ60" s="23">
        <v>5645072.6600000001</v>
      </c>
      <c r="AK60" s="218">
        <v>2.9460999999999999</v>
      </c>
      <c r="AL60" s="23">
        <v>0</v>
      </c>
      <c r="AM60">
        <v>0</v>
      </c>
      <c r="AN60" s="23">
        <v>12438599.529999999</v>
      </c>
      <c r="AO60" s="218">
        <v>11.992599999999999</v>
      </c>
      <c r="AP60" s="23">
        <v>0</v>
      </c>
      <c r="AQ60">
        <v>0</v>
      </c>
      <c r="AR60" s="23">
        <v>4997834.4000000004</v>
      </c>
      <c r="AS60" s="218">
        <v>5.4793000000000003</v>
      </c>
      <c r="AT60" s="23">
        <v>0</v>
      </c>
      <c r="AU60">
        <v>0</v>
      </c>
      <c r="AV60" s="23">
        <v>224151115.88999999</v>
      </c>
      <c r="AW60" s="218">
        <v>7.6665999999999999</v>
      </c>
      <c r="AX60" s="23">
        <v>106951858.63</v>
      </c>
      <c r="AY60" s="218">
        <v>4.5823</v>
      </c>
      <c r="AZ60" s="23">
        <v>0</v>
      </c>
      <c r="BA60">
        <v>0</v>
      </c>
      <c r="BB60" s="23">
        <v>213595139.94999999</v>
      </c>
      <c r="BC60" s="218">
        <v>6.5083000000000002</v>
      </c>
      <c r="BD60" s="23">
        <v>19502057.600000001</v>
      </c>
      <c r="BE60" s="218">
        <v>4.0987</v>
      </c>
      <c r="BF60" s="23">
        <v>6281597.0300000003</v>
      </c>
      <c r="BG60" s="218">
        <v>0.62290000000000001</v>
      </c>
      <c r="BH60" s="23">
        <v>46500000</v>
      </c>
      <c r="BI60" s="218">
        <v>36.361199999999997</v>
      </c>
      <c r="BJ60" s="23">
        <v>9018638.2100000009</v>
      </c>
      <c r="BK60" s="218">
        <v>4.1502999999999997</v>
      </c>
      <c r="BL60" s="23">
        <v>777997.24</v>
      </c>
      <c r="BM60" s="218">
        <v>2.1897000000000002</v>
      </c>
      <c r="BN60" s="23">
        <v>86720206</v>
      </c>
      <c r="BO60" s="218">
        <v>5.8581000000000003</v>
      </c>
      <c r="BP60" s="23">
        <v>21852293</v>
      </c>
      <c r="BQ60" s="218">
        <v>6.4119999999999999</v>
      </c>
      <c r="BR60" s="23">
        <v>494921870</v>
      </c>
      <c r="BS60" s="218">
        <v>14.027699999999999</v>
      </c>
      <c r="BT60" s="23">
        <v>41249947</v>
      </c>
      <c r="BU60" s="218">
        <v>11.535399999999999</v>
      </c>
      <c r="BV60" s="23">
        <v>13198909</v>
      </c>
      <c r="BW60" s="218">
        <v>1.8288</v>
      </c>
      <c r="BX60" s="23">
        <v>0</v>
      </c>
      <c r="BY60">
        <v>0</v>
      </c>
      <c r="BZ60" s="23">
        <v>62511115</v>
      </c>
      <c r="CA60" s="218">
        <v>25.9665</v>
      </c>
      <c r="CB60" s="23">
        <v>550957166.86000001</v>
      </c>
      <c r="CC60" s="218">
        <v>8.1852999999999998</v>
      </c>
      <c r="CD60" s="23">
        <v>0</v>
      </c>
      <c r="CE60">
        <v>0</v>
      </c>
      <c r="CF60" s="23">
        <v>242051370</v>
      </c>
      <c r="CG60" s="218">
        <v>7.5823999999999998</v>
      </c>
      <c r="CH60" s="23">
        <v>0</v>
      </c>
      <c r="CI60">
        <v>0</v>
      </c>
      <c r="CJ60" s="23">
        <v>10992062.43</v>
      </c>
      <c r="CK60" s="218">
        <v>1.8160000000000001</v>
      </c>
      <c r="CL60" s="23">
        <v>38219117.909999996</v>
      </c>
      <c r="CM60" s="218">
        <v>3.1533000000000002</v>
      </c>
      <c r="CN60" s="23">
        <v>421384405.22000003</v>
      </c>
      <c r="CO60" s="218">
        <v>12.522</v>
      </c>
      <c r="CP60" s="23">
        <v>4347828.47</v>
      </c>
      <c r="CQ60" s="218">
        <v>5.9499000000000004</v>
      </c>
      <c r="CR60" s="23">
        <v>0</v>
      </c>
      <c r="CS60">
        <v>0</v>
      </c>
      <c r="CT60" s="23">
        <v>0</v>
      </c>
      <c r="CU60">
        <v>0</v>
      </c>
      <c r="CV60" s="23">
        <v>0</v>
      </c>
      <c r="CW60">
        <v>0</v>
      </c>
      <c r="CX60" s="23">
        <v>51966628.799999997</v>
      </c>
      <c r="CY60" s="218">
        <v>1.9224000000000001</v>
      </c>
      <c r="CZ60" s="23">
        <v>0</v>
      </c>
      <c r="DA60">
        <v>0</v>
      </c>
      <c r="DB60" s="23">
        <v>0</v>
      </c>
      <c r="DC60">
        <v>0</v>
      </c>
      <c r="DD60" s="23">
        <v>6061377.96</v>
      </c>
      <c r="DE60" s="218">
        <v>6.3017000000000003</v>
      </c>
      <c r="DF60" s="23">
        <v>3998267.52</v>
      </c>
      <c r="DG60" s="218">
        <v>2.9310999999999998</v>
      </c>
      <c r="DH60" s="23">
        <v>15250957</v>
      </c>
      <c r="DI60" s="218">
        <v>4.5014000000000003</v>
      </c>
      <c r="DJ60" s="23">
        <v>0</v>
      </c>
      <c r="DK60">
        <v>0</v>
      </c>
      <c r="DL60" s="23">
        <v>15575713.02</v>
      </c>
      <c r="DM60" s="218">
        <v>3.3490000000000002</v>
      </c>
      <c r="DN60" s="23">
        <v>0</v>
      </c>
      <c r="DO60">
        <v>0</v>
      </c>
      <c r="DP60" s="23">
        <v>0</v>
      </c>
      <c r="DQ60">
        <v>0</v>
      </c>
      <c r="DR60" s="23">
        <v>0</v>
      </c>
      <c r="DS60">
        <v>0</v>
      </c>
      <c r="DT60" s="23">
        <v>0</v>
      </c>
      <c r="DU60">
        <v>0</v>
      </c>
      <c r="DV60" s="23">
        <v>59021830.909999996</v>
      </c>
      <c r="DW60" s="218">
        <v>4.5568999999999997</v>
      </c>
      <c r="DX60" s="23">
        <v>230349149.09</v>
      </c>
      <c r="DY60" s="218">
        <v>4.726</v>
      </c>
      <c r="DZ60" s="23">
        <v>0</v>
      </c>
      <c r="EA60">
        <v>0</v>
      </c>
      <c r="EB60" s="23">
        <v>111041344</v>
      </c>
      <c r="EC60" s="218">
        <v>1.9625999999999999</v>
      </c>
      <c r="ED60" s="23">
        <v>5717424</v>
      </c>
      <c r="EE60" s="218">
        <v>0.77939999999999998</v>
      </c>
      <c r="EF60" s="23">
        <v>62382695.950000003</v>
      </c>
      <c r="EG60" s="218">
        <v>2.6379000000000001</v>
      </c>
      <c r="EH60" s="23">
        <v>73714314.060000002</v>
      </c>
      <c r="EI60" s="218">
        <v>8.7637999999999998</v>
      </c>
      <c r="EJ60" s="23">
        <v>0</v>
      </c>
      <c r="EK60">
        <v>0</v>
      </c>
      <c r="EL60" s="23">
        <v>37622323</v>
      </c>
      <c r="EM60" s="218">
        <v>22.403300000000002</v>
      </c>
      <c r="EN60" s="23">
        <v>8794621</v>
      </c>
      <c r="EO60" s="218">
        <v>4.4951999999999996</v>
      </c>
      <c r="EP60" s="23">
        <v>0</v>
      </c>
      <c r="EQ60">
        <v>0</v>
      </c>
    </row>
    <row r="61" spans="1:147" x14ac:dyDescent="0.2">
      <c r="A61" t="s">
        <v>582</v>
      </c>
      <c r="B61" s="23">
        <v>18841297980.919998</v>
      </c>
      <c r="C61" s="218">
        <v>17.575600000000001</v>
      </c>
      <c r="D61" s="23">
        <v>42353353.439999998</v>
      </c>
      <c r="E61" s="218">
        <v>22.5594</v>
      </c>
      <c r="F61" s="23">
        <v>91136802.829999998</v>
      </c>
      <c r="G61" s="218">
        <v>26.0764</v>
      </c>
      <c r="H61" s="23">
        <v>95235491.109999999</v>
      </c>
      <c r="I61" s="218">
        <v>7.0597000000000003</v>
      </c>
      <c r="J61" s="23">
        <v>208901686.88999999</v>
      </c>
      <c r="K61" s="218">
        <v>21.842600000000001</v>
      </c>
      <c r="L61" s="23">
        <v>0</v>
      </c>
      <c r="M61">
        <v>0</v>
      </c>
      <c r="N61" s="23">
        <v>280736721.87</v>
      </c>
      <c r="O61" s="218">
        <v>19.665800000000001</v>
      </c>
      <c r="P61" s="23">
        <v>125018525.13</v>
      </c>
      <c r="Q61" s="218">
        <v>7.6702000000000004</v>
      </c>
      <c r="R61" s="23">
        <v>586668505.09000003</v>
      </c>
      <c r="S61" s="218">
        <v>16.870799999999999</v>
      </c>
      <c r="T61" s="23">
        <v>770719672.62</v>
      </c>
      <c r="U61" s="218">
        <v>50.6145</v>
      </c>
      <c r="V61" s="23">
        <v>46450964.509999998</v>
      </c>
      <c r="W61" s="218">
        <v>21.438199999999998</v>
      </c>
      <c r="X61" s="23">
        <v>12736762.369999999</v>
      </c>
      <c r="Y61" s="218">
        <v>32.960500000000003</v>
      </c>
      <c r="Z61" s="23">
        <v>4627270.0199999996</v>
      </c>
      <c r="AA61" s="218">
        <v>1.2128000000000001</v>
      </c>
      <c r="AB61" s="23">
        <v>3265602168.4000001</v>
      </c>
      <c r="AC61" s="218">
        <v>15.732799999999999</v>
      </c>
      <c r="AD61" s="23">
        <v>300247497.11000001</v>
      </c>
      <c r="AE61" s="218">
        <v>38.544899999999998</v>
      </c>
      <c r="AF61" s="23">
        <v>22968009.969999999</v>
      </c>
      <c r="AG61" s="218">
        <v>11.9207</v>
      </c>
      <c r="AH61" s="23">
        <v>0</v>
      </c>
      <c r="AI61">
        <v>0</v>
      </c>
      <c r="AJ61" s="23">
        <v>37256300.670000002</v>
      </c>
      <c r="AK61" s="218">
        <v>19.4437</v>
      </c>
      <c r="AL61" s="23">
        <v>0</v>
      </c>
      <c r="AM61">
        <v>0</v>
      </c>
      <c r="AN61" s="23">
        <v>34200408.659999996</v>
      </c>
      <c r="AO61" s="218">
        <v>32.9741</v>
      </c>
      <c r="AP61" s="23">
        <v>57191704.049999997</v>
      </c>
      <c r="AQ61" s="218">
        <v>9.3673999999999999</v>
      </c>
      <c r="AR61" s="23">
        <v>25413569.07</v>
      </c>
      <c r="AS61" s="218">
        <v>27.861799999999999</v>
      </c>
      <c r="AT61" s="23">
        <v>34147357.619999997</v>
      </c>
      <c r="AU61" s="218">
        <v>1.4397</v>
      </c>
      <c r="AV61" s="23">
        <v>661470832.04999995</v>
      </c>
      <c r="AW61" s="218">
        <v>22.624300000000002</v>
      </c>
      <c r="AX61" s="23">
        <v>685700975.23000002</v>
      </c>
      <c r="AY61" s="218">
        <v>29.3782</v>
      </c>
      <c r="AZ61" s="23">
        <v>71747974.439999998</v>
      </c>
      <c r="BA61" s="218">
        <v>2.8797000000000001</v>
      </c>
      <c r="BB61" s="23">
        <v>601412370.53999996</v>
      </c>
      <c r="BC61" s="218">
        <v>18.325199999999999</v>
      </c>
      <c r="BD61" s="23">
        <v>155651755.56999999</v>
      </c>
      <c r="BE61" s="218">
        <v>32.712899999999998</v>
      </c>
      <c r="BF61" s="23">
        <v>25156765.800000001</v>
      </c>
      <c r="BG61" s="218">
        <v>2.4944999999999999</v>
      </c>
      <c r="BH61" s="23">
        <v>13500000</v>
      </c>
      <c r="BI61" s="218">
        <v>10.5565</v>
      </c>
      <c r="BJ61" s="23">
        <v>70856298.109999999</v>
      </c>
      <c r="BK61" s="218">
        <v>32.607300000000002</v>
      </c>
      <c r="BL61" s="23">
        <v>11615058.59</v>
      </c>
      <c r="BM61" s="218">
        <v>32.690600000000003</v>
      </c>
      <c r="BN61" s="23">
        <v>336722233</v>
      </c>
      <c r="BO61" s="218">
        <v>22.746300000000002</v>
      </c>
      <c r="BP61" s="23">
        <v>128089456</v>
      </c>
      <c r="BQ61" s="218">
        <v>37.584400000000002</v>
      </c>
      <c r="BR61" s="23">
        <v>1044958208</v>
      </c>
      <c r="BS61" s="218">
        <v>29.6175</v>
      </c>
      <c r="BT61" s="23">
        <v>99211406</v>
      </c>
      <c r="BU61" s="218">
        <v>27.7441</v>
      </c>
      <c r="BV61" s="23">
        <v>292942298</v>
      </c>
      <c r="BW61" s="218">
        <v>40.588299999999997</v>
      </c>
      <c r="BX61" s="23">
        <v>0</v>
      </c>
      <c r="BY61">
        <v>0</v>
      </c>
      <c r="BZ61" s="23">
        <v>0</v>
      </c>
      <c r="CA61">
        <v>0</v>
      </c>
      <c r="CB61" s="23">
        <v>1894542693.1800001</v>
      </c>
      <c r="CC61" s="218">
        <v>28.1464</v>
      </c>
      <c r="CD61" s="23">
        <v>0</v>
      </c>
      <c r="CE61">
        <v>0</v>
      </c>
      <c r="CF61" s="23">
        <v>1078946970</v>
      </c>
      <c r="CG61" s="218">
        <v>33.7988</v>
      </c>
      <c r="CH61" s="23">
        <v>203239.85</v>
      </c>
      <c r="CI61" s="218">
        <v>3.2139000000000002</v>
      </c>
      <c r="CJ61" s="23">
        <v>141048032.00999999</v>
      </c>
      <c r="CK61" s="218">
        <v>23.302399999999999</v>
      </c>
      <c r="CL61" s="23">
        <v>204440398.63</v>
      </c>
      <c r="CM61" s="218">
        <v>16.867699999999999</v>
      </c>
      <c r="CN61" s="23">
        <v>375390046.11000001</v>
      </c>
      <c r="CO61" s="218">
        <v>11.155200000000001</v>
      </c>
      <c r="CP61" s="23">
        <v>30838159.120000001</v>
      </c>
      <c r="CQ61" s="218">
        <v>42.201500000000003</v>
      </c>
      <c r="CR61" s="23">
        <v>0</v>
      </c>
      <c r="CS61">
        <v>0</v>
      </c>
      <c r="CT61" s="23">
        <v>23600190.829999998</v>
      </c>
      <c r="CU61" s="218">
        <v>66.761399999999995</v>
      </c>
      <c r="CV61" s="23">
        <v>0</v>
      </c>
      <c r="CW61">
        <v>0</v>
      </c>
      <c r="CX61" s="23">
        <v>390744602.69999999</v>
      </c>
      <c r="CY61" s="218">
        <v>14.4552</v>
      </c>
      <c r="CZ61" s="23">
        <v>0</v>
      </c>
      <c r="DA61">
        <v>0</v>
      </c>
      <c r="DB61" s="23">
        <v>0</v>
      </c>
      <c r="DC61">
        <v>0</v>
      </c>
      <c r="DD61" s="23">
        <v>37055947.030000001</v>
      </c>
      <c r="DE61" s="218">
        <v>38.524900000000002</v>
      </c>
      <c r="DF61" s="23">
        <v>15327767.15</v>
      </c>
      <c r="DG61" s="218">
        <v>11.236800000000001</v>
      </c>
      <c r="DH61" s="23">
        <v>111048169</v>
      </c>
      <c r="DI61" s="218">
        <v>32.776400000000002</v>
      </c>
      <c r="DJ61" s="23">
        <v>0</v>
      </c>
      <c r="DK61">
        <v>0</v>
      </c>
      <c r="DL61" s="23">
        <v>30762390.460000001</v>
      </c>
      <c r="DM61" s="218">
        <v>6.6143000000000001</v>
      </c>
      <c r="DN61" s="23">
        <v>0</v>
      </c>
      <c r="DO61">
        <v>0</v>
      </c>
      <c r="DP61" s="23">
        <v>0</v>
      </c>
      <c r="DQ61">
        <v>0</v>
      </c>
      <c r="DR61" s="23">
        <v>0</v>
      </c>
      <c r="DS61">
        <v>0</v>
      </c>
      <c r="DT61" s="23">
        <v>158294122.66</v>
      </c>
      <c r="DU61" s="218">
        <v>11.1356</v>
      </c>
      <c r="DV61" s="23">
        <v>471852068.60000002</v>
      </c>
      <c r="DW61" s="218">
        <v>36.430300000000003</v>
      </c>
      <c r="DX61" s="23">
        <v>1529151783.97</v>
      </c>
      <c r="DY61" s="218">
        <v>31.372900000000001</v>
      </c>
      <c r="DZ61" s="23">
        <v>0</v>
      </c>
      <c r="EA61">
        <v>0</v>
      </c>
      <c r="EB61" s="23">
        <v>1102731657</v>
      </c>
      <c r="EC61" s="218">
        <v>19.490400000000001</v>
      </c>
      <c r="ED61" s="23">
        <v>54761025</v>
      </c>
      <c r="EE61" s="218">
        <v>7.4653</v>
      </c>
      <c r="EF61" s="23">
        <v>589756188.62</v>
      </c>
      <c r="EG61" s="218">
        <v>24.937999999999999</v>
      </c>
      <c r="EH61" s="23">
        <v>282648002.24000001</v>
      </c>
      <c r="EI61" s="218">
        <v>33.6036</v>
      </c>
      <c r="EJ61" s="23">
        <v>0</v>
      </c>
      <c r="EK61">
        <v>0</v>
      </c>
      <c r="EL61" s="23">
        <v>22245069</v>
      </c>
      <c r="EM61" s="218">
        <v>13.246499999999999</v>
      </c>
      <c r="EN61" s="23">
        <v>55261055</v>
      </c>
      <c r="EO61" s="218">
        <v>28.245899999999999</v>
      </c>
      <c r="EP61" s="23">
        <v>0</v>
      </c>
      <c r="EQ61">
        <v>0</v>
      </c>
    </row>
    <row r="62" spans="1:147" x14ac:dyDescent="0.2">
      <c r="A62" t="s">
        <v>583</v>
      </c>
      <c r="B62" s="23">
        <v>30196749997.709999</v>
      </c>
      <c r="C62" s="218">
        <v>28.168299999999999</v>
      </c>
      <c r="D62" s="23">
        <v>89231082.939999998</v>
      </c>
      <c r="E62" s="218">
        <v>47.528599999999997</v>
      </c>
      <c r="F62" s="23">
        <v>110080372.28</v>
      </c>
      <c r="G62" s="218">
        <v>31.496600000000001</v>
      </c>
      <c r="H62" s="23">
        <v>0</v>
      </c>
      <c r="I62">
        <v>0</v>
      </c>
      <c r="J62" s="23">
        <v>263012399.41999999</v>
      </c>
      <c r="K62" s="218">
        <v>27.500399999999999</v>
      </c>
      <c r="L62" s="23">
        <v>0</v>
      </c>
      <c r="M62">
        <v>0</v>
      </c>
      <c r="N62" s="23">
        <v>308634287.31999999</v>
      </c>
      <c r="O62" s="218">
        <v>21.62</v>
      </c>
      <c r="P62" s="23">
        <v>312714893.31999999</v>
      </c>
      <c r="Q62" s="218">
        <v>19.1858</v>
      </c>
      <c r="R62" s="23">
        <v>1994741955.8199999</v>
      </c>
      <c r="S62" s="218">
        <v>57.3626</v>
      </c>
      <c r="T62" s="23">
        <v>576208189.70000005</v>
      </c>
      <c r="U62" s="218">
        <v>37.840600000000002</v>
      </c>
      <c r="V62" s="23">
        <v>74525074.859999999</v>
      </c>
      <c r="W62" s="218">
        <v>34.395000000000003</v>
      </c>
      <c r="X62" s="23">
        <v>20894936.199999999</v>
      </c>
      <c r="Y62" s="218">
        <v>54.072499999999998</v>
      </c>
      <c r="Z62" s="23">
        <v>0</v>
      </c>
      <c r="AA62">
        <v>0</v>
      </c>
      <c r="AB62" s="23">
        <v>8401089828.8800001</v>
      </c>
      <c r="AC62" s="218">
        <v>40.474200000000003</v>
      </c>
      <c r="AD62" s="23">
        <v>127235954.77</v>
      </c>
      <c r="AE62" s="218">
        <v>16.334199999999999</v>
      </c>
      <c r="AF62" s="23">
        <v>59800672.189999998</v>
      </c>
      <c r="AG62" s="218">
        <v>31.037400000000002</v>
      </c>
      <c r="AH62" s="23">
        <v>0</v>
      </c>
      <c r="AI62">
        <v>0</v>
      </c>
      <c r="AJ62" s="23">
        <v>27111784.949999999</v>
      </c>
      <c r="AK62" s="218">
        <v>14.1494</v>
      </c>
      <c r="AL62" s="23">
        <v>0</v>
      </c>
      <c r="AM62">
        <v>0</v>
      </c>
      <c r="AN62" s="23">
        <v>20911170.760000002</v>
      </c>
      <c r="AO62" s="218">
        <v>20.161300000000001</v>
      </c>
      <c r="AP62" s="23">
        <v>309132762.94</v>
      </c>
      <c r="AQ62" s="218">
        <v>50.632599999999996</v>
      </c>
      <c r="AR62" s="23">
        <v>6980604.9000000004</v>
      </c>
      <c r="AS62" s="218">
        <v>7.6531000000000002</v>
      </c>
      <c r="AT62" s="23">
        <v>7207174.6600000001</v>
      </c>
      <c r="AU62" s="218">
        <v>0.3039</v>
      </c>
      <c r="AV62" s="23">
        <v>635840420.82000005</v>
      </c>
      <c r="AW62" s="218">
        <v>21.747699999999998</v>
      </c>
      <c r="AX62" s="23">
        <v>557742568.58000004</v>
      </c>
      <c r="AY62" s="218">
        <v>23.896000000000001</v>
      </c>
      <c r="AZ62" s="23">
        <v>722395998.22000003</v>
      </c>
      <c r="BA62" s="218">
        <v>28.994599999999998</v>
      </c>
      <c r="BB62" s="23">
        <v>894135328.05999994</v>
      </c>
      <c r="BC62" s="218">
        <v>27.244499999999999</v>
      </c>
      <c r="BD62" s="23">
        <v>110643135.81999999</v>
      </c>
      <c r="BE62" s="218">
        <v>23.253599999999999</v>
      </c>
      <c r="BF62" s="23">
        <v>109089206.93000001</v>
      </c>
      <c r="BG62" s="218">
        <v>10.8171</v>
      </c>
      <c r="BH62" s="23">
        <v>0</v>
      </c>
      <c r="BI62">
        <v>0</v>
      </c>
      <c r="BJ62" s="23">
        <v>95907947.430000007</v>
      </c>
      <c r="BK62" s="218">
        <v>44.135800000000003</v>
      </c>
      <c r="BL62" s="23">
        <v>13643505.41</v>
      </c>
      <c r="BM62" s="218">
        <v>38.3996</v>
      </c>
      <c r="BN62" s="23">
        <v>582950150</v>
      </c>
      <c r="BO62" s="218">
        <v>39.379600000000003</v>
      </c>
      <c r="BP62" s="23">
        <v>83630347</v>
      </c>
      <c r="BQ62" s="218">
        <v>24.539100000000001</v>
      </c>
      <c r="BR62" s="23">
        <v>1148648415</v>
      </c>
      <c r="BS62" s="218">
        <v>32.556399999999996</v>
      </c>
      <c r="BT62" s="23">
        <v>52040909</v>
      </c>
      <c r="BU62" s="218">
        <v>14.553100000000001</v>
      </c>
      <c r="BV62" s="23">
        <v>316784790</v>
      </c>
      <c r="BW62" s="218">
        <v>43.891800000000003</v>
      </c>
      <c r="BX62" s="23">
        <v>0</v>
      </c>
      <c r="BY62">
        <v>0</v>
      </c>
      <c r="BZ62" s="23">
        <v>0</v>
      </c>
      <c r="CA62">
        <v>0</v>
      </c>
      <c r="CB62" s="23">
        <v>1757320683.6500001</v>
      </c>
      <c r="CC62" s="218">
        <v>26.107800000000001</v>
      </c>
      <c r="CD62" s="23">
        <v>0</v>
      </c>
      <c r="CE62">
        <v>0</v>
      </c>
      <c r="CF62" s="23">
        <v>798989896</v>
      </c>
      <c r="CG62" s="218">
        <v>25.0289</v>
      </c>
      <c r="CH62" s="23">
        <v>3253027.68</v>
      </c>
      <c r="CI62" s="218">
        <v>51.441600000000001</v>
      </c>
      <c r="CJ62" s="23">
        <v>311019125.97000003</v>
      </c>
      <c r="CK62" s="218">
        <v>51.383200000000002</v>
      </c>
      <c r="CL62" s="23">
        <v>433239462.80000001</v>
      </c>
      <c r="CM62" s="218">
        <v>35.745100000000001</v>
      </c>
      <c r="CN62" s="23">
        <v>1482706944.03</v>
      </c>
      <c r="CO62" s="218">
        <v>44.060600000000001</v>
      </c>
      <c r="CP62" s="23">
        <v>32345616.289999999</v>
      </c>
      <c r="CQ62" s="218">
        <v>44.264499999999998</v>
      </c>
      <c r="CR62" s="23">
        <v>0</v>
      </c>
      <c r="CS62">
        <v>0</v>
      </c>
      <c r="CT62" s="23">
        <v>0</v>
      </c>
      <c r="CU62">
        <v>0</v>
      </c>
      <c r="CV62" s="23">
        <v>0</v>
      </c>
      <c r="CW62">
        <v>0</v>
      </c>
      <c r="CX62" s="23">
        <v>796979893.79999995</v>
      </c>
      <c r="CY62" s="218">
        <v>29.4834</v>
      </c>
      <c r="CZ62" s="23">
        <v>0</v>
      </c>
      <c r="DA62">
        <v>0</v>
      </c>
      <c r="DB62" s="23">
        <v>0</v>
      </c>
      <c r="DC62">
        <v>0</v>
      </c>
      <c r="DD62" s="23">
        <v>14357762.26</v>
      </c>
      <c r="DE62" s="218">
        <v>14.9269</v>
      </c>
      <c r="DF62" s="23">
        <v>15909980.99</v>
      </c>
      <c r="DG62" s="218">
        <v>11.663600000000001</v>
      </c>
      <c r="DH62" s="23">
        <v>79483476</v>
      </c>
      <c r="DI62" s="218">
        <v>23.459900000000001</v>
      </c>
      <c r="DJ62" s="23">
        <v>0</v>
      </c>
      <c r="DK62">
        <v>0</v>
      </c>
      <c r="DL62" s="23">
        <v>98248657.510000005</v>
      </c>
      <c r="DM62" s="218">
        <v>21.1248</v>
      </c>
      <c r="DN62" s="23">
        <v>0</v>
      </c>
      <c r="DO62">
        <v>0</v>
      </c>
      <c r="DP62" s="23">
        <v>0</v>
      </c>
      <c r="DQ62">
        <v>0</v>
      </c>
      <c r="DR62" s="23">
        <v>168446722.62</v>
      </c>
      <c r="DS62" s="218">
        <v>8.9483999999999995</v>
      </c>
      <c r="DT62" s="23">
        <v>793609488.97000003</v>
      </c>
      <c r="DU62" s="218">
        <v>55.828299999999999</v>
      </c>
      <c r="DV62" s="23">
        <v>495027821.30000001</v>
      </c>
      <c r="DW62" s="218">
        <v>38.219700000000003</v>
      </c>
      <c r="DX62" s="23">
        <v>2334789308.8099999</v>
      </c>
      <c r="DY62" s="218">
        <v>47.901800000000001</v>
      </c>
      <c r="DZ62" s="23">
        <v>0</v>
      </c>
      <c r="EA62">
        <v>0</v>
      </c>
      <c r="EB62" s="23">
        <v>1359003253</v>
      </c>
      <c r="EC62" s="218">
        <v>24.0199</v>
      </c>
      <c r="ED62" s="23">
        <v>79838600</v>
      </c>
      <c r="EE62" s="218">
        <v>10.884</v>
      </c>
      <c r="EF62" s="23">
        <v>886883571.86000001</v>
      </c>
      <c r="EG62" s="218">
        <v>37.502200000000002</v>
      </c>
      <c r="EH62" s="23">
        <v>147905216.99000001</v>
      </c>
      <c r="EI62" s="218">
        <v>17.584199999999999</v>
      </c>
      <c r="EJ62" s="23">
        <v>0</v>
      </c>
      <c r="EK62">
        <v>0</v>
      </c>
      <c r="EL62" s="23">
        <v>4621546</v>
      </c>
      <c r="EM62" s="218">
        <v>2.7519999999999998</v>
      </c>
      <c r="EN62" s="23">
        <v>69804073</v>
      </c>
      <c r="EO62" s="218">
        <v>35.679400000000001</v>
      </c>
      <c r="EP62" s="23">
        <v>0</v>
      </c>
      <c r="EQ62">
        <v>0</v>
      </c>
    </row>
    <row r="63" spans="1:147" x14ac:dyDescent="0.2">
      <c r="A63" t="s">
        <v>584</v>
      </c>
      <c r="B63" s="23">
        <v>10274397053.08</v>
      </c>
      <c r="C63" s="218">
        <v>9.5841999999999992</v>
      </c>
      <c r="D63" s="23">
        <v>38092079.090000004</v>
      </c>
      <c r="E63" s="218">
        <v>20.2896</v>
      </c>
      <c r="F63" s="23">
        <v>81554435.319999993</v>
      </c>
      <c r="G63" s="218">
        <v>23.334599999999998</v>
      </c>
      <c r="H63" s="23">
        <v>0</v>
      </c>
      <c r="I63">
        <v>0</v>
      </c>
      <c r="J63" s="23">
        <v>0</v>
      </c>
      <c r="K63">
        <v>0</v>
      </c>
      <c r="L63" s="23">
        <v>0</v>
      </c>
      <c r="M63">
        <v>0</v>
      </c>
      <c r="N63" s="23">
        <v>45645792.359999999</v>
      </c>
      <c r="O63" s="218">
        <v>3.1974999999999998</v>
      </c>
      <c r="P63" s="23">
        <v>3992016.5</v>
      </c>
      <c r="Q63" s="218">
        <v>0.24490000000000001</v>
      </c>
      <c r="R63" s="23">
        <v>300852855.75999999</v>
      </c>
      <c r="S63" s="218">
        <v>8.6516000000000002</v>
      </c>
      <c r="T63" s="23">
        <v>0</v>
      </c>
      <c r="U63">
        <v>0</v>
      </c>
      <c r="V63" s="23">
        <v>17494245.510000002</v>
      </c>
      <c r="W63" s="218">
        <v>8.0739999999999998</v>
      </c>
      <c r="X63" s="23">
        <v>0</v>
      </c>
      <c r="Y63">
        <v>0</v>
      </c>
      <c r="Z63" s="23">
        <v>5926883.3300000001</v>
      </c>
      <c r="AA63" s="218">
        <v>1.5533999999999999</v>
      </c>
      <c r="AB63" s="23">
        <v>3700983530.5900002</v>
      </c>
      <c r="AC63" s="218">
        <v>17.830400000000001</v>
      </c>
      <c r="AD63" s="23">
        <v>18268646.600000001</v>
      </c>
      <c r="AE63" s="218">
        <v>2.3452999999999999</v>
      </c>
      <c r="AF63" s="23">
        <v>62680380.689999998</v>
      </c>
      <c r="AG63" s="218">
        <v>32.531999999999996</v>
      </c>
      <c r="AH63" s="23">
        <v>0</v>
      </c>
      <c r="AI63">
        <v>0</v>
      </c>
      <c r="AJ63" s="23">
        <v>1783657.3</v>
      </c>
      <c r="AK63" s="218">
        <v>0.93089999999999995</v>
      </c>
      <c r="AL63" s="23">
        <v>0</v>
      </c>
      <c r="AM63">
        <v>0</v>
      </c>
      <c r="AN63" s="23">
        <v>0</v>
      </c>
      <c r="AO63">
        <v>0</v>
      </c>
      <c r="AP63" s="23">
        <v>14049312.880000001</v>
      </c>
      <c r="AQ63" s="218">
        <v>2.3010999999999999</v>
      </c>
      <c r="AR63" s="23">
        <v>6172125.4000000004</v>
      </c>
      <c r="AS63" s="218">
        <v>6.7667000000000002</v>
      </c>
      <c r="AT63" s="23">
        <v>0</v>
      </c>
      <c r="AU63">
        <v>0</v>
      </c>
      <c r="AV63" s="23">
        <v>157651877.37</v>
      </c>
      <c r="AW63" s="218">
        <v>5.3921999999999999</v>
      </c>
      <c r="AX63" s="23">
        <v>98293512.980000004</v>
      </c>
      <c r="AY63" s="218">
        <v>4.2112999999999996</v>
      </c>
      <c r="AZ63" s="23">
        <v>541045823.78999996</v>
      </c>
      <c r="BA63" s="218">
        <v>21.715800000000002</v>
      </c>
      <c r="BB63" s="23">
        <v>198057779.44999999</v>
      </c>
      <c r="BC63" s="218">
        <v>6.0349000000000004</v>
      </c>
      <c r="BD63" s="23">
        <v>20070841.09</v>
      </c>
      <c r="BE63" s="218">
        <v>4.2182000000000004</v>
      </c>
      <c r="BF63" s="23">
        <v>459529480.99000001</v>
      </c>
      <c r="BG63" s="218">
        <v>45.566099999999999</v>
      </c>
      <c r="BH63" s="23">
        <v>10993277.42</v>
      </c>
      <c r="BI63" s="218">
        <v>8.5962999999999994</v>
      </c>
      <c r="BJ63" s="23">
        <v>5068360.03</v>
      </c>
      <c r="BK63" s="218">
        <v>2.3323999999999998</v>
      </c>
      <c r="BL63" s="23">
        <v>0</v>
      </c>
      <c r="BM63">
        <v>0</v>
      </c>
      <c r="BN63" s="23">
        <v>86096708</v>
      </c>
      <c r="BO63" s="218">
        <v>5.8159999999999998</v>
      </c>
      <c r="BP63" s="23">
        <v>36663583</v>
      </c>
      <c r="BQ63" s="218">
        <v>10.757899999999999</v>
      </c>
      <c r="BR63" s="23">
        <v>116368346</v>
      </c>
      <c r="BS63" s="218">
        <v>3.2982999999999998</v>
      </c>
      <c r="BT63" s="23">
        <v>171078063</v>
      </c>
      <c r="BU63" s="218">
        <v>47.8414</v>
      </c>
      <c r="BV63" s="23">
        <v>0</v>
      </c>
      <c r="BW63">
        <v>0</v>
      </c>
      <c r="BX63" s="23">
        <v>0</v>
      </c>
      <c r="BY63">
        <v>0</v>
      </c>
      <c r="BZ63" s="23">
        <v>0</v>
      </c>
      <c r="CA63">
        <v>0</v>
      </c>
      <c r="CB63" s="23">
        <v>796206320.48000002</v>
      </c>
      <c r="CC63" s="218">
        <v>11.828900000000001</v>
      </c>
      <c r="CD63" s="23">
        <v>0</v>
      </c>
      <c r="CE63">
        <v>0</v>
      </c>
      <c r="CF63" s="23">
        <v>375771704</v>
      </c>
      <c r="CG63" s="218">
        <v>11.7713</v>
      </c>
      <c r="CH63" s="23">
        <v>1013663.24</v>
      </c>
      <c r="CI63" s="218">
        <v>16.029499999999999</v>
      </c>
      <c r="CJ63" s="23">
        <v>11362277.07</v>
      </c>
      <c r="CK63" s="218">
        <v>1.8772</v>
      </c>
      <c r="CL63" s="23">
        <v>106059918.15000001</v>
      </c>
      <c r="CM63" s="218">
        <v>8.7506000000000004</v>
      </c>
      <c r="CN63" s="23">
        <v>15452558.640000001</v>
      </c>
      <c r="CO63" s="218">
        <v>0.4592</v>
      </c>
      <c r="CP63" s="23">
        <v>135377.20000000001</v>
      </c>
      <c r="CQ63" s="218">
        <v>0.18529999999999999</v>
      </c>
      <c r="CR63" s="23">
        <v>67715.520000000004</v>
      </c>
      <c r="CS63" s="218">
        <v>0.2162</v>
      </c>
      <c r="CT63" s="23">
        <v>0</v>
      </c>
      <c r="CU63">
        <v>0</v>
      </c>
      <c r="CV63" s="23">
        <v>0</v>
      </c>
      <c r="CW63">
        <v>0</v>
      </c>
      <c r="CX63" s="23">
        <v>220762222.30000001</v>
      </c>
      <c r="CY63" s="218">
        <v>8.1669</v>
      </c>
      <c r="CZ63" s="23">
        <v>0</v>
      </c>
      <c r="DA63">
        <v>0</v>
      </c>
      <c r="DB63" s="23">
        <v>0</v>
      </c>
      <c r="DC63">
        <v>0</v>
      </c>
      <c r="DD63" s="23">
        <v>0</v>
      </c>
      <c r="DE63">
        <v>0</v>
      </c>
      <c r="DF63" s="23">
        <v>2323544.19</v>
      </c>
      <c r="DG63" s="218">
        <v>1.7034</v>
      </c>
      <c r="DH63" s="23">
        <v>29985285</v>
      </c>
      <c r="DI63" s="218">
        <v>8.8503000000000007</v>
      </c>
      <c r="DJ63" s="23">
        <v>0</v>
      </c>
      <c r="DK63">
        <v>0</v>
      </c>
      <c r="DL63" s="23">
        <v>159692960.78999999</v>
      </c>
      <c r="DM63" s="218">
        <v>34.336100000000002</v>
      </c>
      <c r="DN63" s="23">
        <v>0</v>
      </c>
      <c r="DO63">
        <v>0</v>
      </c>
      <c r="DP63" s="23">
        <v>0</v>
      </c>
      <c r="DQ63">
        <v>0</v>
      </c>
      <c r="DR63" s="23">
        <v>846296993.13</v>
      </c>
      <c r="DS63" s="218">
        <v>44.957799999999999</v>
      </c>
      <c r="DT63" s="23">
        <v>215326408.5</v>
      </c>
      <c r="DU63" s="218">
        <v>15.147600000000001</v>
      </c>
      <c r="DV63" s="23">
        <v>74118494.870000005</v>
      </c>
      <c r="DW63" s="218">
        <v>5.7225000000000001</v>
      </c>
      <c r="DX63" s="23">
        <v>193783574.05000001</v>
      </c>
      <c r="DY63" s="218">
        <v>3.9758</v>
      </c>
      <c r="DZ63" s="23">
        <v>0</v>
      </c>
      <c r="EA63">
        <v>0</v>
      </c>
      <c r="EB63" s="23">
        <v>370202254</v>
      </c>
      <c r="EC63" s="218">
        <v>6.5431999999999997</v>
      </c>
      <c r="ED63" s="23">
        <v>274948325</v>
      </c>
      <c r="EE63" s="218">
        <v>37.482300000000002</v>
      </c>
      <c r="EF63" s="23">
        <v>243245849.31</v>
      </c>
      <c r="EG63" s="218">
        <v>10.2857</v>
      </c>
      <c r="EH63" s="23">
        <v>82911709.189999998</v>
      </c>
      <c r="EI63" s="218">
        <v>9.8572000000000006</v>
      </c>
      <c r="EJ63" s="23">
        <v>0</v>
      </c>
      <c r="EK63">
        <v>0</v>
      </c>
      <c r="EL63" s="23">
        <v>30274490</v>
      </c>
      <c r="EM63" s="218">
        <v>18.027899999999999</v>
      </c>
      <c r="EN63" s="23">
        <v>26041794</v>
      </c>
      <c r="EO63" s="218">
        <v>13.3109</v>
      </c>
      <c r="EP63" s="23">
        <v>0</v>
      </c>
      <c r="EQ63">
        <v>0</v>
      </c>
    </row>
    <row r="64" spans="1:147" ht="13.5" thickBot="1" x14ac:dyDescent="0.25">
      <c r="A64" t="s">
        <v>585</v>
      </c>
      <c r="B64" s="23">
        <v>5432431018.8900003</v>
      </c>
      <c r="C64" s="218">
        <v>5.0674999999999999</v>
      </c>
      <c r="D64" s="23">
        <v>11172762.140000001</v>
      </c>
      <c r="E64" s="218">
        <v>5.9511000000000003</v>
      </c>
      <c r="F64" s="23">
        <v>0</v>
      </c>
      <c r="G64">
        <v>0</v>
      </c>
      <c r="H64" s="23">
        <v>0</v>
      </c>
      <c r="I64">
        <v>0</v>
      </c>
      <c r="J64" s="23">
        <v>0</v>
      </c>
      <c r="K64">
        <v>0</v>
      </c>
      <c r="L64" s="23">
        <v>0</v>
      </c>
      <c r="M64">
        <v>0</v>
      </c>
      <c r="N64" s="23">
        <v>0</v>
      </c>
      <c r="O64">
        <v>0</v>
      </c>
      <c r="P64" s="23">
        <v>0</v>
      </c>
      <c r="Q64">
        <v>0</v>
      </c>
      <c r="R64" s="23">
        <v>0</v>
      </c>
      <c r="S64">
        <v>0</v>
      </c>
      <c r="T64" s="23">
        <v>0</v>
      </c>
      <c r="U64">
        <v>0</v>
      </c>
      <c r="V64" s="23">
        <v>2821963.23</v>
      </c>
      <c r="W64" s="218">
        <v>1.3024</v>
      </c>
      <c r="X64" s="23">
        <v>0</v>
      </c>
      <c r="Y64">
        <v>0</v>
      </c>
      <c r="Z64" s="23">
        <v>0</v>
      </c>
      <c r="AA64">
        <v>0</v>
      </c>
      <c r="AB64" s="23">
        <v>1153404845.1600001</v>
      </c>
      <c r="AC64" s="218">
        <v>5.5568</v>
      </c>
      <c r="AD64" s="23">
        <v>10248284.539999999</v>
      </c>
      <c r="AE64" s="218">
        <v>1.3156000000000001</v>
      </c>
      <c r="AF64" s="23">
        <v>16240916.460000001</v>
      </c>
      <c r="AG64" s="218">
        <v>8.4292999999999996</v>
      </c>
      <c r="AH64" s="23">
        <v>0</v>
      </c>
      <c r="AI64">
        <v>0</v>
      </c>
      <c r="AJ64" s="23">
        <v>424566.06</v>
      </c>
      <c r="AK64" s="218">
        <v>0.22159999999999999</v>
      </c>
      <c r="AL64" s="23">
        <v>0</v>
      </c>
      <c r="AM64">
        <v>0</v>
      </c>
      <c r="AN64" s="23">
        <v>2592512.19</v>
      </c>
      <c r="AO64" s="218">
        <v>2.4996</v>
      </c>
      <c r="AP64" s="23">
        <v>190504659.31999999</v>
      </c>
      <c r="AQ64" s="218">
        <v>31.2026</v>
      </c>
      <c r="AR64" s="23">
        <v>4713909.4000000004</v>
      </c>
      <c r="AS64" s="218">
        <v>5.1680000000000001</v>
      </c>
      <c r="AT64" s="23">
        <v>0</v>
      </c>
      <c r="AU64">
        <v>0</v>
      </c>
      <c r="AV64" s="23">
        <v>138539634.34999999</v>
      </c>
      <c r="AW64" s="218">
        <v>4.7385000000000002</v>
      </c>
      <c r="AX64" s="23">
        <v>75943587.430000007</v>
      </c>
      <c r="AY64" s="218">
        <v>3.2536999999999998</v>
      </c>
      <c r="AZ64" s="23">
        <v>549803717.35000002</v>
      </c>
      <c r="BA64" s="218">
        <v>22.067299999999999</v>
      </c>
      <c r="BB64" s="23">
        <v>150492255.06</v>
      </c>
      <c r="BC64" s="218">
        <v>4.5854999999999997</v>
      </c>
      <c r="BD64" s="23">
        <v>8842623.6999999993</v>
      </c>
      <c r="BE64" s="218">
        <v>1.8584000000000001</v>
      </c>
      <c r="BF64" s="23">
        <v>388926524.66000003</v>
      </c>
      <c r="BG64" s="218">
        <v>38.565199999999997</v>
      </c>
      <c r="BH64" s="23">
        <v>0</v>
      </c>
      <c r="BI64">
        <v>0</v>
      </c>
      <c r="BJ64" s="23">
        <v>0</v>
      </c>
      <c r="BK64">
        <v>0</v>
      </c>
      <c r="BL64" s="23">
        <v>0</v>
      </c>
      <c r="BM64">
        <v>0</v>
      </c>
      <c r="BN64" s="23">
        <v>46982732</v>
      </c>
      <c r="BO64" s="218">
        <v>3.1738</v>
      </c>
      <c r="BP64" s="23">
        <v>20100952</v>
      </c>
      <c r="BQ64" s="218">
        <v>5.8981000000000003</v>
      </c>
      <c r="BR64" s="23">
        <v>54338182</v>
      </c>
      <c r="BS64" s="218">
        <v>1.5401</v>
      </c>
      <c r="BT64" s="23">
        <v>85630839</v>
      </c>
      <c r="BU64" s="218">
        <v>23.946400000000001</v>
      </c>
      <c r="BV64" s="23">
        <v>19421343</v>
      </c>
      <c r="BW64" s="218">
        <v>2.6909000000000001</v>
      </c>
      <c r="BX64" s="23">
        <v>0</v>
      </c>
      <c r="BY64">
        <v>0</v>
      </c>
      <c r="BZ64" s="23">
        <v>0</v>
      </c>
      <c r="CA64">
        <v>0</v>
      </c>
      <c r="CB64" s="23">
        <v>258723947.63</v>
      </c>
      <c r="CC64" s="218">
        <v>3.8437000000000001</v>
      </c>
      <c r="CD64" s="23">
        <v>0</v>
      </c>
      <c r="CE64">
        <v>0</v>
      </c>
      <c r="CF64" s="23">
        <v>130068922</v>
      </c>
      <c r="CG64" s="218">
        <v>4.0744999999999996</v>
      </c>
      <c r="CH64" s="23">
        <v>0</v>
      </c>
      <c r="CI64">
        <v>0</v>
      </c>
      <c r="CJ64" s="23">
        <v>5978273</v>
      </c>
      <c r="CK64" s="218">
        <v>0.98770000000000002</v>
      </c>
      <c r="CL64" s="23">
        <v>34672860.109999999</v>
      </c>
      <c r="CM64" s="218">
        <v>2.8607</v>
      </c>
      <c r="CN64" s="23">
        <v>0</v>
      </c>
      <c r="CO64">
        <v>0</v>
      </c>
      <c r="CP64" s="23">
        <v>0</v>
      </c>
      <c r="CQ64">
        <v>0</v>
      </c>
      <c r="CR64" s="23">
        <v>0</v>
      </c>
      <c r="CS64">
        <v>0</v>
      </c>
      <c r="CT64" s="23">
        <v>0</v>
      </c>
      <c r="CU64">
        <v>0</v>
      </c>
      <c r="CV64" s="23">
        <v>0</v>
      </c>
      <c r="CW64">
        <v>0</v>
      </c>
      <c r="CX64" s="23">
        <v>203166282.19999999</v>
      </c>
      <c r="CY64" s="218">
        <v>7.5159000000000002</v>
      </c>
      <c r="CZ64" s="23">
        <v>0</v>
      </c>
      <c r="DA64">
        <v>0</v>
      </c>
      <c r="DB64" s="23">
        <v>0</v>
      </c>
      <c r="DC64">
        <v>0</v>
      </c>
      <c r="DD64" s="23">
        <v>0</v>
      </c>
      <c r="DE64">
        <v>0</v>
      </c>
      <c r="DF64" s="23">
        <v>0</v>
      </c>
      <c r="DG64">
        <v>0</v>
      </c>
      <c r="DH64" s="23">
        <v>16203527</v>
      </c>
      <c r="DI64" s="218">
        <v>4.7824999999999998</v>
      </c>
      <c r="DJ64" s="23">
        <v>0</v>
      </c>
      <c r="DK64">
        <v>0</v>
      </c>
      <c r="DL64" s="23">
        <v>101216365.12</v>
      </c>
      <c r="DM64" s="218">
        <v>21.762899999999998</v>
      </c>
      <c r="DN64" s="23">
        <v>0</v>
      </c>
      <c r="DO64">
        <v>0</v>
      </c>
      <c r="DP64" s="23">
        <v>0</v>
      </c>
      <c r="DQ64">
        <v>0</v>
      </c>
      <c r="DR64" s="23">
        <v>865678040.58000004</v>
      </c>
      <c r="DS64" s="218">
        <v>45.987400000000001</v>
      </c>
      <c r="DT64" s="23">
        <v>59499196.200000003</v>
      </c>
      <c r="DU64" s="218">
        <v>4.1856</v>
      </c>
      <c r="DV64" s="23">
        <v>16772438.32</v>
      </c>
      <c r="DW64" s="218">
        <v>1.2949999999999999</v>
      </c>
      <c r="DX64" s="23">
        <v>74765759.299999997</v>
      </c>
      <c r="DY64" s="218">
        <v>1.5339</v>
      </c>
      <c r="DZ64" s="23">
        <v>0</v>
      </c>
      <c r="EA64">
        <v>0</v>
      </c>
      <c r="EB64" s="23">
        <v>491221902</v>
      </c>
      <c r="EC64" s="218">
        <v>8.6821999999999999</v>
      </c>
      <c r="ED64" s="23">
        <v>224498237</v>
      </c>
      <c r="EE64" s="218">
        <v>30.604700000000001</v>
      </c>
      <c r="EF64" s="23">
        <v>603361.54</v>
      </c>
      <c r="EG64" s="218">
        <v>2.5499999999999998E-2</v>
      </c>
      <c r="EH64" s="23">
        <v>10787086.84</v>
      </c>
      <c r="EI64" s="218">
        <v>1.2825</v>
      </c>
      <c r="EJ64" s="23">
        <v>0</v>
      </c>
      <c r="EK64">
        <v>0</v>
      </c>
      <c r="EL64" s="23">
        <v>0</v>
      </c>
      <c r="EM64">
        <v>0</v>
      </c>
      <c r="EN64" s="23">
        <v>7428011</v>
      </c>
      <c r="EO64" s="218">
        <v>3.7967</v>
      </c>
      <c r="EP64" s="23">
        <v>0</v>
      </c>
      <c r="EQ64">
        <v>0</v>
      </c>
    </row>
    <row r="65" spans="1:147" ht="14.25" thickTop="1" thickBot="1" x14ac:dyDescent="0.25">
      <c r="A65" s="222" t="s">
        <v>14</v>
      </c>
      <c r="B65" s="223">
        <v>78693533146.600006</v>
      </c>
      <c r="C65" s="224">
        <v>73.407200000000003</v>
      </c>
      <c r="D65" s="223">
        <v>181401077.56999999</v>
      </c>
      <c r="E65" s="224">
        <v>96.622699999999995</v>
      </c>
      <c r="F65" s="223">
        <v>310935130.63999999</v>
      </c>
      <c r="G65" s="224">
        <v>88.965900000000005</v>
      </c>
      <c r="H65" s="223">
        <v>1349008451.27</v>
      </c>
      <c r="I65" s="224">
        <v>100</v>
      </c>
      <c r="J65" s="223">
        <v>956395406.60000002</v>
      </c>
      <c r="K65" s="224">
        <v>100</v>
      </c>
      <c r="L65" s="223">
        <v>5690687.7199999997</v>
      </c>
      <c r="M65" s="224">
        <v>3.2618999999999998</v>
      </c>
      <c r="N65" s="223">
        <v>1194986603.79</v>
      </c>
      <c r="O65" s="224">
        <v>83.709500000000006</v>
      </c>
      <c r="P65" s="223">
        <v>953818149.98000002</v>
      </c>
      <c r="Q65" s="224">
        <v>58.518900000000002</v>
      </c>
      <c r="R65" s="223">
        <v>3086834830.7399998</v>
      </c>
      <c r="S65" s="224">
        <v>88.767799999999994</v>
      </c>
      <c r="T65" s="223">
        <v>1522726029.46</v>
      </c>
      <c r="U65" s="224">
        <v>100</v>
      </c>
      <c r="V65" s="223">
        <v>173099964.08000001</v>
      </c>
      <c r="W65" s="224">
        <v>79.889600000000002</v>
      </c>
      <c r="X65" s="223">
        <v>36022059.82</v>
      </c>
      <c r="Y65" s="224">
        <v>93.218900000000005</v>
      </c>
      <c r="Z65" s="223">
        <v>36765533.25</v>
      </c>
      <c r="AA65" s="224">
        <v>9.6359999999999992</v>
      </c>
      <c r="AB65" s="223">
        <v>17628352420.52</v>
      </c>
      <c r="AC65" s="224">
        <v>84.928700000000006</v>
      </c>
      <c r="AD65" s="223">
        <v>659148263.61000001</v>
      </c>
      <c r="AE65" s="224">
        <v>84.619500000000002</v>
      </c>
      <c r="AF65" s="223">
        <v>166752776.36000001</v>
      </c>
      <c r="AG65" s="224">
        <v>86.546999999999997</v>
      </c>
      <c r="AH65" s="223">
        <v>23149612.75</v>
      </c>
      <c r="AI65" s="224">
        <v>3.2336999999999998</v>
      </c>
      <c r="AJ65" s="223">
        <v>86261278.299999997</v>
      </c>
      <c r="AK65" s="224">
        <v>45.018799999999999</v>
      </c>
      <c r="AL65" s="223">
        <v>4365788.26</v>
      </c>
      <c r="AM65" s="224">
        <v>1.2645999999999999</v>
      </c>
      <c r="AN65" s="223">
        <v>90088101.379999995</v>
      </c>
      <c r="AO65" s="224">
        <v>86.857699999999994</v>
      </c>
      <c r="AP65" s="223">
        <v>586753534.87</v>
      </c>
      <c r="AQ65" s="224">
        <v>96.103999999999999</v>
      </c>
      <c r="AR65" s="223">
        <v>54997346.380000003</v>
      </c>
      <c r="AS65" s="224">
        <v>60.2956</v>
      </c>
      <c r="AT65" s="223">
        <v>363621018.19999999</v>
      </c>
      <c r="AU65" s="224">
        <v>15.331300000000001</v>
      </c>
      <c r="AV65" s="223">
        <v>2134225234.3800001</v>
      </c>
      <c r="AW65" s="224">
        <v>72.996899999999997</v>
      </c>
      <c r="AX65" s="223">
        <v>1954445337.5</v>
      </c>
      <c r="AY65" s="224">
        <v>83.736400000000003</v>
      </c>
      <c r="AZ65" s="223">
        <v>1963356192.49</v>
      </c>
      <c r="BA65" s="224">
        <v>78.802800000000005</v>
      </c>
      <c r="BB65" s="223">
        <v>2232933040.3200002</v>
      </c>
      <c r="BC65" s="224">
        <v>68.0381</v>
      </c>
      <c r="BD65" s="223">
        <v>389913523.66000003</v>
      </c>
      <c r="BE65" s="224">
        <v>81.947100000000006</v>
      </c>
      <c r="BF65" s="223">
        <v>994949011.40999997</v>
      </c>
      <c r="BG65" s="224">
        <v>98.657300000000006</v>
      </c>
      <c r="BH65" s="223">
        <v>116815156.77</v>
      </c>
      <c r="BI65" s="224">
        <v>91.344800000000006</v>
      </c>
      <c r="BJ65" s="223">
        <v>190320625.83000001</v>
      </c>
      <c r="BK65" s="224">
        <v>87.583399999999997</v>
      </c>
      <c r="BL65" s="223">
        <v>31932704.390000001</v>
      </c>
      <c r="BM65" s="224">
        <v>89.874600000000001</v>
      </c>
      <c r="BN65" s="223">
        <v>1322289909</v>
      </c>
      <c r="BO65" s="224">
        <v>89.323599999999999</v>
      </c>
      <c r="BP65" s="223">
        <v>330624919</v>
      </c>
      <c r="BQ65" s="224">
        <v>97.013000000000005</v>
      </c>
      <c r="BR65" s="223">
        <v>3481120066</v>
      </c>
      <c r="BS65" s="224">
        <v>98.666200000000003</v>
      </c>
      <c r="BT65" s="223">
        <v>357594373</v>
      </c>
      <c r="BU65" s="224">
        <v>100</v>
      </c>
      <c r="BV65" s="223">
        <v>694875421</v>
      </c>
      <c r="BW65" s="224">
        <v>96.277699999999996</v>
      </c>
      <c r="BX65" s="223">
        <v>116466611</v>
      </c>
      <c r="BY65" s="224">
        <v>18.595300000000002</v>
      </c>
      <c r="BZ65" s="223">
        <v>214230448</v>
      </c>
      <c r="CA65" s="224">
        <v>88.989400000000003</v>
      </c>
      <c r="CB65" s="223">
        <v>5417289347.4799995</v>
      </c>
      <c r="CC65" s="224">
        <v>80.482299999999995</v>
      </c>
      <c r="CD65" s="223">
        <v>1745917.16</v>
      </c>
      <c r="CE65" s="224">
        <v>2.1425000000000001</v>
      </c>
      <c r="CF65" s="223">
        <v>3192267244.4899998</v>
      </c>
      <c r="CG65" s="224">
        <v>100</v>
      </c>
      <c r="CH65" s="223">
        <v>5695014.8399999999</v>
      </c>
      <c r="CI65" s="224">
        <v>90.057900000000004</v>
      </c>
      <c r="CJ65" s="223">
        <v>557794269.60000002</v>
      </c>
      <c r="CK65" s="224">
        <v>92.152699999999996</v>
      </c>
      <c r="CL65" s="223">
        <v>1033175722.5599999</v>
      </c>
      <c r="CM65" s="224">
        <v>85.243700000000004</v>
      </c>
      <c r="CN65" s="223">
        <v>2447191745.3800001</v>
      </c>
      <c r="CO65" s="224">
        <v>72.721599999999995</v>
      </c>
      <c r="CP65" s="223">
        <v>69684269.120000005</v>
      </c>
      <c r="CQ65" s="224">
        <v>95.361800000000002</v>
      </c>
      <c r="CR65" s="223">
        <v>67715.520000000004</v>
      </c>
      <c r="CS65" s="224">
        <v>0.2162</v>
      </c>
      <c r="CT65" s="223">
        <v>25880359.399999999</v>
      </c>
      <c r="CU65" s="224">
        <v>73.211600000000004</v>
      </c>
      <c r="CV65" s="223">
        <v>11165536.220000001</v>
      </c>
      <c r="CW65" s="224">
        <v>13.011799999999999</v>
      </c>
      <c r="CX65" s="223">
        <v>1774757677.9000001</v>
      </c>
      <c r="CY65" s="224">
        <v>65.655199999999994</v>
      </c>
      <c r="CZ65" s="223">
        <v>1589331.74</v>
      </c>
      <c r="DA65" s="224">
        <v>0.96009999999999995</v>
      </c>
      <c r="DB65" s="223">
        <v>2095713</v>
      </c>
      <c r="DC65" s="224">
        <v>0.16200000000000001</v>
      </c>
      <c r="DD65" s="223">
        <v>71278123.439999998</v>
      </c>
      <c r="DE65" s="224">
        <v>74.103700000000003</v>
      </c>
      <c r="DF65" s="223">
        <v>48605774.039999999</v>
      </c>
      <c r="DG65" s="224">
        <v>35.633000000000003</v>
      </c>
      <c r="DH65" s="223">
        <v>338805204</v>
      </c>
      <c r="DI65" s="224">
        <v>100</v>
      </c>
      <c r="DJ65" s="223">
        <v>9841772</v>
      </c>
      <c r="DK65" s="224">
        <v>6.0130999999999997</v>
      </c>
      <c r="DL65" s="223">
        <v>464009682.39999998</v>
      </c>
      <c r="DM65" s="224">
        <v>99.768199999999993</v>
      </c>
      <c r="DN65" s="223">
        <v>19886016.800000001</v>
      </c>
      <c r="DO65" s="224">
        <v>0.29389999999999999</v>
      </c>
      <c r="DP65" s="223">
        <v>86283.96</v>
      </c>
      <c r="DQ65" s="224">
        <v>7.4999999999999997E-3</v>
      </c>
      <c r="DR65" s="223">
        <v>1882424093.5699999</v>
      </c>
      <c r="DS65" s="224">
        <v>100</v>
      </c>
      <c r="DT65" s="223">
        <v>1321837003.3599999</v>
      </c>
      <c r="DU65" s="224">
        <v>92.987700000000004</v>
      </c>
      <c r="DV65" s="223">
        <v>1262721611.45</v>
      </c>
      <c r="DW65" s="224">
        <v>97.491100000000003</v>
      </c>
      <c r="DX65" s="223">
        <v>4728857000.1999998</v>
      </c>
      <c r="DY65" s="224">
        <v>97.019800000000004</v>
      </c>
      <c r="DZ65" s="223">
        <v>194536.79</v>
      </c>
      <c r="EA65" s="224">
        <v>0.1867</v>
      </c>
      <c r="EB65" s="223">
        <v>4006387722.6300001</v>
      </c>
      <c r="EC65" s="224">
        <v>70.811499999999995</v>
      </c>
      <c r="ED65" s="223">
        <v>733534875.00999999</v>
      </c>
      <c r="EE65" s="224">
        <v>99.999099999999999</v>
      </c>
      <c r="EF65" s="223">
        <v>2218555731.7600002</v>
      </c>
      <c r="EG65" s="224">
        <v>93.812299999999993</v>
      </c>
      <c r="EH65" s="223">
        <v>720503022.14999998</v>
      </c>
      <c r="EI65" s="224">
        <v>85.659400000000005</v>
      </c>
      <c r="EJ65" s="223">
        <v>542396</v>
      </c>
      <c r="EK65" s="224">
        <v>0.161</v>
      </c>
      <c r="EL65" s="223">
        <v>146295153.96000001</v>
      </c>
      <c r="EM65" s="224">
        <v>87.115799999999993</v>
      </c>
      <c r="EN65" s="223">
        <v>174274743.25999999</v>
      </c>
      <c r="EO65" s="224">
        <v>89.078100000000006</v>
      </c>
      <c r="EP65" s="223">
        <v>7225896.1100000003</v>
      </c>
      <c r="EQ65" s="224">
        <v>1.2801</v>
      </c>
    </row>
    <row r="66" spans="1:147" ht="13.5" thickTop="1" x14ac:dyDescent="0.2"/>
    <row r="67" spans="1:147" x14ac:dyDescent="0.2">
      <c r="A67" t="s">
        <v>236</v>
      </c>
      <c r="B67" s="23">
        <v>52703514194.5</v>
      </c>
      <c r="D67" s="23">
        <v>0</v>
      </c>
      <c r="F67" s="23">
        <v>37958298.799999997</v>
      </c>
      <c r="H67" s="23">
        <v>133940067.31</v>
      </c>
      <c r="J67" s="23">
        <v>0</v>
      </c>
      <c r="L67" s="23">
        <v>0</v>
      </c>
      <c r="N67" s="23">
        <v>1027258377</v>
      </c>
      <c r="P67" s="23">
        <v>114095261.26000001</v>
      </c>
      <c r="R67" s="23">
        <v>2299530677.5500002</v>
      </c>
      <c r="T67" s="23">
        <v>1522726029.46</v>
      </c>
      <c r="V67" s="23">
        <v>0</v>
      </c>
      <c r="X67" s="23">
        <v>0</v>
      </c>
      <c r="Z67" s="23">
        <v>148240612.43000001</v>
      </c>
      <c r="AB67" s="23">
        <v>16658489722.959999</v>
      </c>
      <c r="AD67" s="23">
        <v>0</v>
      </c>
      <c r="AF67" s="23">
        <v>41366918.109999999</v>
      </c>
      <c r="AH67" s="23">
        <v>0</v>
      </c>
      <c r="AJ67" s="23">
        <v>0</v>
      </c>
      <c r="AL67" s="23">
        <v>235404917.5</v>
      </c>
      <c r="AN67" s="23">
        <v>103469701.90000001</v>
      </c>
      <c r="AP67" s="23">
        <v>610540480.5</v>
      </c>
      <c r="AR67" s="23">
        <v>0</v>
      </c>
      <c r="AT67" s="23">
        <v>758257229</v>
      </c>
      <c r="AV67" s="23">
        <v>427395439.79000002</v>
      </c>
      <c r="AX67" s="23">
        <v>248884237.74000001</v>
      </c>
      <c r="AZ67" s="23">
        <v>2491481027.5599999</v>
      </c>
      <c r="BB67" s="23">
        <v>369082314.11000001</v>
      </c>
      <c r="BD67" s="23">
        <v>447472772.68000001</v>
      </c>
      <c r="BF67" s="23">
        <v>864707623.54999995</v>
      </c>
      <c r="BH67" s="23">
        <v>507930.9</v>
      </c>
      <c r="BJ67" s="23">
        <v>0</v>
      </c>
      <c r="BL67" s="23">
        <v>0</v>
      </c>
      <c r="BN67" s="23">
        <v>0</v>
      </c>
      <c r="BP67" s="23">
        <v>60402213.920000002</v>
      </c>
      <c r="BR67" s="23">
        <v>0</v>
      </c>
      <c r="BT67" s="23">
        <v>120384.98</v>
      </c>
      <c r="BV67" s="23">
        <v>648859248.10000002</v>
      </c>
      <c r="BX67" s="23">
        <v>572895300.89999998</v>
      </c>
      <c r="BZ67" s="23">
        <v>167478737.80000001</v>
      </c>
      <c r="CB67" s="23">
        <v>1149256390</v>
      </c>
      <c r="CD67" s="23">
        <v>0</v>
      </c>
      <c r="CF67" s="23">
        <v>1115344134</v>
      </c>
      <c r="CH67" s="23">
        <v>0</v>
      </c>
      <c r="CJ67" s="23">
        <v>89731033.510000005</v>
      </c>
      <c r="CL67" s="23">
        <v>769909760.79999995</v>
      </c>
      <c r="CN67" s="23">
        <v>2734565799</v>
      </c>
      <c r="CP67" s="23">
        <v>73043005.540000007</v>
      </c>
      <c r="CR67" s="23">
        <v>10009901.74</v>
      </c>
      <c r="CT67" s="23">
        <v>35323319.299999997</v>
      </c>
      <c r="CV67" s="23">
        <v>52632407</v>
      </c>
      <c r="CX67" s="23">
        <v>698981896</v>
      </c>
      <c r="CZ67" s="23">
        <v>101344067.2</v>
      </c>
      <c r="DB67" s="23">
        <v>445795941.30000001</v>
      </c>
      <c r="DD67" s="23">
        <v>61376958.380000003</v>
      </c>
      <c r="DF67" s="23">
        <v>0</v>
      </c>
      <c r="DH67" s="23">
        <v>16263304.84</v>
      </c>
      <c r="DJ67" s="23">
        <v>163672046.09999999</v>
      </c>
      <c r="DL67" s="23">
        <v>0</v>
      </c>
      <c r="DN67" s="23">
        <v>1014943058.35</v>
      </c>
      <c r="DP67" s="23">
        <v>357214962.17000002</v>
      </c>
      <c r="DR67" s="23">
        <v>1788302888.8900001</v>
      </c>
      <c r="DT67" s="23">
        <v>1364657536.79</v>
      </c>
      <c r="DV67" s="23">
        <v>712369446.15999997</v>
      </c>
      <c r="DX67" s="23">
        <v>1657198461.9300001</v>
      </c>
      <c r="DZ67" s="23">
        <v>0</v>
      </c>
      <c r="EB67" s="23">
        <v>5657819362.6300001</v>
      </c>
      <c r="ED67" s="23">
        <v>733541656.00999999</v>
      </c>
      <c r="EF67" s="23">
        <v>749213066.5</v>
      </c>
      <c r="EH67" s="23">
        <v>700032964.39999998</v>
      </c>
      <c r="EJ67" s="23">
        <v>96844682.450000003</v>
      </c>
      <c r="EL67" s="23">
        <v>167925562.19999999</v>
      </c>
      <c r="EN67" s="23">
        <v>195635055.5</v>
      </c>
      <c r="EP67" s="23">
        <v>0</v>
      </c>
    </row>
  </sheetData>
  <mergeCells count="146">
    <mergeCell ref="EJ54:EK55"/>
    <mergeCell ref="EL54:EM55"/>
    <mergeCell ref="EN54:EO55"/>
    <mergeCell ref="EP54:EQ55"/>
    <mergeCell ref="DX54:DY55"/>
    <mergeCell ref="DZ54:EA55"/>
    <mergeCell ref="EB54:EC55"/>
    <mergeCell ref="ED54:EE55"/>
    <mergeCell ref="EF54:EG55"/>
    <mergeCell ref="EH54:EI55"/>
    <mergeCell ref="DL54:DM55"/>
    <mergeCell ref="DN54:DO55"/>
    <mergeCell ref="DP54:DQ55"/>
    <mergeCell ref="DR54:DS55"/>
    <mergeCell ref="DT54:DU55"/>
    <mergeCell ref="DV54:DW55"/>
    <mergeCell ref="CZ54:DA55"/>
    <mergeCell ref="DB54:DC55"/>
    <mergeCell ref="DD54:DE55"/>
    <mergeCell ref="DF54:DG55"/>
    <mergeCell ref="DH54:DI55"/>
    <mergeCell ref="DJ54:DK55"/>
    <mergeCell ref="CN54:CO55"/>
    <mergeCell ref="CP54:CQ55"/>
    <mergeCell ref="CR54:CS55"/>
    <mergeCell ref="CT54:CU55"/>
    <mergeCell ref="CV54:CW55"/>
    <mergeCell ref="CX54:CY55"/>
    <mergeCell ref="CB54:CC55"/>
    <mergeCell ref="CD54:CE55"/>
    <mergeCell ref="CF54:CG55"/>
    <mergeCell ref="CH54:CI55"/>
    <mergeCell ref="CJ54:CK55"/>
    <mergeCell ref="CL54:CM55"/>
    <mergeCell ref="BP54:BQ55"/>
    <mergeCell ref="BR54:BS55"/>
    <mergeCell ref="BT54:BU55"/>
    <mergeCell ref="BV54:BW55"/>
    <mergeCell ref="BX54:BY55"/>
    <mergeCell ref="BZ54:CA55"/>
    <mergeCell ref="BD54:BE55"/>
    <mergeCell ref="BF54:BG55"/>
    <mergeCell ref="BH54:BI55"/>
    <mergeCell ref="BJ54:BK55"/>
    <mergeCell ref="BL54:BM55"/>
    <mergeCell ref="BN54:BO55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T54:U55"/>
    <mergeCell ref="V54:W55"/>
    <mergeCell ref="X54:Y55"/>
    <mergeCell ref="Z54:AA55"/>
    <mergeCell ref="AB54:AC55"/>
    <mergeCell ref="AD54:AE55"/>
    <mergeCell ref="EP3:EQ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2.75" x14ac:dyDescent="0.2"/>
  <cols>
    <col min="1" max="1" width="46.42578125" bestFit="1" customWidth="1"/>
    <col min="2" max="2" width="12.42578125" style="23" bestFit="1" customWidth="1"/>
    <col min="3" max="3" width="4" bestFit="1" customWidth="1"/>
    <col min="4" max="4" width="12.140625" style="23" bestFit="1" customWidth="1"/>
    <col min="5" max="5" width="4" bestFit="1" customWidth="1"/>
    <col min="6" max="6" width="12.140625" style="23" bestFit="1" customWidth="1"/>
    <col min="7" max="7" width="4" bestFit="1" customWidth="1"/>
    <col min="8" max="8" width="12.140625" style="23" bestFit="1" customWidth="1"/>
    <col min="9" max="9" width="4" bestFit="1" customWidth="1"/>
    <col min="10" max="10" width="12.140625" style="23" bestFit="1" customWidth="1"/>
    <col min="11" max="11" width="4" bestFit="1" customWidth="1"/>
    <col min="12" max="12" width="12.140625" style="23" bestFit="1" customWidth="1"/>
    <col min="13" max="13" width="4" bestFit="1" customWidth="1"/>
    <col min="14" max="14" width="12.140625" style="23" bestFit="1" customWidth="1"/>
    <col min="15" max="15" width="4" bestFit="1" customWidth="1"/>
    <col min="16" max="16" width="12.140625" style="23" bestFit="1" customWidth="1"/>
    <col min="17" max="17" width="4" bestFit="1" customWidth="1"/>
    <col min="18" max="18" width="12.140625" style="23" bestFit="1" customWidth="1"/>
    <col min="19" max="19" width="4" bestFit="1" customWidth="1"/>
    <col min="20" max="20" width="12.140625" style="23" bestFit="1" customWidth="1"/>
    <col min="21" max="21" width="4" bestFit="1" customWidth="1"/>
    <col min="22" max="22" width="12.140625" style="23" bestFit="1" customWidth="1"/>
    <col min="23" max="23" width="4" bestFit="1" customWidth="1"/>
    <col min="24" max="24" width="12.140625" style="23" bestFit="1" customWidth="1"/>
    <col min="25" max="25" width="4" bestFit="1" customWidth="1"/>
    <col min="26" max="26" width="12.140625" style="23" bestFit="1" customWidth="1"/>
    <col min="27" max="27" width="4" bestFit="1" customWidth="1"/>
    <col min="28" max="28" width="12.140625" style="23" bestFit="1" customWidth="1"/>
    <col min="29" max="29" width="4" bestFit="1" customWidth="1"/>
    <col min="30" max="30" width="12.140625" style="23" bestFit="1" customWidth="1"/>
    <col min="31" max="31" width="4" bestFit="1" customWidth="1"/>
    <col min="32" max="32" width="12.140625" style="23" bestFit="1" customWidth="1"/>
    <col min="33" max="33" width="4" bestFit="1" customWidth="1"/>
    <col min="34" max="34" width="12.140625" style="23" bestFit="1" customWidth="1"/>
    <col min="35" max="35" width="4" bestFit="1" customWidth="1"/>
    <col min="36" max="36" width="12.140625" style="23" bestFit="1" customWidth="1"/>
    <col min="37" max="37" width="4" bestFit="1" customWidth="1"/>
    <col min="38" max="38" width="12.140625" style="23" bestFit="1" customWidth="1"/>
    <col min="39" max="39" width="4" bestFit="1" customWidth="1"/>
    <col min="40" max="40" width="12.140625" style="23" bestFit="1" customWidth="1"/>
    <col min="41" max="41" width="4" bestFit="1" customWidth="1"/>
    <col min="42" max="42" width="12.140625" style="23" bestFit="1" customWidth="1"/>
    <col min="43" max="43" width="4" bestFit="1" customWidth="1"/>
    <col min="44" max="44" width="12.140625" style="23" bestFit="1" customWidth="1"/>
    <col min="45" max="45" width="4" bestFit="1" customWidth="1"/>
    <col min="46" max="46" width="12.140625" style="23" bestFit="1" customWidth="1"/>
    <col min="47" max="47" width="4" bestFit="1" customWidth="1"/>
    <col min="48" max="48" width="12.140625" style="23" bestFit="1" customWidth="1"/>
    <col min="49" max="49" width="4" bestFit="1" customWidth="1"/>
    <col min="50" max="50" width="12.140625" style="23" bestFit="1" customWidth="1"/>
    <col min="51" max="51" width="4" bestFit="1" customWidth="1"/>
    <col min="52" max="52" width="12.7109375" style="23" bestFit="1" customWidth="1"/>
    <col min="53" max="53" width="4" bestFit="1" customWidth="1"/>
    <col min="54" max="54" width="11.140625" style="23" bestFit="1" customWidth="1"/>
    <col min="55" max="55" width="4" bestFit="1" customWidth="1"/>
    <col min="56" max="56" width="12.140625" style="23" bestFit="1" customWidth="1"/>
    <col min="57" max="57" width="4" bestFit="1" customWidth="1"/>
    <col min="58" max="58" width="12.140625" style="23" bestFit="1" customWidth="1"/>
    <col min="59" max="59" width="4" bestFit="1" customWidth="1"/>
    <col min="60" max="60" width="12.140625" style="23" bestFit="1" customWidth="1"/>
    <col min="61" max="61" width="4" bestFit="1" customWidth="1"/>
    <col min="62" max="62" width="12.140625" style="23" bestFit="1" customWidth="1"/>
    <col min="63" max="63" width="4" bestFit="1" customWidth="1"/>
    <col min="64" max="64" width="12.140625" style="23" bestFit="1" customWidth="1"/>
    <col min="65" max="65" width="4" bestFit="1" customWidth="1"/>
    <col min="66" max="66" width="12.140625" style="23" bestFit="1" customWidth="1"/>
    <col min="67" max="67" width="4" bestFit="1" customWidth="1"/>
    <col min="68" max="68" width="12.140625" style="23" bestFit="1" customWidth="1"/>
    <col min="69" max="69" width="4" bestFit="1" customWidth="1"/>
    <col min="70" max="70" width="12.140625" style="23" bestFit="1" customWidth="1"/>
    <col min="71" max="71" width="4" bestFit="1" customWidth="1"/>
    <col min="72" max="72" width="12.140625" style="23" bestFit="1" customWidth="1"/>
    <col min="73" max="73" width="4" bestFit="1" customWidth="1"/>
    <col min="74" max="74" width="12.140625" style="23" bestFit="1" customWidth="1"/>
    <col min="75" max="75" width="4" bestFit="1" customWidth="1"/>
    <col min="76" max="76" width="12.140625" style="23" bestFit="1" customWidth="1"/>
    <col min="77" max="77" width="4" bestFit="1" customWidth="1"/>
    <col min="78" max="78" width="12.140625" style="23" bestFit="1" customWidth="1"/>
    <col min="79" max="79" width="4" bestFit="1" customWidth="1"/>
    <col min="80" max="80" width="12.140625" style="23" bestFit="1" customWidth="1"/>
    <col min="81" max="81" width="4" bestFit="1" customWidth="1"/>
    <col min="82" max="82" width="12.140625" style="23" bestFit="1" customWidth="1"/>
    <col min="83" max="83" width="4" bestFit="1" customWidth="1"/>
    <col min="84" max="84" width="11.140625" style="23" bestFit="1" customWidth="1"/>
    <col min="85" max="85" width="4" bestFit="1" customWidth="1"/>
    <col min="86" max="86" width="12.140625" style="23" bestFit="1" customWidth="1"/>
    <col min="87" max="87" width="4" bestFit="1" customWidth="1"/>
    <col min="88" max="88" width="12.140625" style="23" bestFit="1" customWidth="1"/>
    <col min="89" max="89" width="4" bestFit="1" customWidth="1"/>
    <col min="90" max="90" width="12.140625" style="23" bestFit="1" customWidth="1"/>
    <col min="91" max="91" width="4" bestFit="1" customWidth="1"/>
    <col min="92" max="92" width="12.140625" style="23" bestFit="1" customWidth="1"/>
    <col min="93" max="93" width="4" bestFit="1" customWidth="1"/>
    <col min="94" max="94" width="12.140625" style="23" bestFit="1" customWidth="1"/>
    <col min="95" max="95" width="4" bestFit="1" customWidth="1"/>
    <col min="96" max="96" width="10.140625" style="23" bestFit="1" customWidth="1"/>
    <col min="97" max="97" width="4" bestFit="1" customWidth="1"/>
    <col min="98" max="98" width="12.140625" style="23" bestFit="1" customWidth="1"/>
    <col min="99" max="99" width="4" bestFit="1" customWidth="1"/>
    <col min="100" max="100" width="12.140625" style="23" bestFit="1" customWidth="1"/>
    <col min="101" max="101" width="4" bestFit="1" customWidth="1"/>
    <col min="102" max="102" width="12.140625" style="23" bestFit="1" customWidth="1"/>
    <col min="103" max="103" width="4" bestFit="1" customWidth="1"/>
    <col min="104" max="104" width="12.140625" style="23" bestFit="1" customWidth="1"/>
    <col min="105" max="105" width="4" bestFit="1" customWidth="1"/>
    <col min="106" max="106" width="12.140625" style="23" bestFit="1" customWidth="1"/>
    <col min="107" max="107" width="4" bestFit="1" customWidth="1"/>
    <col min="108" max="108" width="12.140625" style="23" bestFit="1" customWidth="1"/>
    <col min="109" max="109" width="4" bestFit="1" customWidth="1"/>
    <col min="110" max="110" width="11.140625" style="23" bestFit="1" customWidth="1"/>
    <col min="111" max="111" width="4" bestFit="1" customWidth="1"/>
    <col min="112" max="112" width="10.140625" style="23" bestFit="1" customWidth="1"/>
    <col min="113" max="113" width="4" bestFit="1" customWidth="1"/>
    <col min="114" max="114" width="10.140625" style="23" bestFit="1" customWidth="1"/>
    <col min="115" max="115" width="4" bestFit="1" customWidth="1"/>
    <col min="116" max="116" width="12.140625" style="23" bestFit="1" customWidth="1"/>
    <col min="117" max="117" width="4" bestFit="1" customWidth="1"/>
    <col min="118" max="118" width="12.140625" style="23" bestFit="1" customWidth="1"/>
    <col min="119" max="119" width="4" bestFit="1" customWidth="1"/>
    <col min="120" max="120" width="12.140625" style="23" bestFit="1" customWidth="1"/>
    <col min="121" max="121" width="4" bestFit="1" customWidth="1"/>
    <col min="122" max="122" width="12.140625" style="23" bestFit="1" customWidth="1"/>
    <col min="123" max="123" width="4" bestFit="1" customWidth="1"/>
    <col min="124" max="124" width="12.140625" style="23" bestFit="1" customWidth="1"/>
    <col min="125" max="125" width="4" bestFit="1" customWidth="1"/>
    <col min="126" max="126" width="12.140625" style="23" bestFit="1" customWidth="1"/>
    <col min="127" max="127" width="4" bestFit="1" customWidth="1"/>
    <col min="128" max="128" width="12.140625" style="23" bestFit="1" customWidth="1"/>
    <col min="129" max="129" width="4" bestFit="1" customWidth="1"/>
    <col min="130" max="130" width="12.140625" style="23" bestFit="1" customWidth="1"/>
    <col min="131" max="131" width="4" bestFit="1" customWidth="1"/>
    <col min="132" max="132" width="12.140625" style="23" bestFit="1" customWidth="1"/>
    <col min="133" max="133" width="4" bestFit="1" customWidth="1"/>
    <col min="134" max="134" width="10.140625" style="23" bestFit="1" customWidth="1"/>
    <col min="135" max="135" width="4" bestFit="1" customWidth="1"/>
    <col min="136" max="136" width="10.140625" style="23" bestFit="1" customWidth="1"/>
    <col min="137" max="137" width="4" bestFit="1" customWidth="1"/>
    <col min="138" max="138" width="12.140625" style="23" bestFit="1" customWidth="1"/>
    <col min="139" max="139" width="4" bestFit="1" customWidth="1"/>
    <col min="140" max="140" width="12.140625" style="23" bestFit="1" customWidth="1"/>
    <col min="141" max="141" width="4" bestFit="1" customWidth="1"/>
    <col min="142" max="142" width="12.140625" style="23" bestFit="1" customWidth="1"/>
    <col min="143" max="143" width="4" bestFit="1" customWidth="1"/>
    <col min="144" max="144" width="12.140625" style="23" bestFit="1" customWidth="1"/>
    <col min="145" max="145" width="4" bestFit="1" customWidth="1"/>
    <col min="146" max="146" width="12.140625" style="23" bestFit="1" customWidth="1"/>
    <col min="147" max="147" width="4" bestFit="1" customWidth="1"/>
    <col min="148" max="148" width="12.140625" style="23" bestFit="1" customWidth="1"/>
    <col min="149" max="149" width="4" bestFit="1" customWidth="1"/>
    <col min="150" max="150" width="12.140625" style="23" bestFit="1" customWidth="1"/>
    <col min="151" max="151" width="4" bestFit="1" customWidth="1"/>
    <col min="152" max="152" width="11.140625" style="23" bestFit="1" customWidth="1"/>
    <col min="153" max="153" width="4" bestFit="1" customWidth="1"/>
    <col min="154" max="154" width="12.140625" style="23" bestFit="1" customWidth="1"/>
    <col min="155" max="155" width="4" bestFit="1" customWidth="1"/>
    <col min="156" max="156" width="12.140625" style="23" bestFit="1" customWidth="1"/>
    <col min="157" max="157" width="4" bestFit="1" customWidth="1"/>
    <col min="158" max="158" width="12.140625" style="23" bestFit="1" customWidth="1"/>
    <col min="159" max="159" width="4" bestFit="1" customWidth="1"/>
    <col min="160" max="160" width="12.140625" style="23" bestFit="1" customWidth="1"/>
    <col min="161" max="161" width="4" bestFit="1" customWidth="1"/>
    <col min="162" max="162" width="12.140625" style="23" bestFit="1" customWidth="1"/>
    <col min="163" max="163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7109375" bestFit="1" customWidth="1"/>
    <col min="309" max="309" width="4" bestFit="1" customWidth="1"/>
    <col min="310" max="310" width="11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1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0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1.140625" bestFit="1" customWidth="1"/>
    <col min="367" max="367" width="4" bestFit="1" customWidth="1"/>
    <col min="368" max="368" width="10.140625" bestFit="1" customWidth="1"/>
    <col min="369" max="369" width="4" bestFit="1" customWidth="1"/>
    <col min="370" max="370" width="10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0.140625" bestFit="1" customWidth="1"/>
    <col min="391" max="391" width="4" bestFit="1" customWidth="1"/>
    <col min="392" max="392" width="10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1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7109375" bestFit="1" customWidth="1"/>
    <col min="565" max="565" width="4" bestFit="1" customWidth="1"/>
    <col min="566" max="566" width="11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1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0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1.140625" bestFit="1" customWidth="1"/>
    <col min="623" max="623" width="4" bestFit="1" customWidth="1"/>
    <col min="624" max="624" width="10.140625" bestFit="1" customWidth="1"/>
    <col min="625" max="625" width="4" bestFit="1" customWidth="1"/>
    <col min="626" max="626" width="10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0.140625" bestFit="1" customWidth="1"/>
    <col min="647" max="647" width="4" bestFit="1" customWidth="1"/>
    <col min="648" max="648" width="10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1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7109375" bestFit="1" customWidth="1"/>
    <col min="821" max="821" width="4" bestFit="1" customWidth="1"/>
    <col min="822" max="822" width="11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1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0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1.140625" bestFit="1" customWidth="1"/>
    <col min="879" max="879" width="4" bestFit="1" customWidth="1"/>
    <col min="880" max="880" width="10.140625" bestFit="1" customWidth="1"/>
    <col min="881" max="881" width="4" bestFit="1" customWidth="1"/>
    <col min="882" max="882" width="10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0.140625" bestFit="1" customWidth="1"/>
    <col min="903" max="903" width="4" bestFit="1" customWidth="1"/>
    <col min="904" max="904" width="10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1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7109375" bestFit="1" customWidth="1"/>
    <col min="1077" max="1077" width="4" bestFit="1" customWidth="1"/>
    <col min="1078" max="1078" width="11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1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0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1.140625" bestFit="1" customWidth="1"/>
    <col min="1135" max="1135" width="4" bestFit="1" customWidth="1"/>
    <col min="1136" max="1136" width="10.140625" bestFit="1" customWidth="1"/>
    <col min="1137" max="1137" width="4" bestFit="1" customWidth="1"/>
    <col min="1138" max="1138" width="10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0.140625" bestFit="1" customWidth="1"/>
    <col min="1159" max="1159" width="4" bestFit="1" customWidth="1"/>
    <col min="1160" max="1160" width="10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1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7109375" bestFit="1" customWidth="1"/>
    <col min="1333" max="1333" width="4" bestFit="1" customWidth="1"/>
    <col min="1334" max="1334" width="11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1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0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1.140625" bestFit="1" customWidth="1"/>
    <col min="1391" max="1391" width="4" bestFit="1" customWidth="1"/>
    <col min="1392" max="1392" width="10.140625" bestFit="1" customWidth="1"/>
    <col min="1393" max="1393" width="4" bestFit="1" customWidth="1"/>
    <col min="1394" max="1394" width="10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0.140625" bestFit="1" customWidth="1"/>
    <col min="1415" max="1415" width="4" bestFit="1" customWidth="1"/>
    <col min="1416" max="1416" width="10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1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7109375" bestFit="1" customWidth="1"/>
    <col min="1589" max="1589" width="4" bestFit="1" customWidth="1"/>
    <col min="1590" max="1590" width="11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1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0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1.140625" bestFit="1" customWidth="1"/>
    <col min="1647" max="1647" width="4" bestFit="1" customWidth="1"/>
    <col min="1648" max="1648" width="10.140625" bestFit="1" customWidth="1"/>
    <col min="1649" max="1649" width="4" bestFit="1" customWidth="1"/>
    <col min="1650" max="1650" width="10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0.140625" bestFit="1" customWidth="1"/>
    <col min="1671" max="1671" width="4" bestFit="1" customWidth="1"/>
    <col min="1672" max="1672" width="10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1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7109375" bestFit="1" customWidth="1"/>
    <col min="1845" max="1845" width="4" bestFit="1" customWidth="1"/>
    <col min="1846" max="1846" width="11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1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0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1.140625" bestFit="1" customWidth="1"/>
    <col min="1903" max="1903" width="4" bestFit="1" customWidth="1"/>
    <col min="1904" max="1904" width="10.140625" bestFit="1" customWidth="1"/>
    <col min="1905" max="1905" width="4" bestFit="1" customWidth="1"/>
    <col min="1906" max="1906" width="10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0.140625" bestFit="1" customWidth="1"/>
    <col min="1927" max="1927" width="4" bestFit="1" customWidth="1"/>
    <col min="1928" max="1928" width="10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1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7109375" bestFit="1" customWidth="1"/>
    <col min="2101" max="2101" width="4" bestFit="1" customWidth="1"/>
    <col min="2102" max="2102" width="11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1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0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1.140625" bestFit="1" customWidth="1"/>
    <col min="2159" max="2159" width="4" bestFit="1" customWidth="1"/>
    <col min="2160" max="2160" width="10.140625" bestFit="1" customWidth="1"/>
    <col min="2161" max="2161" width="4" bestFit="1" customWidth="1"/>
    <col min="2162" max="2162" width="10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0.140625" bestFit="1" customWidth="1"/>
    <col min="2183" max="2183" width="4" bestFit="1" customWidth="1"/>
    <col min="2184" max="2184" width="10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1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7109375" bestFit="1" customWidth="1"/>
    <col min="2357" max="2357" width="4" bestFit="1" customWidth="1"/>
    <col min="2358" max="2358" width="11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1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0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1.140625" bestFit="1" customWidth="1"/>
    <col min="2415" max="2415" width="4" bestFit="1" customWidth="1"/>
    <col min="2416" max="2416" width="10.140625" bestFit="1" customWidth="1"/>
    <col min="2417" max="2417" width="4" bestFit="1" customWidth="1"/>
    <col min="2418" max="2418" width="10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0.140625" bestFit="1" customWidth="1"/>
    <col min="2439" max="2439" width="4" bestFit="1" customWidth="1"/>
    <col min="2440" max="2440" width="10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1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7109375" bestFit="1" customWidth="1"/>
    <col min="2613" max="2613" width="4" bestFit="1" customWidth="1"/>
    <col min="2614" max="2614" width="11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1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0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1.140625" bestFit="1" customWidth="1"/>
    <col min="2671" max="2671" width="4" bestFit="1" customWidth="1"/>
    <col min="2672" max="2672" width="10.140625" bestFit="1" customWidth="1"/>
    <col min="2673" max="2673" width="4" bestFit="1" customWidth="1"/>
    <col min="2674" max="2674" width="10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0.140625" bestFit="1" customWidth="1"/>
    <col min="2695" max="2695" width="4" bestFit="1" customWidth="1"/>
    <col min="2696" max="2696" width="10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1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7109375" bestFit="1" customWidth="1"/>
    <col min="2869" max="2869" width="4" bestFit="1" customWidth="1"/>
    <col min="2870" max="2870" width="11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1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0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1.140625" bestFit="1" customWidth="1"/>
    <col min="2927" max="2927" width="4" bestFit="1" customWidth="1"/>
    <col min="2928" max="2928" width="10.140625" bestFit="1" customWidth="1"/>
    <col min="2929" max="2929" width="4" bestFit="1" customWidth="1"/>
    <col min="2930" max="2930" width="10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0.140625" bestFit="1" customWidth="1"/>
    <col min="2951" max="2951" width="4" bestFit="1" customWidth="1"/>
    <col min="2952" max="2952" width="10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1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7109375" bestFit="1" customWidth="1"/>
    <col min="3125" max="3125" width="4" bestFit="1" customWidth="1"/>
    <col min="3126" max="3126" width="11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1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0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1.140625" bestFit="1" customWidth="1"/>
    <col min="3183" max="3183" width="4" bestFit="1" customWidth="1"/>
    <col min="3184" max="3184" width="10.140625" bestFit="1" customWidth="1"/>
    <col min="3185" max="3185" width="4" bestFit="1" customWidth="1"/>
    <col min="3186" max="3186" width="10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0.140625" bestFit="1" customWidth="1"/>
    <col min="3207" max="3207" width="4" bestFit="1" customWidth="1"/>
    <col min="3208" max="3208" width="10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1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7109375" bestFit="1" customWidth="1"/>
    <col min="3381" max="3381" width="4" bestFit="1" customWidth="1"/>
    <col min="3382" max="3382" width="11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1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0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1.140625" bestFit="1" customWidth="1"/>
    <col min="3439" max="3439" width="4" bestFit="1" customWidth="1"/>
    <col min="3440" max="3440" width="10.140625" bestFit="1" customWidth="1"/>
    <col min="3441" max="3441" width="4" bestFit="1" customWidth="1"/>
    <col min="3442" max="3442" width="10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0.140625" bestFit="1" customWidth="1"/>
    <col min="3463" max="3463" width="4" bestFit="1" customWidth="1"/>
    <col min="3464" max="3464" width="10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1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7109375" bestFit="1" customWidth="1"/>
    <col min="3637" max="3637" width="4" bestFit="1" customWidth="1"/>
    <col min="3638" max="3638" width="11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1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0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1.140625" bestFit="1" customWidth="1"/>
    <col min="3695" max="3695" width="4" bestFit="1" customWidth="1"/>
    <col min="3696" max="3696" width="10.140625" bestFit="1" customWidth="1"/>
    <col min="3697" max="3697" width="4" bestFit="1" customWidth="1"/>
    <col min="3698" max="3698" width="10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0.140625" bestFit="1" customWidth="1"/>
    <col min="3719" max="3719" width="4" bestFit="1" customWidth="1"/>
    <col min="3720" max="3720" width="10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1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7109375" bestFit="1" customWidth="1"/>
    <col min="3893" max="3893" width="4" bestFit="1" customWidth="1"/>
    <col min="3894" max="3894" width="11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1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0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1.140625" bestFit="1" customWidth="1"/>
    <col min="3951" max="3951" width="4" bestFit="1" customWidth="1"/>
    <col min="3952" max="3952" width="10.140625" bestFit="1" customWidth="1"/>
    <col min="3953" max="3953" width="4" bestFit="1" customWidth="1"/>
    <col min="3954" max="3954" width="10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0.140625" bestFit="1" customWidth="1"/>
    <col min="3975" max="3975" width="4" bestFit="1" customWidth="1"/>
    <col min="3976" max="3976" width="10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1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7109375" bestFit="1" customWidth="1"/>
    <col min="4149" max="4149" width="4" bestFit="1" customWidth="1"/>
    <col min="4150" max="4150" width="11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1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0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1.140625" bestFit="1" customWidth="1"/>
    <col min="4207" max="4207" width="4" bestFit="1" customWidth="1"/>
    <col min="4208" max="4208" width="10.140625" bestFit="1" customWidth="1"/>
    <col min="4209" max="4209" width="4" bestFit="1" customWidth="1"/>
    <col min="4210" max="4210" width="10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0.140625" bestFit="1" customWidth="1"/>
    <col min="4231" max="4231" width="4" bestFit="1" customWidth="1"/>
    <col min="4232" max="4232" width="10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1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7109375" bestFit="1" customWidth="1"/>
    <col min="4405" max="4405" width="4" bestFit="1" customWidth="1"/>
    <col min="4406" max="4406" width="11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1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0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1.140625" bestFit="1" customWidth="1"/>
    <col min="4463" max="4463" width="4" bestFit="1" customWidth="1"/>
    <col min="4464" max="4464" width="10.140625" bestFit="1" customWidth="1"/>
    <col min="4465" max="4465" width="4" bestFit="1" customWidth="1"/>
    <col min="4466" max="4466" width="10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0.140625" bestFit="1" customWidth="1"/>
    <col min="4487" max="4487" width="4" bestFit="1" customWidth="1"/>
    <col min="4488" max="4488" width="10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1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7109375" bestFit="1" customWidth="1"/>
    <col min="4661" max="4661" width="4" bestFit="1" customWidth="1"/>
    <col min="4662" max="4662" width="11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1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0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1.140625" bestFit="1" customWidth="1"/>
    <col min="4719" max="4719" width="4" bestFit="1" customWidth="1"/>
    <col min="4720" max="4720" width="10.140625" bestFit="1" customWidth="1"/>
    <col min="4721" max="4721" width="4" bestFit="1" customWidth="1"/>
    <col min="4722" max="4722" width="10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0.140625" bestFit="1" customWidth="1"/>
    <col min="4743" max="4743" width="4" bestFit="1" customWidth="1"/>
    <col min="4744" max="4744" width="10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1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7109375" bestFit="1" customWidth="1"/>
    <col min="4917" max="4917" width="4" bestFit="1" customWidth="1"/>
    <col min="4918" max="4918" width="11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1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0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1.140625" bestFit="1" customWidth="1"/>
    <col min="4975" max="4975" width="4" bestFit="1" customWidth="1"/>
    <col min="4976" max="4976" width="10.140625" bestFit="1" customWidth="1"/>
    <col min="4977" max="4977" width="4" bestFit="1" customWidth="1"/>
    <col min="4978" max="4978" width="10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0.140625" bestFit="1" customWidth="1"/>
    <col min="4999" max="4999" width="4" bestFit="1" customWidth="1"/>
    <col min="5000" max="5000" width="10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1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7109375" bestFit="1" customWidth="1"/>
    <col min="5173" max="5173" width="4" bestFit="1" customWidth="1"/>
    <col min="5174" max="5174" width="11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1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0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1.140625" bestFit="1" customWidth="1"/>
    <col min="5231" max="5231" width="4" bestFit="1" customWidth="1"/>
    <col min="5232" max="5232" width="10.140625" bestFit="1" customWidth="1"/>
    <col min="5233" max="5233" width="4" bestFit="1" customWidth="1"/>
    <col min="5234" max="5234" width="10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0.140625" bestFit="1" customWidth="1"/>
    <col min="5255" max="5255" width="4" bestFit="1" customWidth="1"/>
    <col min="5256" max="5256" width="10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1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7109375" bestFit="1" customWidth="1"/>
    <col min="5429" max="5429" width="4" bestFit="1" customWidth="1"/>
    <col min="5430" max="5430" width="11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1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0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1.140625" bestFit="1" customWidth="1"/>
    <col min="5487" max="5487" width="4" bestFit="1" customWidth="1"/>
    <col min="5488" max="5488" width="10.140625" bestFit="1" customWidth="1"/>
    <col min="5489" max="5489" width="4" bestFit="1" customWidth="1"/>
    <col min="5490" max="5490" width="10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0.140625" bestFit="1" customWidth="1"/>
    <col min="5511" max="5511" width="4" bestFit="1" customWidth="1"/>
    <col min="5512" max="5512" width="10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1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7109375" bestFit="1" customWidth="1"/>
    <col min="5685" max="5685" width="4" bestFit="1" customWidth="1"/>
    <col min="5686" max="5686" width="11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1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0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1.140625" bestFit="1" customWidth="1"/>
    <col min="5743" max="5743" width="4" bestFit="1" customWidth="1"/>
    <col min="5744" max="5744" width="10.140625" bestFit="1" customWidth="1"/>
    <col min="5745" max="5745" width="4" bestFit="1" customWidth="1"/>
    <col min="5746" max="5746" width="10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0.140625" bestFit="1" customWidth="1"/>
    <col min="5767" max="5767" width="4" bestFit="1" customWidth="1"/>
    <col min="5768" max="5768" width="10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1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7109375" bestFit="1" customWidth="1"/>
    <col min="5941" max="5941" width="4" bestFit="1" customWidth="1"/>
    <col min="5942" max="5942" width="11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1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0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1.140625" bestFit="1" customWidth="1"/>
    <col min="5999" max="5999" width="4" bestFit="1" customWidth="1"/>
    <col min="6000" max="6000" width="10.140625" bestFit="1" customWidth="1"/>
    <col min="6001" max="6001" width="4" bestFit="1" customWidth="1"/>
    <col min="6002" max="6002" width="10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0.140625" bestFit="1" customWidth="1"/>
    <col min="6023" max="6023" width="4" bestFit="1" customWidth="1"/>
    <col min="6024" max="6024" width="10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1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7109375" bestFit="1" customWidth="1"/>
    <col min="6197" max="6197" width="4" bestFit="1" customWidth="1"/>
    <col min="6198" max="6198" width="11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1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0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1.140625" bestFit="1" customWidth="1"/>
    <col min="6255" max="6255" width="4" bestFit="1" customWidth="1"/>
    <col min="6256" max="6256" width="10.140625" bestFit="1" customWidth="1"/>
    <col min="6257" max="6257" width="4" bestFit="1" customWidth="1"/>
    <col min="6258" max="6258" width="10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0.140625" bestFit="1" customWidth="1"/>
    <col min="6279" max="6279" width="4" bestFit="1" customWidth="1"/>
    <col min="6280" max="6280" width="10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1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7109375" bestFit="1" customWidth="1"/>
    <col min="6453" max="6453" width="4" bestFit="1" customWidth="1"/>
    <col min="6454" max="6454" width="11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1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0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1.140625" bestFit="1" customWidth="1"/>
    <col min="6511" max="6511" width="4" bestFit="1" customWidth="1"/>
    <col min="6512" max="6512" width="10.140625" bestFit="1" customWidth="1"/>
    <col min="6513" max="6513" width="4" bestFit="1" customWidth="1"/>
    <col min="6514" max="6514" width="10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0.140625" bestFit="1" customWidth="1"/>
    <col min="6535" max="6535" width="4" bestFit="1" customWidth="1"/>
    <col min="6536" max="6536" width="10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1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7109375" bestFit="1" customWidth="1"/>
    <col min="6709" max="6709" width="4" bestFit="1" customWidth="1"/>
    <col min="6710" max="6710" width="11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1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0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1.140625" bestFit="1" customWidth="1"/>
    <col min="6767" max="6767" width="4" bestFit="1" customWidth="1"/>
    <col min="6768" max="6768" width="10.140625" bestFit="1" customWidth="1"/>
    <col min="6769" max="6769" width="4" bestFit="1" customWidth="1"/>
    <col min="6770" max="6770" width="10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0.140625" bestFit="1" customWidth="1"/>
    <col min="6791" max="6791" width="4" bestFit="1" customWidth="1"/>
    <col min="6792" max="6792" width="10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1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7109375" bestFit="1" customWidth="1"/>
    <col min="6965" max="6965" width="4" bestFit="1" customWidth="1"/>
    <col min="6966" max="6966" width="11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1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0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1.140625" bestFit="1" customWidth="1"/>
    <col min="7023" max="7023" width="4" bestFit="1" customWidth="1"/>
    <col min="7024" max="7024" width="10.140625" bestFit="1" customWidth="1"/>
    <col min="7025" max="7025" width="4" bestFit="1" customWidth="1"/>
    <col min="7026" max="7026" width="10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0.140625" bestFit="1" customWidth="1"/>
    <col min="7047" max="7047" width="4" bestFit="1" customWidth="1"/>
    <col min="7048" max="7048" width="10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1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7109375" bestFit="1" customWidth="1"/>
    <col min="7221" max="7221" width="4" bestFit="1" customWidth="1"/>
    <col min="7222" max="7222" width="11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1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0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1.140625" bestFit="1" customWidth="1"/>
    <col min="7279" max="7279" width="4" bestFit="1" customWidth="1"/>
    <col min="7280" max="7280" width="10.140625" bestFit="1" customWidth="1"/>
    <col min="7281" max="7281" width="4" bestFit="1" customWidth="1"/>
    <col min="7282" max="7282" width="10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0.140625" bestFit="1" customWidth="1"/>
    <col min="7303" max="7303" width="4" bestFit="1" customWidth="1"/>
    <col min="7304" max="7304" width="10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1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7109375" bestFit="1" customWidth="1"/>
    <col min="7477" max="7477" width="4" bestFit="1" customWidth="1"/>
    <col min="7478" max="7478" width="11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1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0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1.140625" bestFit="1" customWidth="1"/>
    <col min="7535" max="7535" width="4" bestFit="1" customWidth="1"/>
    <col min="7536" max="7536" width="10.140625" bestFit="1" customWidth="1"/>
    <col min="7537" max="7537" width="4" bestFit="1" customWidth="1"/>
    <col min="7538" max="7538" width="10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0.140625" bestFit="1" customWidth="1"/>
    <col min="7559" max="7559" width="4" bestFit="1" customWidth="1"/>
    <col min="7560" max="7560" width="10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1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7109375" bestFit="1" customWidth="1"/>
    <col min="7733" max="7733" width="4" bestFit="1" customWidth="1"/>
    <col min="7734" max="7734" width="11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1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0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1.140625" bestFit="1" customWidth="1"/>
    <col min="7791" max="7791" width="4" bestFit="1" customWidth="1"/>
    <col min="7792" max="7792" width="10.140625" bestFit="1" customWidth="1"/>
    <col min="7793" max="7793" width="4" bestFit="1" customWidth="1"/>
    <col min="7794" max="7794" width="10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0.140625" bestFit="1" customWidth="1"/>
    <col min="7815" max="7815" width="4" bestFit="1" customWidth="1"/>
    <col min="7816" max="7816" width="10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1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7109375" bestFit="1" customWidth="1"/>
    <col min="7989" max="7989" width="4" bestFit="1" customWidth="1"/>
    <col min="7990" max="7990" width="11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1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0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1.140625" bestFit="1" customWidth="1"/>
    <col min="8047" max="8047" width="4" bestFit="1" customWidth="1"/>
    <col min="8048" max="8048" width="10.140625" bestFit="1" customWidth="1"/>
    <col min="8049" max="8049" width="4" bestFit="1" customWidth="1"/>
    <col min="8050" max="8050" width="10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0.140625" bestFit="1" customWidth="1"/>
    <col min="8071" max="8071" width="4" bestFit="1" customWidth="1"/>
    <col min="8072" max="8072" width="10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1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7109375" bestFit="1" customWidth="1"/>
    <col min="8245" max="8245" width="4" bestFit="1" customWidth="1"/>
    <col min="8246" max="8246" width="11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1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0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1.140625" bestFit="1" customWidth="1"/>
    <col min="8303" max="8303" width="4" bestFit="1" customWidth="1"/>
    <col min="8304" max="8304" width="10.140625" bestFit="1" customWidth="1"/>
    <col min="8305" max="8305" width="4" bestFit="1" customWidth="1"/>
    <col min="8306" max="8306" width="10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0.140625" bestFit="1" customWidth="1"/>
    <col min="8327" max="8327" width="4" bestFit="1" customWidth="1"/>
    <col min="8328" max="8328" width="10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1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7109375" bestFit="1" customWidth="1"/>
    <col min="8501" max="8501" width="4" bestFit="1" customWidth="1"/>
    <col min="8502" max="8502" width="11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1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0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1.140625" bestFit="1" customWidth="1"/>
    <col min="8559" max="8559" width="4" bestFit="1" customWidth="1"/>
    <col min="8560" max="8560" width="10.140625" bestFit="1" customWidth="1"/>
    <col min="8561" max="8561" width="4" bestFit="1" customWidth="1"/>
    <col min="8562" max="8562" width="10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0.140625" bestFit="1" customWidth="1"/>
    <col min="8583" max="8583" width="4" bestFit="1" customWidth="1"/>
    <col min="8584" max="8584" width="10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1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7109375" bestFit="1" customWidth="1"/>
    <col min="8757" max="8757" width="4" bestFit="1" customWidth="1"/>
    <col min="8758" max="8758" width="11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1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0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1.140625" bestFit="1" customWidth="1"/>
    <col min="8815" max="8815" width="4" bestFit="1" customWidth="1"/>
    <col min="8816" max="8816" width="10.140625" bestFit="1" customWidth="1"/>
    <col min="8817" max="8817" width="4" bestFit="1" customWidth="1"/>
    <col min="8818" max="8818" width="10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0.140625" bestFit="1" customWidth="1"/>
    <col min="8839" max="8839" width="4" bestFit="1" customWidth="1"/>
    <col min="8840" max="8840" width="10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1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7109375" bestFit="1" customWidth="1"/>
    <col min="9013" max="9013" width="4" bestFit="1" customWidth="1"/>
    <col min="9014" max="9014" width="11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1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0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1.140625" bestFit="1" customWidth="1"/>
    <col min="9071" max="9071" width="4" bestFit="1" customWidth="1"/>
    <col min="9072" max="9072" width="10.140625" bestFit="1" customWidth="1"/>
    <col min="9073" max="9073" width="4" bestFit="1" customWidth="1"/>
    <col min="9074" max="9074" width="10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0.140625" bestFit="1" customWidth="1"/>
    <col min="9095" max="9095" width="4" bestFit="1" customWidth="1"/>
    <col min="9096" max="9096" width="10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1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7109375" bestFit="1" customWidth="1"/>
    <col min="9269" max="9269" width="4" bestFit="1" customWidth="1"/>
    <col min="9270" max="9270" width="11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1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0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1.140625" bestFit="1" customWidth="1"/>
    <col min="9327" max="9327" width="4" bestFit="1" customWidth="1"/>
    <col min="9328" max="9328" width="10.140625" bestFit="1" customWidth="1"/>
    <col min="9329" max="9329" width="4" bestFit="1" customWidth="1"/>
    <col min="9330" max="9330" width="10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0.140625" bestFit="1" customWidth="1"/>
    <col min="9351" max="9351" width="4" bestFit="1" customWidth="1"/>
    <col min="9352" max="9352" width="10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1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7109375" bestFit="1" customWidth="1"/>
    <col min="9525" max="9525" width="4" bestFit="1" customWidth="1"/>
    <col min="9526" max="9526" width="11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1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0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1.140625" bestFit="1" customWidth="1"/>
    <col min="9583" max="9583" width="4" bestFit="1" customWidth="1"/>
    <col min="9584" max="9584" width="10.140625" bestFit="1" customWidth="1"/>
    <col min="9585" max="9585" width="4" bestFit="1" customWidth="1"/>
    <col min="9586" max="9586" width="10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0.140625" bestFit="1" customWidth="1"/>
    <col min="9607" max="9607" width="4" bestFit="1" customWidth="1"/>
    <col min="9608" max="9608" width="10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1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7109375" bestFit="1" customWidth="1"/>
    <col min="9781" max="9781" width="4" bestFit="1" customWidth="1"/>
    <col min="9782" max="9782" width="11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1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0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1.140625" bestFit="1" customWidth="1"/>
    <col min="9839" max="9839" width="4" bestFit="1" customWidth="1"/>
    <col min="9840" max="9840" width="10.140625" bestFit="1" customWidth="1"/>
    <col min="9841" max="9841" width="4" bestFit="1" customWidth="1"/>
    <col min="9842" max="9842" width="10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0.140625" bestFit="1" customWidth="1"/>
    <col min="9863" max="9863" width="4" bestFit="1" customWidth="1"/>
    <col min="9864" max="9864" width="10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1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7109375" bestFit="1" customWidth="1"/>
    <col min="10037" max="10037" width="4" bestFit="1" customWidth="1"/>
    <col min="10038" max="10038" width="11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1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0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1.140625" bestFit="1" customWidth="1"/>
    <col min="10095" max="10095" width="4" bestFit="1" customWidth="1"/>
    <col min="10096" max="10096" width="10.140625" bestFit="1" customWidth="1"/>
    <col min="10097" max="10097" width="4" bestFit="1" customWidth="1"/>
    <col min="10098" max="10098" width="10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0.140625" bestFit="1" customWidth="1"/>
    <col min="10119" max="10119" width="4" bestFit="1" customWidth="1"/>
    <col min="10120" max="10120" width="10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1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7109375" bestFit="1" customWidth="1"/>
    <col min="10293" max="10293" width="4" bestFit="1" customWidth="1"/>
    <col min="10294" max="10294" width="11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1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0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1.140625" bestFit="1" customWidth="1"/>
    <col min="10351" max="10351" width="4" bestFit="1" customWidth="1"/>
    <col min="10352" max="10352" width="10.140625" bestFit="1" customWidth="1"/>
    <col min="10353" max="10353" width="4" bestFit="1" customWidth="1"/>
    <col min="10354" max="10354" width="10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0.140625" bestFit="1" customWidth="1"/>
    <col min="10375" max="10375" width="4" bestFit="1" customWidth="1"/>
    <col min="10376" max="10376" width="10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1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7109375" bestFit="1" customWidth="1"/>
    <col min="10549" max="10549" width="4" bestFit="1" customWidth="1"/>
    <col min="10550" max="10550" width="11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1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0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1.140625" bestFit="1" customWidth="1"/>
    <col min="10607" max="10607" width="4" bestFit="1" customWidth="1"/>
    <col min="10608" max="10608" width="10.140625" bestFit="1" customWidth="1"/>
    <col min="10609" max="10609" width="4" bestFit="1" customWidth="1"/>
    <col min="10610" max="10610" width="10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0.140625" bestFit="1" customWidth="1"/>
    <col min="10631" max="10631" width="4" bestFit="1" customWidth="1"/>
    <col min="10632" max="10632" width="10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1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7109375" bestFit="1" customWidth="1"/>
    <col min="10805" max="10805" width="4" bestFit="1" customWidth="1"/>
    <col min="10806" max="10806" width="11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1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0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1.140625" bestFit="1" customWidth="1"/>
    <col min="10863" max="10863" width="4" bestFit="1" customWidth="1"/>
    <col min="10864" max="10864" width="10.140625" bestFit="1" customWidth="1"/>
    <col min="10865" max="10865" width="4" bestFit="1" customWidth="1"/>
    <col min="10866" max="10866" width="10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0.140625" bestFit="1" customWidth="1"/>
    <col min="10887" max="10887" width="4" bestFit="1" customWidth="1"/>
    <col min="10888" max="10888" width="10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1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7109375" bestFit="1" customWidth="1"/>
    <col min="11061" max="11061" width="4" bestFit="1" customWidth="1"/>
    <col min="11062" max="11062" width="11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1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0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1.140625" bestFit="1" customWidth="1"/>
    <col min="11119" max="11119" width="4" bestFit="1" customWidth="1"/>
    <col min="11120" max="11120" width="10.140625" bestFit="1" customWidth="1"/>
    <col min="11121" max="11121" width="4" bestFit="1" customWidth="1"/>
    <col min="11122" max="11122" width="10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0.140625" bestFit="1" customWidth="1"/>
    <col min="11143" max="11143" width="4" bestFit="1" customWidth="1"/>
    <col min="11144" max="11144" width="10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1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7109375" bestFit="1" customWidth="1"/>
    <col min="11317" max="11317" width="4" bestFit="1" customWidth="1"/>
    <col min="11318" max="11318" width="11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1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0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1.140625" bestFit="1" customWidth="1"/>
    <col min="11375" max="11375" width="4" bestFit="1" customWidth="1"/>
    <col min="11376" max="11376" width="10.140625" bestFit="1" customWidth="1"/>
    <col min="11377" max="11377" width="4" bestFit="1" customWidth="1"/>
    <col min="11378" max="11378" width="10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0.140625" bestFit="1" customWidth="1"/>
    <col min="11399" max="11399" width="4" bestFit="1" customWidth="1"/>
    <col min="11400" max="11400" width="10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1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7109375" bestFit="1" customWidth="1"/>
    <col min="11573" max="11573" width="4" bestFit="1" customWidth="1"/>
    <col min="11574" max="11574" width="11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1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0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1.140625" bestFit="1" customWidth="1"/>
    <col min="11631" max="11631" width="4" bestFit="1" customWidth="1"/>
    <col min="11632" max="11632" width="10.140625" bestFit="1" customWidth="1"/>
    <col min="11633" max="11633" width="4" bestFit="1" customWidth="1"/>
    <col min="11634" max="11634" width="10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0.140625" bestFit="1" customWidth="1"/>
    <col min="11655" max="11655" width="4" bestFit="1" customWidth="1"/>
    <col min="11656" max="11656" width="10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1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7109375" bestFit="1" customWidth="1"/>
    <col min="11829" max="11829" width="4" bestFit="1" customWidth="1"/>
    <col min="11830" max="11830" width="11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1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0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1.140625" bestFit="1" customWidth="1"/>
    <col min="11887" max="11887" width="4" bestFit="1" customWidth="1"/>
    <col min="11888" max="11888" width="10.140625" bestFit="1" customWidth="1"/>
    <col min="11889" max="11889" width="4" bestFit="1" customWidth="1"/>
    <col min="11890" max="11890" width="10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0.140625" bestFit="1" customWidth="1"/>
    <col min="11911" max="11911" width="4" bestFit="1" customWidth="1"/>
    <col min="11912" max="11912" width="10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1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7109375" bestFit="1" customWidth="1"/>
    <col min="12085" max="12085" width="4" bestFit="1" customWidth="1"/>
    <col min="12086" max="12086" width="11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1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0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1.140625" bestFit="1" customWidth="1"/>
    <col min="12143" max="12143" width="4" bestFit="1" customWidth="1"/>
    <col min="12144" max="12144" width="10.140625" bestFit="1" customWidth="1"/>
    <col min="12145" max="12145" width="4" bestFit="1" customWidth="1"/>
    <col min="12146" max="12146" width="10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0.140625" bestFit="1" customWidth="1"/>
    <col min="12167" max="12167" width="4" bestFit="1" customWidth="1"/>
    <col min="12168" max="12168" width="10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1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7109375" bestFit="1" customWidth="1"/>
    <col min="12341" max="12341" width="4" bestFit="1" customWidth="1"/>
    <col min="12342" max="12342" width="11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1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0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1.140625" bestFit="1" customWidth="1"/>
    <col min="12399" max="12399" width="4" bestFit="1" customWidth="1"/>
    <col min="12400" max="12400" width="10.140625" bestFit="1" customWidth="1"/>
    <col min="12401" max="12401" width="4" bestFit="1" customWidth="1"/>
    <col min="12402" max="12402" width="10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0.140625" bestFit="1" customWidth="1"/>
    <col min="12423" max="12423" width="4" bestFit="1" customWidth="1"/>
    <col min="12424" max="12424" width="10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1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7109375" bestFit="1" customWidth="1"/>
    <col min="12597" max="12597" width="4" bestFit="1" customWidth="1"/>
    <col min="12598" max="12598" width="11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1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0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1.140625" bestFit="1" customWidth="1"/>
    <col min="12655" max="12655" width="4" bestFit="1" customWidth="1"/>
    <col min="12656" max="12656" width="10.140625" bestFit="1" customWidth="1"/>
    <col min="12657" max="12657" width="4" bestFit="1" customWidth="1"/>
    <col min="12658" max="12658" width="10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0.140625" bestFit="1" customWidth="1"/>
    <col min="12679" max="12679" width="4" bestFit="1" customWidth="1"/>
    <col min="12680" max="12680" width="10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1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7109375" bestFit="1" customWidth="1"/>
    <col min="12853" max="12853" width="4" bestFit="1" customWidth="1"/>
    <col min="12854" max="12854" width="11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1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0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1.140625" bestFit="1" customWidth="1"/>
    <col min="12911" max="12911" width="4" bestFit="1" customWidth="1"/>
    <col min="12912" max="12912" width="10.140625" bestFit="1" customWidth="1"/>
    <col min="12913" max="12913" width="4" bestFit="1" customWidth="1"/>
    <col min="12914" max="12914" width="10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0.140625" bestFit="1" customWidth="1"/>
    <col min="12935" max="12935" width="4" bestFit="1" customWidth="1"/>
    <col min="12936" max="12936" width="10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1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7109375" bestFit="1" customWidth="1"/>
    <col min="13109" max="13109" width="4" bestFit="1" customWidth="1"/>
    <col min="13110" max="13110" width="11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1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0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1.140625" bestFit="1" customWidth="1"/>
    <col min="13167" max="13167" width="4" bestFit="1" customWidth="1"/>
    <col min="13168" max="13168" width="10.140625" bestFit="1" customWidth="1"/>
    <col min="13169" max="13169" width="4" bestFit="1" customWidth="1"/>
    <col min="13170" max="13170" width="10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0.140625" bestFit="1" customWidth="1"/>
    <col min="13191" max="13191" width="4" bestFit="1" customWidth="1"/>
    <col min="13192" max="13192" width="10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1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7109375" bestFit="1" customWidth="1"/>
    <col min="13365" max="13365" width="4" bestFit="1" customWidth="1"/>
    <col min="13366" max="13366" width="11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1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0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1.140625" bestFit="1" customWidth="1"/>
    <col min="13423" max="13423" width="4" bestFit="1" customWidth="1"/>
    <col min="13424" max="13424" width="10.140625" bestFit="1" customWidth="1"/>
    <col min="13425" max="13425" width="4" bestFit="1" customWidth="1"/>
    <col min="13426" max="13426" width="10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0.140625" bestFit="1" customWidth="1"/>
    <col min="13447" max="13447" width="4" bestFit="1" customWidth="1"/>
    <col min="13448" max="13448" width="10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1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7109375" bestFit="1" customWidth="1"/>
    <col min="13621" max="13621" width="4" bestFit="1" customWidth="1"/>
    <col min="13622" max="13622" width="11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1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0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1.140625" bestFit="1" customWidth="1"/>
    <col min="13679" max="13679" width="4" bestFit="1" customWidth="1"/>
    <col min="13680" max="13680" width="10.140625" bestFit="1" customWidth="1"/>
    <col min="13681" max="13681" width="4" bestFit="1" customWidth="1"/>
    <col min="13682" max="13682" width="10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0.140625" bestFit="1" customWidth="1"/>
    <col min="13703" max="13703" width="4" bestFit="1" customWidth="1"/>
    <col min="13704" max="13704" width="10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1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7109375" bestFit="1" customWidth="1"/>
    <col min="13877" max="13877" width="4" bestFit="1" customWidth="1"/>
    <col min="13878" max="13878" width="11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1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0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1.140625" bestFit="1" customWidth="1"/>
    <col min="13935" max="13935" width="4" bestFit="1" customWidth="1"/>
    <col min="13936" max="13936" width="10.140625" bestFit="1" customWidth="1"/>
    <col min="13937" max="13937" width="4" bestFit="1" customWidth="1"/>
    <col min="13938" max="13938" width="10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0.140625" bestFit="1" customWidth="1"/>
    <col min="13959" max="13959" width="4" bestFit="1" customWidth="1"/>
    <col min="13960" max="13960" width="10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1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7109375" bestFit="1" customWidth="1"/>
    <col min="14133" max="14133" width="4" bestFit="1" customWidth="1"/>
    <col min="14134" max="14134" width="11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1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0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1.140625" bestFit="1" customWidth="1"/>
    <col min="14191" max="14191" width="4" bestFit="1" customWidth="1"/>
    <col min="14192" max="14192" width="10.140625" bestFit="1" customWidth="1"/>
    <col min="14193" max="14193" width="4" bestFit="1" customWidth="1"/>
    <col min="14194" max="14194" width="10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0.140625" bestFit="1" customWidth="1"/>
    <col min="14215" max="14215" width="4" bestFit="1" customWidth="1"/>
    <col min="14216" max="14216" width="10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1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7109375" bestFit="1" customWidth="1"/>
    <col min="14389" max="14389" width="4" bestFit="1" customWidth="1"/>
    <col min="14390" max="14390" width="11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1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0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1.140625" bestFit="1" customWidth="1"/>
    <col min="14447" max="14447" width="4" bestFit="1" customWidth="1"/>
    <col min="14448" max="14448" width="10.140625" bestFit="1" customWidth="1"/>
    <col min="14449" max="14449" width="4" bestFit="1" customWidth="1"/>
    <col min="14450" max="14450" width="10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0.140625" bestFit="1" customWidth="1"/>
    <col min="14471" max="14471" width="4" bestFit="1" customWidth="1"/>
    <col min="14472" max="14472" width="10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1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7109375" bestFit="1" customWidth="1"/>
    <col min="14645" max="14645" width="4" bestFit="1" customWidth="1"/>
    <col min="14646" max="14646" width="11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1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0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1.140625" bestFit="1" customWidth="1"/>
    <col min="14703" max="14703" width="4" bestFit="1" customWidth="1"/>
    <col min="14704" max="14704" width="10.140625" bestFit="1" customWidth="1"/>
    <col min="14705" max="14705" width="4" bestFit="1" customWidth="1"/>
    <col min="14706" max="14706" width="10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0.140625" bestFit="1" customWidth="1"/>
    <col min="14727" max="14727" width="4" bestFit="1" customWidth="1"/>
    <col min="14728" max="14728" width="10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1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7109375" bestFit="1" customWidth="1"/>
    <col min="14901" max="14901" width="4" bestFit="1" customWidth="1"/>
    <col min="14902" max="14902" width="11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1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0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1.140625" bestFit="1" customWidth="1"/>
    <col min="14959" max="14959" width="4" bestFit="1" customWidth="1"/>
    <col min="14960" max="14960" width="10.140625" bestFit="1" customWidth="1"/>
    <col min="14961" max="14961" width="4" bestFit="1" customWidth="1"/>
    <col min="14962" max="14962" width="10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0.140625" bestFit="1" customWidth="1"/>
    <col min="14983" max="14983" width="4" bestFit="1" customWidth="1"/>
    <col min="14984" max="14984" width="10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1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7109375" bestFit="1" customWidth="1"/>
    <col min="15157" max="15157" width="4" bestFit="1" customWidth="1"/>
    <col min="15158" max="15158" width="11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1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0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1.140625" bestFit="1" customWidth="1"/>
    <col min="15215" max="15215" width="4" bestFit="1" customWidth="1"/>
    <col min="15216" max="15216" width="10.140625" bestFit="1" customWidth="1"/>
    <col min="15217" max="15217" width="4" bestFit="1" customWidth="1"/>
    <col min="15218" max="15218" width="10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0.140625" bestFit="1" customWidth="1"/>
    <col min="15239" max="15239" width="4" bestFit="1" customWidth="1"/>
    <col min="15240" max="15240" width="10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1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7109375" bestFit="1" customWidth="1"/>
    <col min="15413" max="15413" width="4" bestFit="1" customWidth="1"/>
    <col min="15414" max="15414" width="11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1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0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1.140625" bestFit="1" customWidth="1"/>
    <col min="15471" max="15471" width="4" bestFit="1" customWidth="1"/>
    <col min="15472" max="15472" width="10.140625" bestFit="1" customWidth="1"/>
    <col min="15473" max="15473" width="4" bestFit="1" customWidth="1"/>
    <col min="15474" max="15474" width="10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0.140625" bestFit="1" customWidth="1"/>
    <col min="15495" max="15495" width="4" bestFit="1" customWidth="1"/>
    <col min="15496" max="15496" width="10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1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7109375" bestFit="1" customWidth="1"/>
    <col min="15669" max="15669" width="4" bestFit="1" customWidth="1"/>
    <col min="15670" max="15670" width="11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1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0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1.140625" bestFit="1" customWidth="1"/>
    <col min="15727" max="15727" width="4" bestFit="1" customWidth="1"/>
    <col min="15728" max="15728" width="10.140625" bestFit="1" customWidth="1"/>
    <col min="15729" max="15729" width="4" bestFit="1" customWidth="1"/>
    <col min="15730" max="15730" width="10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0.140625" bestFit="1" customWidth="1"/>
    <col min="15751" max="15751" width="4" bestFit="1" customWidth="1"/>
    <col min="15752" max="15752" width="10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1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7109375" bestFit="1" customWidth="1"/>
    <col min="15925" max="15925" width="4" bestFit="1" customWidth="1"/>
    <col min="15926" max="15926" width="11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1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0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1.140625" bestFit="1" customWidth="1"/>
    <col min="15983" max="15983" width="4" bestFit="1" customWidth="1"/>
    <col min="15984" max="15984" width="10.140625" bestFit="1" customWidth="1"/>
    <col min="15985" max="15985" width="4" bestFit="1" customWidth="1"/>
    <col min="15986" max="15986" width="10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0.140625" bestFit="1" customWidth="1"/>
    <col min="16007" max="16007" width="4" bestFit="1" customWidth="1"/>
    <col min="16008" max="16008" width="10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1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7109375" bestFit="1" customWidth="1"/>
    <col min="16181" max="16181" width="4" bestFit="1" customWidth="1"/>
    <col min="16182" max="16182" width="11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1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0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1.140625" bestFit="1" customWidth="1"/>
    <col min="16239" max="16239" width="4" bestFit="1" customWidth="1"/>
    <col min="16240" max="16240" width="10.140625" bestFit="1" customWidth="1"/>
    <col min="16241" max="16241" width="4" bestFit="1" customWidth="1"/>
    <col min="16242" max="16242" width="10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0.140625" bestFit="1" customWidth="1"/>
    <col min="16263" max="16263" width="4" bestFit="1" customWidth="1"/>
    <col min="16264" max="16264" width="10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1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</cols>
  <sheetData>
    <row r="1" spans="1:163" x14ac:dyDescent="0.2">
      <c r="A1" s="1" t="s">
        <v>2126</v>
      </c>
    </row>
    <row r="2" spans="1:163" x14ac:dyDescent="0.2">
      <c r="D2" s="23" t="s">
        <v>237</v>
      </c>
      <c r="F2" s="23" t="s">
        <v>237</v>
      </c>
      <c r="H2" s="23" t="s">
        <v>237</v>
      </c>
      <c r="J2" s="23" t="s">
        <v>237</v>
      </c>
      <c r="P2" s="23" t="s">
        <v>237</v>
      </c>
      <c r="R2" s="23" t="s">
        <v>237</v>
      </c>
      <c r="T2" s="23" t="s">
        <v>237</v>
      </c>
      <c r="V2" s="23" t="s">
        <v>237</v>
      </c>
      <c r="X2" s="23" t="s">
        <v>237</v>
      </c>
      <c r="AD2" s="23" t="s">
        <v>237</v>
      </c>
      <c r="AF2" s="23" t="s">
        <v>237</v>
      </c>
      <c r="AH2" s="23" t="s">
        <v>237</v>
      </c>
      <c r="AL2" s="23" t="s">
        <v>237</v>
      </c>
      <c r="AN2" s="23" t="s">
        <v>237</v>
      </c>
      <c r="AT2" s="23" t="s">
        <v>237</v>
      </c>
      <c r="AV2" s="23" t="s">
        <v>237</v>
      </c>
      <c r="BB2" s="23" t="s">
        <v>237</v>
      </c>
      <c r="BD2" s="23" t="s">
        <v>237</v>
      </c>
      <c r="BH2" s="23" t="s">
        <v>237</v>
      </c>
      <c r="BJ2" s="23" t="s">
        <v>237</v>
      </c>
      <c r="BL2" s="23" t="s">
        <v>237</v>
      </c>
      <c r="BP2" s="23" t="s">
        <v>237</v>
      </c>
      <c r="BR2" s="23" t="s">
        <v>237</v>
      </c>
      <c r="BT2" s="23" t="s">
        <v>237</v>
      </c>
      <c r="BV2" s="23" t="s">
        <v>237</v>
      </c>
      <c r="CB2" s="23" t="s">
        <v>237</v>
      </c>
      <c r="CF2" s="23" t="s">
        <v>237</v>
      </c>
      <c r="CL2" s="23" t="s">
        <v>237</v>
      </c>
      <c r="CP2" s="23" t="s">
        <v>237</v>
      </c>
      <c r="CV2" s="23" t="s">
        <v>237</v>
      </c>
      <c r="CX2" s="23" t="s">
        <v>237</v>
      </c>
      <c r="DD2" s="23" t="s">
        <v>237</v>
      </c>
      <c r="DF2" s="23" t="s">
        <v>237</v>
      </c>
      <c r="DJ2" s="23" t="s">
        <v>237</v>
      </c>
      <c r="DL2" s="23" t="s">
        <v>237</v>
      </c>
      <c r="DN2" s="23" t="s">
        <v>237</v>
      </c>
      <c r="DT2" s="23" t="s">
        <v>237</v>
      </c>
      <c r="DV2" s="23" t="s">
        <v>237</v>
      </c>
      <c r="DX2" s="23" t="s">
        <v>237</v>
      </c>
      <c r="DZ2" s="23" t="s">
        <v>237</v>
      </c>
      <c r="EB2" s="23" t="s">
        <v>237</v>
      </c>
      <c r="ED2" s="23" t="s">
        <v>237</v>
      </c>
      <c r="EF2" s="23" t="s">
        <v>237</v>
      </c>
      <c r="EN2" s="23" t="s">
        <v>237</v>
      </c>
      <c r="ER2" s="23" t="s">
        <v>237</v>
      </c>
      <c r="ET2" s="23" t="s">
        <v>237</v>
      </c>
      <c r="EZ2" s="23" t="s">
        <v>237</v>
      </c>
      <c r="FB2" s="23" t="s">
        <v>237</v>
      </c>
      <c r="FD2" s="23" t="s">
        <v>237</v>
      </c>
      <c r="FF2" s="23" t="s">
        <v>237</v>
      </c>
    </row>
    <row r="3" spans="1:163" x14ac:dyDescent="0.2">
      <c r="A3" s="209" t="s">
        <v>455</v>
      </c>
      <c r="B3" s="470" t="s">
        <v>14</v>
      </c>
      <c r="C3" s="470"/>
      <c r="D3" s="468" t="s">
        <v>678</v>
      </c>
      <c r="E3" s="468"/>
      <c r="F3" s="468" t="s">
        <v>679</v>
      </c>
      <c r="G3" s="468"/>
      <c r="H3" s="468" t="s">
        <v>680</v>
      </c>
      <c r="I3" s="468"/>
      <c r="J3" s="468" t="s">
        <v>681</v>
      </c>
      <c r="K3" s="468"/>
      <c r="L3" s="468" t="s">
        <v>682</v>
      </c>
      <c r="M3" s="468"/>
      <c r="N3" s="468" t="s">
        <v>683</v>
      </c>
      <c r="O3" s="468"/>
      <c r="P3" s="468" t="s">
        <v>684</v>
      </c>
      <c r="Q3" s="468"/>
      <c r="R3" s="468" t="s">
        <v>685</v>
      </c>
      <c r="S3" s="468"/>
      <c r="T3" s="468" t="s">
        <v>686</v>
      </c>
      <c r="U3" s="468"/>
      <c r="V3" s="468" t="s">
        <v>687</v>
      </c>
      <c r="W3" s="468"/>
      <c r="X3" s="468" t="s">
        <v>688</v>
      </c>
      <c r="Y3" s="468"/>
      <c r="Z3" s="468" t="s">
        <v>689</v>
      </c>
      <c r="AA3" s="468"/>
      <c r="AB3" s="468" t="s">
        <v>690</v>
      </c>
      <c r="AC3" s="468"/>
      <c r="AD3" s="468" t="s">
        <v>691</v>
      </c>
      <c r="AE3" s="468"/>
      <c r="AF3" s="468" t="s">
        <v>692</v>
      </c>
      <c r="AG3" s="468"/>
      <c r="AH3" s="468" t="s">
        <v>693</v>
      </c>
      <c r="AI3" s="468"/>
      <c r="AJ3" s="468" t="s">
        <v>694</v>
      </c>
      <c r="AK3" s="468"/>
      <c r="AL3" s="468" t="s">
        <v>695</v>
      </c>
      <c r="AM3" s="468"/>
      <c r="AN3" s="468" t="s">
        <v>696</v>
      </c>
      <c r="AO3" s="468"/>
      <c r="AP3" s="468" t="s">
        <v>697</v>
      </c>
      <c r="AQ3" s="468"/>
      <c r="AR3" s="468" t="s">
        <v>698</v>
      </c>
      <c r="AS3" s="468"/>
      <c r="AT3" s="468" t="s">
        <v>699</v>
      </c>
      <c r="AU3" s="468"/>
      <c r="AV3" s="468" t="s">
        <v>700</v>
      </c>
      <c r="AW3" s="468"/>
      <c r="AX3" s="468" t="s">
        <v>701</v>
      </c>
      <c r="AY3" s="468"/>
      <c r="AZ3" s="468" t="s">
        <v>702</v>
      </c>
      <c r="BA3" s="468"/>
      <c r="BB3" s="468" t="s">
        <v>703</v>
      </c>
      <c r="BC3" s="468"/>
      <c r="BD3" s="468" t="s">
        <v>704</v>
      </c>
      <c r="BE3" s="468"/>
      <c r="BF3" s="468" t="s">
        <v>705</v>
      </c>
      <c r="BG3" s="468"/>
      <c r="BH3" s="468" t="s">
        <v>706</v>
      </c>
      <c r="BI3" s="468"/>
      <c r="BJ3" s="468" t="s">
        <v>707</v>
      </c>
      <c r="BK3" s="468"/>
      <c r="BL3" s="468" t="s">
        <v>708</v>
      </c>
      <c r="BM3" s="468"/>
      <c r="BN3" s="468" t="s">
        <v>709</v>
      </c>
      <c r="BO3" s="468"/>
      <c r="BP3" s="468" t="s">
        <v>710</v>
      </c>
      <c r="BQ3" s="468"/>
      <c r="BR3" s="468" t="s">
        <v>711</v>
      </c>
      <c r="BS3" s="468"/>
      <c r="BT3" s="468" t="s">
        <v>712</v>
      </c>
      <c r="BU3" s="468"/>
      <c r="BV3" s="468" t="s">
        <v>713</v>
      </c>
      <c r="BW3" s="468"/>
      <c r="BX3" s="468" t="s">
        <v>714</v>
      </c>
      <c r="BY3" s="468"/>
      <c r="BZ3" s="468" t="s">
        <v>715</v>
      </c>
      <c r="CA3" s="468"/>
      <c r="CB3" s="468" t="s">
        <v>716</v>
      </c>
      <c r="CC3" s="468"/>
      <c r="CD3" s="468" t="s">
        <v>717</v>
      </c>
      <c r="CE3" s="468"/>
      <c r="CF3" s="468" t="s">
        <v>718</v>
      </c>
      <c r="CG3" s="468"/>
      <c r="CH3" s="468" t="s">
        <v>719</v>
      </c>
      <c r="CI3" s="468"/>
      <c r="CJ3" s="468" t="s">
        <v>720</v>
      </c>
      <c r="CK3" s="468"/>
      <c r="CL3" s="468" t="s">
        <v>721</v>
      </c>
      <c r="CM3" s="468"/>
      <c r="CN3" s="468" t="s">
        <v>722</v>
      </c>
      <c r="CO3" s="468"/>
      <c r="CP3" s="468" t="s">
        <v>723</v>
      </c>
      <c r="CQ3" s="468"/>
      <c r="CR3" s="468" t="s">
        <v>724</v>
      </c>
      <c r="CS3" s="468"/>
      <c r="CT3" s="468" t="s">
        <v>725</v>
      </c>
      <c r="CU3" s="468"/>
      <c r="CV3" s="468" t="s">
        <v>726</v>
      </c>
      <c r="CW3" s="468"/>
      <c r="CX3" s="468" t="s">
        <v>727</v>
      </c>
      <c r="CY3" s="468"/>
      <c r="CZ3" s="468" t="s">
        <v>728</v>
      </c>
      <c r="DA3" s="468"/>
      <c r="DB3" s="468" t="s">
        <v>729</v>
      </c>
      <c r="DC3" s="468"/>
      <c r="DD3" s="468" t="s">
        <v>730</v>
      </c>
      <c r="DE3" s="468"/>
      <c r="DF3" s="468" t="s">
        <v>731</v>
      </c>
      <c r="DG3" s="468"/>
      <c r="DH3" s="468" t="s">
        <v>732</v>
      </c>
      <c r="DI3" s="468"/>
      <c r="DJ3" s="468" t="s">
        <v>733</v>
      </c>
      <c r="DK3" s="468"/>
      <c r="DL3" s="468" t="s">
        <v>734</v>
      </c>
      <c r="DM3" s="468"/>
      <c r="DN3" s="468" t="s">
        <v>735</v>
      </c>
      <c r="DO3" s="468"/>
      <c r="DP3" s="468" t="s">
        <v>736</v>
      </c>
      <c r="DQ3" s="468"/>
      <c r="DR3" s="468" t="s">
        <v>737</v>
      </c>
      <c r="DS3" s="468"/>
      <c r="DT3" s="468" t="s">
        <v>738</v>
      </c>
      <c r="DU3" s="468"/>
      <c r="DV3" s="468" t="s">
        <v>739</v>
      </c>
      <c r="DW3" s="468"/>
      <c r="DX3" s="468" t="s">
        <v>740</v>
      </c>
      <c r="DY3" s="468"/>
      <c r="DZ3" s="468" t="s">
        <v>741</v>
      </c>
      <c r="EA3" s="468"/>
      <c r="EB3" s="468" t="s">
        <v>742</v>
      </c>
      <c r="EC3" s="468"/>
      <c r="ED3" s="468" t="s">
        <v>743</v>
      </c>
      <c r="EE3" s="468"/>
      <c r="EF3" s="468" t="s">
        <v>744</v>
      </c>
      <c r="EG3" s="468"/>
      <c r="EH3" s="468" t="s">
        <v>745</v>
      </c>
      <c r="EI3" s="468"/>
      <c r="EJ3" s="468" t="s">
        <v>746</v>
      </c>
      <c r="EK3" s="468"/>
      <c r="EL3" s="468" t="s">
        <v>747</v>
      </c>
      <c r="EM3" s="468"/>
      <c r="EN3" s="468" t="s">
        <v>748</v>
      </c>
      <c r="EO3" s="468"/>
      <c r="EP3" s="468" t="s">
        <v>749</v>
      </c>
      <c r="EQ3" s="468"/>
      <c r="ER3" s="468" t="s">
        <v>750</v>
      </c>
      <c r="ES3" s="468"/>
      <c r="ET3" s="468" t="s">
        <v>751</v>
      </c>
      <c r="EU3" s="468"/>
      <c r="EV3" s="468" t="s">
        <v>752</v>
      </c>
      <c r="EW3" s="468"/>
      <c r="EX3" s="468" t="s">
        <v>753</v>
      </c>
      <c r="EY3" s="468"/>
      <c r="EZ3" s="468" t="s">
        <v>754</v>
      </c>
      <c r="FA3" s="468"/>
      <c r="FB3" s="468" t="s">
        <v>755</v>
      </c>
      <c r="FC3" s="468"/>
      <c r="FD3" s="468" t="s">
        <v>756</v>
      </c>
      <c r="FE3" s="468"/>
      <c r="FF3" s="468" t="s">
        <v>757</v>
      </c>
      <c r="FG3" s="468"/>
    </row>
    <row r="4" spans="1:163" x14ac:dyDescent="0.2">
      <c r="A4" s="212" t="s">
        <v>758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  <c r="BP4" s="469"/>
      <c r="BQ4" s="469"/>
      <c r="BR4" s="469"/>
      <c r="BS4" s="469"/>
      <c r="BT4" s="469"/>
      <c r="BU4" s="469"/>
      <c r="BV4" s="469"/>
      <c r="BW4" s="469"/>
      <c r="BX4" s="469"/>
      <c r="BY4" s="469"/>
      <c r="BZ4" s="469"/>
      <c r="CA4" s="469"/>
      <c r="CB4" s="469"/>
      <c r="CC4" s="469"/>
      <c r="CD4" s="469"/>
      <c r="CE4" s="469"/>
      <c r="CF4" s="469"/>
      <c r="CG4" s="469"/>
      <c r="CH4" s="469"/>
      <c r="CI4" s="469"/>
      <c r="CJ4" s="469"/>
      <c r="CK4" s="469"/>
      <c r="CL4" s="469"/>
      <c r="CM4" s="469"/>
      <c r="CN4" s="469"/>
      <c r="CO4" s="469"/>
      <c r="CP4" s="469"/>
      <c r="CQ4" s="469"/>
      <c r="CR4" s="469"/>
      <c r="CS4" s="469"/>
      <c r="CT4" s="469"/>
      <c r="CU4" s="469"/>
      <c r="CV4" s="469"/>
      <c r="CW4" s="469"/>
      <c r="CX4" s="469"/>
      <c r="CY4" s="469"/>
      <c r="CZ4" s="469"/>
      <c r="DA4" s="469"/>
      <c r="DB4" s="469"/>
      <c r="DC4" s="469"/>
      <c r="DD4" s="469"/>
      <c r="DE4" s="469"/>
      <c r="DF4" s="469"/>
      <c r="DG4" s="469"/>
      <c r="DH4" s="469"/>
      <c r="DI4" s="469"/>
      <c r="DJ4" s="469"/>
      <c r="DK4" s="469"/>
      <c r="DL4" s="469"/>
      <c r="DM4" s="469"/>
      <c r="DN4" s="469"/>
      <c r="DO4" s="469"/>
      <c r="DP4" s="469"/>
      <c r="DQ4" s="469"/>
      <c r="DR4" s="469"/>
      <c r="DS4" s="469"/>
      <c r="DT4" s="469"/>
      <c r="DU4" s="469"/>
      <c r="DV4" s="469"/>
      <c r="DW4" s="469"/>
      <c r="DX4" s="469"/>
      <c r="DY4" s="469"/>
      <c r="DZ4" s="469"/>
      <c r="EA4" s="469"/>
      <c r="EB4" s="469"/>
      <c r="EC4" s="469"/>
      <c r="ED4" s="469"/>
      <c r="EE4" s="469"/>
      <c r="EF4" s="469"/>
      <c r="EG4" s="469"/>
      <c r="EH4" s="469"/>
      <c r="EI4" s="469"/>
      <c r="EJ4" s="469"/>
      <c r="EK4" s="469"/>
      <c r="EL4" s="469"/>
      <c r="EM4" s="469"/>
      <c r="EN4" s="469"/>
      <c r="EO4" s="469"/>
      <c r="EP4" s="469"/>
      <c r="EQ4" s="469"/>
      <c r="ER4" s="469"/>
      <c r="ES4" s="469"/>
      <c r="ET4" s="469"/>
      <c r="EU4" s="469"/>
      <c r="EV4" s="469"/>
      <c r="EW4" s="469"/>
      <c r="EX4" s="469"/>
      <c r="EY4" s="469"/>
      <c r="EZ4" s="469"/>
      <c r="FA4" s="469"/>
      <c r="FB4" s="469"/>
      <c r="FC4" s="469"/>
      <c r="FD4" s="469"/>
      <c r="FE4" s="469"/>
      <c r="FF4" s="469"/>
      <c r="FG4" s="469"/>
    </row>
    <row r="5" spans="1:163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  <c r="BN5" s="216" t="s">
        <v>4</v>
      </c>
      <c r="BO5" s="232" t="s">
        <v>5</v>
      </c>
      <c r="BP5" s="216" t="s">
        <v>4</v>
      </c>
      <c r="BQ5" s="232" t="s">
        <v>5</v>
      </c>
      <c r="BR5" s="216" t="s">
        <v>4</v>
      </c>
      <c r="BS5" s="232" t="s">
        <v>5</v>
      </c>
      <c r="BT5" s="216" t="s">
        <v>4</v>
      </c>
      <c r="BU5" s="232" t="s">
        <v>5</v>
      </c>
      <c r="BV5" s="216" t="s">
        <v>4</v>
      </c>
      <c r="BW5" s="232" t="s">
        <v>5</v>
      </c>
      <c r="BX5" s="216" t="s">
        <v>4</v>
      </c>
      <c r="BY5" s="232" t="s">
        <v>5</v>
      </c>
      <c r="BZ5" s="216" t="s">
        <v>4</v>
      </c>
      <c r="CA5" s="232" t="s">
        <v>5</v>
      </c>
      <c r="CB5" s="216" t="s">
        <v>4</v>
      </c>
      <c r="CC5" s="232" t="s">
        <v>5</v>
      </c>
      <c r="CD5" s="216" t="s">
        <v>4</v>
      </c>
      <c r="CE5" s="232" t="s">
        <v>5</v>
      </c>
      <c r="CF5" s="216" t="s">
        <v>4</v>
      </c>
      <c r="CG5" s="232" t="s">
        <v>5</v>
      </c>
      <c r="CH5" s="216" t="s">
        <v>4</v>
      </c>
      <c r="CI5" s="232" t="s">
        <v>5</v>
      </c>
      <c r="CJ5" s="216" t="s">
        <v>4</v>
      </c>
      <c r="CK5" s="232" t="s">
        <v>5</v>
      </c>
      <c r="CL5" s="216" t="s">
        <v>4</v>
      </c>
      <c r="CM5" s="232" t="s">
        <v>5</v>
      </c>
      <c r="CN5" s="216" t="s">
        <v>4</v>
      </c>
      <c r="CO5" s="232" t="s">
        <v>5</v>
      </c>
      <c r="CP5" s="216" t="s">
        <v>4</v>
      </c>
      <c r="CQ5" s="232" t="s">
        <v>5</v>
      </c>
      <c r="CR5" s="216" t="s">
        <v>4</v>
      </c>
      <c r="CS5" s="232" t="s">
        <v>5</v>
      </c>
      <c r="CT5" s="216" t="s">
        <v>4</v>
      </c>
      <c r="CU5" s="232" t="s">
        <v>5</v>
      </c>
      <c r="CV5" s="216" t="s">
        <v>4</v>
      </c>
      <c r="CW5" s="232" t="s">
        <v>5</v>
      </c>
      <c r="CX5" s="216" t="s">
        <v>4</v>
      </c>
      <c r="CY5" s="232" t="s">
        <v>5</v>
      </c>
      <c r="CZ5" s="216" t="s">
        <v>4</v>
      </c>
      <c r="DA5" s="232" t="s">
        <v>5</v>
      </c>
      <c r="DB5" s="216" t="s">
        <v>4</v>
      </c>
      <c r="DC5" s="232" t="s">
        <v>5</v>
      </c>
      <c r="DD5" s="216" t="s">
        <v>4</v>
      </c>
      <c r="DE5" s="232" t="s">
        <v>5</v>
      </c>
      <c r="DF5" s="216" t="s">
        <v>4</v>
      </c>
      <c r="DG5" s="232" t="s">
        <v>5</v>
      </c>
      <c r="DH5" s="216" t="s">
        <v>4</v>
      </c>
      <c r="DI5" s="232" t="s">
        <v>5</v>
      </c>
      <c r="DJ5" s="216" t="s">
        <v>4</v>
      </c>
      <c r="DK5" s="232" t="s">
        <v>5</v>
      </c>
      <c r="DL5" s="216" t="s">
        <v>4</v>
      </c>
      <c r="DM5" s="232" t="s">
        <v>5</v>
      </c>
      <c r="DN5" s="216" t="s">
        <v>4</v>
      </c>
      <c r="DO5" s="232" t="s">
        <v>5</v>
      </c>
      <c r="DP5" s="216" t="s">
        <v>4</v>
      </c>
      <c r="DQ5" s="232" t="s">
        <v>5</v>
      </c>
      <c r="DR5" s="216" t="s">
        <v>4</v>
      </c>
      <c r="DS5" s="232" t="s">
        <v>5</v>
      </c>
      <c r="DT5" s="216" t="s">
        <v>4</v>
      </c>
      <c r="DU5" s="232" t="s">
        <v>5</v>
      </c>
      <c r="DV5" s="216" t="s">
        <v>4</v>
      </c>
      <c r="DW5" s="232" t="s">
        <v>5</v>
      </c>
      <c r="DX5" s="216" t="s">
        <v>4</v>
      </c>
      <c r="DY5" s="232" t="s">
        <v>5</v>
      </c>
      <c r="DZ5" s="216" t="s">
        <v>4</v>
      </c>
      <c r="EA5" s="232" t="s">
        <v>5</v>
      </c>
      <c r="EB5" s="216" t="s">
        <v>4</v>
      </c>
      <c r="EC5" s="232" t="s">
        <v>5</v>
      </c>
      <c r="ED5" s="216" t="s">
        <v>4</v>
      </c>
      <c r="EE5" s="232" t="s">
        <v>5</v>
      </c>
      <c r="EF5" s="216" t="s">
        <v>4</v>
      </c>
      <c r="EG5" s="232" t="s">
        <v>5</v>
      </c>
      <c r="EH5" s="216" t="s">
        <v>4</v>
      </c>
      <c r="EI5" s="232" t="s">
        <v>5</v>
      </c>
      <c r="EJ5" s="216" t="s">
        <v>4</v>
      </c>
      <c r="EK5" s="232" t="s">
        <v>5</v>
      </c>
      <c r="EL5" s="216" t="s">
        <v>4</v>
      </c>
      <c r="EM5" s="232" t="s">
        <v>5</v>
      </c>
      <c r="EN5" s="216" t="s">
        <v>4</v>
      </c>
      <c r="EO5" s="232" t="s">
        <v>5</v>
      </c>
      <c r="EP5" s="216" t="s">
        <v>4</v>
      </c>
      <c r="EQ5" s="232" t="s">
        <v>5</v>
      </c>
      <c r="ER5" s="216" t="s">
        <v>4</v>
      </c>
      <c r="ES5" s="232" t="s">
        <v>5</v>
      </c>
      <c r="ET5" s="216" t="s">
        <v>4</v>
      </c>
      <c r="EU5" s="232" t="s">
        <v>5</v>
      </c>
      <c r="EV5" s="216" t="s">
        <v>4</v>
      </c>
      <c r="EW5" s="232" t="s">
        <v>5</v>
      </c>
      <c r="EX5" s="216" t="s">
        <v>4</v>
      </c>
      <c r="EY5" s="232" t="s">
        <v>5</v>
      </c>
      <c r="EZ5" s="216" t="s">
        <v>4</v>
      </c>
      <c r="FA5" s="232" t="s">
        <v>5</v>
      </c>
      <c r="FB5" s="216" t="s">
        <v>4</v>
      </c>
      <c r="FC5" s="232" t="s">
        <v>5</v>
      </c>
      <c r="FD5" s="216" t="s">
        <v>4</v>
      </c>
      <c r="FE5" s="232" t="s">
        <v>5</v>
      </c>
      <c r="FF5" s="216" t="s">
        <v>4</v>
      </c>
      <c r="FG5" s="232" t="s">
        <v>5</v>
      </c>
    </row>
    <row r="6" spans="1:163" x14ac:dyDescent="0.2">
      <c r="A6" s="1" t="s">
        <v>159</v>
      </c>
    </row>
    <row r="7" spans="1:163" x14ac:dyDescent="0.2">
      <c r="A7" t="s">
        <v>537</v>
      </c>
      <c r="B7" s="23">
        <v>30232235328.189999</v>
      </c>
      <c r="C7" s="218">
        <v>19.560600000000001</v>
      </c>
      <c r="D7" s="23">
        <v>0</v>
      </c>
      <c r="E7">
        <v>0</v>
      </c>
      <c r="F7" s="23">
        <v>0</v>
      </c>
      <c r="G7">
        <v>0</v>
      </c>
      <c r="H7" s="23">
        <v>0</v>
      </c>
      <c r="I7">
        <v>0</v>
      </c>
      <c r="J7" s="23">
        <v>0</v>
      </c>
      <c r="K7">
        <v>0</v>
      </c>
      <c r="L7" s="23">
        <v>3680309969.98</v>
      </c>
      <c r="M7" s="218">
        <v>21.220700000000001</v>
      </c>
      <c r="N7" s="23">
        <v>104542484.86</v>
      </c>
      <c r="O7" s="218">
        <v>12.252599999999999</v>
      </c>
      <c r="P7" s="23">
        <v>0</v>
      </c>
      <c r="Q7">
        <v>0</v>
      </c>
      <c r="R7" s="23">
        <v>0</v>
      </c>
      <c r="S7">
        <v>0</v>
      </c>
      <c r="T7" s="23">
        <v>0</v>
      </c>
      <c r="U7">
        <v>0</v>
      </c>
      <c r="V7" s="23">
        <v>0</v>
      </c>
      <c r="W7">
        <v>0</v>
      </c>
      <c r="X7" s="23">
        <v>0</v>
      </c>
      <c r="Y7">
        <v>0</v>
      </c>
      <c r="Z7" s="23">
        <v>852282394.78999996</v>
      </c>
      <c r="AA7" s="218">
        <v>85.360399999999998</v>
      </c>
      <c r="AB7" s="23">
        <v>9070955874.8099995</v>
      </c>
      <c r="AC7" s="218">
        <v>30.412600000000001</v>
      </c>
      <c r="AD7" s="23">
        <v>0</v>
      </c>
      <c r="AE7">
        <v>0</v>
      </c>
      <c r="AF7" s="23">
        <v>0</v>
      </c>
      <c r="AG7">
        <v>0</v>
      </c>
      <c r="AH7" s="23">
        <v>0</v>
      </c>
      <c r="AI7">
        <v>0</v>
      </c>
      <c r="AJ7" s="23">
        <v>0</v>
      </c>
      <c r="AK7">
        <v>0</v>
      </c>
      <c r="AL7" s="23">
        <v>0</v>
      </c>
      <c r="AM7">
        <v>0</v>
      </c>
      <c r="AN7" s="23">
        <v>0</v>
      </c>
      <c r="AO7">
        <v>0</v>
      </c>
      <c r="AP7" s="23">
        <v>10836319.470000001</v>
      </c>
      <c r="AQ7" s="218">
        <v>17.273800000000001</v>
      </c>
      <c r="AR7" s="23">
        <v>57792157.43</v>
      </c>
      <c r="AS7" s="218">
        <v>27.028700000000001</v>
      </c>
      <c r="AT7" s="23">
        <v>0</v>
      </c>
      <c r="AU7">
        <v>0</v>
      </c>
      <c r="AV7" s="23">
        <v>0</v>
      </c>
      <c r="AW7">
        <v>0</v>
      </c>
      <c r="AX7" s="23">
        <v>36156976.630000003</v>
      </c>
      <c r="AY7" s="218">
        <v>25.459099999999999</v>
      </c>
      <c r="AZ7" s="23">
        <v>2413916773.7199998</v>
      </c>
      <c r="BA7" s="218">
        <v>13.5383</v>
      </c>
      <c r="BB7" s="23">
        <v>0</v>
      </c>
      <c r="BC7">
        <v>0</v>
      </c>
      <c r="BD7" s="23">
        <v>0</v>
      </c>
      <c r="BE7">
        <v>0</v>
      </c>
      <c r="BF7" s="23">
        <v>50952440.170000002</v>
      </c>
      <c r="BG7" s="218">
        <v>22.888100000000001</v>
      </c>
      <c r="BH7" s="23">
        <v>0</v>
      </c>
      <c r="BI7">
        <v>0</v>
      </c>
      <c r="BJ7" s="23">
        <v>0</v>
      </c>
      <c r="BK7">
        <v>0</v>
      </c>
      <c r="BL7" s="23">
        <v>1044536.85</v>
      </c>
      <c r="BM7" s="218">
        <v>2.3279000000000001</v>
      </c>
      <c r="BN7" s="23">
        <v>68012955.349999994</v>
      </c>
      <c r="BO7" s="218">
        <v>21.959099999999999</v>
      </c>
      <c r="BP7" s="23">
        <v>0</v>
      </c>
      <c r="BQ7">
        <v>0</v>
      </c>
      <c r="BR7" s="23">
        <v>0</v>
      </c>
      <c r="BS7">
        <v>0</v>
      </c>
      <c r="BT7" s="23">
        <v>0</v>
      </c>
      <c r="BU7">
        <v>0</v>
      </c>
      <c r="BV7" s="23">
        <v>0</v>
      </c>
      <c r="BW7">
        <v>0</v>
      </c>
      <c r="BX7" s="23">
        <v>64366249.369999997</v>
      </c>
      <c r="BY7" s="218">
        <v>11.3772</v>
      </c>
      <c r="BZ7" s="23">
        <v>21687418.129999999</v>
      </c>
      <c r="CA7" s="218">
        <v>40.255299999999998</v>
      </c>
      <c r="CB7" s="23">
        <v>0</v>
      </c>
      <c r="CC7">
        <v>0</v>
      </c>
      <c r="CD7" s="23">
        <v>1597875403.3699999</v>
      </c>
      <c r="CE7" s="218">
        <v>33.222499999999997</v>
      </c>
      <c r="CF7" s="23">
        <v>0</v>
      </c>
      <c r="CG7">
        <v>0</v>
      </c>
      <c r="CH7" s="23">
        <v>19004217.07</v>
      </c>
      <c r="CI7" s="218">
        <v>34.255099999999999</v>
      </c>
      <c r="CJ7" s="23">
        <v>27171704.640000001</v>
      </c>
      <c r="CK7" s="218">
        <v>29.7805</v>
      </c>
      <c r="CL7" s="23">
        <v>0</v>
      </c>
      <c r="CM7">
        <v>0</v>
      </c>
      <c r="CN7" s="23">
        <v>2890299.1</v>
      </c>
      <c r="CO7" s="218">
        <v>3.1549999999999998</v>
      </c>
      <c r="CP7" s="23">
        <v>0</v>
      </c>
      <c r="CQ7">
        <v>0</v>
      </c>
      <c r="CR7" s="23">
        <v>12317923</v>
      </c>
      <c r="CS7" s="218">
        <v>44.165599999999998</v>
      </c>
      <c r="CT7" s="23">
        <v>49546809.039999999</v>
      </c>
      <c r="CU7" s="218">
        <v>31.229299999999999</v>
      </c>
      <c r="CV7" s="23">
        <v>0</v>
      </c>
      <c r="CW7">
        <v>0</v>
      </c>
      <c r="CX7" s="23">
        <v>0</v>
      </c>
      <c r="CY7">
        <v>0</v>
      </c>
      <c r="CZ7" s="23">
        <v>1423700</v>
      </c>
      <c r="DA7" s="218">
        <v>7.2694000000000001</v>
      </c>
      <c r="DB7" s="23">
        <v>22840718.260000002</v>
      </c>
      <c r="DC7" s="218">
        <v>27.323899999999998</v>
      </c>
      <c r="DD7" s="23">
        <v>0</v>
      </c>
      <c r="DE7">
        <v>0</v>
      </c>
      <c r="DF7" s="23">
        <v>7765184</v>
      </c>
      <c r="DG7" s="218">
        <v>9.7286999999999999</v>
      </c>
      <c r="DH7" s="23">
        <v>164465831</v>
      </c>
      <c r="DI7" s="218">
        <v>25.095400000000001</v>
      </c>
      <c r="DJ7" s="23">
        <v>0</v>
      </c>
      <c r="DK7">
        <v>0</v>
      </c>
      <c r="DL7" s="23">
        <v>0</v>
      </c>
      <c r="DM7">
        <v>0</v>
      </c>
      <c r="DN7" s="23">
        <v>0</v>
      </c>
      <c r="DO7">
        <v>0</v>
      </c>
      <c r="DP7" s="23">
        <v>4334824040.5299997</v>
      </c>
      <c r="DQ7" s="218">
        <v>25.133700000000001</v>
      </c>
      <c r="DR7" s="23">
        <v>72852064.890000001</v>
      </c>
      <c r="DS7" s="218">
        <v>36.057499999999997</v>
      </c>
      <c r="DT7" s="23">
        <v>0</v>
      </c>
      <c r="DU7">
        <v>0</v>
      </c>
      <c r="DV7" s="23">
        <v>0</v>
      </c>
      <c r="DW7">
        <v>0</v>
      </c>
      <c r="DX7" s="23">
        <v>0</v>
      </c>
      <c r="DY7">
        <v>0</v>
      </c>
      <c r="DZ7" s="23">
        <v>0</v>
      </c>
      <c r="EA7">
        <v>0</v>
      </c>
      <c r="EB7" s="23">
        <v>0</v>
      </c>
      <c r="EC7">
        <v>0</v>
      </c>
      <c r="ED7" s="23">
        <v>0</v>
      </c>
      <c r="EE7">
        <v>0</v>
      </c>
      <c r="EF7" s="23">
        <v>0</v>
      </c>
      <c r="EG7">
        <v>0</v>
      </c>
      <c r="EH7" s="23">
        <v>825859659</v>
      </c>
      <c r="EI7" s="218">
        <v>52.679600000000001</v>
      </c>
      <c r="EJ7" s="23">
        <v>898607400</v>
      </c>
      <c r="EK7" s="218">
        <v>17.7316</v>
      </c>
      <c r="EL7" s="23">
        <v>309278411</v>
      </c>
      <c r="EM7" s="218">
        <v>11.0593</v>
      </c>
      <c r="EN7" s="23">
        <v>0</v>
      </c>
      <c r="EO7">
        <v>0</v>
      </c>
      <c r="EP7" s="23">
        <v>590250540.94000006</v>
      </c>
      <c r="EQ7" s="218">
        <v>41.956299999999999</v>
      </c>
      <c r="ER7" s="23">
        <v>0</v>
      </c>
      <c r="ES7">
        <v>0</v>
      </c>
      <c r="ET7" s="23">
        <v>0</v>
      </c>
      <c r="EU7">
        <v>0</v>
      </c>
      <c r="EV7" s="23">
        <v>1040404.43</v>
      </c>
      <c r="EW7" s="218">
        <v>34.5914</v>
      </c>
      <c r="EX7" s="23">
        <v>28263940.469999999</v>
      </c>
      <c r="EY7" s="218">
        <v>11.952400000000001</v>
      </c>
      <c r="EZ7" s="23">
        <v>0</v>
      </c>
      <c r="FA7">
        <v>0</v>
      </c>
      <c r="FB7" s="23">
        <v>0</v>
      </c>
      <c r="FC7">
        <v>0</v>
      </c>
      <c r="FD7" s="23">
        <v>0</v>
      </c>
      <c r="FE7">
        <v>0</v>
      </c>
      <c r="FF7" s="23">
        <v>0</v>
      </c>
      <c r="FG7">
        <v>0</v>
      </c>
    </row>
    <row r="8" spans="1:163" x14ac:dyDescent="0.2">
      <c r="A8" t="s">
        <v>538</v>
      </c>
      <c r="B8" s="23">
        <v>65792221647.610001</v>
      </c>
      <c r="C8" s="218">
        <v>42.568199999999997</v>
      </c>
      <c r="D8" s="23">
        <v>10557105.310000001</v>
      </c>
      <c r="E8" s="218">
        <v>4.4760999999999997</v>
      </c>
      <c r="F8" s="23">
        <v>235625.34</v>
      </c>
      <c r="G8" s="218">
        <v>0.25390000000000001</v>
      </c>
      <c r="H8" s="23">
        <v>872238.18</v>
      </c>
      <c r="I8" s="218">
        <v>0.18790000000000001</v>
      </c>
      <c r="J8" s="23">
        <v>797126.06</v>
      </c>
      <c r="K8" s="218">
        <v>1.2133</v>
      </c>
      <c r="L8" s="23">
        <v>11590760305.41</v>
      </c>
      <c r="M8" s="218">
        <v>66.832400000000007</v>
      </c>
      <c r="N8" s="23">
        <v>717602923.55999994</v>
      </c>
      <c r="O8" s="218">
        <v>84.104799999999997</v>
      </c>
      <c r="P8" s="23">
        <v>8039241.3700000001</v>
      </c>
      <c r="Q8" s="218">
        <v>0.82669999999999999</v>
      </c>
      <c r="R8" s="23">
        <v>23442488.149999999</v>
      </c>
      <c r="S8" s="218">
        <v>1.7482</v>
      </c>
      <c r="T8" s="23">
        <v>25751.200000000001</v>
      </c>
      <c r="U8" s="218">
        <v>4.3799999999999999E-2</v>
      </c>
      <c r="V8" s="23">
        <v>279381.63</v>
      </c>
      <c r="W8" s="218">
        <v>0.5595</v>
      </c>
      <c r="X8" s="23">
        <v>252660.47</v>
      </c>
      <c r="Y8" s="218">
        <v>0.1643</v>
      </c>
      <c r="Z8" s="23">
        <v>146169603.41</v>
      </c>
      <c r="AA8" s="218">
        <v>14.6396</v>
      </c>
      <c r="AB8" s="23">
        <v>13165675638.35</v>
      </c>
      <c r="AC8" s="218">
        <v>44.141199999999998</v>
      </c>
      <c r="AD8" s="23">
        <v>581505.93999999994</v>
      </c>
      <c r="AE8" s="218">
        <v>0.16550000000000001</v>
      </c>
      <c r="AF8" s="23">
        <v>19102747</v>
      </c>
      <c r="AG8" s="218">
        <v>1.9705999999999999</v>
      </c>
      <c r="AH8" s="23">
        <v>14489938.76</v>
      </c>
      <c r="AI8" s="218">
        <v>2.1164999999999998</v>
      </c>
      <c r="AJ8" s="23">
        <v>119283614.37</v>
      </c>
      <c r="AK8" s="218">
        <v>78.076999999999998</v>
      </c>
      <c r="AL8" s="23">
        <v>8591673.9299999997</v>
      </c>
      <c r="AM8" s="218">
        <v>2.9731999999999998</v>
      </c>
      <c r="AN8" s="23">
        <v>267218.84000000003</v>
      </c>
      <c r="AO8" s="218">
        <v>0.45569999999999999</v>
      </c>
      <c r="AP8" s="23">
        <v>45477763.450000003</v>
      </c>
      <c r="AQ8" s="218">
        <v>72.494500000000002</v>
      </c>
      <c r="AR8" s="23">
        <v>110141123.5</v>
      </c>
      <c r="AS8" s="218">
        <v>51.511699999999998</v>
      </c>
      <c r="AT8" s="23">
        <v>2100098.56</v>
      </c>
      <c r="AU8" s="218">
        <v>0.63070000000000004</v>
      </c>
      <c r="AV8" s="23">
        <v>4571157.8499999996</v>
      </c>
      <c r="AW8" s="218">
        <v>2.1412</v>
      </c>
      <c r="AX8" s="23">
        <v>48735363.299999997</v>
      </c>
      <c r="AY8" s="218">
        <v>34.315899999999999</v>
      </c>
      <c r="AZ8" s="23">
        <v>10653161519.059999</v>
      </c>
      <c r="BA8" s="218">
        <v>59.747399999999999</v>
      </c>
      <c r="BB8" s="23">
        <v>1285599.73</v>
      </c>
      <c r="BC8" s="218">
        <v>100</v>
      </c>
      <c r="BD8" s="23">
        <v>298180.06</v>
      </c>
      <c r="BE8" s="218">
        <v>0.16569999999999999</v>
      </c>
      <c r="BF8" s="23">
        <v>127747078.33</v>
      </c>
      <c r="BG8" s="218">
        <v>57.384599999999999</v>
      </c>
      <c r="BH8" s="23">
        <v>2497164.88</v>
      </c>
      <c r="BI8" s="218">
        <v>2.6709999999999998</v>
      </c>
      <c r="BJ8" s="23">
        <v>8227385.46</v>
      </c>
      <c r="BK8" s="218">
        <v>2.387</v>
      </c>
      <c r="BL8" s="23">
        <v>2011017.38</v>
      </c>
      <c r="BM8" s="218">
        <v>4.4819000000000004</v>
      </c>
      <c r="BN8" s="23">
        <v>161584598.88</v>
      </c>
      <c r="BO8" s="218">
        <v>52.170400000000001</v>
      </c>
      <c r="BP8" s="23">
        <v>68800781.049999997</v>
      </c>
      <c r="BQ8" s="218">
        <v>6.1181999999999999</v>
      </c>
      <c r="BR8" s="23">
        <v>6176.42</v>
      </c>
      <c r="BS8" s="218">
        <v>6.7000000000000002E-3</v>
      </c>
      <c r="BT8" s="23">
        <v>3256397.38</v>
      </c>
      <c r="BU8" s="218">
        <v>5.8559999999999999</v>
      </c>
      <c r="BV8" s="23">
        <v>97099.68</v>
      </c>
      <c r="BW8" s="218">
        <v>6.2E-2</v>
      </c>
      <c r="BX8" s="23">
        <v>203065837.77000001</v>
      </c>
      <c r="BY8" s="218">
        <v>35.893300000000004</v>
      </c>
      <c r="BZ8" s="23">
        <v>12297488.560000001</v>
      </c>
      <c r="CA8" s="218">
        <v>22.8261</v>
      </c>
      <c r="CB8" s="23">
        <v>-307008.02</v>
      </c>
      <c r="CC8" s="218">
        <v>-0.6149</v>
      </c>
      <c r="CD8" s="23">
        <v>2049202587.4400001</v>
      </c>
      <c r="CE8" s="218">
        <v>42.606400000000001</v>
      </c>
      <c r="CF8" s="23">
        <v>9316263.9600000009</v>
      </c>
      <c r="CG8" s="218">
        <v>2.0983000000000001</v>
      </c>
      <c r="CH8" s="23">
        <v>35898040.520000003</v>
      </c>
      <c r="CI8" s="218">
        <v>64.706199999999995</v>
      </c>
      <c r="CJ8" s="23">
        <v>40958348.079999998</v>
      </c>
      <c r="CK8" s="218">
        <v>44.890799999999999</v>
      </c>
      <c r="CL8" s="23">
        <v>11411850.26</v>
      </c>
      <c r="CM8" s="218">
        <v>3.9796</v>
      </c>
      <c r="CN8" s="23">
        <v>82571744.230000004</v>
      </c>
      <c r="CO8" s="218">
        <v>90.133899999999997</v>
      </c>
      <c r="CP8" s="23">
        <v>8421293.5</v>
      </c>
      <c r="CQ8" s="218">
        <v>1.8853</v>
      </c>
      <c r="CR8" s="23">
        <v>15572373</v>
      </c>
      <c r="CS8" s="218">
        <v>55.834400000000002</v>
      </c>
      <c r="CT8" s="23">
        <v>70983963.769999996</v>
      </c>
      <c r="CU8" s="218">
        <v>44.741100000000003</v>
      </c>
      <c r="CV8" s="23">
        <v>397921.77</v>
      </c>
      <c r="CW8" s="218">
        <v>0.50539999999999996</v>
      </c>
      <c r="CX8" s="23">
        <v>3474571.25</v>
      </c>
      <c r="CY8" s="218">
        <v>0.871</v>
      </c>
      <c r="CZ8" s="23">
        <v>18161210.510000002</v>
      </c>
      <c r="DA8" s="218">
        <v>92.730599999999995</v>
      </c>
      <c r="DB8" s="23">
        <v>36530380.359999999</v>
      </c>
      <c r="DC8" s="218">
        <v>43.700600000000001</v>
      </c>
      <c r="DD8" s="23">
        <v>1156438.2</v>
      </c>
      <c r="DE8" s="218">
        <v>0.31730000000000003</v>
      </c>
      <c r="DF8" s="23">
        <v>323413</v>
      </c>
      <c r="DG8" s="218">
        <v>0.4052</v>
      </c>
      <c r="DH8" s="23">
        <v>296852845</v>
      </c>
      <c r="DI8" s="218">
        <v>45.295999999999999</v>
      </c>
      <c r="DJ8" s="23">
        <v>1518206</v>
      </c>
      <c r="DK8" s="218">
        <v>1.32</v>
      </c>
      <c r="DL8" s="23">
        <v>1706464.98</v>
      </c>
      <c r="DM8" s="218">
        <v>4.7847</v>
      </c>
      <c r="DN8" s="23">
        <v>6429532.4500000002</v>
      </c>
      <c r="DO8" s="218">
        <v>2.6004999999999998</v>
      </c>
      <c r="DP8" s="23">
        <v>8666244070.1599998</v>
      </c>
      <c r="DQ8" s="218">
        <v>50.247599999999998</v>
      </c>
      <c r="DR8" s="23">
        <v>116721911.33</v>
      </c>
      <c r="DS8" s="218">
        <v>57.770499999999998</v>
      </c>
      <c r="DT8" s="23">
        <v>22728984.57</v>
      </c>
      <c r="DU8" s="218">
        <v>1.4875</v>
      </c>
      <c r="DV8" s="23">
        <v>1847649.81</v>
      </c>
      <c r="DW8" s="218">
        <v>0.91600000000000004</v>
      </c>
      <c r="DX8" s="23">
        <v>15259905.33</v>
      </c>
      <c r="DY8" s="218">
        <v>2.4085000000000001</v>
      </c>
      <c r="DZ8" s="23">
        <v>7408841.9000000004</v>
      </c>
      <c r="EA8" s="218">
        <v>2.9422999999999999</v>
      </c>
      <c r="EB8" s="23">
        <v>2453495.56</v>
      </c>
      <c r="EC8" s="218">
        <v>0.32329999999999998</v>
      </c>
      <c r="ED8" s="23">
        <v>1221978</v>
      </c>
      <c r="EE8" s="218">
        <v>4.4252000000000002</v>
      </c>
      <c r="EF8" s="23">
        <v>5374274</v>
      </c>
      <c r="EG8" s="218">
        <v>2.5059999999999998</v>
      </c>
      <c r="EH8" s="23">
        <v>725799540.39999998</v>
      </c>
      <c r="EI8" s="218">
        <v>46.296999999999997</v>
      </c>
      <c r="EJ8" s="23">
        <v>3704111391.52</v>
      </c>
      <c r="EK8" s="218">
        <v>73.090900000000005</v>
      </c>
      <c r="EL8" s="23">
        <v>1659559445.04</v>
      </c>
      <c r="EM8" s="218">
        <v>59.343400000000003</v>
      </c>
      <c r="EN8" s="23">
        <v>2222391.77</v>
      </c>
      <c r="EO8" s="218">
        <v>5.2127999999999997</v>
      </c>
      <c r="EP8" s="23">
        <v>765217439.48000002</v>
      </c>
      <c r="EQ8" s="218">
        <v>54.393300000000004</v>
      </c>
      <c r="ER8" s="23">
        <v>806479.91</v>
      </c>
      <c r="ES8" s="218">
        <v>0.63600000000000001</v>
      </c>
      <c r="ET8" s="23">
        <v>23957391.75</v>
      </c>
      <c r="EU8" s="218">
        <v>4.8601999999999999</v>
      </c>
      <c r="EV8" s="23">
        <v>4817.88</v>
      </c>
      <c r="EW8" s="218">
        <v>0.16020000000000001</v>
      </c>
      <c r="EX8" s="23">
        <v>208207211.91999999</v>
      </c>
      <c r="EY8" s="218">
        <v>88.047600000000003</v>
      </c>
      <c r="EZ8" s="23">
        <v>106789.25</v>
      </c>
      <c r="FA8" s="218">
        <v>0.48859999999999998</v>
      </c>
      <c r="FB8" s="23">
        <v>6748305.8499999996</v>
      </c>
      <c r="FC8" s="218">
        <v>0.8458</v>
      </c>
      <c r="FD8" s="23">
        <v>-1222081.3500000001</v>
      </c>
      <c r="FE8" s="218">
        <v>-0.22189999999999999</v>
      </c>
      <c r="FF8" s="23">
        <v>1670002.87</v>
      </c>
      <c r="FG8" s="218">
        <v>0.42020000000000002</v>
      </c>
    </row>
    <row r="9" spans="1:163" x14ac:dyDescent="0.2">
      <c r="A9" t="s">
        <v>539</v>
      </c>
      <c r="B9" s="23">
        <v>4851961216.8199997</v>
      </c>
      <c r="C9" s="218">
        <v>3.1393</v>
      </c>
      <c r="D9" s="23">
        <v>0</v>
      </c>
      <c r="E9">
        <v>0</v>
      </c>
      <c r="F9" s="23">
        <v>0</v>
      </c>
      <c r="G9">
        <v>0</v>
      </c>
      <c r="H9" s="23">
        <v>0</v>
      </c>
      <c r="I9">
        <v>0</v>
      </c>
      <c r="J9" s="23">
        <v>0</v>
      </c>
      <c r="K9">
        <v>0</v>
      </c>
      <c r="L9" s="23">
        <v>1149882127.7</v>
      </c>
      <c r="M9" s="218">
        <v>6.6302000000000003</v>
      </c>
      <c r="N9" s="23">
        <v>31079328.640000001</v>
      </c>
      <c r="O9" s="218">
        <v>3.6425999999999998</v>
      </c>
      <c r="P9" s="23">
        <v>0</v>
      </c>
      <c r="Q9">
        <v>0</v>
      </c>
      <c r="R9" s="23">
        <v>0</v>
      </c>
      <c r="S9">
        <v>0</v>
      </c>
      <c r="T9" s="23">
        <v>0</v>
      </c>
      <c r="U9">
        <v>0</v>
      </c>
      <c r="V9" s="23">
        <v>0</v>
      </c>
      <c r="W9">
        <v>0</v>
      </c>
      <c r="X9" s="23">
        <v>0</v>
      </c>
      <c r="Y9">
        <v>0</v>
      </c>
      <c r="Z9" s="23">
        <v>0</v>
      </c>
      <c r="AA9">
        <v>0</v>
      </c>
      <c r="AB9" s="23">
        <v>91534169.099999994</v>
      </c>
      <c r="AC9" s="218">
        <v>0.30690000000000001</v>
      </c>
      <c r="AD9" s="23">
        <v>0</v>
      </c>
      <c r="AE9">
        <v>0</v>
      </c>
      <c r="AF9" s="23">
        <v>0</v>
      </c>
      <c r="AG9">
        <v>0</v>
      </c>
      <c r="AH9" s="23">
        <v>0</v>
      </c>
      <c r="AI9">
        <v>0</v>
      </c>
      <c r="AJ9" s="23">
        <v>0</v>
      </c>
      <c r="AK9">
        <v>0</v>
      </c>
      <c r="AL9" s="23">
        <v>0</v>
      </c>
      <c r="AM9">
        <v>0</v>
      </c>
      <c r="AN9" s="23">
        <v>0</v>
      </c>
      <c r="AO9">
        <v>0</v>
      </c>
      <c r="AP9" s="23">
        <v>6418626.71</v>
      </c>
      <c r="AQ9" s="218">
        <v>10.2317</v>
      </c>
      <c r="AR9" s="23">
        <v>9863432.0999999996</v>
      </c>
      <c r="AS9" s="218">
        <v>4.6130000000000004</v>
      </c>
      <c r="AT9" s="23">
        <v>0</v>
      </c>
      <c r="AU9">
        <v>0</v>
      </c>
      <c r="AV9" s="23">
        <v>0</v>
      </c>
      <c r="AW9">
        <v>0</v>
      </c>
      <c r="AX9" s="23">
        <v>5267872.66</v>
      </c>
      <c r="AY9" s="218">
        <v>3.7092000000000001</v>
      </c>
      <c r="AZ9" s="23">
        <v>700722001.39999998</v>
      </c>
      <c r="BA9" s="218">
        <v>3.9298999999999999</v>
      </c>
      <c r="BB9" s="23">
        <v>0</v>
      </c>
      <c r="BC9">
        <v>0</v>
      </c>
      <c r="BD9" s="23">
        <v>0</v>
      </c>
      <c r="BE9">
        <v>0</v>
      </c>
      <c r="BF9" s="23">
        <v>2698642</v>
      </c>
      <c r="BG9" s="218">
        <v>1.2121999999999999</v>
      </c>
      <c r="BH9" s="23">
        <v>0</v>
      </c>
      <c r="BI9">
        <v>0</v>
      </c>
      <c r="BJ9" s="23">
        <v>0</v>
      </c>
      <c r="BK9">
        <v>0</v>
      </c>
      <c r="BL9" s="23">
        <v>0</v>
      </c>
      <c r="BM9">
        <v>0</v>
      </c>
      <c r="BN9" s="23">
        <v>35182596.219999999</v>
      </c>
      <c r="BO9" s="218">
        <v>11.359299999999999</v>
      </c>
      <c r="BP9" s="23">
        <v>0</v>
      </c>
      <c r="BQ9">
        <v>0</v>
      </c>
      <c r="BR9" s="23">
        <v>0</v>
      </c>
      <c r="BS9">
        <v>0</v>
      </c>
      <c r="BT9" s="23">
        <v>0</v>
      </c>
      <c r="BU9">
        <v>0</v>
      </c>
      <c r="BV9" s="23">
        <v>0</v>
      </c>
      <c r="BW9">
        <v>0</v>
      </c>
      <c r="BX9" s="23">
        <v>731117</v>
      </c>
      <c r="BY9" s="218">
        <v>0.12920000000000001</v>
      </c>
      <c r="BZ9" s="23">
        <v>13653902.42</v>
      </c>
      <c r="CA9" s="218">
        <v>25.343800000000002</v>
      </c>
      <c r="CB9" s="23">
        <v>0</v>
      </c>
      <c r="CC9">
        <v>0</v>
      </c>
      <c r="CD9" s="23">
        <v>0</v>
      </c>
      <c r="CE9">
        <v>0</v>
      </c>
      <c r="CF9" s="23">
        <v>0</v>
      </c>
      <c r="CG9">
        <v>0</v>
      </c>
      <c r="CH9" s="23">
        <v>576246.55000000005</v>
      </c>
      <c r="CI9" s="218">
        <v>1.0387</v>
      </c>
      <c r="CJ9" s="23">
        <v>0</v>
      </c>
      <c r="CK9">
        <v>0</v>
      </c>
      <c r="CL9" s="23">
        <v>0</v>
      </c>
      <c r="CM9">
        <v>0</v>
      </c>
      <c r="CN9" s="23">
        <v>1742960</v>
      </c>
      <c r="CO9" s="218">
        <v>1.9026000000000001</v>
      </c>
      <c r="CP9" s="23">
        <v>0</v>
      </c>
      <c r="CQ9">
        <v>0</v>
      </c>
      <c r="CR9" s="23">
        <v>0</v>
      </c>
      <c r="CS9">
        <v>0</v>
      </c>
      <c r="CT9" s="23">
        <v>4780105.45</v>
      </c>
      <c r="CU9" s="218">
        <v>3.0129000000000001</v>
      </c>
      <c r="CV9" s="23">
        <v>0</v>
      </c>
      <c r="CW9">
        <v>0</v>
      </c>
      <c r="CX9" s="23">
        <v>0</v>
      </c>
      <c r="CY9">
        <v>0</v>
      </c>
      <c r="CZ9" s="23">
        <v>0</v>
      </c>
      <c r="DA9">
        <v>0</v>
      </c>
      <c r="DB9" s="23">
        <v>4054765.9</v>
      </c>
      <c r="DC9" s="218">
        <v>4.8506</v>
      </c>
      <c r="DD9" s="23">
        <v>0</v>
      </c>
      <c r="DE9">
        <v>0</v>
      </c>
      <c r="DF9" s="23">
        <v>0</v>
      </c>
      <c r="DG9">
        <v>0</v>
      </c>
      <c r="DH9" s="23">
        <v>30810672</v>
      </c>
      <c r="DI9" s="218">
        <v>4.7012999999999998</v>
      </c>
      <c r="DJ9" s="23">
        <v>0</v>
      </c>
      <c r="DK9">
        <v>0</v>
      </c>
      <c r="DL9" s="23">
        <v>0</v>
      </c>
      <c r="DM9">
        <v>0</v>
      </c>
      <c r="DN9" s="23">
        <v>0</v>
      </c>
      <c r="DO9">
        <v>0</v>
      </c>
      <c r="DP9" s="23">
        <v>864837360.17999995</v>
      </c>
      <c r="DQ9" s="218">
        <v>5.0144000000000002</v>
      </c>
      <c r="DR9" s="23">
        <v>11248433.039999999</v>
      </c>
      <c r="DS9" s="218">
        <v>5.5673000000000004</v>
      </c>
      <c r="DT9" s="23">
        <v>0</v>
      </c>
      <c r="DU9">
        <v>0</v>
      </c>
      <c r="DV9" s="23">
        <v>0</v>
      </c>
      <c r="DW9">
        <v>0</v>
      </c>
      <c r="DX9" s="23">
        <v>0</v>
      </c>
      <c r="DY9">
        <v>0</v>
      </c>
      <c r="DZ9" s="23">
        <v>0</v>
      </c>
      <c r="EA9">
        <v>0</v>
      </c>
      <c r="EB9" s="23">
        <v>0</v>
      </c>
      <c r="EC9">
        <v>0</v>
      </c>
      <c r="ED9" s="23">
        <v>0</v>
      </c>
      <c r="EE9">
        <v>0</v>
      </c>
      <c r="EF9" s="23">
        <v>24907176</v>
      </c>
      <c r="EG9" s="218">
        <v>11.614000000000001</v>
      </c>
      <c r="EH9" s="23">
        <v>16042577</v>
      </c>
      <c r="EI9" s="218">
        <v>1.0233000000000001</v>
      </c>
      <c r="EJ9" s="23">
        <v>308993338</v>
      </c>
      <c r="EK9" s="218">
        <v>6.0972</v>
      </c>
      <c r="EL9" s="23">
        <v>175394608</v>
      </c>
      <c r="EM9" s="218">
        <v>6.2718999999999996</v>
      </c>
      <c r="EN9" s="23">
        <v>0</v>
      </c>
      <c r="EO9">
        <v>0</v>
      </c>
      <c r="EP9" s="23">
        <v>51355426.009999998</v>
      </c>
      <c r="EQ9" s="218">
        <v>3.6505000000000001</v>
      </c>
      <c r="ER9" s="23">
        <v>0</v>
      </c>
      <c r="ES9">
        <v>0</v>
      </c>
      <c r="ET9" s="23">
        <v>0</v>
      </c>
      <c r="EU9">
        <v>0</v>
      </c>
      <c r="EV9" s="23">
        <v>41648.720000000001</v>
      </c>
      <c r="EW9" s="218">
        <v>1.3847</v>
      </c>
      <c r="EX9" s="23">
        <v>0</v>
      </c>
      <c r="EY9">
        <v>0</v>
      </c>
      <c r="EZ9" s="23">
        <v>0</v>
      </c>
      <c r="FA9">
        <v>0</v>
      </c>
      <c r="FB9" s="23">
        <v>0</v>
      </c>
      <c r="FC9">
        <v>0</v>
      </c>
      <c r="FD9" s="23">
        <v>0</v>
      </c>
      <c r="FE9">
        <v>0</v>
      </c>
      <c r="FF9" s="23">
        <v>0</v>
      </c>
      <c r="FG9">
        <v>0</v>
      </c>
    </row>
    <row r="10" spans="1:163" x14ac:dyDescent="0.2">
      <c r="A10" t="s">
        <v>165</v>
      </c>
      <c r="B10" s="23">
        <v>53076624252.480003</v>
      </c>
      <c r="C10" s="218">
        <v>34.341099999999997</v>
      </c>
      <c r="D10" s="23">
        <v>225299495.97999999</v>
      </c>
      <c r="E10" s="218">
        <v>95.523899999999998</v>
      </c>
      <c r="F10" s="23">
        <v>92569533.340000004</v>
      </c>
      <c r="G10" s="218">
        <v>99.746099999999998</v>
      </c>
      <c r="H10" s="23">
        <v>463225611.98000002</v>
      </c>
      <c r="I10" s="218">
        <v>99.812100000000001</v>
      </c>
      <c r="J10" s="23">
        <v>64900644.759999998</v>
      </c>
      <c r="K10" s="218">
        <v>98.786699999999996</v>
      </c>
      <c r="L10" s="23">
        <v>922083866.35000002</v>
      </c>
      <c r="M10" s="218">
        <v>5.3167</v>
      </c>
      <c r="N10" s="23">
        <v>0</v>
      </c>
      <c r="O10">
        <v>0</v>
      </c>
      <c r="P10" s="23">
        <v>964356393.13</v>
      </c>
      <c r="Q10" s="218">
        <v>99.173299999999998</v>
      </c>
      <c r="R10" s="23">
        <v>1317498273.01</v>
      </c>
      <c r="S10" s="218">
        <v>98.251800000000003</v>
      </c>
      <c r="T10" s="23">
        <v>58738608.659999996</v>
      </c>
      <c r="U10" s="218">
        <v>99.956199999999995</v>
      </c>
      <c r="V10" s="23">
        <v>49654575.200000003</v>
      </c>
      <c r="W10" s="218">
        <v>99.4405</v>
      </c>
      <c r="X10" s="23">
        <v>153559512.03999999</v>
      </c>
      <c r="Y10" s="218">
        <v>99.835700000000003</v>
      </c>
      <c r="Z10" s="23">
        <v>0</v>
      </c>
      <c r="AA10">
        <v>0</v>
      </c>
      <c r="AB10" s="23">
        <v>7498138880.6899996</v>
      </c>
      <c r="AC10" s="218">
        <v>25.139299999999999</v>
      </c>
      <c r="AD10" s="23">
        <v>350763293.29000002</v>
      </c>
      <c r="AE10" s="218">
        <v>99.834500000000006</v>
      </c>
      <c r="AF10" s="23">
        <v>950277058</v>
      </c>
      <c r="AG10" s="218">
        <v>98.029399999999995</v>
      </c>
      <c r="AH10" s="23">
        <v>670143832.70000005</v>
      </c>
      <c r="AI10" s="218">
        <v>97.883499999999998</v>
      </c>
      <c r="AJ10" s="23">
        <v>33493351.239999998</v>
      </c>
      <c r="AK10" s="218">
        <v>21.922999999999998</v>
      </c>
      <c r="AL10" s="23">
        <v>280379001.94</v>
      </c>
      <c r="AM10" s="218">
        <v>97.026799999999994</v>
      </c>
      <c r="AN10" s="23">
        <v>58376129.590000004</v>
      </c>
      <c r="AO10" s="218">
        <v>99.544300000000007</v>
      </c>
      <c r="AP10" s="23">
        <v>0</v>
      </c>
      <c r="AQ10">
        <v>0</v>
      </c>
      <c r="AR10" s="23">
        <v>36021004.899999999</v>
      </c>
      <c r="AS10" s="218">
        <v>16.846599999999999</v>
      </c>
      <c r="AT10" s="23">
        <v>330897676.06</v>
      </c>
      <c r="AU10" s="218">
        <v>99.369299999999996</v>
      </c>
      <c r="AV10" s="23">
        <v>208919579.25</v>
      </c>
      <c r="AW10" s="218">
        <v>97.858800000000002</v>
      </c>
      <c r="AX10" s="23">
        <v>51859681</v>
      </c>
      <c r="AY10" s="218">
        <v>36.515799999999999</v>
      </c>
      <c r="AZ10" s="23">
        <v>3458548325.8899999</v>
      </c>
      <c r="BA10" s="218">
        <v>19.396999999999998</v>
      </c>
      <c r="BB10" s="23">
        <v>0</v>
      </c>
      <c r="BC10">
        <v>0</v>
      </c>
      <c r="BD10" s="23">
        <v>179619583.75999999</v>
      </c>
      <c r="BE10" s="218">
        <v>99.834299999999999</v>
      </c>
      <c r="BF10" s="23">
        <v>41217376.460000001</v>
      </c>
      <c r="BG10" s="218">
        <v>18.515000000000001</v>
      </c>
      <c r="BH10" s="23">
        <v>90995847.439999998</v>
      </c>
      <c r="BI10" s="218">
        <v>97.328999999999994</v>
      </c>
      <c r="BJ10" s="23">
        <v>336454397.38999999</v>
      </c>
      <c r="BK10" s="218">
        <v>97.613</v>
      </c>
      <c r="BL10" s="23">
        <v>41813993.82</v>
      </c>
      <c r="BM10" s="218">
        <v>93.190100000000001</v>
      </c>
      <c r="BN10" s="23">
        <v>44944774.159999996</v>
      </c>
      <c r="BO10" s="218">
        <v>14.511200000000001</v>
      </c>
      <c r="BP10" s="23">
        <v>1055731783.1799999</v>
      </c>
      <c r="BQ10" s="218">
        <v>93.881799999999998</v>
      </c>
      <c r="BR10" s="23">
        <v>91823072.760000005</v>
      </c>
      <c r="BS10" s="218">
        <v>99.993300000000005</v>
      </c>
      <c r="BT10" s="23">
        <v>52351696.090000004</v>
      </c>
      <c r="BU10" s="218">
        <v>94.144000000000005</v>
      </c>
      <c r="BV10" s="23">
        <v>156553690.46000001</v>
      </c>
      <c r="BW10" s="218">
        <v>99.938000000000002</v>
      </c>
      <c r="BX10" s="23">
        <v>297584622.56999999</v>
      </c>
      <c r="BY10" s="218">
        <v>52.600200000000001</v>
      </c>
      <c r="BZ10" s="23">
        <v>6235863.1399999997</v>
      </c>
      <c r="CA10" s="218">
        <v>11.5748</v>
      </c>
      <c r="CB10" s="23">
        <v>50231217.990000002</v>
      </c>
      <c r="CC10" s="218">
        <v>100.61490000000001</v>
      </c>
      <c r="CD10" s="23">
        <v>1162535378.02</v>
      </c>
      <c r="CE10" s="218">
        <v>24.171099999999999</v>
      </c>
      <c r="CF10" s="23">
        <v>434665899</v>
      </c>
      <c r="CG10" s="218">
        <v>97.901700000000005</v>
      </c>
      <c r="CH10" s="23">
        <v>0</v>
      </c>
      <c r="CI10">
        <v>0</v>
      </c>
      <c r="CJ10" s="23">
        <v>23109867.620000001</v>
      </c>
      <c r="CK10" s="218">
        <v>25.328700000000001</v>
      </c>
      <c r="CL10" s="23">
        <v>275344267.69999999</v>
      </c>
      <c r="CM10" s="218">
        <v>96.020399999999995</v>
      </c>
      <c r="CN10" s="23">
        <v>4405110.4000000004</v>
      </c>
      <c r="CO10" s="218">
        <v>4.8085000000000004</v>
      </c>
      <c r="CP10" s="23">
        <v>438251916.37</v>
      </c>
      <c r="CQ10" s="218">
        <v>98.114699999999999</v>
      </c>
      <c r="CR10" s="23">
        <v>0</v>
      </c>
      <c r="CS10">
        <v>0</v>
      </c>
      <c r="CT10" s="23">
        <v>33344179.390000001</v>
      </c>
      <c r="CU10" s="218">
        <v>21.0168</v>
      </c>
      <c r="CV10" s="23">
        <v>78336321.109999999</v>
      </c>
      <c r="CW10" s="218">
        <v>99.494600000000005</v>
      </c>
      <c r="CX10" s="23">
        <v>395455645.51999998</v>
      </c>
      <c r="CY10" s="218">
        <v>99.129000000000005</v>
      </c>
      <c r="CZ10" s="23">
        <v>0</v>
      </c>
      <c r="DA10">
        <v>0</v>
      </c>
      <c r="DB10" s="23">
        <v>20166461.010000002</v>
      </c>
      <c r="DC10" s="218">
        <v>24.1248</v>
      </c>
      <c r="DD10" s="23">
        <v>363262089.91000003</v>
      </c>
      <c r="DE10" s="218">
        <v>99.682699999999997</v>
      </c>
      <c r="DF10" s="23">
        <v>71728811</v>
      </c>
      <c r="DG10" s="218">
        <v>89.866100000000003</v>
      </c>
      <c r="DH10" s="23">
        <v>163232433</v>
      </c>
      <c r="DI10" s="218">
        <v>24.9072</v>
      </c>
      <c r="DJ10" s="23">
        <v>113500989</v>
      </c>
      <c r="DK10" s="218">
        <v>98.68</v>
      </c>
      <c r="DL10" s="23">
        <v>33958315.100000001</v>
      </c>
      <c r="DM10" s="218">
        <v>95.215299999999999</v>
      </c>
      <c r="DN10" s="23">
        <v>240811619.93000001</v>
      </c>
      <c r="DO10" s="218">
        <v>97.399500000000003</v>
      </c>
      <c r="DP10" s="23">
        <v>3381180160</v>
      </c>
      <c r="DQ10" s="218">
        <v>19.604399999999998</v>
      </c>
      <c r="DR10" s="23">
        <v>1221723.6200000001</v>
      </c>
      <c r="DS10" s="218">
        <v>0.60470000000000002</v>
      </c>
      <c r="DT10" s="23">
        <v>1505229908.6400001</v>
      </c>
      <c r="DU10" s="218">
        <v>98.512500000000003</v>
      </c>
      <c r="DV10" s="23">
        <v>199851611.30000001</v>
      </c>
      <c r="DW10" s="218">
        <v>99.084000000000003</v>
      </c>
      <c r="DX10" s="23">
        <v>618333213.50999999</v>
      </c>
      <c r="DY10" s="218">
        <v>97.591499999999996</v>
      </c>
      <c r="DZ10" s="23">
        <v>244394373.31999999</v>
      </c>
      <c r="EA10" s="218">
        <v>97.057699999999997</v>
      </c>
      <c r="EB10" s="23">
        <v>756497080.32000005</v>
      </c>
      <c r="EC10" s="218">
        <v>99.676699999999997</v>
      </c>
      <c r="ED10" s="23">
        <v>26392205</v>
      </c>
      <c r="EE10" s="218">
        <v>95.574799999999996</v>
      </c>
      <c r="EF10" s="23">
        <v>184176784</v>
      </c>
      <c r="EG10" s="218">
        <v>85.88</v>
      </c>
      <c r="EH10" s="23">
        <v>0</v>
      </c>
      <c r="EI10">
        <v>0</v>
      </c>
      <c r="EJ10" s="23">
        <v>156105145</v>
      </c>
      <c r="EK10" s="218">
        <v>3.0802999999999998</v>
      </c>
      <c r="EL10" s="23">
        <v>652304123</v>
      </c>
      <c r="EM10" s="218">
        <v>23.325399999999998</v>
      </c>
      <c r="EN10" s="23">
        <v>40411101.270000003</v>
      </c>
      <c r="EO10" s="218">
        <v>94.787199999999999</v>
      </c>
      <c r="EP10" s="23">
        <v>0</v>
      </c>
      <c r="EQ10">
        <v>0</v>
      </c>
      <c r="ER10" s="23">
        <v>126005360.3</v>
      </c>
      <c r="ES10" s="218">
        <v>99.364000000000004</v>
      </c>
      <c r="ET10" s="23">
        <v>468971975.36000001</v>
      </c>
      <c r="EU10" s="218">
        <v>95.139799999999994</v>
      </c>
      <c r="EV10" s="23">
        <v>1920825.75</v>
      </c>
      <c r="EW10" s="218">
        <v>63.863700000000001</v>
      </c>
      <c r="EX10" s="23">
        <v>0</v>
      </c>
      <c r="EY10">
        <v>0</v>
      </c>
      <c r="EZ10" s="23">
        <v>21747663.420000002</v>
      </c>
      <c r="FA10" s="218">
        <v>99.511399999999995</v>
      </c>
      <c r="FB10" s="23">
        <v>791145761.20000005</v>
      </c>
      <c r="FC10" s="218">
        <v>99.154200000000003</v>
      </c>
      <c r="FD10" s="23">
        <v>551900832.10000002</v>
      </c>
      <c r="FE10" s="218">
        <v>100.22190000000001</v>
      </c>
      <c r="FF10" s="23">
        <v>395748111.83999997</v>
      </c>
      <c r="FG10" s="218">
        <v>99.579800000000006</v>
      </c>
    </row>
    <row r="11" spans="1:163" ht="13.5" thickBot="1" x14ac:dyDescent="0.25">
      <c r="A11" t="s">
        <v>540</v>
      </c>
      <c r="B11" s="23">
        <v>603992088.99000001</v>
      </c>
      <c r="C11" s="218">
        <v>0.39079999999999998</v>
      </c>
      <c r="D11" s="23">
        <v>0</v>
      </c>
      <c r="E11">
        <v>0</v>
      </c>
      <c r="F11" s="23">
        <v>0</v>
      </c>
      <c r="G11">
        <v>0</v>
      </c>
      <c r="H11" s="23">
        <v>0</v>
      </c>
      <c r="I11">
        <v>0</v>
      </c>
      <c r="J11" s="23">
        <v>0</v>
      </c>
      <c r="K11">
        <v>0</v>
      </c>
      <c r="L11" s="23">
        <v>0</v>
      </c>
      <c r="M11">
        <v>0</v>
      </c>
      <c r="N11" s="23">
        <v>0</v>
      </c>
      <c r="O11">
        <v>0</v>
      </c>
      <c r="P11" s="23">
        <v>0</v>
      </c>
      <c r="Q11">
        <v>0</v>
      </c>
      <c r="R11" s="23">
        <v>0</v>
      </c>
      <c r="S11">
        <v>0</v>
      </c>
      <c r="T11" s="23">
        <v>0</v>
      </c>
      <c r="U11">
        <v>0</v>
      </c>
      <c r="V11" s="23">
        <v>0</v>
      </c>
      <c r="W11">
        <v>0</v>
      </c>
      <c r="X11" s="23">
        <v>0</v>
      </c>
      <c r="Y11">
        <v>0</v>
      </c>
      <c r="Z11" s="23">
        <v>0</v>
      </c>
      <c r="AA11">
        <v>0</v>
      </c>
      <c r="AB11" s="23">
        <v>0</v>
      </c>
      <c r="AC11">
        <v>0</v>
      </c>
      <c r="AD11" s="23">
        <v>0</v>
      </c>
      <c r="AE11">
        <v>0</v>
      </c>
      <c r="AF11" s="23">
        <v>0</v>
      </c>
      <c r="AG11">
        <v>0</v>
      </c>
      <c r="AH11" s="23">
        <v>0</v>
      </c>
      <c r="AI11">
        <v>0</v>
      </c>
      <c r="AJ11" s="23">
        <v>0</v>
      </c>
      <c r="AK11">
        <v>0</v>
      </c>
      <c r="AL11" s="23">
        <v>0</v>
      </c>
      <c r="AM11">
        <v>0</v>
      </c>
      <c r="AN11" s="23">
        <v>0</v>
      </c>
      <c r="AO11">
        <v>0</v>
      </c>
      <c r="AP11" s="23">
        <v>0</v>
      </c>
      <c r="AQ11">
        <v>0</v>
      </c>
      <c r="AR11" s="23">
        <v>0</v>
      </c>
      <c r="AS11">
        <v>0</v>
      </c>
      <c r="AT11" s="23">
        <v>0</v>
      </c>
      <c r="AU11">
        <v>0</v>
      </c>
      <c r="AV11" s="23">
        <v>0</v>
      </c>
      <c r="AW11">
        <v>0</v>
      </c>
      <c r="AX11" s="23">
        <v>0</v>
      </c>
      <c r="AY11">
        <v>0</v>
      </c>
      <c r="AZ11" s="23">
        <v>603992088.99000001</v>
      </c>
      <c r="BA11" s="218">
        <v>3.3874</v>
      </c>
      <c r="BB11" s="23">
        <v>0</v>
      </c>
      <c r="BC11">
        <v>0</v>
      </c>
      <c r="BD11" s="23">
        <v>0</v>
      </c>
      <c r="BE11">
        <v>0</v>
      </c>
      <c r="BF11" s="23">
        <v>0</v>
      </c>
      <c r="BG11">
        <v>0</v>
      </c>
      <c r="BH11" s="23">
        <v>0</v>
      </c>
      <c r="BI11">
        <v>0</v>
      </c>
      <c r="BJ11" s="23">
        <v>0</v>
      </c>
      <c r="BK11">
        <v>0</v>
      </c>
      <c r="BL11" s="23">
        <v>0</v>
      </c>
      <c r="BM11">
        <v>0</v>
      </c>
      <c r="BN11" s="23">
        <v>0</v>
      </c>
      <c r="BO11">
        <v>0</v>
      </c>
      <c r="BP11" s="23">
        <v>0</v>
      </c>
      <c r="BQ11">
        <v>0</v>
      </c>
      <c r="BR11" s="23">
        <v>0</v>
      </c>
      <c r="BS11">
        <v>0</v>
      </c>
      <c r="BT11" s="23">
        <v>0</v>
      </c>
      <c r="BU11">
        <v>0</v>
      </c>
      <c r="BV11" s="23">
        <v>0</v>
      </c>
      <c r="BW11">
        <v>0</v>
      </c>
      <c r="BX11" s="23">
        <v>0</v>
      </c>
      <c r="BY11">
        <v>0</v>
      </c>
      <c r="BZ11" s="23">
        <v>0</v>
      </c>
      <c r="CA11">
        <v>0</v>
      </c>
      <c r="CB11" s="23">
        <v>0</v>
      </c>
      <c r="CC11">
        <v>0</v>
      </c>
      <c r="CD11" s="23">
        <v>0</v>
      </c>
      <c r="CE11">
        <v>0</v>
      </c>
      <c r="CF11" s="23">
        <v>0</v>
      </c>
      <c r="CG11">
        <v>0</v>
      </c>
      <c r="CH11" s="23">
        <v>0</v>
      </c>
      <c r="CI11">
        <v>0</v>
      </c>
      <c r="CJ11" s="23">
        <v>0</v>
      </c>
      <c r="CK11">
        <v>0</v>
      </c>
      <c r="CL11" s="23">
        <v>0</v>
      </c>
      <c r="CM11">
        <v>0</v>
      </c>
      <c r="CN11" s="23">
        <v>0</v>
      </c>
      <c r="CO11">
        <v>0</v>
      </c>
      <c r="CP11" s="23">
        <v>0</v>
      </c>
      <c r="CQ11">
        <v>0</v>
      </c>
      <c r="CR11" s="23">
        <v>0</v>
      </c>
      <c r="CS11">
        <v>0</v>
      </c>
      <c r="CT11" s="23">
        <v>0</v>
      </c>
      <c r="CU11">
        <v>0</v>
      </c>
      <c r="CV11" s="23">
        <v>0</v>
      </c>
      <c r="CW11">
        <v>0</v>
      </c>
      <c r="CX11" s="23">
        <v>0</v>
      </c>
      <c r="CY11">
        <v>0</v>
      </c>
      <c r="CZ11" s="23">
        <v>0</v>
      </c>
      <c r="DA11">
        <v>0</v>
      </c>
      <c r="DB11" s="23">
        <v>0</v>
      </c>
      <c r="DC11">
        <v>0</v>
      </c>
      <c r="DD11" s="23">
        <v>0</v>
      </c>
      <c r="DE11">
        <v>0</v>
      </c>
      <c r="DF11" s="23">
        <v>0</v>
      </c>
      <c r="DG11">
        <v>0</v>
      </c>
      <c r="DH11" s="23">
        <v>0</v>
      </c>
      <c r="DI11">
        <v>0</v>
      </c>
      <c r="DJ11" s="23">
        <v>0</v>
      </c>
      <c r="DK11">
        <v>0</v>
      </c>
      <c r="DL11" s="23">
        <v>0</v>
      </c>
      <c r="DM11">
        <v>0</v>
      </c>
      <c r="DN11" s="23">
        <v>0</v>
      </c>
      <c r="DO11">
        <v>0</v>
      </c>
      <c r="DP11" s="23">
        <v>0</v>
      </c>
      <c r="DQ11">
        <v>0</v>
      </c>
      <c r="DR11" s="23">
        <v>0</v>
      </c>
      <c r="DS11">
        <v>0</v>
      </c>
      <c r="DT11" s="23">
        <v>0</v>
      </c>
      <c r="DU11">
        <v>0</v>
      </c>
      <c r="DV11" s="23">
        <v>0</v>
      </c>
      <c r="DW11">
        <v>0</v>
      </c>
      <c r="DX11" s="23">
        <v>0</v>
      </c>
      <c r="DY11">
        <v>0</v>
      </c>
      <c r="DZ11" s="23">
        <v>0</v>
      </c>
      <c r="EA11">
        <v>0</v>
      </c>
      <c r="EB11" s="23">
        <v>0</v>
      </c>
      <c r="EC11">
        <v>0</v>
      </c>
      <c r="ED11" s="23">
        <v>0</v>
      </c>
      <c r="EE11">
        <v>0</v>
      </c>
      <c r="EF11" s="23">
        <v>0</v>
      </c>
      <c r="EG11">
        <v>0</v>
      </c>
      <c r="EH11" s="23">
        <v>0</v>
      </c>
      <c r="EI11">
        <v>0</v>
      </c>
      <c r="EJ11" s="23">
        <v>0</v>
      </c>
      <c r="EK11">
        <v>0</v>
      </c>
      <c r="EL11" s="23">
        <v>0</v>
      </c>
      <c r="EM11">
        <v>0</v>
      </c>
      <c r="EN11" s="23">
        <v>0</v>
      </c>
      <c r="EO11">
        <v>0</v>
      </c>
      <c r="EP11" s="23">
        <v>0</v>
      </c>
      <c r="EQ11">
        <v>0</v>
      </c>
      <c r="ER11" s="23">
        <v>0</v>
      </c>
      <c r="ES11">
        <v>0</v>
      </c>
      <c r="ET11" s="23">
        <v>0</v>
      </c>
      <c r="EU11">
        <v>0</v>
      </c>
      <c r="EV11" s="23">
        <v>0</v>
      </c>
      <c r="EW11">
        <v>0</v>
      </c>
      <c r="EX11" s="23">
        <v>0</v>
      </c>
      <c r="EY11">
        <v>0</v>
      </c>
      <c r="EZ11" s="23">
        <v>0</v>
      </c>
      <c r="FA11">
        <v>0</v>
      </c>
      <c r="FB11" s="23">
        <v>0</v>
      </c>
      <c r="FC11">
        <v>0</v>
      </c>
      <c r="FD11" s="23">
        <v>0</v>
      </c>
      <c r="FE11">
        <v>0</v>
      </c>
      <c r="FF11" s="23">
        <v>0</v>
      </c>
      <c r="FG11">
        <v>0</v>
      </c>
    </row>
    <row r="12" spans="1:163" ht="14.25" thickTop="1" thickBot="1" x14ac:dyDescent="0.25">
      <c r="A12" s="222" t="s">
        <v>2</v>
      </c>
      <c r="B12" s="223">
        <v>154557034534.09</v>
      </c>
      <c r="C12" s="224">
        <v>100</v>
      </c>
      <c r="D12" s="223">
        <v>235856601.28999999</v>
      </c>
      <c r="E12" s="224">
        <v>100</v>
      </c>
      <c r="F12" s="223">
        <v>92805158.680000007</v>
      </c>
      <c r="G12" s="224">
        <v>100</v>
      </c>
      <c r="H12" s="223">
        <v>464097850.16000003</v>
      </c>
      <c r="I12" s="224">
        <v>100</v>
      </c>
      <c r="J12" s="223">
        <v>65697770.82</v>
      </c>
      <c r="K12" s="224">
        <v>100</v>
      </c>
      <c r="L12" s="223">
        <v>17343036269.439999</v>
      </c>
      <c r="M12" s="224">
        <v>100</v>
      </c>
      <c r="N12" s="223">
        <v>853224737.05999994</v>
      </c>
      <c r="O12" s="224">
        <v>100</v>
      </c>
      <c r="P12" s="223">
        <v>972395634.5</v>
      </c>
      <c r="Q12" s="224">
        <v>100</v>
      </c>
      <c r="R12" s="223">
        <v>1340940761.1600001</v>
      </c>
      <c r="S12" s="224">
        <v>100</v>
      </c>
      <c r="T12" s="223">
        <v>58764359.859999999</v>
      </c>
      <c r="U12" s="224">
        <v>100</v>
      </c>
      <c r="V12" s="223">
        <v>49933956.829999998</v>
      </c>
      <c r="W12" s="224">
        <v>100</v>
      </c>
      <c r="X12" s="223">
        <v>153812172.50999999</v>
      </c>
      <c r="Y12" s="224">
        <v>100</v>
      </c>
      <c r="Z12" s="223">
        <v>998451998.20000005</v>
      </c>
      <c r="AA12" s="224">
        <v>100</v>
      </c>
      <c r="AB12" s="223">
        <v>29826304562.950001</v>
      </c>
      <c r="AC12" s="224">
        <v>100</v>
      </c>
      <c r="AD12" s="223">
        <v>351344799.23000002</v>
      </c>
      <c r="AE12" s="224">
        <v>100</v>
      </c>
      <c r="AF12" s="223">
        <v>969379805</v>
      </c>
      <c r="AG12" s="224">
        <v>100</v>
      </c>
      <c r="AH12" s="223">
        <v>684633771.46000004</v>
      </c>
      <c r="AI12" s="224">
        <v>100</v>
      </c>
      <c r="AJ12" s="223">
        <v>152776965.61000001</v>
      </c>
      <c r="AK12" s="224">
        <v>100</v>
      </c>
      <c r="AL12" s="223">
        <v>288970675.87</v>
      </c>
      <c r="AM12" s="224">
        <v>100</v>
      </c>
      <c r="AN12" s="223">
        <v>58643348.43</v>
      </c>
      <c r="AO12" s="224">
        <v>100</v>
      </c>
      <c r="AP12" s="223">
        <v>62732709.630000003</v>
      </c>
      <c r="AQ12" s="224">
        <v>100</v>
      </c>
      <c r="AR12" s="223">
        <v>213817717.93000001</v>
      </c>
      <c r="AS12" s="224">
        <v>100</v>
      </c>
      <c r="AT12" s="223">
        <v>332997774.62</v>
      </c>
      <c r="AU12" s="224">
        <v>100</v>
      </c>
      <c r="AV12" s="223">
        <v>213490737.09999999</v>
      </c>
      <c r="AW12" s="224">
        <v>100</v>
      </c>
      <c r="AX12" s="223">
        <v>142019893.59</v>
      </c>
      <c r="AY12" s="224">
        <v>100</v>
      </c>
      <c r="AZ12" s="223">
        <v>17830340709.060001</v>
      </c>
      <c r="BA12" s="224">
        <v>100</v>
      </c>
      <c r="BB12" s="223">
        <v>1285599.73</v>
      </c>
      <c r="BC12" s="224">
        <v>100</v>
      </c>
      <c r="BD12" s="223">
        <v>179917763.81999999</v>
      </c>
      <c r="BE12" s="224">
        <v>100</v>
      </c>
      <c r="BF12" s="223">
        <v>222615536.96000001</v>
      </c>
      <c r="BG12" s="224">
        <v>100</v>
      </c>
      <c r="BH12" s="223">
        <v>93493012.319999993</v>
      </c>
      <c r="BI12" s="224">
        <v>100</v>
      </c>
      <c r="BJ12" s="223">
        <v>344681782.85000002</v>
      </c>
      <c r="BK12" s="224">
        <v>100</v>
      </c>
      <c r="BL12" s="223">
        <v>44869548.049999997</v>
      </c>
      <c r="BM12" s="224">
        <v>100</v>
      </c>
      <c r="BN12" s="223">
        <v>309724924.61000001</v>
      </c>
      <c r="BO12" s="224">
        <v>100</v>
      </c>
      <c r="BP12" s="223">
        <v>1124532564.23</v>
      </c>
      <c r="BQ12" s="224">
        <v>100</v>
      </c>
      <c r="BR12" s="223">
        <v>91829249.180000007</v>
      </c>
      <c r="BS12" s="224">
        <v>100</v>
      </c>
      <c r="BT12" s="223">
        <v>55608093.469999999</v>
      </c>
      <c r="BU12" s="224">
        <v>100</v>
      </c>
      <c r="BV12" s="223">
        <v>156650790.13999999</v>
      </c>
      <c r="BW12" s="224">
        <v>100</v>
      </c>
      <c r="BX12" s="223">
        <v>565747826.71000004</v>
      </c>
      <c r="BY12" s="224">
        <v>100</v>
      </c>
      <c r="BZ12" s="223">
        <v>53874672.25</v>
      </c>
      <c r="CA12" s="224">
        <v>100</v>
      </c>
      <c r="CB12" s="223">
        <v>49924209.969999999</v>
      </c>
      <c r="CC12" s="224">
        <v>100</v>
      </c>
      <c r="CD12" s="223">
        <v>4809613368.8299999</v>
      </c>
      <c r="CE12" s="224">
        <v>100</v>
      </c>
      <c r="CF12" s="223">
        <v>443982162.95999998</v>
      </c>
      <c r="CG12" s="224">
        <v>100</v>
      </c>
      <c r="CH12" s="223">
        <v>55478504.140000001</v>
      </c>
      <c r="CI12" s="224">
        <v>100</v>
      </c>
      <c r="CJ12" s="223">
        <v>91239920.340000004</v>
      </c>
      <c r="CK12" s="224">
        <v>100</v>
      </c>
      <c r="CL12" s="223">
        <v>286756117.95999998</v>
      </c>
      <c r="CM12" s="224">
        <v>100</v>
      </c>
      <c r="CN12" s="223">
        <v>91610113.730000004</v>
      </c>
      <c r="CO12" s="224">
        <v>100</v>
      </c>
      <c r="CP12" s="223">
        <v>446673209.87</v>
      </c>
      <c r="CQ12" s="224">
        <v>100</v>
      </c>
      <c r="CR12" s="223">
        <v>27890296</v>
      </c>
      <c r="CS12" s="224">
        <v>100</v>
      </c>
      <c r="CT12" s="223">
        <v>158655057.65000001</v>
      </c>
      <c r="CU12" s="224">
        <v>100</v>
      </c>
      <c r="CV12" s="223">
        <v>78734242.879999995</v>
      </c>
      <c r="CW12" s="224">
        <v>100</v>
      </c>
      <c r="CX12" s="223">
        <v>398930216.76999998</v>
      </c>
      <c r="CY12" s="224">
        <v>100</v>
      </c>
      <c r="CZ12" s="223">
        <v>19584910.510000002</v>
      </c>
      <c r="DA12" s="224">
        <v>100</v>
      </c>
      <c r="DB12" s="223">
        <v>83592325.530000001</v>
      </c>
      <c r="DC12" s="224">
        <v>100</v>
      </c>
      <c r="DD12" s="223">
        <v>364418528.11000001</v>
      </c>
      <c r="DE12" s="224">
        <v>100</v>
      </c>
      <c r="DF12" s="223">
        <v>79817408</v>
      </c>
      <c r="DG12" s="224">
        <v>100</v>
      </c>
      <c r="DH12" s="223">
        <v>655361781</v>
      </c>
      <c r="DI12" s="224">
        <v>100</v>
      </c>
      <c r="DJ12" s="223">
        <v>115019195</v>
      </c>
      <c r="DK12" s="224">
        <v>100</v>
      </c>
      <c r="DL12" s="223">
        <v>35664780.079999998</v>
      </c>
      <c r="DM12" s="224">
        <v>100</v>
      </c>
      <c r="DN12" s="223">
        <v>247241152.38</v>
      </c>
      <c r="DO12" s="224">
        <v>100</v>
      </c>
      <c r="DP12" s="223">
        <v>17247085630.869999</v>
      </c>
      <c r="DQ12" s="224">
        <v>100</v>
      </c>
      <c r="DR12" s="223">
        <v>202044132.88</v>
      </c>
      <c r="DS12" s="224">
        <v>100</v>
      </c>
      <c r="DT12" s="223">
        <v>1527958893.21</v>
      </c>
      <c r="DU12" s="224">
        <v>100</v>
      </c>
      <c r="DV12" s="223">
        <v>201699261.11000001</v>
      </c>
      <c r="DW12" s="224">
        <v>100</v>
      </c>
      <c r="DX12" s="223">
        <v>633593118.84000003</v>
      </c>
      <c r="DY12" s="224">
        <v>100</v>
      </c>
      <c r="DZ12" s="223">
        <v>251803215.22</v>
      </c>
      <c r="EA12" s="224">
        <v>100</v>
      </c>
      <c r="EB12" s="223">
        <v>758950575.88</v>
      </c>
      <c r="EC12" s="224">
        <v>100</v>
      </c>
      <c r="ED12" s="223">
        <v>27614183</v>
      </c>
      <c r="EE12" s="224">
        <v>100</v>
      </c>
      <c r="EF12" s="223">
        <v>214458234</v>
      </c>
      <c r="EG12" s="224">
        <v>100</v>
      </c>
      <c r="EH12" s="223">
        <v>1567701776.4000001</v>
      </c>
      <c r="EI12" s="224">
        <v>100</v>
      </c>
      <c r="EJ12" s="223">
        <v>5067817274.5200005</v>
      </c>
      <c r="EK12" s="224">
        <v>100</v>
      </c>
      <c r="EL12" s="223">
        <v>2796536587.04</v>
      </c>
      <c r="EM12" s="224">
        <v>100</v>
      </c>
      <c r="EN12" s="223">
        <v>42633493.039999999</v>
      </c>
      <c r="EO12" s="224">
        <v>100</v>
      </c>
      <c r="EP12" s="223">
        <v>1406823406.4300001</v>
      </c>
      <c r="EQ12" s="224">
        <v>100</v>
      </c>
      <c r="ER12" s="223">
        <v>126811840.20999999</v>
      </c>
      <c r="ES12" s="224">
        <v>100</v>
      </c>
      <c r="ET12" s="223">
        <v>492929367.11000001</v>
      </c>
      <c r="EU12" s="224">
        <v>100</v>
      </c>
      <c r="EV12" s="223">
        <v>3007696.78</v>
      </c>
      <c r="EW12" s="224">
        <v>100</v>
      </c>
      <c r="EX12" s="223">
        <v>236471152.38999999</v>
      </c>
      <c r="EY12" s="224">
        <v>100</v>
      </c>
      <c r="EZ12" s="223">
        <v>21854452.670000002</v>
      </c>
      <c r="FA12" s="224">
        <v>100</v>
      </c>
      <c r="FB12" s="223">
        <v>797894067.04999995</v>
      </c>
      <c r="FC12" s="224">
        <v>100</v>
      </c>
      <c r="FD12" s="223">
        <v>550678750.75</v>
      </c>
      <c r="FE12" s="224">
        <v>100</v>
      </c>
      <c r="FF12" s="223">
        <v>397418114.70999998</v>
      </c>
      <c r="FG12" s="224">
        <v>100</v>
      </c>
    </row>
    <row r="13" spans="1:163" ht="13.5" thickTop="1" x14ac:dyDescent="0.2">
      <c r="A13" s="1" t="s">
        <v>541</v>
      </c>
    </row>
    <row r="14" spans="1:163" x14ac:dyDescent="0.2">
      <c r="A14" t="s">
        <v>542</v>
      </c>
      <c r="B14" s="23">
        <v>2361495011.8400002</v>
      </c>
      <c r="C14" s="218">
        <v>1.5279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196954460</v>
      </c>
      <c r="M14" s="218">
        <v>1.1355999999999999</v>
      </c>
      <c r="N14" s="23">
        <v>17222857.600000001</v>
      </c>
      <c r="O14" s="218">
        <v>2.0186000000000002</v>
      </c>
      <c r="P14" s="23">
        <v>0</v>
      </c>
      <c r="Q14">
        <v>0</v>
      </c>
      <c r="R14" s="23">
        <v>0</v>
      </c>
      <c r="S14">
        <v>0</v>
      </c>
      <c r="T14" s="23">
        <v>0</v>
      </c>
      <c r="U14">
        <v>0</v>
      </c>
      <c r="V14" s="23">
        <v>0</v>
      </c>
      <c r="W14">
        <v>0</v>
      </c>
      <c r="X14" s="23">
        <v>0</v>
      </c>
      <c r="Y14">
        <v>0</v>
      </c>
      <c r="Z14" s="23">
        <v>0</v>
      </c>
      <c r="AA14">
        <v>0</v>
      </c>
      <c r="AB14" s="23">
        <v>998876629.25999999</v>
      </c>
      <c r="AC14" s="218">
        <v>3.3490000000000002</v>
      </c>
      <c r="AD14" s="23">
        <v>0</v>
      </c>
      <c r="AE14">
        <v>0</v>
      </c>
      <c r="AF14" s="23">
        <v>0</v>
      </c>
      <c r="AG14">
        <v>0</v>
      </c>
      <c r="AH14" s="23">
        <v>0</v>
      </c>
      <c r="AI14">
        <v>0</v>
      </c>
      <c r="AJ14" s="23">
        <v>0</v>
      </c>
      <c r="AK14">
        <v>0</v>
      </c>
      <c r="AL14" s="23">
        <v>0</v>
      </c>
      <c r="AM14">
        <v>0</v>
      </c>
      <c r="AN14" s="23">
        <v>0</v>
      </c>
      <c r="AO14">
        <v>0</v>
      </c>
      <c r="AP14" s="23">
        <v>772146</v>
      </c>
      <c r="AQ14" s="218">
        <v>1.2309000000000001</v>
      </c>
      <c r="AR14" s="23">
        <v>4066472.28</v>
      </c>
      <c r="AS14" s="218">
        <v>1.9017999999999999</v>
      </c>
      <c r="AT14" s="23">
        <v>0</v>
      </c>
      <c r="AU14">
        <v>0</v>
      </c>
      <c r="AV14" s="23">
        <v>0</v>
      </c>
      <c r="AW14">
        <v>0</v>
      </c>
      <c r="AX14" s="23">
        <v>5072738.4000000004</v>
      </c>
      <c r="AY14" s="218">
        <v>3.5718999999999999</v>
      </c>
      <c r="AZ14" s="23">
        <v>368253208.81</v>
      </c>
      <c r="BA14" s="218">
        <v>2.0653000000000001</v>
      </c>
      <c r="BB14" s="23">
        <v>0</v>
      </c>
      <c r="BC14">
        <v>0</v>
      </c>
      <c r="BD14" s="23">
        <v>0</v>
      </c>
      <c r="BE14">
        <v>0</v>
      </c>
      <c r="BF14" s="23">
        <v>2099672.7599999998</v>
      </c>
      <c r="BG14" s="218">
        <v>0.94320000000000004</v>
      </c>
      <c r="BH14" s="23">
        <v>0</v>
      </c>
      <c r="BI14">
        <v>0</v>
      </c>
      <c r="BJ14" s="23">
        <v>0</v>
      </c>
      <c r="BK14">
        <v>0</v>
      </c>
      <c r="BL14" s="23">
        <v>1044536.85</v>
      </c>
      <c r="BM14" s="218">
        <v>2.3279000000000001</v>
      </c>
      <c r="BN14" s="23">
        <v>16244707.9</v>
      </c>
      <c r="BO14" s="218">
        <v>5.2449000000000003</v>
      </c>
      <c r="BP14" s="23">
        <v>0</v>
      </c>
      <c r="BQ14">
        <v>0</v>
      </c>
      <c r="BR14" s="23">
        <v>0</v>
      </c>
      <c r="BS14">
        <v>0</v>
      </c>
      <c r="BT14" s="23">
        <v>0</v>
      </c>
      <c r="BU14">
        <v>0</v>
      </c>
      <c r="BV14" s="23">
        <v>0</v>
      </c>
      <c r="BW14">
        <v>0</v>
      </c>
      <c r="BX14" s="23">
        <v>6990367</v>
      </c>
      <c r="BY14" s="218">
        <v>1.2356</v>
      </c>
      <c r="BZ14" s="23">
        <v>0</v>
      </c>
      <c r="CA14">
        <v>0</v>
      </c>
      <c r="CB14" s="23">
        <v>0</v>
      </c>
      <c r="CC14">
        <v>0</v>
      </c>
      <c r="CD14" s="23">
        <v>223262795.18000001</v>
      </c>
      <c r="CE14" s="218">
        <v>4.6420000000000003</v>
      </c>
      <c r="CF14" s="23">
        <v>0</v>
      </c>
      <c r="CG14">
        <v>0</v>
      </c>
      <c r="CH14" s="23">
        <v>0</v>
      </c>
      <c r="CI14">
        <v>0</v>
      </c>
      <c r="CJ14" s="23">
        <v>0</v>
      </c>
      <c r="CK14">
        <v>0</v>
      </c>
      <c r="CL14" s="23">
        <v>0</v>
      </c>
      <c r="CM14">
        <v>0</v>
      </c>
      <c r="CN14" s="23">
        <v>0</v>
      </c>
      <c r="CO14">
        <v>0</v>
      </c>
      <c r="CP14" s="23">
        <v>0</v>
      </c>
      <c r="CQ14">
        <v>0</v>
      </c>
      <c r="CR14" s="23">
        <v>0</v>
      </c>
      <c r="CS14">
        <v>0</v>
      </c>
      <c r="CT14" s="23">
        <v>7019003.9699999997</v>
      </c>
      <c r="CU14" s="218">
        <v>4.4241000000000001</v>
      </c>
      <c r="CV14" s="23">
        <v>0</v>
      </c>
      <c r="CW14">
        <v>0</v>
      </c>
      <c r="CX14" s="23">
        <v>0</v>
      </c>
      <c r="CY14">
        <v>0</v>
      </c>
      <c r="CZ14" s="23">
        <v>1423700</v>
      </c>
      <c r="DA14" s="218">
        <v>7.2694000000000001</v>
      </c>
      <c r="DB14" s="23">
        <v>624313.55000000005</v>
      </c>
      <c r="DC14" s="218">
        <v>0.74690000000000001</v>
      </c>
      <c r="DD14" s="23">
        <v>0</v>
      </c>
      <c r="DE14">
        <v>0</v>
      </c>
      <c r="DF14" s="23">
        <v>7765184</v>
      </c>
      <c r="DG14" s="218">
        <v>9.7286999999999999</v>
      </c>
      <c r="DH14" s="23">
        <v>0</v>
      </c>
      <c r="DI14">
        <v>0</v>
      </c>
      <c r="DJ14" s="23">
        <v>0</v>
      </c>
      <c r="DK14">
        <v>0</v>
      </c>
      <c r="DL14" s="23">
        <v>0</v>
      </c>
      <c r="DM14">
        <v>0</v>
      </c>
      <c r="DN14" s="23">
        <v>0</v>
      </c>
      <c r="DO14">
        <v>0</v>
      </c>
      <c r="DP14" s="23">
        <v>35000000</v>
      </c>
      <c r="DQ14" s="218">
        <v>0.2029</v>
      </c>
      <c r="DR14" s="23">
        <v>74277.649999999994</v>
      </c>
      <c r="DS14" s="218">
        <v>3.6799999999999999E-2</v>
      </c>
      <c r="DT14" s="23">
        <v>0</v>
      </c>
      <c r="DU14">
        <v>0</v>
      </c>
      <c r="DV14" s="23">
        <v>0</v>
      </c>
      <c r="DW14">
        <v>0</v>
      </c>
      <c r="DX14" s="23">
        <v>0</v>
      </c>
      <c r="DY14">
        <v>0</v>
      </c>
      <c r="DZ14" s="23">
        <v>0</v>
      </c>
      <c r="EA14">
        <v>0</v>
      </c>
      <c r="EB14" s="23">
        <v>0</v>
      </c>
      <c r="EC14">
        <v>0</v>
      </c>
      <c r="ED14" s="23">
        <v>0</v>
      </c>
      <c r="EE14">
        <v>0</v>
      </c>
      <c r="EF14" s="23">
        <v>0</v>
      </c>
      <c r="EG14">
        <v>0</v>
      </c>
      <c r="EH14" s="23">
        <v>0</v>
      </c>
      <c r="EI14">
        <v>0</v>
      </c>
      <c r="EJ14" s="23">
        <v>127606573</v>
      </c>
      <c r="EK14" s="218">
        <v>2.5179999999999998</v>
      </c>
      <c r="EL14" s="23">
        <v>0</v>
      </c>
      <c r="EM14">
        <v>0</v>
      </c>
      <c r="EN14" s="23">
        <v>0</v>
      </c>
      <c r="EO14">
        <v>0</v>
      </c>
      <c r="EP14" s="23">
        <v>83357760.920000002</v>
      </c>
      <c r="EQ14" s="218">
        <v>5.9252000000000002</v>
      </c>
      <c r="ER14" s="23">
        <v>0</v>
      </c>
      <c r="ES14">
        <v>0</v>
      </c>
      <c r="ET14" s="23">
        <v>0</v>
      </c>
      <c r="EU14">
        <v>0</v>
      </c>
      <c r="EV14" s="23">
        <v>0</v>
      </c>
      <c r="EW14">
        <v>0</v>
      </c>
      <c r="EX14" s="23">
        <v>28263940.469999999</v>
      </c>
      <c r="EY14" s="218">
        <v>11.952400000000001</v>
      </c>
      <c r="EZ14" s="23">
        <v>0</v>
      </c>
      <c r="FA14">
        <v>0</v>
      </c>
      <c r="FB14" s="23">
        <v>0</v>
      </c>
      <c r="FC14">
        <v>0</v>
      </c>
      <c r="FD14" s="23">
        <v>0</v>
      </c>
      <c r="FE14">
        <v>0</v>
      </c>
      <c r="FF14" s="23">
        <v>0</v>
      </c>
      <c r="FG14">
        <v>0</v>
      </c>
    </row>
    <row r="15" spans="1:163" x14ac:dyDescent="0.2">
      <c r="A15" t="s">
        <v>543</v>
      </c>
      <c r="B15" s="23">
        <v>4269843863.3499999</v>
      </c>
      <c r="C15" s="218">
        <v>2.7625999999999999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428833197.13999999</v>
      </c>
      <c r="M15" s="218">
        <v>2.4727000000000001</v>
      </c>
      <c r="N15" s="23">
        <v>7275375</v>
      </c>
      <c r="O15" s="218">
        <v>0.85270000000000001</v>
      </c>
      <c r="P15" s="23">
        <v>0</v>
      </c>
      <c r="Q15">
        <v>0</v>
      </c>
      <c r="R15" s="23">
        <v>0</v>
      </c>
      <c r="S15">
        <v>0</v>
      </c>
      <c r="T15" s="23">
        <v>0</v>
      </c>
      <c r="U15">
        <v>0</v>
      </c>
      <c r="V15" s="23">
        <v>0</v>
      </c>
      <c r="W15">
        <v>0</v>
      </c>
      <c r="X15" s="23">
        <v>0</v>
      </c>
      <c r="Y15">
        <v>0</v>
      </c>
      <c r="Z15" s="23">
        <v>233301002.25999999</v>
      </c>
      <c r="AA15" s="218">
        <v>23.366299999999999</v>
      </c>
      <c r="AB15" s="23">
        <v>1112142060.8800001</v>
      </c>
      <c r="AC15" s="218">
        <v>3.7286999999999999</v>
      </c>
      <c r="AD15" s="23">
        <v>0</v>
      </c>
      <c r="AE15">
        <v>0</v>
      </c>
      <c r="AF15" s="23">
        <v>0</v>
      </c>
      <c r="AG15">
        <v>0</v>
      </c>
      <c r="AH15" s="23">
        <v>0</v>
      </c>
      <c r="AI15">
        <v>0</v>
      </c>
      <c r="AJ15" s="23">
        <v>0</v>
      </c>
      <c r="AK15">
        <v>0</v>
      </c>
      <c r="AL15" s="23">
        <v>0</v>
      </c>
      <c r="AM15">
        <v>0</v>
      </c>
      <c r="AN15" s="23">
        <v>0</v>
      </c>
      <c r="AO15">
        <v>0</v>
      </c>
      <c r="AP15" s="23">
        <v>3745436.07</v>
      </c>
      <c r="AQ15" s="218">
        <v>5.9705000000000004</v>
      </c>
      <c r="AR15" s="23">
        <v>12195796.300000001</v>
      </c>
      <c r="AS15" s="218">
        <v>5.7038000000000002</v>
      </c>
      <c r="AT15" s="23">
        <v>0</v>
      </c>
      <c r="AU15">
        <v>0</v>
      </c>
      <c r="AV15" s="23">
        <v>0</v>
      </c>
      <c r="AW15">
        <v>0</v>
      </c>
      <c r="AX15" s="23">
        <v>11990755.02</v>
      </c>
      <c r="AY15" s="218">
        <v>8.4429999999999996</v>
      </c>
      <c r="AZ15" s="23">
        <v>310297935.22000003</v>
      </c>
      <c r="BA15" s="218">
        <v>1.7403</v>
      </c>
      <c r="BB15" s="23">
        <v>0</v>
      </c>
      <c r="BC15">
        <v>0</v>
      </c>
      <c r="BD15" s="23">
        <v>0</v>
      </c>
      <c r="BE15">
        <v>0</v>
      </c>
      <c r="BF15" s="23">
        <v>7349664.0599999996</v>
      </c>
      <c r="BG15" s="218">
        <v>3.3014999999999999</v>
      </c>
      <c r="BH15" s="23">
        <v>0</v>
      </c>
      <c r="BI15">
        <v>0</v>
      </c>
      <c r="BJ15" s="23">
        <v>0</v>
      </c>
      <c r="BK15">
        <v>0</v>
      </c>
      <c r="BL15" s="23">
        <v>0</v>
      </c>
      <c r="BM15">
        <v>0</v>
      </c>
      <c r="BN15" s="23">
        <v>13823529.779999999</v>
      </c>
      <c r="BO15" s="218">
        <v>4.4631999999999996</v>
      </c>
      <c r="BP15" s="23">
        <v>0</v>
      </c>
      <c r="BQ15">
        <v>0</v>
      </c>
      <c r="BR15" s="23">
        <v>0</v>
      </c>
      <c r="BS15">
        <v>0</v>
      </c>
      <c r="BT15" s="23">
        <v>0</v>
      </c>
      <c r="BU15">
        <v>0</v>
      </c>
      <c r="BV15" s="23">
        <v>0</v>
      </c>
      <c r="BW15">
        <v>0</v>
      </c>
      <c r="BX15" s="23">
        <v>11138856.5</v>
      </c>
      <c r="BY15" s="218">
        <v>1.9689000000000001</v>
      </c>
      <c r="BZ15" s="23">
        <v>0</v>
      </c>
      <c r="CA15">
        <v>0</v>
      </c>
      <c r="CB15" s="23">
        <v>0</v>
      </c>
      <c r="CC15">
        <v>0</v>
      </c>
      <c r="CD15" s="23">
        <v>289181131.82999998</v>
      </c>
      <c r="CE15" s="218">
        <v>6.0125999999999999</v>
      </c>
      <c r="CF15" s="23">
        <v>0</v>
      </c>
      <c r="CG15">
        <v>0</v>
      </c>
      <c r="CH15" s="23">
        <v>3543252.77</v>
      </c>
      <c r="CI15" s="218">
        <v>6.3867000000000003</v>
      </c>
      <c r="CJ15" s="23">
        <v>8802627.4700000007</v>
      </c>
      <c r="CK15" s="218">
        <v>9.6478000000000002</v>
      </c>
      <c r="CL15" s="23">
        <v>0</v>
      </c>
      <c r="CM15">
        <v>0</v>
      </c>
      <c r="CN15" s="23">
        <v>1072389.5</v>
      </c>
      <c r="CO15" s="218">
        <v>1.1706000000000001</v>
      </c>
      <c r="CP15" s="23">
        <v>0</v>
      </c>
      <c r="CQ15">
        <v>0</v>
      </c>
      <c r="CR15" s="23">
        <v>0</v>
      </c>
      <c r="CS15">
        <v>0</v>
      </c>
      <c r="CT15" s="23">
        <v>8990624.6999999993</v>
      </c>
      <c r="CU15" s="218">
        <v>5.6668000000000003</v>
      </c>
      <c r="CV15" s="23">
        <v>0</v>
      </c>
      <c r="CW15">
        <v>0</v>
      </c>
      <c r="CX15" s="23">
        <v>0</v>
      </c>
      <c r="CY15">
        <v>0</v>
      </c>
      <c r="CZ15" s="23">
        <v>0</v>
      </c>
      <c r="DA15">
        <v>0</v>
      </c>
      <c r="DB15" s="23">
        <v>3737646.78</v>
      </c>
      <c r="DC15" s="218">
        <v>4.4713000000000003</v>
      </c>
      <c r="DD15" s="23">
        <v>0</v>
      </c>
      <c r="DE15">
        <v>0</v>
      </c>
      <c r="DF15" s="23">
        <v>0</v>
      </c>
      <c r="DG15">
        <v>0</v>
      </c>
      <c r="DH15" s="23">
        <v>28814637</v>
      </c>
      <c r="DI15" s="218">
        <v>4.3967999999999998</v>
      </c>
      <c r="DJ15" s="23">
        <v>0</v>
      </c>
      <c r="DK15">
        <v>0</v>
      </c>
      <c r="DL15" s="23">
        <v>0</v>
      </c>
      <c r="DM15">
        <v>0</v>
      </c>
      <c r="DN15" s="23">
        <v>0</v>
      </c>
      <c r="DO15">
        <v>0</v>
      </c>
      <c r="DP15" s="23">
        <v>659890002.14999998</v>
      </c>
      <c r="DQ15" s="218">
        <v>3.8260999999999998</v>
      </c>
      <c r="DR15" s="23">
        <v>9781914.0500000007</v>
      </c>
      <c r="DS15" s="218">
        <v>4.8414999999999999</v>
      </c>
      <c r="DT15" s="23">
        <v>0</v>
      </c>
      <c r="DU15">
        <v>0</v>
      </c>
      <c r="DV15" s="23">
        <v>0</v>
      </c>
      <c r="DW15">
        <v>0</v>
      </c>
      <c r="DX15" s="23">
        <v>0</v>
      </c>
      <c r="DY15">
        <v>0</v>
      </c>
      <c r="DZ15" s="23">
        <v>0</v>
      </c>
      <c r="EA15">
        <v>0</v>
      </c>
      <c r="EB15" s="23">
        <v>0</v>
      </c>
      <c r="EC15">
        <v>0</v>
      </c>
      <c r="ED15" s="23">
        <v>0</v>
      </c>
      <c r="EE15">
        <v>0</v>
      </c>
      <c r="EF15" s="23">
        <v>0</v>
      </c>
      <c r="EG15">
        <v>0</v>
      </c>
      <c r="EH15" s="23">
        <v>228035769</v>
      </c>
      <c r="EI15" s="218">
        <v>14.5459</v>
      </c>
      <c r="EJ15" s="23">
        <v>26510328</v>
      </c>
      <c r="EK15" s="218">
        <v>0.52310000000000001</v>
      </c>
      <c r="EL15" s="23">
        <v>66401142</v>
      </c>
      <c r="EM15" s="218">
        <v>2.3744000000000001</v>
      </c>
      <c r="EN15" s="23">
        <v>0</v>
      </c>
      <c r="EO15">
        <v>0</v>
      </c>
      <c r="EP15" s="23">
        <v>93830097.659999996</v>
      </c>
      <c r="EQ15" s="218">
        <v>6.6696</v>
      </c>
      <c r="ER15" s="23">
        <v>0</v>
      </c>
      <c r="ES15">
        <v>0</v>
      </c>
      <c r="ET15" s="23">
        <v>0</v>
      </c>
      <c r="EU15">
        <v>0</v>
      </c>
      <c r="EV15" s="23">
        <v>132266.15</v>
      </c>
      <c r="EW15" s="218">
        <v>4.3975999999999997</v>
      </c>
      <c r="EX15" s="23">
        <v>0</v>
      </c>
      <c r="EY15">
        <v>0</v>
      </c>
      <c r="EZ15" s="23">
        <v>0</v>
      </c>
      <c r="FA15">
        <v>0</v>
      </c>
      <c r="FB15" s="23">
        <v>0</v>
      </c>
      <c r="FC15">
        <v>0</v>
      </c>
      <c r="FD15" s="23">
        <v>0</v>
      </c>
      <c r="FE15">
        <v>0</v>
      </c>
      <c r="FF15" s="23">
        <v>0</v>
      </c>
      <c r="FG15">
        <v>0</v>
      </c>
    </row>
    <row r="16" spans="1:163" x14ac:dyDescent="0.2">
      <c r="A16" t="s">
        <v>544</v>
      </c>
      <c r="B16" s="23">
        <v>6193589180.9799995</v>
      </c>
      <c r="C16" s="218">
        <v>4.0072999999999999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  <c r="L16" s="23">
        <v>582459747.08000004</v>
      </c>
      <c r="M16" s="218">
        <v>3.3584999999999998</v>
      </c>
      <c r="N16" s="23">
        <v>14074950</v>
      </c>
      <c r="O16" s="218">
        <v>1.6496</v>
      </c>
      <c r="P16" s="23">
        <v>0</v>
      </c>
      <c r="Q16">
        <v>0</v>
      </c>
      <c r="R16" s="23">
        <v>0</v>
      </c>
      <c r="S16">
        <v>0</v>
      </c>
      <c r="T16" s="23">
        <v>0</v>
      </c>
      <c r="U16">
        <v>0</v>
      </c>
      <c r="V16" s="23">
        <v>0</v>
      </c>
      <c r="W16">
        <v>0</v>
      </c>
      <c r="X16" s="23">
        <v>0</v>
      </c>
      <c r="Y16">
        <v>0</v>
      </c>
      <c r="Z16" s="23">
        <v>239707359.44</v>
      </c>
      <c r="AA16" s="218">
        <v>24.007899999999999</v>
      </c>
      <c r="AB16" s="23">
        <v>2554865464.02</v>
      </c>
      <c r="AC16" s="218">
        <v>8.5657999999999994</v>
      </c>
      <c r="AD16" s="23">
        <v>0</v>
      </c>
      <c r="AE16">
        <v>0</v>
      </c>
      <c r="AF16" s="23">
        <v>0</v>
      </c>
      <c r="AG16">
        <v>0</v>
      </c>
      <c r="AH16" s="23">
        <v>0</v>
      </c>
      <c r="AI16">
        <v>0</v>
      </c>
      <c r="AJ16" s="23">
        <v>0</v>
      </c>
      <c r="AK16">
        <v>0</v>
      </c>
      <c r="AL16" s="23">
        <v>0</v>
      </c>
      <c r="AM16">
        <v>0</v>
      </c>
      <c r="AN16" s="23">
        <v>0</v>
      </c>
      <c r="AO16">
        <v>0</v>
      </c>
      <c r="AP16" s="23">
        <v>1554717.5</v>
      </c>
      <c r="AQ16" s="218">
        <v>2.4782999999999999</v>
      </c>
      <c r="AR16" s="23">
        <v>5710817.8200000003</v>
      </c>
      <c r="AS16" s="218">
        <v>2.6709000000000001</v>
      </c>
      <c r="AT16" s="23">
        <v>0</v>
      </c>
      <c r="AU16">
        <v>0</v>
      </c>
      <c r="AV16" s="23">
        <v>0</v>
      </c>
      <c r="AW16">
        <v>0</v>
      </c>
      <c r="AX16" s="23">
        <v>4129912.58</v>
      </c>
      <c r="AY16" s="218">
        <v>2.9079999999999999</v>
      </c>
      <c r="AZ16" s="23">
        <v>427982337.93000001</v>
      </c>
      <c r="BA16" s="218">
        <v>2.4003000000000001</v>
      </c>
      <c r="BB16" s="23">
        <v>0</v>
      </c>
      <c r="BC16">
        <v>0</v>
      </c>
      <c r="BD16" s="23">
        <v>0</v>
      </c>
      <c r="BE16">
        <v>0</v>
      </c>
      <c r="BF16" s="23">
        <v>9675516.2799999993</v>
      </c>
      <c r="BG16" s="218">
        <v>4.3463000000000003</v>
      </c>
      <c r="BH16" s="23">
        <v>0</v>
      </c>
      <c r="BI16">
        <v>0</v>
      </c>
      <c r="BJ16" s="23">
        <v>0</v>
      </c>
      <c r="BK16">
        <v>0</v>
      </c>
      <c r="BL16" s="23">
        <v>0</v>
      </c>
      <c r="BM16">
        <v>0</v>
      </c>
      <c r="BN16" s="23">
        <v>3357207.5</v>
      </c>
      <c r="BO16" s="218">
        <v>1.0839000000000001</v>
      </c>
      <c r="BP16" s="23">
        <v>0</v>
      </c>
      <c r="BQ16">
        <v>0</v>
      </c>
      <c r="BR16" s="23">
        <v>0</v>
      </c>
      <c r="BS16">
        <v>0</v>
      </c>
      <c r="BT16" s="23">
        <v>0</v>
      </c>
      <c r="BU16">
        <v>0</v>
      </c>
      <c r="BV16" s="23">
        <v>0</v>
      </c>
      <c r="BW16">
        <v>0</v>
      </c>
      <c r="BX16" s="23">
        <v>11515481.1</v>
      </c>
      <c r="BY16" s="218">
        <v>2.0354000000000001</v>
      </c>
      <c r="BZ16" s="23">
        <v>3683567.74</v>
      </c>
      <c r="CA16" s="218">
        <v>6.8372999999999999</v>
      </c>
      <c r="CB16" s="23">
        <v>0</v>
      </c>
      <c r="CC16">
        <v>0</v>
      </c>
      <c r="CD16" s="23">
        <v>311739395.56</v>
      </c>
      <c r="CE16" s="218">
        <v>6.4816000000000003</v>
      </c>
      <c r="CF16" s="23">
        <v>0</v>
      </c>
      <c r="CG16">
        <v>0</v>
      </c>
      <c r="CH16" s="23">
        <v>2385637.73</v>
      </c>
      <c r="CI16" s="218">
        <v>4.3000999999999996</v>
      </c>
      <c r="CJ16" s="23">
        <v>2041723.85</v>
      </c>
      <c r="CK16" s="218">
        <v>2.2378</v>
      </c>
      <c r="CL16" s="23">
        <v>0</v>
      </c>
      <c r="CM16">
        <v>0</v>
      </c>
      <c r="CN16" s="23">
        <v>0</v>
      </c>
      <c r="CO16">
        <v>0</v>
      </c>
      <c r="CP16" s="23">
        <v>0</v>
      </c>
      <c r="CQ16">
        <v>0</v>
      </c>
      <c r="CR16" s="23">
        <v>0</v>
      </c>
      <c r="CS16">
        <v>0</v>
      </c>
      <c r="CT16" s="23">
        <v>7096323.8700000001</v>
      </c>
      <c r="CU16" s="218">
        <v>4.4728000000000003</v>
      </c>
      <c r="CV16" s="23">
        <v>0</v>
      </c>
      <c r="CW16">
        <v>0</v>
      </c>
      <c r="CX16" s="23">
        <v>0</v>
      </c>
      <c r="CY16">
        <v>0</v>
      </c>
      <c r="CZ16" s="23">
        <v>0</v>
      </c>
      <c r="DA16">
        <v>0</v>
      </c>
      <c r="DB16" s="23">
        <v>2212158.29</v>
      </c>
      <c r="DC16" s="218">
        <v>2.6463999999999999</v>
      </c>
      <c r="DD16" s="23">
        <v>0</v>
      </c>
      <c r="DE16">
        <v>0</v>
      </c>
      <c r="DF16" s="23">
        <v>0</v>
      </c>
      <c r="DG16">
        <v>0</v>
      </c>
      <c r="DH16" s="23">
        <v>24375999</v>
      </c>
      <c r="DI16" s="218">
        <v>3.7195</v>
      </c>
      <c r="DJ16" s="23">
        <v>0</v>
      </c>
      <c r="DK16">
        <v>0</v>
      </c>
      <c r="DL16" s="23">
        <v>0</v>
      </c>
      <c r="DM16">
        <v>0</v>
      </c>
      <c r="DN16" s="23">
        <v>0</v>
      </c>
      <c r="DO16">
        <v>0</v>
      </c>
      <c r="DP16" s="23">
        <v>859089200.05999994</v>
      </c>
      <c r="DQ16" s="218">
        <v>4.9810999999999996</v>
      </c>
      <c r="DR16" s="23">
        <v>7406233.5899999999</v>
      </c>
      <c r="DS16" s="218">
        <v>3.6657000000000002</v>
      </c>
      <c r="DT16" s="23">
        <v>0</v>
      </c>
      <c r="DU16">
        <v>0</v>
      </c>
      <c r="DV16" s="23">
        <v>0</v>
      </c>
      <c r="DW16">
        <v>0</v>
      </c>
      <c r="DX16" s="23">
        <v>0</v>
      </c>
      <c r="DY16">
        <v>0</v>
      </c>
      <c r="DZ16" s="23">
        <v>0</v>
      </c>
      <c r="EA16">
        <v>0</v>
      </c>
      <c r="EB16" s="23">
        <v>0</v>
      </c>
      <c r="EC16">
        <v>0</v>
      </c>
      <c r="ED16" s="23">
        <v>0</v>
      </c>
      <c r="EE16">
        <v>0</v>
      </c>
      <c r="EF16" s="23">
        <v>0</v>
      </c>
      <c r="EG16">
        <v>0</v>
      </c>
      <c r="EH16" s="23">
        <v>198460063</v>
      </c>
      <c r="EI16" s="218">
        <v>12.6593</v>
      </c>
      <c r="EJ16" s="23">
        <v>80185709</v>
      </c>
      <c r="EK16" s="218">
        <v>1.5823</v>
      </c>
      <c r="EL16" s="23">
        <v>35076357</v>
      </c>
      <c r="EM16" s="218">
        <v>1.2543</v>
      </c>
      <c r="EN16" s="23">
        <v>0</v>
      </c>
      <c r="EO16">
        <v>0</v>
      </c>
      <c r="EP16" s="23">
        <v>87088693.200000003</v>
      </c>
      <c r="EQ16" s="218">
        <v>6.1904000000000003</v>
      </c>
      <c r="ER16" s="23">
        <v>0</v>
      </c>
      <c r="ES16">
        <v>0</v>
      </c>
      <c r="ET16" s="23">
        <v>0</v>
      </c>
      <c r="EU16">
        <v>0</v>
      </c>
      <c r="EV16" s="23">
        <v>51410.32</v>
      </c>
      <c r="EW16" s="218">
        <v>1.7093</v>
      </c>
      <c r="EX16" s="23">
        <v>0</v>
      </c>
      <c r="EY16">
        <v>0</v>
      </c>
      <c r="EZ16" s="23">
        <v>0</v>
      </c>
      <c r="FA16">
        <v>0</v>
      </c>
      <c r="FB16" s="23">
        <v>0</v>
      </c>
      <c r="FC16">
        <v>0</v>
      </c>
      <c r="FD16" s="23">
        <v>0</v>
      </c>
      <c r="FE16">
        <v>0</v>
      </c>
      <c r="FF16" s="23">
        <v>0</v>
      </c>
      <c r="FG16">
        <v>0</v>
      </c>
    </row>
    <row r="17" spans="1:163" x14ac:dyDescent="0.2">
      <c r="A17" t="s">
        <v>545</v>
      </c>
      <c r="B17" s="23">
        <v>3011853334.6999998</v>
      </c>
      <c r="C17" s="218">
        <v>1.9487000000000001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  <c r="L17" s="23">
        <v>788066235.23000002</v>
      </c>
      <c r="M17" s="218">
        <v>4.5439999999999996</v>
      </c>
      <c r="N17" s="23">
        <v>27799556.800000001</v>
      </c>
      <c r="O17" s="218">
        <v>3.2582</v>
      </c>
      <c r="P17" s="23">
        <v>0</v>
      </c>
      <c r="Q17">
        <v>0</v>
      </c>
      <c r="R17" s="23">
        <v>0</v>
      </c>
      <c r="S17">
        <v>0</v>
      </c>
      <c r="T17" s="23">
        <v>0</v>
      </c>
      <c r="U17">
        <v>0</v>
      </c>
      <c r="V17" s="23">
        <v>0</v>
      </c>
      <c r="W17">
        <v>0</v>
      </c>
      <c r="X17" s="23">
        <v>0</v>
      </c>
      <c r="Y17">
        <v>0</v>
      </c>
      <c r="Z17" s="23">
        <v>60504698.479999997</v>
      </c>
      <c r="AA17" s="218">
        <v>6.0598999999999998</v>
      </c>
      <c r="AB17" s="23">
        <v>382773933.50999999</v>
      </c>
      <c r="AC17" s="218">
        <v>1.2833000000000001</v>
      </c>
      <c r="AD17" s="23">
        <v>0</v>
      </c>
      <c r="AE17">
        <v>0</v>
      </c>
      <c r="AF17" s="23">
        <v>0</v>
      </c>
      <c r="AG17">
        <v>0</v>
      </c>
      <c r="AH17" s="23">
        <v>0</v>
      </c>
      <c r="AI17">
        <v>0</v>
      </c>
      <c r="AJ17" s="23">
        <v>0</v>
      </c>
      <c r="AK17">
        <v>0</v>
      </c>
      <c r="AL17" s="23">
        <v>0</v>
      </c>
      <c r="AM17">
        <v>0</v>
      </c>
      <c r="AN17" s="23">
        <v>0</v>
      </c>
      <c r="AO17">
        <v>0</v>
      </c>
      <c r="AP17" s="23">
        <v>0</v>
      </c>
      <c r="AQ17">
        <v>0</v>
      </c>
      <c r="AR17" s="23">
        <v>7859864.9299999997</v>
      </c>
      <c r="AS17" s="218">
        <v>3.6760000000000002</v>
      </c>
      <c r="AT17" s="23">
        <v>0</v>
      </c>
      <c r="AU17">
        <v>0</v>
      </c>
      <c r="AV17" s="23">
        <v>0</v>
      </c>
      <c r="AW17">
        <v>0</v>
      </c>
      <c r="AX17" s="23">
        <v>727178.4</v>
      </c>
      <c r="AY17" s="218">
        <v>0.51200000000000001</v>
      </c>
      <c r="AZ17" s="23">
        <v>204685873.40000001</v>
      </c>
      <c r="BA17" s="218">
        <v>1.1479999999999999</v>
      </c>
      <c r="BB17" s="23">
        <v>0</v>
      </c>
      <c r="BC17">
        <v>0</v>
      </c>
      <c r="BD17" s="23">
        <v>0</v>
      </c>
      <c r="BE17">
        <v>0</v>
      </c>
      <c r="BF17" s="23">
        <v>5510479.9000000004</v>
      </c>
      <c r="BG17" s="218">
        <v>2.4752999999999998</v>
      </c>
      <c r="BH17" s="23">
        <v>0</v>
      </c>
      <c r="BI17">
        <v>0</v>
      </c>
      <c r="BJ17" s="23">
        <v>0</v>
      </c>
      <c r="BK17">
        <v>0</v>
      </c>
      <c r="BL17" s="23">
        <v>0</v>
      </c>
      <c r="BM17">
        <v>0</v>
      </c>
      <c r="BN17" s="23">
        <v>3299992.5</v>
      </c>
      <c r="BO17" s="218">
        <v>1.0654999999999999</v>
      </c>
      <c r="BP17" s="23">
        <v>0</v>
      </c>
      <c r="BQ17">
        <v>0</v>
      </c>
      <c r="BR17" s="23">
        <v>0</v>
      </c>
      <c r="BS17">
        <v>0</v>
      </c>
      <c r="BT17" s="23">
        <v>0</v>
      </c>
      <c r="BU17">
        <v>0</v>
      </c>
      <c r="BV17" s="23">
        <v>0</v>
      </c>
      <c r="BW17">
        <v>0</v>
      </c>
      <c r="BX17" s="23">
        <v>1604811</v>
      </c>
      <c r="BY17" s="218">
        <v>0.28370000000000001</v>
      </c>
      <c r="BZ17" s="23">
        <v>3643782.5</v>
      </c>
      <c r="CA17" s="218">
        <v>6.7633999999999999</v>
      </c>
      <c r="CB17" s="23">
        <v>0</v>
      </c>
      <c r="CC17">
        <v>0</v>
      </c>
      <c r="CD17" s="23">
        <v>36227701.009999998</v>
      </c>
      <c r="CE17" s="218">
        <v>0.75319999999999998</v>
      </c>
      <c r="CF17" s="23">
        <v>0</v>
      </c>
      <c r="CG17">
        <v>0</v>
      </c>
      <c r="CH17" s="23">
        <v>2034693.88</v>
      </c>
      <c r="CI17" s="218">
        <v>3.6675</v>
      </c>
      <c r="CJ17" s="23">
        <v>7453944.8300000001</v>
      </c>
      <c r="CK17" s="218">
        <v>8.1696000000000009</v>
      </c>
      <c r="CL17" s="23">
        <v>0</v>
      </c>
      <c r="CM17">
        <v>0</v>
      </c>
      <c r="CN17" s="23">
        <v>16000</v>
      </c>
      <c r="CO17" s="218">
        <v>1.7500000000000002E-2</v>
      </c>
      <c r="CP17" s="23">
        <v>0</v>
      </c>
      <c r="CQ17">
        <v>0</v>
      </c>
      <c r="CR17" s="23">
        <v>0</v>
      </c>
      <c r="CS17">
        <v>0</v>
      </c>
      <c r="CT17" s="23">
        <v>4406827.55</v>
      </c>
      <c r="CU17" s="218">
        <v>2.7776000000000001</v>
      </c>
      <c r="CV17" s="23">
        <v>0</v>
      </c>
      <c r="CW17">
        <v>0</v>
      </c>
      <c r="CX17" s="23">
        <v>0</v>
      </c>
      <c r="CY17">
        <v>0</v>
      </c>
      <c r="CZ17" s="23">
        <v>0</v>
      </c>
      <c r="DA17">
        <v>0</v>
      </c>
      <c r="DB17" s="23">
        <v>1462137.26</v>
      </c>
      <c r="DC17" s="218">
        <v>1.7491000000000001</v>
      </c>
      <c r="DD17" s="23">
        <v>0</v>
      </c>
      <c r="DE17">
        <v>0</v>
      </c>
      <c r="DF17" s="23">
        <v>0</v>
      </c>
      <c r="DG17">
        <v>0</v>
      </c>
      <c r="DH17" s="23">
        <v>23381318</v>
      </c>
      <c r="DI17" s="218">
        <v>3.5676999999999999</v>
      </c>
      <c r="DJ17" s="23">
        <v>0</v>
      </c>
      <c r="DK17">
        <v>0</v>
      </c>
      <c r="DL17" s="23">
        <v>0</v>
      </c>
      <c r="DM17">
        <v>0</v>
      </c>
      <c r="DN17" s="23">
        <v>0</v>
      </c>
      <c r="DO17">
        <v>0</v>
      </c>
      <c r="DP17" s="23">
        <v>815042049.39999998</v>
      </c>
      <c r="DQ17" s="218">
        <v>4.7256999999999998</v>
      </c>
      <c r="DR17" s="23">
        <v>8030830.1900000004</v>
      </c>
      <c r="DS17" s="218">
        <v>3.9748000000000001</v>
      </c>
      <c r="DT17" s="23">
        <v>0</v>
      </c>
      <c r="DU17">
        <v>0</v>
      </c>
      <c r="DV17" s="23">
        <v>0</v>
      </c>
      <c r="DW17">
        <v>0</v>
      </c>
      <c r="DX17" s="23">
        <v>0</v>
      </c>
      <c r="DY17">
        <v>0</v>
      </c>
      <c r="DZ17" s="23">
        <v>0</v>
      </c>
      <c r="EA17">
        <v>0</v>
      </c>
      <c r="EB17" s="23">
        <v>0</v>
      </c>
      <c r="EC17">
        <v>0</v>
      </c>
      <c r="ED17" s="23">
        <v>0</v>
      </c>
      <c r="EE17">
        <v>0</v>
      </c>
      <c r="EF17" s="23">
        <v>0</v>
      </c>
      <c r="EG17">
        <v>0</v>
      </c>
      <c r="EH17" s="23">
        <v>80075391</v>
      </c>
      <c r="EI17" s="218">
        <v>5.1078000000000001</v>
      </c>
      <c r="EJ17" s="23">
        <v>12389103</v>
      </c>
      <c r="EK17" s="218">
        <v>0.2445</v>
      </c>
      <c r="EL17" s="23">
        <v>21594733</v>
      </c>
      <c r="EM17" s="218">
        <v>0.7722</v>
      </c>
      <c r="EN17" s="23">
        <v>0</v>
      </c>
      <c r="EO17">
        <v>0</v>
      </c>
      <c r="EP17" s="23">
        <v>37233194</v>
      </c>
      <c r="EQ17" s="218">
        <v>2.6465999999999998</v>
      </c>
      <c r="ER17" s="23">
        <v>0</v>
      </c>
      <c r="ES17">
        <v>0</v>
      </c>
      <c r="ET17" s="23">
        <v>0</v>
      </c>
      <c r="EU17">
        <v>0</v>
      </c>
      <c r="EV17" s="23">
        <v>32970.6</v>
      </c>
      <c r="EW17" s="218">
        <v>1.0962000000000001</v>
      </c>
      <c r="EX17" s="23">
        <v>0</v>
      </c>
      <c r="EY17">
        <v>0</v>
      </c>
      <c r="EZ17" s="23">
        <v>0</v>
      </c>
      <c r="FA17">
        <v>0</v>
      </c>
      <c r="FB17" s="23">
        <v>0</v>
      </c>
      <c r="FC17">
        <v>0</v>
      </c>
      <c r="FD17" s="23">
        <v>0</v>
      </c>
      <c r="FE17">
        <v>0</v>
      </c>
      <c r="FF17" s="23">
        <v>0</v>
      </c>
      <c r="FG17">
        <v>0</v>
      </c>
    </row>
    <row r="18" spans="1:163" x14ac:dyDescent="0.2">
      <c r="A18" t="s">
        <v>546</v>
      </c>
      <c r="B18" s="23">
        <v>5014945768.8999996</v>
      </c>
      <c r="C18" s="218">
        <v>3.2446999999999999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639793063.65999997</v>
      </c>
      <c r="M18" s="218">
        <v>3.6890000000000001</v>
      </c>
      <c r="N18" s="23">
        <v>12669129.960000001</v>
      </c>
      <c r="O18" s="218">
        <v>1.4849000000000001</v>
      </c>
      <c r="P18" s="23">
        <v>0</v>
      </c>
      <c r="Q18">
        <v>0</v>
      </c>
      <c r="R18" s="23">
        <v>0</v>
      </c>
      <c r="S18">
        <v>0</v>
      </c>
      <c r="T18" s="23">
        <v>0</v>
      </c>
      <c r="U18">
        <v>0</v>
      </c>
      <c r="V18" s="23">
        <v>0</v>
      </c>
      <c r="W18">
        <v>0</v>
      </c>
      <c r="X18" s="23">
        <v>0</v>
      </c>
      <c r="Y18">
        <v>0</v>
      </c>
      <c r="Z18" s="23">
        <v>140630516.61000001</v>
      </c>
      <c r="AA18" s="218">
        <v>14.084899999999999</v>
      </c>
      <c r="AB18" s="23">
        <v>1450226446.0699999</v>
      </c>
      <c r="AC18" s="218">
        <v>4.8621999999999996</v>
      </c>
      <c r="AD18" s="23">
        <v>0</v>
      </c>
      <c r="AE18">
        <v>0</v>
      </c>
      <c r="AF18" s="23">
        <v>0</v>
      </c>
      <c r="AG18">
        <v>0</v>
      </c>
      <c r="AH18" s="23">
        <v>0</v>
      </c>
      <c r="AI18">
        <v>0</v>
      </c>
      <c r="AJ18" s="23">
        <v>0</v>
      </c>
      <c r="AK18">
        <v>0</v>
      </c>
      <c r="AL18" s="23">
        <v>0</v>
      </c>
      <c r="AM18">
        <v>0</v>
      </c>
      <c r="AN18" s="23">
        <v>0</v>
      </c>
      <c r="AO18">
        <v>0</v>
      </c>
      <c r="AP18" s="23">
        <v>3762015.7</v>
      </c>
      <c r="AQ18" s="218">
        <v>5.9969000000000001</v>
      </c>
      <c r="AR18" s="23">
        <v>10207467.539999999</v>
      </c>
      <c r="AS18" s="218">
        <v>4.7739000000000003</v>
      </c>
      <c r="AT18" s="23">
        <v>0</v>
      </c>
      <c r="AU18">
        <v>0</v>
      </c>
      <c r="AV18" s="23">
        <v>0</v>
      </c>
      <c r="AW18">
        <v>0</v>
      </c>
      <c r="AX18" s="23">
        <v>5552857.5899999999</v>
      </c>
      <c r="AY18" s="218">
        <v>3.9098999999999999</v>
      </c>
      <c r="AZ18" s="23">
        <v>290833470.27999997</v>
      </c>
      <c r="BA18" s="218">
        <v>1.6311</v>
      </c>
      <c r="BB18" s="23">
        <v>0</v>
      </c>
      <c r="BC18">
        <v>0</v>
      </c>
      <c r="BD18" s="23">
        <v>0</v>
      </c>
      <c r="BE18">
        <v>0</v>
      </c>
      <c r="BF18" s="23">
        <v>19999389.23</v>
      </c>
      <c r="BG18" s="218">
        <v>8.9838000000000005</v>
      </c>
      <c r="BH18" s="23">
        <v>0</v>
      </c>
      <c r="BI18">
        <v>0</v>
      </c>
      <c r="BJ18" s="23">
        <v>0</v>
      </c>
      <c r="BK18">
        <v>0</v>
      </c>
      <c r="BL18" s="23">
        <v>0</v>
      </c>
      <c r="BM18">
        <v>0</v>
      </c>
      <c r="BN18" s="23">
        <v>12812988.75</v>
      </c>
      <c r="BO18" s="218">
        <v>4.1368999999999998</v>
      </c>
      <c r="BP18" s="23">
        <v>0</v>
      </c>
      <c r="BQ18">
        <v>0</v>
      </c>
      <c r="BR18" s="23">
        <v>0</v>
      </c>
      <c r="BS18">
        <v>0</v>
      </c>
      <c r="BT18" s="23">
        <v>0</v>
      </c>
      <c r="BU18">
        <v>0</v>
      </c>
      <c r="BV18" s="23">
        <v>0</v>
      </c>
      <c r="BW18">
        <v>0</v>
      </c>
      <c r="BX18" s="23">
        <v>14382462.300000001</v>
      </c>
      <c r="BY18" s="218">
        <v>2.5421999999999998</v>
      </c>
      <c r="BZ18" s="23">
        <v>7293667.8399999999</v>
      </c>
      <c r="CA18" s="218">
        <v>13.5382</v>
      </c>
      <c r="CB18" s="23">
        <v>0</v>
      </c>
      <c r="CC18">
        <v>0</v>
      </c>
      <c r="CD18" s="23">
        <v>339867505.99000001</v>
      </c>
      <c r="CE18" s="218">
        <v>7.0663999999999998</v>
      </c>
      <c r="CF18" s="23">
        <v>0</v>
      </c>
      <c r="CG18">
        <v>0</v>
      </c>
      <c r="CH18" s="23">
        <v>4488084.8899999997</v>
      </c>
      <c r="CI18" s="218">
        <v>8.0898000000000003</v>
      </c>
      <c r="CJ18" s="23">
        <v>3450713.33</v>
      </c>
      <c r="CK18" s="218">
        <v>3.782</v>
      </c>
      <c r="CL18" s="23">
        <v>0</v>
      </c>
      <c r="CM18">
        <v>0</v>
      </c>
      <c r="CN18" s="23">
        <v>1093316</v>
      </c>
      <c r="CO18" s="218">
        <v>1.1934</v>
      </c>
      <c r="CP18" s="23">
        <v>0</v>
      </c>
      <c r="CQ18">
        <v>0</v>
      </c>
      <c r="CR18" s="23">
        <v>0</v>
      </c>
      <c r="CS18">
        <v>0</v>
      </c>
      <c r="CT18" s="23">
        <v>8481405.7599999998</v>
      </c>
      <c r="CU18" s="218">
        <v>5.3457999999999997</v>
      </c>
      <c r="CV18" s="23">
        <v>0</v>
      </c>
      <c r="CW18">
        <v>0</v>
      </c>
      <c r="CX18" s="23">
        <v>0</v>
      </c>
      <c r="CY18">
        <v>0</v>
      </c>
      <c r="CZ18" s="23">
        <v>0</v>
      </c>
      <c r="DA18">
        <v>0</v>
      </c>
      <c r="DB18" s="23">
        <v>3597969.55</v>
      </c>
      <c r="DC18" s="218">
        <v>4.3041999999999998</v>
      </c>
      <c r="DD18" s="23">
        <v>0</v>
      </c>
      <c r="DE18">
        <v>0</v>
      </c>
      <c r="DF18" s="23">
        <v>0</v>
      </c>
      <c r="DG18">
        <v>0</v>
      </c>
      <c r="DH18" s="23">
        <v>40661593</v>
      </c>
      <c r="DI18" s="218">
        <v>6.2043999999999997</v>
      </c>
      <c r="DJ18" s="23">
        <v>0</v>
      </c>
      <c r="DK18">
        <v>0</v>
      </c>
      <c r="DL18" s="23">
        <v>0</v>
      </c>
      <c r="DM18">
        <v>0</v>
      </c>
      <c r="DN18" s="23">
        <v>0</v>
      </c>
      <c r="DO18">
        <v>0</v>
      </c>
      <c r="DP18" s="23">
        <v>503841122.94</v>
      </c>
      <c r="DQ18" s="218">
        <v>2.9213</v>
      </c>
      <c r="DR18" s="23">
        <v>10984868.550000001</v>
      </c>
      <c r="DS18" s="218">
        <v>5.4368999999999996</v>
      </c>
      <c r="DT18" s="23">
        <v>0</v>
      </c>
      <c r="DU18">
        <v>0</v>
      </c>
      <c r="DV18" s="23">
        <v>0</v>
      </c>
      <c r="DW18">
        <v>0</v>
      </c>
      <c r="DX18" s="23">
        <v>0</v>
      </c>
      <c r="DY18">
        <v>0</v>
      </c>
      <c r="DZ18" s="23">
        <v>0</v>
      </c>
      <c r="EA18">
        <v>0</v>
      </c>
      <c r="EB18" s="23">
        <v>0</v>
      </c>
      <c r="EC18">
        <v>0</v>
      </c>
      <c r="ED18" s="23">
        <v>0</v>
      </c>
      <c r="EE18">
        <v>0</v>
      </c>
      <c r="EF18" s="23">
        <v>0</v>
      </c>
      <c r="EG18">
        <v>0</v>
      </c>
      <c r="EH18" s="23">
        <v>145338933</v>
      </c>
      <c r="EI18" s="218">
        <v>9.2707999999999995</v>
      </c>
      <c r="EJ18" s="23">
        <v>248071672</v>
      </c>
      <c r="EK18" s="218">
        <v>4.8949999999999996</v>
      </c>
      <c r="EL18" s="23">
        <v>89752129</v>
      </c>
      <c r="EM18" s="218">
        <v>3.2094</v>
      </c>
      <c r="EN18" s="23">
        <v>0</v>
      </c>
      <c r="EO18">
        <v>0</v>
      </c>
      <c r="EP18" s="23">
        <v>70973858.170000002</v>
      </c>
      <c r="EQ18" s="218">
        <v>5.0449999999999999</v>
      </c>
      <c r="ER18" s="23">
        <v>0</v>
      </c>
      <c r="ES18">
        <v>0</v>
      </c>
      <c r="ET18" s="23">
        <v>0</v>
      </c>
      <c r="EU18">
        <v>0</v>
      </c>
      <c r="EV18" s="23">
        <v>437111.75</v>
      </c>
      <c r="EW18" s="218">
        <v>14.533099999999999</v>
      </c>
      <c r="EX18" s="23">
        <v>0</v>
      </c>
      <c r="EY18">
        <v>0</v>
      </c>
      <c r="EZ18" s="23">
        <v>0</v>
      </c>
      <c r="FA18">
        <v>0</v>
      </c>
      <c r="FB18" s="23">
        <v>0</v>
      </c>
      <c r="FC18">
        <v>0</v>
      </c>
      <c r="FD18" s="23">
        <v>0</v>
      </c>
      <c r="FE18">
        <v>0</v>
      </c>
      <c r="FF18" s="23">
        <v>0</v>
      </c>
      <c r="FG18">
        <v>0</v>
      </c>
    </row>
    <row r="19" spans="1:163" x14ac:dyDescent="0.2">
      <c r="A19" t="s">
        <v>547</v>
      </c>
      <c r="B19" s="23">
        <v>1192873796.26</v>
      </c>
      <c r="C19" s="218">
        <v>0.77180000000000004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210567300</v>
      </c>
      <c r="M19" s="218">
        <v>1.2141</v>
      </c>
      <c r="N19" s="23">
        <v>6002200</v>
      </c>
      <c r="O19" s="218">
        <v>0.70350000000000001</v>
      </c>
      <c r="P19" s="23">
        <v>0</v>
      </c>
      <c r="Q19">
        <v>0</v>
      </c>
      <c r="R19" s="23">
        <v>0</v>
      </c>
      <c r="S19">
        <v>0</v>
      </c>
      <c r="T19" s="23">
        <v>0</v>
      </c>
      <c r="U19">
        <v>0</v>
      </c>
      <c r="V19" s="23">
        <v>0</v>
      </c>
      <c r="W19">
        <v>0</v>
      </c>
      <c r="X19" s="23">
        <v>0</v>
      </c>
      <c r="Y19">
        <v>0</v>
      </c>
      <c r="Z19" s="23">
        <v>8912811.6300000008</v>
      </c>
      <c r="AA19" s="218">
        <v>0.89270000000000005</v>
      </c>
      <c r="AB19" s="23">
        <v>170257867.30000001</v>
      </c>
      <c r="AC19" s="218">
        <v>0.57079999999999997</v>
      </c>
      <c r="AD19" s="23">
        <v>0</v>
      </c>
      <c r="AE19">
        <v>0</v>
      </c>
      <c r="AF19" s="23">
        <v>0</v>
      </c>
      <c r="AG19">
        <v>0</v>
      </c>
      <c r="AH19" s="23">
        <v>0</v>
      </c>
      <c r="AI19">
        <v>0</v>
      </c>
      <c r="AJ19" s="23">
        <v>0</v>
      </c>
      <c r="AK19">
        <v>0</v>
      </c>
      <c r="AL19" s="23">
        <v>0</v>
      </c>
      <c r="AM19">
        <v>0</v>
      </c>
      <c r="AN19" s="23">
        <v>0</v>
      </c>
      <c r="AO19">
        <v>0</v>
      </c>
      <c r="AP19" s="23">
        <v>0</v>
      </c>
      <c r="AQ19">
        <v>0</v>
      </c>
      <c r="AR19" s="23">
        <v>0</v>
      </c>
      <c r="AS19">
        <v>0</v>
      </c>
      <c r="AT19" s="23">
        <v>0</v>
      </c>
      <c r="AU19">
        <v>0</v>
      </c>
      <c r="AV19" s="23">
        <v>0</v>
      </c>
      <c r="AW19">
        <v>0</v>
      </c>
      <c r="AX19" s="23">
        <v>0</v>
      </c>
      <c r="AY19">
        <v>0</v>
      </c>
      <c r="AZ19" s="23">
        <v>81658317.400000006</v>
      </c>
      <c r="BA19" s="218">
        <v>0.45800000000000002</v>
      </c>
      <c r="BB19" s="23">
        <v>0</v>
      </c>
      <c r="BC19">
        <v>0</v>
      </c>
      <c r="BD19" s="23">
        <v>0</v>
      </c>
      <c r="BE19">
        <v>0</v>
      </c>
      <c r="BF19" s="23">
        <v>446340</v>
      </c>
      <c r="BG19" s="218">
        <v>0.20050000000000001</v>
      </c>
      <c r="BH19" s="23">
        <v>0</v>
      </c>
      <c r="BI19">
        <v>0</v>
      </c>
      <c r="BJ19" s="23">
        <v>0</v>
      </c>
      <c r="BK19">
        <v>0</v>
      </c>
      <c r="BL19" s="23">
        <v>0</v>
      </c>
      <c r="BM19">
        <v>0</v>
      </c>
      <c r="BN19" s="23">
        <v>498737</v>
      </c>
      <c r="BO19" s="218">
        <v>0.161</v>
      </c>
      <c r="BP19" s="23">
        <v>0</v>
      </c>
      <c r="BQ19">
        <v>0</v>
      </c>
      <c r="BR19" s="23">
        <v>0</v>
      </c>
      <c r="BS19">
        <v>0</v>
      </c>
      <c r="BT19" s="23">
        <v>0</v>
      </c>
      <c r="BU19">
        <v>0</v>
      </c>
      <c r="BV19" s="23">
        <v>0</v>
      </c>
      <c r="BW19">
        <v>0</v>
      </c>
      <c r="BX19" s="23">
        <v>1703440</v>
      </c>
      <c r="BY19" s="218">
        <v>0.30109999999999998</v>
      </c>
      <c r="BZ19" s="23">
        <v>936855</v>
      </c>
      <c r="CA19" s="218">
        <v>1.7390000000000001</v>
      </c>
      <c r="CB19" s="23">
        <v>0</v>
      </c>
      <c r="CC19">
        <v>0</v>
      </c>
      <c r="CD19" s="23">
        <v>44404645.399999999</v>
      </c>
      <c r="CE19" s="218">
        <v>0.92320000000000002</v>
      </c>
      <c r="CF19" s="23">
        <v>0</v>
      </c>
      <c r="CG19">
        <v>0</v>
      </c>
      <c r="CH19" s="23">
        <v>688208.63</v>
      </c>
      <c r="CI19" s="218">
        <v>1.2404999999999999</v>
      </c>
      <c r="CJ19" s="23">
        <v>0</v>
      </c>
      <c r="CK19">
        <v>0</v>
      </c>
      <c r="CL19" s="23">
        <v>0</v>
      </c>
      <c r="CM19">
        <v>0</v>
      </c>
      <c r="CN19" s="23">
        <v>497063.6</v>
      </c>
      <c r="CO19" s="218">
        <v>0.54259999999999997</v>
      </c>
      <c r="CP19" s="23">
        <v>0</v>
      </c>
      <c r="CQ19">
        <v>0</v>
      </c>
      <c r="CR19" s="23">
        <v>0</v>
      </c>
      <c r="CS19">
        <v>0</v>
      </c>
      <c r="CT19" s="23">
        <v>1283581.49</v>
      </c>
      <c r="CU19" s="218">
        <v>0.80900000000000005</v>
      </c>
      <c r="CV19" s="23">
        <v>0</v>
      </c>
      <c r="CW19">
        <v>0</v>
      </c>
      <c r="CX19" s="23">
        <v>0</v>
      </c>
      <c r="CY19">
        <v>0</v>
      </c>
      <c r="CZ19" s="23">
        <v>0</v>
      </c>
      <c r="DA19">
        <v>0</v>
      </c>
      <c r="DB19" s="23">
        <v>949988.36</v>
      </c>
      <c r="DC19" s="218">
        <v>1.1365000000000001</v>
      </c>
      <c r="DD19" s="23">
        <v>0</v>
      </c>
      <c r="DE19">
        <v>0</v>
      </c>
      <c r="DF19" s="23">
        <v>0</v>
      </c>
      <c r="DG19">
        <v>0</v>
      </c>
      <c r="DH19" s="23">
        <v>5871842</v>
      </c>
      <c r="DI19" s="218">
        <v>0.89600000000000002</v>
      </c>
      <c r="DJ19" s="23">
        <v>0</v>
      </c>
      <c r="DK19">
        <v>0</v>
      </c>
      <c r="DL19" s="23">
        <v>0</v>
      </c>
      <c r="DM19">
        <v>0</v>
      </c>
      <c r="DN19" s="23">
        <v>0</v>
      </c>
      <c r="DO19">
        <v>0</v>
      </c>
      <c r="DP19" s="23">
        <v>403138650.69999999</v>
      </c>
      <c r="DQ19" s="218">
        <v>2.3374000000000001</v>
      </c>
      <c r="DR19" s="23">
        <v>2451285.29</v>
      </c>
      <c r="DS19" s="218">
        <v>1.2132000000000001</v>
      </c>
      <c r="DT19" s="23">
        <v>0</v>
      </c>
      <c r="DU19">
        <v>0</v>
      </c>
      <c r="DV19" s="23">
        <v>0</v>
      </c>
      <c r="DW19">
        <v>0</v>
      </c>
      <c r="DX19" s="23">
        <v>0</v>
      </c>
      <c r="DY19">
        <v>0</v>
      </c>
      <c r="DZ19" s="23">
        <v>0</v>
      </c>
      <c r="EA19">
        <v>0</v>
      </c>
      <c r="EB19" s="23">
        <v>0</v>
      </c>
      <c r="EC19">
        <v>0</v>
      </c>
      <c r="ED19" s="23">
        <v>0</v>
      </c>
      <c r="EE19">
        <v>0</v>
      </c>
      <c r="EF19" s="23">
        <v>0</v>
      </c>
      <c r="EG19">
        <v>0</v>
      </c>
      <c r="EH19" s="23">
        <v>6883254</v>
      </c>
      <c r="EI19" s="218">
        <v>0.43909999999999999</v>
      </c>
      <c r="EJ19" s="23">
        <v>0</v>
      </c>
      <c r="EK19">
        <v>0</v>
      </c>
      <c r="EL19" s="23">
        <v>10760022</v>
      </c>
      <c r="EM19" s="218">
        <v>0.38479999999999998</v>
      </c>
      <c r="EN19" s="23">
        <v>0</v>
      </c>
      <c r="EO19">
        <v>0</v>
      </c>
      <c r="EP19" s="23">
        <v>0</v>
      </c>
      <c r="EQ19">
        <v>0</v>
      </c>
      <c r="ER19" s="23">
        <v>0</v>
      </c>
      <c r="ES19">
        <v>0</v>
      </c>
      <c r="ET19" s="23">
        <v>0</v>
      </c>
      <c r="EU19">
        <v>0</v>
      </c>
      <c r="EV19" s="23">
        <v>23608.62</v>
      </c>
      <c r="EW19" s="218">
        <v>0.78490000000000004</v>
      </c>
      <c r="EX19" s="23">
        <v>0</v>
      </c>
      <c r="EY19">
        <v>0</v>
      </c>
      <c r="EZ19" s="23">
        <v>0</v>
      </c>
      <c r="FA19">
        <v>0</v>
      </c>
      <c r="FB19" s="23">
        <v>0</v>
      </c>
      <c r="FC19">
        <v>0</v>
      </c>
      <c r="FD19" s="23">
        <v>0</v>
      </c>
      <c r="FE19">
        <v>0</v>
      </c>
      <c r="FF19" s="23">
        <v>0</v>
      </c>
      <c r="FG19">
        <v>0</v>
      </c>
    </row>
    <row r="20" spans="1:163" x14ac:dyDescent="0.2">
      <c r="A20" t="s">
        <v>548</v>
      </c>
      <c r="B20" s="23">
        <v>2458831810.77</v>
      </c>
      <c r="C20" s="218">
        <v>1.5909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325331223</v>
      </c>
      <c r="M20" s="218">
        <v>1.8758999999999999</v>
      </c>
      <c r="N20" s="23">
        <v>6915076.7000000002</v>
      </c>
      <c r="O20" s="218">
        <v>0.8105</v>
      </c>
      <c r="P20" s="23">
        <v>0</v>
      </c>
      <c r="Q20">
        <v>0</v>
      </c>
      <c r="R20" s="23">
        <v>0</v>
      </c>
      <c r="S20">
        <v>0</v>
      </c>
      <c r="T20" s="23">
        <v>0</v>
      </c>
      <c r="U20">
        <v>0</v>
      </c>
      <c r="V20" s="23">
        <v>0</v>
      </c>
      <c r="W20">
        <v>0</v>
      </c>
      <c r="X20" s="23">
        <v>0</v>
      </c>
      <c r="Y20">
        <v>0</v>
      </c>
      <c r="Z20" s="23">
        <v>50208016.640000001</v>
      </c>
      <c r="AA20" s="218">
        <v>5.0286</v>
      </c>
      <c r="AB20" s="23">
        <v>920036211.13</v>
      </c>
      <c r="AC20" s="218">
        <v>3.0846</v>
      </c>
      <c r="AD20" s="23">
        <v>0</v>
      </c>
      <c r="AE20">
        <v>0</v>
      </c>
      <c r="AF20" s="23">
        <v>0</v>
      </c>
      <c r="AG20">
        <v>0</v>
      </c>
      <c r="AH20" s="23">
        <v>0</v>
      </c>
      <c r="AI20">
        <v>0</v>
      </c>
      <c r="AJ20" s="23">
        <v>0</v>
      </c>
      <c r="AK20">
        <v>0</v>
      </c>
      <c r="AL20" s="23">
        <v>0</v>
      </c>
      <c r="AM20">
        <v>0</v>
      </c>
      <c r="AN20" s="23">
        <v>0</v>
      </c>
      <c r="AO20">
        <v>0</v>
      </c>
      <c r="AP20" s="23">
        <v>0</v>
      </c>
      <c r="AQ20">
        <v>0</v>
      </c>
      <c r="AR20" s="23">
        <v>6085951.4400000004</v>
      </c>
      <c r="AS20" s="218">
        <v>2.8462999999999998</v>
      </c>
      <c r="AT20" s="23">
        <v>0</v>
      </c>
      <c r="AU20">
        <v>0</v>
      </c>
      <c r="AV20" s="23">
        <v>0</v>
      </c>
      <c r="AW20">
        <v>0</v>
      </c>
      <c r="AX20" s="23">
        <v>2621780.34</v>
      </c>
      <c r="AY20" s="218">
        <v>1.8461000000000001</v>
      </c>
      <c r="AZ20" s="23">
        <v>132910345.38</v>
      </c>
      <c r="BA20" s="218">
        <v>0.74539999999999995</v>
      </c>
      <c r="BB20" s="23">
        <v>0</v>
      </c>
      <c r="BC20">
        <v>0</v>
      </c>
      <c r="BD20" s="23">
        <v>0</v>
      </c>
      <c r="BE20">
        <v>0</v>
      </c>
      <c r="BF20" s="23">
        <v>2332463.94</v>
      </c>
      <c r="BG20" s="218">
        <v>1.0478000000000001</v>
      </c>
      <c r="BH20" s="23">
        <v>0</v>
      </c>
      <c r="BI20">
        <v>0</v>
      </c>
      <c r="BJ20" s="23">
        <v>0</v>
      </c>
      <c r="BK20">
        <v>0</v>
      </c>
      <c r="BL20" s="23">
        <v>0</v>
      </c>
      <c r="BM20">
        <v>0</v>
      </c>
      <c r="BN20" s="23">
        <v>6773346.25</v>
      </c>
      <c r="BO20" s="218">
        <v>2.1869000000000001</v>
      </c>
      <c r="BP20" s="23">
        <v>0</v>
      </c>
      <c r="BQ20">
        <v>0</v>
      </c>
      <c r="BR20" s="23">
        <v>0</v>
      </c>
      <c r="BS20">
        <v>0</v>
      </c>
      <c r="BT20" s="23">
        <v>0</v>
      </c>
      <c r="BU20">
        <v>0</v>
      </c>
      <c r="BV20" s="23">
        <v>0</v>
      </c>
      <c r="BW20">
        <v>0</v>
      </c>
      <c r="BX20" s="23">
        <v>2362530.4</v>
      </c>
      <c r="BY20" s="218">
        <v>0.41760000000000003</v>
      </c>
      <c r="BZ20" s="23">
        <v>2668720.0499999998</v>
      </c>
      <c r="CA20" s="218">
        <v>4.9535999999999998</v>
      </c>
      <c r="CB20" s="23">
        <v>0</v>
      </c>
      <c r="CC20">
        <v>0</v>
      </c>
      <c r="CD20" s="23">
        <v>21818469.289999999</v>
      </c>
      <c r="CE20" s="218">
        <v>0.4536</v>
      </c>
      <c r="CF20" s="23">
        <v>0</v>
      </c>
      <c r="CG20">
        <v>0</v>
      </c>
      <c r="CH20" s="23">
        <v>2843728.41</v>
      </c>
      <c r="CI20" s="218">
        <v>5.1257999999999999</v>
      </c>
      <c r="CJ20" s="23">
        <v>1614513.24</v>
      </c>
      <c r="CK20" s="218">
        <v>1.7695000000000001</v>
      </c>
      <c r="CL20" s="23">
        <v>0</v>
      </c>
      <c r="CM20">
        <v>0</v>
      </c>
      <c r="CN20" s="23">
        <v>211530</v>
      </c>
      <c r="CO20" s="218">
        <v>0.23089999999999999</v>
      </c>
      <c r="CP20" s="23">
        <v>0</v>
      </c>
      <c r="CQ20">
        <v>0</v>
      </c>
      <c r="CR20" s="23">
        <v>0</v>
      </c>
      <c r="CS20">
        <v>0</v>
      </c>
      <c r="CT20" s="23">
        <v>3658306.22</v>
      </c>
      <c r="CU20" s="218">
        <v>2.3058000000000001</v>
      </c>
      <c r="CV20" s="23">
        <v>0</v>
      </c>
      <c r="CW20">
        <v>0</v>
      </c>
      <c r="CX20" s="23">
        <v>0</v>
      </c>
      <c r="CY20">
        <v>0</v>
      </c>
      <c r="CZ20" s="23">
        <v>0</v>
      </c>
      <c r="DA20">
        <v>0</v>
      </c>
      <c r="DB20" s="23">
        <v>2025645.23</v>
      </c>
      <c r="DC20" s="218">
        <v>2.4232</v>
      </c>
      <c r="DD20" s="23">
        <v>0</v>
      </c>
      <c r="DE20">
        <v>0</v>
      </c>
      <c r="DF20" s="23">
        <v>0</v>
      </c>
      <c r="DG20">
        <v>0</v>
      </c>
      <c r="DH20" s="23">
        <v>18473474</v>
      </c>
      <c r="DI20" s="218">
        <v>2.8188</v>
      </c>
      <c r="DJ20" s="23">
        <v>0</v>
      </c>
      <c r="DK20">
        <v>0</v>
      </c>
      <c r="DL20" s="23">
        <v>0</v>
      </c>
      <c r="DM20">
        <v>0</v>
      </c>
      <c r="DN20" s="23">
        <v>0</v>
      </c>
      <c r="DO20">
        <v>0</v>
      </c>
      <c r="DP20" s="23">
        <v>472502444.89999998</v>
      </c>
      <c r="DQ20" s="218">
        <v>2.7395999999999998</v>
      </c>
      <c r="DR20" s="23">
        <v>4978309.92</v>
      </c>
      <c r="DS20" s="218">
        <v>2.464</v>
      </c>
      <c r="DT20" s="23">
        <v>0</v>
      </c>
      <c r="DU20">
        <v>0</v>
      </c>
      <c r="DV20" s="23">
        <v>0</v>
      </c>
      <c r="DW20">
        <v>0</v>
      </c>
      <c r="DX20" s="23">
        <v>0</v>
      </c>
      <c r="DY20">
        <v>0</v>
      </c>
      <c r="DZ20" s="23">
        <v>0</v>
      </c>
      <c r="EA20">
        <v>0</v>
      </c>
      <c r="EB20" s="23">
        <v>0</v>
      </c>
      <c r="EC20">
        <v>0</v>
      </c>
      <c r="ED20" s="23">
        <v>0</v>
      </c>
      <c r="EE20">
        <v>0</v>
      </c>
      <c r="EF20" s="23">
        <v>0</v>
      </c>
      <c r="EG20">
        <v>0</v>
      </c>
      <c r="EH20" s="23">
        <v>50436496</v>
      </c>
      <c r="EI20" s="218">
        <v>3.2172000000000001</v>
      </c>
      <c r="EJ20" s="23">
        <v>76832828</v>
      </c>
      <c r="EK20" s="218">
        <v>1.5161</v>
      </c>
      <c r="EL20" s="23">
        <v>16774808</v>
      </c>
      <c r="EM20" s="218">
        <v>0.5998</v>
      </c>
      <c r="EN20" s="23">
        <v>0</v>
      </c>
      <c r="EO20">
        <v>0</v>
      </c>
      <c r="EP20" s="23">
        <v>59232532.5</v>
      </c>
      <c r="EQ20" s="218">
        <v>4.2103999999999999</v>
      </c>
      <c r="ER20" s="23">
        <v>0</v>
      </c>
      <c r="ES20">
        <v>0</v>
      </c>
      <c r="ET20" s="23">
        <v>0</v>
      </c>
      <c r="EU20">
        <v>0</v>
      </c>
      <c r="EV20" s="23">
        <v>132955.62</v>
      </c>
      <c r="EW20" s="218">
        <v>4.4204999999999997</v>
      </c>
      <c r="EX20" s="23">
        <v>0</v>
      </c>
      <c r="EY20">
        <v>0</v>
      </c>
      <c r="EZ20" s="23">
        <v>0</v>
      </c>
      <c r="FA20">
        <v>0</v>
      </c>
      <c r="FB20" s="23">
        <v>0</v>
      </c>
      <c r="FC20">
        <v>0</v>
      </c>
      <c r="FD20" s="23">
        <v>0</v>
      </c>
      <c r="FE20">
        <v>0</v>
      </c>
      <c r="FF20" s="23">
        <v>0</v>
      </c>
      <c r="FG20">
        <v>0</v>
      </c>
    </row>
    <row r="21" spans="1:163" x14ac:dyDescent="0.2">
      <c r="A21" t="s">
        <v>549</v>
      </c>
      <c r="B21" s="23">
        <v>2148723307.0999999</v>
      </c>
      <c r="C21" s="218">
        <v>1.3902000000000001</v>
      </c>
      <c r="D21" s="23">
        <v>0</v>
      </c>
      <c r="E21">
        <v>0</v>
      </c>
      <c r="F21" s="23">
        <v>0</v>
      </c>
      <c r="G21">
        <v>0</v>
      </c>
      <c r="H21" s="23">
        <v>0</v>
      </c>
      <c r="I21">
        <v>0</v>
      </c>
      <c r="J21" s="23">
        <v>0</v>
      </c>
      <c r="K21">
        <v>0</v>
      </c>
      <c r="L21" s="23">
        <v>166657500</v>
      </c>
      <c r="M21" s="218">
        <v>0.96089999999999998</v>
      </c>
      <c r="N21" s="23">
        <v>2835000</v>
      </c>
      <c r="O21" s="218">
        <v>0.33229999999999998</v>
      </c>
      <c r="P21" s="23">
        <v>0</v>
      </c>
      <c r="Q21">
        <v>0</v>
      </c>
      <c r="R21" s="23">
        <v>0</v>
      </c>
      <c r="S21">
        <v>0</v>
      </c>
      <c r="T21" s="23">
        <v>0</v>
      </c>
      <c r="U21">
        <v>0</v>
      </c>
      <c r="V21" s="23">
        <v>0</v>
      </c>
      <c r="W21">
        <v>0</v>
      </c>
      <c r="X21" s="23">
        <v>0</v>
      </c>
      <c r="Y21">
        <v>0</v>
      </c>
      <c r="Z21" s="23">
        <v>74347831.329999998</v>
      </c>
      <c r="AA21" s="218">
        <v>7.4462999999999999</v>
      </c>
      <c r="AB21" s="23">
        <v>1060000041.48</v>
      </c>
      <c r="AC21" s="218">
        <v>3.5539000000000001</v>
      </c>
      <c r="AD21" s="23">
        <v>0</v>
      </c>
      <c r="AE21">
        <v>0</v>
      </c>
      <c r="AF21" s="23">
        <v>0</v>
      </c>
      <c r="AG21">
        <v>0</v>
      </c>
      <c r="AH21" s="23">
        <v>0</v>
      </c>
      <c r="AI21">
        <v>0</v>
      </c>
      <c r="AJ21" s="23">
        <v>0</v>
      </c>
      <c r="AK21">
        <v>0</v>
      </c>
      <c r="AL21" s="23">
        <v>0</v>
      </c>
      <c r="AM21">
        <v>0</v>
      </c>
      <c r="AN21" s="23">
        <v>0</v>
      </c>
      <c r="AO21">
        <v>0</v>
      </c>
      <c r="AP21" s="23">
        <v>761805</v>
      </c>
      <c r="AQ21" s="218">
        <v>1.2143999999999999</v>
      </c>
      <c r="AR21" s="23">
        <v>3310452.18</v>
      </c>
      <c r="AS21" s="218">
        <v>1.5483</v>
      </c>
      <c r="AT21" s="23">
        <v>0</v>
      </c>
      <c r="AU21">
        <v>0</v>
      </c>
      <c r="AV21" s="23">
        <v>0</v>
      </c>
      <c r="AW21">
        <v>0</v>
      </c>
      <c r="AX21" s="23">
        <v>1237906.26</v>
      </c>
      <c r="AY21" s="218">
        <v>0.87160000000000004</v>
      </c>
      <c r="AZ21" s="23">
        <v>57812136.840000004</v>
      </c>
      <c r="BA21" s="218">
        <v>0.32419999999999999</v>
      </c>
      <c r="BB21" s="23">
        <v>0</v>
      </c>
      <c r="BC21">
        <v>0</v>
      </c>
      <c r="BD21" s="23">
        <v>0</v>
      </c>
      <c r="BE21">
        <v>0</v>
      </c>
      <c r="BF21" s="23">
        <v>1384956</v>
      </c>
      <c r="BG21" s="218">
        <v>0.62209999999999999</v>
      </c>
      <c r="BH21" s="23">
        <v>0</v>
      </c>
      <c r="BI21">
        <v>0</v>
      </c>
      <c r="BJ21" s="23">
        <v>0</v>
      </c>
      <c r="BK21">
        <v>0</v>
      </c>
      <c r="BL21" s="23">
        <v>0</v>
      </c>
      <c r="BM21">
        <v>0</v>
      </c>
      <c r="BN21" s="23">
        <v>5495850</v>
      </c>
      <c r="BO21" s="218">
        <v>1.7744</v>
      </c>
      <c r="BP21" s="23">
        <v>0</v>
      </c>
      <c r="BQ21">
        <v>0</v>
      </c>
      <c r="BR21" s="23">
        <v>0</v>
      </c>
      <c r="BS21">
        <v>0</v>
      </c>
      <c r="BT21" s="23">
        <v>0</v>
      </c>
      <c r="BU21">
        <v>0</v>
      </c>
      <c r="BV21" s="23">
        <v>0</v>
      </c>
      <c r="BW21">
        <v>0</v>
      </c>
      <c r="BX21" s="23">
        <v>4240409.4000000004</v>
      </c>
      <c r="BY21" s="218">
        <v>0.74950000000000006</v>
      </c>
      <c r="BZ21" s="23">
        <v>926640</v>
      </c>
      <c r="CA21" s="218">
        <v>1.72</v>
      </c>
      <c r="CB21" s="23">
        <v>0</v>
      </c>
      <c r="CC21">
        <v>0</v>
      </c>
      <c r="CD21" s="23">
        <v>120850038.55</v>
      </c>
      <c r="CE21" s="218">
        <v>2.5127000000000002</v>
      </c>
      <c r="CF21" s="23">
        <v>0</v>
      </c>
      <c r="CG21">
        <v>0</v>
      </c>
      <c r="CH21" s="23">
        <v>813457.98</v>
      </c>
      <c r="CI21" s="218">
        <v>1.4662999999999999</v>
      </c>
      <c r="CJ21" s="23">
        <v>0</v>
      </c>
      <c r="CK21">
        <v>0</v>
      </c>
      <c r="CL21" s="23">
        <v>0</v>
      </c>
      <c r="CM21">
        <v>0</v>
      </c>
      <c r="CN21" s="23">
        <v>0</v>
      </c>
      <c r="CO21">
        <v>0</v>
      </c>
      <c r="CP21" s="23">
        <v>0</v>
      </c>
      <c r="CQ21">
        <v>0</v>
      </c>
      <c r="CR21" s="23">
        <v>0</v>
      </c>
      <c r="CS21">
        <v>0</v>
      </c>
      <c r="CT21" s="23">
        <v>3305564.1</v>
      </c>
      <c r="CU21" s="218">
        <v>2.0834999999999999</v>
      </c>
      <c r="CV21" s="23">
        <v>0</v>
      </c>
      <c r="CW21">
        <v>0</v>
      </c>
      <c r="CX21" s="23">
        <v>0</v>
      </c>
      <c r="CY21">
        <v>0</v>
      </c>
      <c r="CZ21" s="23">
        <v>0</v>
      </c>
      <c r="DA21">
        <v>0</v>
      </c>
      <c r="DB21" s="23">
        <v>840342.42</v>
      </c>
      <c r="DC21" s="218">
        <v>1.0053000000000001</v>
      </c>
      <c r="DD21" s="23">
        <v>0</v>
      </c>
      <c r="DE21">
        <v>0</v>
      </c>
      <c r="DF21" s="23">
        <v>0</v>
      </c>
      <c r="DG21">
        <v>0</v>
      </c>
      <c r="DH21" s="23">
        <v>9163101</v>
      </c>
      <c r="DI21" s="218">
        <v>1.3982000000000001</v>
      </c>
      <c r="DJ21" s="23">
        <v>0</v>
      </c>
      <c r="DK21">
        <v>0</v>
      </c>
      <c r="DL21" s="23">
        <v>0</v>
      </c>
      <c r="DM21">
        <v>0</v>
      </c>
      <c r="DN21" s="23">
        <v>0</v>
      </c>
      <c r="DO21">
        <v>0</v>
      </c>
      <c r="DP21" s="23">
        <v>333557878.80000001</v>
      </c>
      <c r="DQ21" s="218">
        <v>1.9339999999999999</v>
      </c>
      <c r="DR21" s="23">
        <v>3113640</v>
      </c>
      <c r="DS21" s="218">
        <v>1.5410999999999999</v>
      </c>
      <c r="DT21" s="23">
        <v>0</v>
      </c>
      <c r="DU21">
        <v>0</v>
      </c>
      <c r="DV21" s="23">
        <v>0</v>
      </c>
      <c r="DW21">
        <v>0</v>
      </c>
      <c r="DX21" s="23">
        <v>0</v>
      </c>
      <c r="DY21">
        <v>0</v>
      </c>
      <c r="DZ21" s="23">
        <v>0</v>
      </c>
      <c r="EA21">
        <v>0</v>
      </c>
      <c r="EB21" s="23">
        <v>0</v>
      </c>
      <c r="EC21">
        <v>0</v>
      </c>
      <c r="ED21" s="23">
        <v>0</v>
      </c>
      <c r="EE21">
        <v>0</v>
      </c>
      <c r="EF21" s="23">
        <v>0</v>
      </c>
      <c r="EG21">
        <v>0</v>
      </c>
      <c r="EH21" s="23">
        <v>45945630</v>
      </c>
      <c r="EI21" s="218">
        <v>2.9308000000000001</v>
      </c>
      <c r="EJ21" s="23">
        <v>0</v>
      </c>
      <c r="EK21">
        <v>0</v>
      </c>
      <c r="EL21" s="23">
        <v>14198490</v>
      </c>
      <c r="EM21" s="218">
        <v>0.50770000000000004</v>
      </c>
      <c r="EN21" s="23">
        <v>0</v>
      </c>
      <c r="EO21">
        <v>0</v>
      </c>
      <c r="EP21" s="23">
        <v>27130950</v>
      </c>
      <c r="EQ21" s="218">
        <v>1.9285000000000001</v>
      </c>
      <c r="ER21" s="23">
        <v>0</v>
      </c>
      <c r="ES21">
        <v>0</v>
      </c>
      <c r="ET21" s="23">
        <v>0</v>
      </c>
      <c r="EU21">
        <v>0</v>
      </c>
      <c r="EV21" s="23">
        <v>87075</v>
      </c>
      <c r="EW21" s="218">
        <v>2.8950999999999998</v>
      </c>
      <c r="EX21" s="23">
        <v>0</v>
      </c>
      <c r="EY21">
        <v>0</v>
      </c>
      <c r="EZ21" s="23">
        <v>0</v>
      </c>
      <c r="FA21">
        <v>0</v>
      </c>
      <c r="FB21" s="23">
        <v>0</v>
      </c>
      <c r="FC21">
        <v>0</v>
      </c>
      <c r="FD21" s="23">
        <v>0</v>
      </c>
      <c r="FE21">
        <v>0</v>
      </c>
      <c r="FF21" s="23">
        <v>0</v>
      </c>
      <c r="FG21">
        <v>0</v>
      </c>
    </row>
    <row r="22" spans="1:163" x14ac:dyDescent="0.2">
      <c r="A22" t="s">
        <v>550</v>
      </c>
      <c r="B22" s="23">
        <v>1149454857.6800001</v>
      </c>
      <c r="C22" s="218">
        <v>0.74370000000000003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105699800</v>
      </c>
      <c r="M22" s="218">
        <v>0.60950000000000004</v>
      </c>
      <c r="N22" s="23">
        <v>376050</v>
      </c>
      <c r="O22" s="218">
        <v>4.41E-2</v>
      </c>
      <c r="P22" s="23">
        <v>0</v>
      </c>
      <c r="Q22">
        <v>0</v>
      </c>
      <c r="R22" s="23">
        <v>0</v>
      </c>
      <c r="S22">
        <v>0</v>
      </c>
      <c r="T22" s="23">
        <v>0</v>
      </c>
      <c r="U22">
        <v>0</v>
      </c>
      <c r="V22" s="23">
        <v>0</v>
      </c>
      <c r="W22">
        <v>0</v>
      </c>
      <c r="X22" s="23">
        <v>0</v>
      </c>
      <c r="Y22">
        <v>0</v>
      </c>
      <c r="Z22" s="23">
        <v>36928658.039999999</v>
      </c>
      <c r="AA22" s="218">
        <v>3.6985999999999999</v>
      </c>
      <c r="AB22" s="23">
        <v>55621018.799999997</v>
      </c>
      <c r="AC22" s="218">
        <v>0.1865</v>
      </c>
      <c r="AD22" s="23">
        <v>0</v>
      </c>
      <c r="AE22">
        <v>0</v>
      </c>
      <c r="AF22" s="23">
        <v>0</v>
      </c>
      <c r="AG22">
        <v>0</v>
      </c>
      <c r="AH22" s="23">
        <v>0</v>
      </c>
      <c r="AI22">
        <v>0</v>
      </c>
      <c r="AJ22" s="23">
        <v>0</v>
      </c>
      <c r="AK22">
        <v>0</v>
      </c>
      <c r="AL22" s="23">
        <v>0</v>
      </c>
      <c r="AM22">
        <v>0</v>
      </c>
      <c r="AN22" s="23">
        <v>0</v>
      </c>
      <c r="AO22">
        <v>0</v>
      </c>
      <c r="AP22" s="23">
        <v>240199.2</v>
      </c>
      <c r="AQ22" s="218">
        <v>0.38290000000000002</v>
      </c>
      <c r="AR22" s="23">
        <v>4173808.22</v>
      </c>
      <c r="AS22" s="218">
        <v>1.952</v>
      </c>
      <c r="AT22" s="23">
        <v>0</v>
      </c>
      <c r="AU22">
        <v>0</v>
      </c>
      <c r="AV22" s="23">
        <v>0</v>
      </c>
      <c r="AW22">
        <v>0</v>
      </c>
      <c r="AX22" s="23">
        <v>4215192.4400000004</v>
      </c>
      <c r="AY22" s="218">
        <v>2.968</v>
      </c>
      <c r="AZ22" s="23">
        <v>159699437.91</v>
      </c>
      <c r="BA22" s="218">
        <v>0.89570000000000005</v>
      </c>
      <c r="BB22" s="23">
        <v>0</v>
      </c>
      <c r="BC22">
        <v>0</v>
      </c>
      <c r="BD22" s="23">
        <v>0</v>
      </c>
      <c r="BE22">
        <v>0</v>
      </c>
      <c r="BF22" s="23">
        <v>1648500</v>
      </c>
      <c r="BG22" s="218">
        <v>0.74050000000000005</v>
      </c>
      <c r="BH22" s="23">
        <v>0</v>
      </c>
      <c r="BI22">
        <v>0</v>
      </c>
      <c r="BJ22" s="23">
        <v>0</v>
      </c>
      <c r="BK22">
        <v>0</v>
      </c>
      <c r="BL22" s="23">
        <v>0</v>
      </c>
      <c r="BM22">
        <v>0</v>
      </c>
      <c r="BN22" s="23">
        <v>1397421.46</v>
      </c>
      <c r="BO22" s="218">
        <v>0.45119999999999999</v>
      </c>
      <c r="BP22" s="23">
        <v>0</v>
      </c>
      <c r="BQ22">
        <v>0</v>
      </c>
      <c r="BR22" s="23">
        <v>0</v>
      </c>
      <c r="BS22">
        <v>0</v>
      </c>
      <c r="BT22" s="23">
        <v>0</v>
      </c>
      <c r="BU22">
        <v>0</v>
      </c>
      <c r="BV22" s="23">
        <v>0</v>
      </c>
      <c r="BW22">
        <v>0</v>
      </c>
      <c r="BX22" s="23">
        <v>4555042.8</v>
      </c>
      <c r="BY22" s="218">
        <v>0.80510000000000004</v>
      </c>
      <c r="BZ22" s="23">
        <v>2534185</v>
      </c>
      <c r="CA22" s="218">
        <v>4.7039</v>
      </c>
      <c r="CB22" s="23">
        <v>0</v>
      </c>
      <c r="CC22">
        <v>0</v>
      </c>
      <c r="CD22" s="23">
        <v>90304936.920000002</v>
      </c>
      <c r="CE22" s="218">
        <v>1.8775999999999999</v>
      </c>
      <c r="CF22" s="23">
        <v>0</v>
      </c>
      <c r="CG22">
        <v>0</v>
      </c>
      <c r="CH22" s="23">
        <v>2207152.7799999998</v>
      </c>
      <c r="CI22" s="218">
        <v>3.9784000000000002</v>
      </c>
      <c r="CJ22" s="23">
        <v>610605</v>
      </c>
      <c r="CK22" s="218">
        <v>0.66920000000000002</v>
      </c>
      <c r="CL22" s="23">
        <v>0</v>
      </c>
      <c r="CM22">
        <v>0</v>
      </c>
      <c r="CN22" s="23">
        <v>0</v>
      </c>
      <c r="CO22">
        <v>0</v>
      </c>
      <c r="CP22" s="23">
        <v>0</v>
      </c>
      <c r="CQ22">
        <v>0</v>
      </c>
      <c r="CR22" s="23">
        <v>0</v>
      </c>
      <c r="CS22">
        <v>0</v>
      </c>
      <c r="CT22" s="23">
        <v>5066496.58</v>
      </c>
      <c r="CU22" s="218">
        <v>3.1934</v>
      </c>
      <c r="CV22" s="23">
        <v>0</v>
      </c>
      <c r="CW22">
        <v>0</v>
      </c>
      <c r="CX22" s="23">
        <v>0</v>
      </c>
      <c r="CY22">
        <v>0</v>
      </c>
      <c r="CZ22" s="23">
        <v>0</v>
      </c>
      <c r="DA22">
        <v>0</v>
      </c>
      <c r="DB22" s="23">
        <v>1259769.4099999999</v>
      </c>
      <c r="DC22" s="218">
        <v>1.5069999999999999</v>
      </c>
      <c r="DD22" s="23">
        <v>0</v>
      </c>
      <c r="DE22">
        <v>0</v>
      </c>
      <c r="DF22" s="23">
        <v>0</v>
      </c>
      <c r="DG22">
        <v>0</v>
      </c>
      <c r="DH22" s="23">
        <v>12517754</v>
      </c>
      <c r="DI22" s="218">
        <v>1.9100999999999999</v>
      </c>
      <c r="DJ22" s="23">
        <v>0</v>
      </c>
      <c r="DK22">
        <v>0</v>
      </c>
      <c r="DL22" s="23">
        <v>0</v>
      </c>
      <c r="DM22">
        <v>0</v>
      </c>
      <c r="DN22" s="23">
        <v>0</v>
      </c>
      <c r="DO22">
        <v>0</v>
      </c>
      <c r="DP22" s="23">
        <v>18700372.390000001</v>
      </c>
      <c r="DQ22" s="218">
        <v>0.1084</v>
      </c>
      <c r="DR22" s="23">
        <v>4583346.9000000004</v>
      </c>
      <c r="DS22" s="218">
        <v>2.2685</v>
      </c>
      <c r="DT22" s="23">
        <v>0</v>
      </c>
      <c r="DU22">
        <v>0</v>
      </c>
      <c r="DV22" s="23">
        <v>0</v>
      </c>
      <c r="DW22">
        <v>0</v>
      </c>
      <c r="DX22" s="23">
        <v>0</v>
      </c>
      <c r="DY22">
        <v>0</v>
      </c>
      <c r="DZ22" s="23">
        <v>0</v>
      </c>
      <c r="EA22">
        <v>0</v>
      </c>
      <c r="EB22" s="23">
        <v>0</v>
      </c>
      <c r="EC22">
        <v>0</v>
      </c>
      <c r="ED22" s="23">
        <v>0</v>
      </c>
      <c r="EE22">
        <v>0</v>
      </c>
      <c r="EF22" s="23">
        <v>0</v>
      </c>
      <c r="EG22">
        <v>0</v>
      </c>
      <c r="EH22" s="23">
        <v>64262806</v>
      </c>
      <c r="EI22" s="218">
        <v>4.0991999999999997</v>
      </c>
      <c r="EJ22" s="23">
        <v>57380252</v>
      </c>
      <c r="EK22" s="218">
        <v>1.1322000000000001</v>
      </c>
      <c r="EL22" s="23">
        <v>25488756</v>
      </c>
      <c r="EM22" s="218">
        <v>0.91139999999999999</v>
      </c>
      <c r="EN22" s="23">
        <v>0</v>
      </c>
      <c r="EO22">
        <v>0</v>
      </c>
      <c r="EP22" s="23">
        <v>32076322.879999999</v>
      </c>
      <c r="EQ22" s="218">
        <v>2.2801</v>
      </c>
      <c r="ER22" s="23">
        <v>0</v>
      </c>
      <c r="ES22">
        <v>0</v>
      </c>
      <c r="ET22" s="23">
        <v>0</v>
      </c>
      <c r="EU22">
        <v>0</v>
      </c>
      <c r="EV22" s="23">
        <v>143006.37</v>
      </c>
      <c r="EW22" s="218">
        <v>4.7546999999999997</v>
      </c>
      <c r="EX22" s="23">
        <v>0</v>
      </c>
      <c r="EY22">
        <v>0</v>
      </c>
      <c r="EZ22" s="23">
        <v>0</v>
      </c>
      <c r="FA22">
        <v>0</v>
      </c>
      <c r="FB22" s="23">
        <v>0</v>
      </c>
      <c r="FC22">
        <v>0</v>
      </c>
      <c r="FD22" s="23">
        <v>0</v>
      </c>
      <c r="FE22">
        <v>0</v>
      </c>
      <c r="FF22" s="23">
        <v>0</v>
      </c>
      <c r="FG22">
        <v>0</v>
      </c>
    </row>
    <row r="23" spans="1:163" x14ac:dyDescent="0.2">
      <c r="A23" t="s">
        <v>551</v>
      </c>
      <c r="B23" s="23">
        <v>419418659.81999999</v>
      </c>
      <c r="C23" s="218">
        <v>0.27139999999999997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95464443.870000005</v>
      </c>
      <c r="M23" s="218">
        <v>0.5504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142702729.68000001</v>
      </c>
      <c r="AC23" s="218">
        <v>0.47839999999999999</v>
      </c>
      <c r="AD23" s="23">
        <v>0</v>
      </c>
      <c r="AE23">
        <v>0</v>
      </c>
      <c r="AF23" s="23">
        <v>0</v>
      </c>
      <c r="AG23">
        <v>0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0</v>
      </c>
      <c r="BC23">
        <v>0</v>
      </c>
      <c r="BD23" s="23">
        <v>0</v>
      </c>
      <c r="BE23">
        <v>0</v>
      </c>
      <c r="BF23" s="23">
        <v>409050</v>
      </c>
      <c r="BG23" s="218">
        <v>0.1837</v>
      </c>
      <c r="BH23" s="23">
        <v>0</v>
      </c>
      <c r="BI23">
        <v>0</v>
      </c>
      <c r="BJ23" s="23">
        <v>0</v>
      </c>
      <c r="BK23">
        <v>0</v>
      </c>
      <c r="BL23" s="23">
        <v>0</v>
      </c>
      <c r="BM23">
        <v>0</v>
      </c>
      <c r="BN23" s="23">
        <v>468999</v>
      </c>
      <c r="BO23" s="218">
        <v>0.15140000000000001</v>
      </c>
      <c r="BP23" s="23">
        <v>0</v>
      </c>
      <c r="BQ23">
        <v>0</v>
      </c>
      <c r="BR23" s="23">
        <v>0</v>
      </c>
      <c r="BS23">
        <v>0</v>
      </c>
      <c r="BT23" s="23">
        <v>0</v>
      </c>
      <c r="BU23">
        <v>0</v>
      </c>
      <c r="BV23" s="23">
        <v>0</v>
      </c>
      <c r="BW23">
        <v>0</v>
      </c>
      <c r="BX23" s="23">
        <v>22717.1</v>
      </c>
      <c r="BY23" s="218">
        <v>4.0000000000000001E-3</v>
      </c>
      <c r="BZ23" s="23">
        <v>0</v>
      </c>
      <c r="CA23">
        <v>0</v>
      </c>
      <c r="CB23" s="23">
        <v>0</v>
      </c>
      <c r="CC23">
        <v>0</v>
      </c>
      <c r="CD23" s="23">
        <v>2039714.75</v>
      </c>
      <c r="CE23" s="218">
        <v>4.24E-2</v>
      </c>
      <c r="CF23" s="23">
        <v>0</v>
      </c>
      <c r="CG23">
        <v>0</v>
      </c>
      <c r="CH23" s="23">
        <v>0</v>
      </c>
      <c r="CI23">
        <v>0</v>
      </c>
      <c r="CJ23" s="23">
        <v>3197576.92</v>
      </c>
      <c r="CK23" s="218">
        <v>3.5045999999999999</v>
      </c>
      <c r="CL23" s="23">
        <v>0</v>
      </c>
      <c r="CM23">
        <v>0</v>
      </c>
      <c r="CN23" s="23">
        <v>0</v>
      </c>
      <c r="CO23">
        <v>0</v>
      </c>
      <c r="CP23" s="23">
        <v>0</v>
      </c>
      <c r="CQ23">
        <v>0</v>
      </c>
      <c r="CR23" s="23">
        <v>0</v>
      </c>
      <c r="CS23">
        <v>0</v>
      </c>
      <c r="CT23" s="23">
        <v>0</v>
      </c>
      <c r="CU23">
        <v>0</v>
      </c>
      <c r="CV23" s="23">
        <v>0</v>
      </c>
      <c r="CW23">
        <v>0</v>
      </c>
      <c r="CX23" s="23">
        <v>0</v>
      </c>
      <c r="CY23">
        <v>0</v>
      </c>
      <c r="CZ23" s="23">
        <v>0</v>
      </c>
      <c r="DA23">
        <v>0</v>
      </c>
      <c r="DB23" s="23">
        <v>732622</v>
      </c>
      <c r="DC23" s="218">
        <v>0.87639999999999996</v>
      </c>
      <c r="DD23" s="23">
        <v>0</v>
      </c>
      <c r="DE23">
        <v>0</v>
      </c>
      <c r="DF23" s="23">
        <v>0</v>
      </c>
      <c r="DG23">
        <v>0</v>
      </c>
      <c r="DH23" s="23">
        <v>0</v>
      </c>
      <c r="DI23">
        <v>0</v>
      </c>
      <c r="DJ23" s="23">
        <v>0</v>
      </c>
      <c r="DK23">
        <v>0</v>
      </c>
      <c r="DL23" s="23">
        <v>0</v>
      </c>
      <c r="DM23">
        <v>0</v>
      </c>
      <c r="DN23" s="23">
        <v>0</v>
      </c>
      <c r="DO23">
        <v>0</v>
      </c>
      <c r="DP23" s="23">
        <v>118773582.75</v>
      </c>
      <c r="DQ23" s="218">
        <v>0.68869999999999998</v>
      </c>
      <c r="DR23" s="23">
        <v>285940.45</v>
      </c>
      <c r="DS23" s="218">
        <v>0.14149999999999999</v>
      </c>
      <c r="DT23" s="23">
        <v>0</v>
      </c>
      <c r="DU23">
        <v>0</v>
      </c>
      <c r="DV23" s="23">
        <v>0</v>
      </c>
      <c r="DW23">
        <v>0</v>
      </c>
      <c r="DX23" s="23">
        <v>0</v>
      </c>
      <c r="DY23">
        <v>0</v>
      </c>
      <c r="DZ23" s="23">
        <v>0</v>
      </c>
      <c r="EA23">
        <v>0</v>
      </c>
      <c r="EB23" s="23">
        <v>0</v>
      </c>
      <c r="EC23">
        <v>0</v>
      </c>
      <c r="ED23" s="23">
        <v>0</v>
      </c>
      <c r="EE23">
        <v>0</v>
      </c>
      <c r="EF23" s="23">
        <v>0</v>
      </c>
      <c r="EG23">
        <v>0</v>
      </c>
      <c r="EH23" s="23">
        <v>0</v>
      </c>
      <c r="EI23">
        <v>0</v>
      </c>
      <c r="EJ23" s="23">
        <v>41984290</v>
      </c>
      <c r="EK23" s="218">
        <v>0.82840000000000003</v>
      </c>
      <c r="EL23" s="23">
        <v>12388477</v>
      </c>
      <c r="EM23" s="218">
        <v>0.443</v>
      </c>
      <c r="EN23" s="23">
        <v>0</v>
      </c>
      <c r="EO23">
        <v>0</v>
      </c>
      <c r="EP23" s="23">
        <v>0</v>
      </c>
      <c r="EQ23">
        <v>0</v>
      </c>
      <c r="ER23" s="23">
        <v>0</v>
      </c>
      <c r="ES23">
        <v>0</v>
      </c>
      <c r="ET23" s="23">
        <v>0</v>
      </c>
      <c r="EU23">
        <v>0</v>
      </c>
      <c r="EV23" s="23">
        <v>0</v>
      </c>
      <c r="EW23">
        <v>0</v>
      </c>
      <c r="EX23" s="23">
        <v>0</v>
      </c>
      <c r="EY23">
        <v>0</v>
      </c>
      <c r="EZ23" s="23">
        <v>0</v>
      </c>
      <c r="FA23">
        <v>0</v>
      </c>
      <c r="FB23" s="23">
        <v>0</v>
      </c>
      <c r="FC23">
        <v>0</v>
      </c>
      <c r="FD23" s="23">
        <v>0</v>
      </c>
      <c r="FE23">
        <v>0</v>
      </c>
      <c r="FF23" s="23">
        <v>0</v>
      </c>
      <c r="FG23">
        <v>0</v>
      </c>
    </row>
    <row r="24" spans="1:163" x14ac:dyDescent="0.2">
      <c r="A24" t="s">
        <v>552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  <c r="BN24" s="23">
        <v>0</v>
      </c>
      <c r="BO24">
        <v>0</v>
      </c>
      <c r="BP24" s="23">
        <v>0</v>
      </c>
      <c r="BQ24">
        <v>0</v>
      </c>
      <c r="BR24" s="23">
        <v>0</v>
      </c>
      <c r="BS24">
        <v>0</v>
      </c>
      <c r="BT24" s="23">
        <v>0</v>
      </c>
      <c r="BU24">
        <v>0</v>
      </c>
      <c r="BV24" s="23">
        <v>0</v>
      </c>
      <c r="BW24">
        <v>0</v>
      </c>
      <c r="BX24" s="23">
        <v>0</v>
      </c>
      <c r="BY24">
        <v>0</v>
      </c>
      <c r="BZ24" s="23">
        <v>0</v>
      </c>
      <c r="CA24">
        <v>0</v>
      </c>
      <c r="CB24" s="23">
        <v>0</v>
      </c>
      <c r="CC24">
        <v>0</v>
      </c>
      <c r="CD24" s="23">
        <v>0</v>
      </c>
      <c r="CE24">
        <v>0</v>
      </c>
      <c r="CF24" s="23">
        <v>0</v>
      </c>
      <c r="CG24">
        <v>0</v>
      </c>
      <c r="CH24" s="23">
        <v>0</v>
      </c>
      <c r="CI24">
        <v>0</v>
      </c>
      <c r="CJ24" s="23">
        <v>0</v>
      </c>
      <c r="CK24">
        <v>0</v>
      </c>
      <c r="CL24" s="23">
        <v>0</v>
      </c>
      <c r="CM24">
        <v>0</v>
      </c>
      <c r="CN24" s="23">
        <v>0</v>
      </c>
      <c r="CO24">
        <v>0</v>
      </c>
      <c r="CP24" s="23">
        <v>0</v>
      </c>
      <c r="CQ24">
        <v>0</v>
      </c>
      <c r="CR24" s="23">
        <v>0</v>
      </c>
      <c r="CS24">
        <v>0</v>
      </c>
      <c r="CT24" s="23">
        <v>0</v>
      </c>
      <c r="CU24">
        <v>0</v>
      </c>
      <c r="CV24" s="23">
        <v>0</v>
      </c>
      <c r="CW24">
        <v>0</v>
      </c>
      <c r="CX24" s="23">
        <v>0</v>
      </c>
      <c r="CY24">
        <v>0</v>
      </c>
      <c r="CZ24" s="23">
        <v>0</v>
      </c>
      <c r="DA24">
        <v>0</v>
      </c>
      <c r="DB24" s="23">
        <v>0</v>
      </c>
      <c r="DC24">
        <v>0</v>
      </c>
      <c r="DD24" s="23">
        <v>0</v>
      </c>
      <c r="DE24">
        <v>0</v>
      </c>
      <c r="DF24" s="23">
        <v>0</v>
      </c>
      <c r="DG24">
        <v>0</v>
      </c>
      <c r="DH24" s="23">
        <v>0</v>
      </c>
      <c r="DI24">
        <v>0</v>
      </c>
      <c r="DJ24" s="23">
        <v>0</v>
      </c>
      <c r="DK24">
        <v>0</v>
      </c>
      <c r="DL24" s="23">
        <v>0</v>
      </c>
      <c r="DM24">
        <v>0</v>
      </c>
      <c r="DN24" s="23">
        <v>0</v>
      </c>
      <c r="DO24">
        <v>0</v>
      </c>
      <c r="DP24" s="23">
        <v>0</v>
      </c>
      <c r="DQ24">
        <v>0</v>
      </c>
      <c r="DR24" s="23">
        <v>0</v>
      </c>
      <c r="DS24">
        <v>0</v>
      </c>
      <c r="DT24" s="23">
        <v>0</v>
      </c>
      <c r="DU24">
        <v>0</v>
      </c>
      <c r="DV24" s="23">
        <v>0</v>
      </c>
      <c r="DW24">
        <v>0</v>
      </c>
      <c r="DX24" s="23">
        <v>0</v>
      </c>
      <c r="DY24">
        <v>0</v>
      </c>
      <c r="DZ24" s="23">
        <v>0</v>
      </c>
      <c r="EA24">
        <v>0</v>
      </c>
      <c r="EB24" s="23">
        <v>0</v>
      </c>
      <c r="EC24">
        <v>0</v>
      </c>
      <c r="ED24" s="23">
        <v>0</v>
      </c>
      <c r="EE24">
        <v>0</v>
      </c>
      <c r="EF24" s="23">
        <v>0</v>
      </c>
      <c r="EG24">
        <v>0</v>
      </c>
      <c r="EH24" s="23">
        <v>0</v>
      </c>
      <c r="EI24">
        <v>0</v>
      </c>
      <c r="EJ24" s="23">
        <v>0</v>
      </c>
      <c r="EK24">
        <v>0</v>
      </c>
      <c r="EL24" s="23">
        <v>0</v>
      </c>
      <c r="EM24">
        <v>0</v>
      </c>
      <c r="EN24" s="23">
        <v>0</v>
      </c>
      <c r="EO24">
        <v>0</v>
      </c>
      <c r="EP24" s="23">
        <v>0</v>
      </c>
      <c r="EQ24">
        <v>0</v>
      </c>
      <c r="ER24" s="23">
        <v>0</v>
      </c>
      <c r="ES24">
        <v>0</v>
      </c>
      <c r="ET24" s="23">
        <v>0</v>
      </c>
      <c r="EU24">
        <v>0</v>
      </c>
      <c r="EV24" s="23">
        <v>0</v>
      </c>
      <c r="EW24">
        <v>0</v>
      </c>
      <c r="EX24" s="23">
        <v>0</v>
      </c>
      <c r="EY24">
        <v>0</v>
      </c>
      <c r="EZ24" s="23">
        <v>0</v>
      </c>
      <c r="FA24">
        <v>0</v>
      </c>
      <c r="FB24" s="23">
        <v>0</v>
      </c>
      <c r="FC24">
        <v>0</v>
      </c>
      <c r="FD24" s="23">
        <v>0</v>
      </c>
      <c r="FE24">
        <v>0</v>
      </c>
      <c r="FF24" s="23">
        <v>0</v>
      </c>
      <c r="FG24">
        <v>0</v>
      </c>
    </row>
    <row r="25" spans="1:163" x14ac:dyDescent="0.2">
      <c r="A25" t="s">
        <v>553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  <c r="AN25" s="23">
        <v>0</v>
      </c>
      <c r="AO25">
        <v>0</v>
      </c>
      <c r="AP25" s="23">
        <v>0</v>
      </c>
      <c r="AQ25">
        <v>0</v>
      </c>
      <c r="AR25" s="23">
        <v>0</v>
      </c>
      <c r="AS25">
        <v>0</v>
      </c>
      <c r="AT25" s="23">
        <v>0</v>
      </c>
      <c r="AU25">
        <v>0</v>
      </c>
      <c r="AV25" s="23">
        <v>0</v>
      </c>
      <c r="AW25">
        <v>0</v>
      </c>
      <c r="AX25" s="23">
        <v>0</v>
      </c>
      <c r="AY25">
        <v>0</v>
      </c>
      <c r="AZ25" s="23">
        <v>0</v>
      </c>
      <c r="BA25">
        <v>0</v>
      </c>
      <c r="BB25" s="23">
        <v>0</v>
      </c>
      <c r="BC25">
        <v>0</v>
      </c>
      <c r="BD25" s="23">
        <v>0</v>
      </c>
      <c r="BE25">
        <v>0</v>
      </c>
      <c r="BF25" s="23">
        <v>0</v>
      </c>
      <c r="BG25">
        <v>0</v>
      </c>
      <c r="BH25" s="23">
        <v>0</v>
      </c>
      <c r="BI25">
        <v>0</v>
      </c>
      <c r="BJ25" s="23">
        <v>0</v>
      </c>
      <c r="BK25">
        <v>0</v>
      </c>
      <c r="BL25" s="23">
        <v>0</v>
      </c>
      <c r="BM25">
        <v>0</v>
      </c>
      <c r="BN25" s="23">
        <v>0</v>
      </c>
      <c r="BO25">
        <v>0</v>
      </c>
      <c r="BP25" s="23">
        <v>0</v>
      </c>
      <c r="BQ25">
        <v>0</v>
      </c>
      <c r="BR25" s="23">
        <v>0</v>
      </c>
      <c r="BS25">
        <v>0</v>
      </c>
      <c r="BT25" s="23">
        <v>0</v>
      </c>
      <c r="BU25">
        <v>0</v>
      </c>
      <c r="BV25" s="23">
        <v>0</v>
      </c>
      <c r="BW25">
        <v>0</v>
      </c>
      <c r="BX25" s="23">
        <v>0</v>
      </c>
      <c r="BY25">
        <v>0</v>
      </c>
      <c r="BZ25" s="23">
        <v>0</v>
      </c>
      <c r="CA25">
        <v>0</v>
      </c>
      <c r="CB25" s="23">
        <v>0</v>
      </c>
      <c r="CC25">
        <v>0</v>
      </c>
      <c r="CD25" s="23">
        <v>0</v>
      </c>
      <c r="CE25">
        <v>0</v>
      </c>
      <c r="CF25" s="23">
        <v>0</v>
      </c>
      <c r="CG25">
        <v>0</v>
      </c>
      <c r="CH25" s="23">
        <v>0</v>
      </c>
      <c r="CI25">
        <v>0</v>
      </c>
      <c r="CJ25" s="23">
        <v>0</v>
      </c>
      <c r="CK25">
        <v>0</v>
      </c>
      <c r="CL25" s="23">
        <v>0</v>
      </c>
      <c r="CM25">
        <v>0</v>
      </c>
      <c r="CN25" s="23">
        <v>0</v>
      </c>
      <c r="CO25">
        <v>0</v>
      </c>
      <c r="CP25" s="23">
        <v>0</v>
      </c>
      <c r="CQ25">
        <v>0</v>
      </c>
      <c r="CR25" s="23">
        <v>0</v>
      </c>
      <c r="CS25">
        <v>0</v>
      </c>
      <c r="CT25" s="23">
        <v>0</v>
      </c>
      <c r="CU25">
        <v>0</v>
      </c>
      <c r="CV25" s="23">
        <v>0</v>
      </c>
      <c r="CW25">
        <v>0</v>
      </c>
      <c r="CX25" s="23">
        <v>0</v>
      </c>
      <c r="CY25">
        <v>0</v>
      </c>
      <c r="CZ25" s="23">
        <v>0</v>
      </c>
      <c r="DA25">
        <v>0</v>
      </c>
      <c r="DB25" s="23">
        <v>0</v>
      </c>
      <c r="DC25">
        <v>0</v>
      </c>
      <c r="DD25" s="23">
        <v>0</v>
      </c>
      <c r="DE25">
        <v>0</v>
      </c>
      <c r="DF25" s="23">
        <v>0</v>
      </c>
      <c r="DG25">
        <v>0</v>
      </c>
      <c r="DH25" s="23">
        <v>0</v>
      </c>
      <c r="DI25">
        <v>0</v>
      </c>
      <c r="DJ25" s="23">
        <v>0</v>
      </c>
      <c r="DK25">
        <v>0</v>
      </c>
      <c r="DL25" s="23">
        <v>0</v>
      </c>
      <c r="DM25">
        <v>0</v>
      </c>
      <c r="DN25" s="23">
        <v>0</v>
      </c>
      <c r="DO25">
        <v>0</v>
      </c>
      <c r="DP25" s="23">
        <v>0</v>
      </c>
      <c r="DQ25">
        <v>0</v>
      </c>
      <c r="DR25" s="23">
        <v>0</v>
      </c>
      <c r="DS25">
        <v>0</v>
      </c>
      <c r="DT25" s="23">
        <v>0</v>
      </c>
      <c r="DU25">
        <v>0</v>
      </c>
      <c r="DV25" s="23">
        <v>0</v>
      </c>
      <c r="DW25">
        <v>0</v>
      </c>
      <c r="DX25" s="23">
        <v>0</v>
      </c>
      <c r="DY25">
        <v>0</v>
      </c>
      <c r="DZ25" s="23">
        <v>0</v>
      </c>
      <c r="EA25">
        <v>0</v>
      </c>
      <c r="EB25" s="23">
        <v>0</v>
      </c>
      <c r="EC25">
        <v>0</v>
      </c>
      <c r="ED25" s="23">
        <v>0</v>
      </c>
      <c r="EE25">
        <v>0</v>
      </c>
      <c r="EF25" s="23">
        <v>0</v>
      </c>
      <c r="EG25">
        <v>0</v>
      </c>
      <c r="EH25" s="23">
        <v>0</v>
      </c>
      <c r="EI25">
        <v>0</v>
      </c>
      <c r="EJ25" s="23">
        <v>0</v>
      </c>
      <c r="EK25">
        <v>0</v>
      </c>
      <c r="EL25" s="23">
        <v>0</v>
      </c>
      <c r="EM25">
        <v>0</v>
      </c>
      <c r="EN25" s="23">
        <v>0</v>
      </c>
      <c r="EO25">
        <v>0</v>
      </c>
      <c r="EP25" s="23">
        <v>0</v>
      </c>
      <c r="EQ25">
        <v>0</v>
      </c>
      <c r="ER25" s="23">
        <v>0</v>
      </c>
      <c r="ES25">
        <v>0</v>
      </c>
      <c r="ET25" s="23">
        <v>0</v>
      </c>
      <c r="EU25">
        <v>0</v>
      </c>
      <c r="EV25" s="23">
        <v>0</v>
      </c>
      <c r="EW25">
        <v>0</v>
      </c>
      <c r="EX25" s="23">
        <v>0</v>
      </c>
      <c r="EY25">
        <v>0</v>
      </c>
      <c r="EZ25" s="23">
        <v>0</v>
      </c>
      <c r="FA25">
        <v>0</v>
      </c>
      <c r="FB25" s="23">
        <v>0</v>
      </c>
      <c r="FC25">
        <v>0</v>
      </c>
      <c r="FD25" s="23">
        <v>0</v>
      </c>
      <c r="FE25">
        <v>0</v>
      </c>
      <c r="FF25" s="23">
        <v>0</v>
      </c>
      <c r="FG25">
        <v>0</v>
      </c>
    </row>
    <row r="26" spans="1:163" ht="13.5" thickBot="1" x14ac:dyDescent="0.25">
      <c r="A26" t="s">
        <v>554</v>
      </c>
      <c r="B26" s="23">
        <v>16322458.5</v>
      </c>
      <c r="C26" s="218">
        <v>1.06E-2</v>
      </c>
      <c r="D26" s="23">
        <v>0</v>
      </c>
      <c r="E26">
        <v>0</v>
      </c>
      <c r="F26" s="23">
        <v>0</v>
      </c>
      <c r="G26">
        <v>0</v>
      </c>
      <c r="H26" s="23">
        <v>0</v>
      </c>
      <c r="I26">
        <v>0</v>
      </c>
      <c r="J26" s="23">
        <v>0</v>
      </c>
      <c r="K26">
        <v>0</v>
      </c>
      <c r="L26" s="23">
        <v>140483000</v>
      </c>
      <c r="M26" s="218">
        <v>0.81</v>
      </c>
      <c r="N26" s="23">
        <v>9372288.8000000007</v>
      </c>
      <c r="O26" s="218">
        <v>1.0985</v>
      </c>
      <c r="P26" s="23">
        <v>0</v>
      </c>
      <c r="Q26">
        <v>0</v>
      </c>
      <c r="R26" s="23">
        <v>0</v>
      </c>
      <c r="S26">
        <v>0</v>
      </c>
      <c r="T26" s="23">
        <v>0</v>
      </c>
      <c r="U26">
        <v>0</v>
      </c>
      <c r="V26" s="23">
        <v>0</v>
      </c>
      <c r="W26">
        <v>0</v>
      </c>
      <c r="X26" s="23">
        <v>0</v>
      </c>
      <c r="Y26">
        <v>0</v>
      </c>
      <c r="Z26" s="23">
        <v>7741500.3600000003</v>
      </c>
      <c r="AA26" s="218">
        <v>0.77539999999999998</v>
      </c>
      <c r="AB26" s="23">
        <v>223453472.68000001</v>
      </c>
      <c r="AC26" s="218">
        <v>0.74919999999999998</v>
      </c>
      <c r="AD26" s="23">
        <v>0</v>
      </c>
      <c r="AE26">
        <v>0</v>
      </c>
      <c r="AF26" s="23">
        <v>0</v>
      </c>
      <c r="AG26">
        <v>0</v>
      </c>
      <c r="AH26" s="23">
        <v>0</v>
      </c>
      <c r="AI26">
        <v>0</v>
      </c>
      <c r="AJ26" s="23">
        <v>0</v>
      </c>
      <c r="AK26">
        <v>0</v>
      </c>
      <c r="AL26" s="23">
        <v>0</v>
      </c>
      <c r="AM26">
        <v>0</v>
      </c>
      <c r="AN26" s="23">
        <v>0</v>
      </c>
      <c r="AO26">
        <v>0</v>
      </c>
      <c r="AP26" s="23">
        <v>0</v>
      </c>
      <c r="AQ26">
        <v>0</v>
      </c>
      <c r="AR26" s="23">
        <v>4181526.72</v>
      </c>
      <c r="AS26" s="218">
        <v>1.9557</v>
      </c>
      <c r="AT26" s="23">
        <v>0</v>
      </c>
      <c r="AU26">
        <v>0</v>
      </c>
      <c r="AV26" s="23">
        <v>0</v>
      </c>
      <c r="AW26">
        <v>0</v>
      </c>
      <c r="AX26" s="23">
        <v>608655.6</v>
      </c>
      <c r="AY26" s="218">
        <v>0.42859999999999998</v>
      </c>
      <c r="AZ26" s="23">
        <v>194798284.24000001</v>
      </c>
      <c r="BA26" s="218">
        <v>1.0925</v>
      </c>
      <c r="BB26" s="23">
        <v>0</v>
      </c>
      <c r="BC26">
        <v>0</v>
      </c>
      <c r="BD26" s="23">
        <v>0</v>
      </c>
      <c r="BE26">
        <v>0</v>
      </c>
      <c r="BF26" s="23">
        <v>96408</v>
      </c>
      <c r="BG26" s="218">
        <v>4.3299999999999998E-2</v>
      </c>
      <c r="BH26" s="23">
        <v>0</v>
      </c>
      <c r="BI26">
        <v>0</v>
      </c>
      <c r="BJ26" s="23">
        <v>0</v>
      </c>
      <c r="BK26">
        <v>0</v>
      </c>
      <c r="BL26" s="23">
        <v>0</v>
      </c>
      <c r="BM26">
        <v>0</v>
      </c>
      <c r="BN26" s="23">
        <v>0</v>
      </c>
      <c r="BO26">
        <v>0</v>
      </c>
      <c r="BP26" s="23">
        <v>0</v>
      </c>
      <c r="BQ26">
        <v>0</v>
      </c>
      <c r="BR26" s="23">
        <v>0</v>
      </c>
      <c r="BS26">
        <v>0</v>
      </c>
      <c r="BT26" s="23">
        <v>0</v>
      </c>
      <c r="BU26">
        <v>0</v>
      </c>
      <c r="BV26" s="23">
        <v>0</v>
      </c>
      <c r="BW26">
        <v>0</v>
      </c>
      <c r="BX26" s="23">
        <v>537648.4</v>
      </c>
      <c r="BY26" s="218">
        <v>9.5000000000000001E-2</v>
      </c>
      <c r="BZ26" s="23">
        <v>0</v>
      </c>
      <c r="CA26">
        <v>0</v>
      </c>
      <c r="CB26" s="23">
        <v>0</v>
      </c>
      <c r="CC26">
        <v>0</v>
      </c>
      <c r="CD26" s="23">
        <v>2657546.85</v>
      </c>
      <c r="CE26" s="218">
        <v>5.5300000000000002E-2</v>
      </c>
      <c r="CF26" s="23">
        <v>0</v>
      </c>
      <c r="CG26">
        <v>0</v>
      </c>
      <c r="CH26" s="23">
        <v>0</v>
      </c>
      <c r="CI26">
        <v>0</v>
      </c>
      <c r="CJ26" s="23">
        <v>0</v>
      </c>
      <c r="CK26">
        <v>0</v>
      </c>
      <c r="CL26" s="23">
        <v>0</v>
      </c>
      <c r="CM26">
        <v>0</v>
      </c>
      <c r="CN26" s="23">
        <v>0</v>
      </c>
      <c r="CO26">
        <v>0</v>
      </c>
      <c r="CP26" s="23">
        <v>0</v>
      </c>
      <c r="CQ26">
        <v>0</v>
      </c>
      <c r="CR26" s="23">
        <v>11498252</v>
      </c>
      <c r="CS26" s="218">
        <v>41.226700000000001</v>
      </c>
      <c r="CT26" s="23">
        <v>238674.8</v>
      </c>
      <c r="CU26" s="218">
        <v>0.15040000000000001</v>
      </c>
      <c r="CV26" s="23">
        <v>0</v>
      </c>
      <c r="CW26">
        <v>0</v>
      </c>
      <c r="CX26" s="23">
        <v>0</v>
      </c>
      <c r="CY26">
        <v>0</v>
      </c>
      <c r="CZ26" s="23">
        <v>0</v>
      </c>
      <c r="DA26">
        <v>0</v>
      </c>
      <c r="DB26" s="23">
        <v>0</v>
      </c>
      <c r="DC26">
        <v>0</v>
      </c>
      <c r="DD26" s="23">
        <v>0</v>
      </c>
      <c r="DE26">
        <v>0</v>
      </c>
      <c r="DF26" s="23">
        <v>0</v>
      </c>
      <c r="DG26">
        <v>0</v>
      </c>
      <c r="DH26" s="23">
        <v>1206113</v>
      </c>
      <c r="DI26" s="218">
        <v>0.184</v>
      </c>
      <c r="DJ26" s="23">
        <v>0</v>
      </c>
      <c r="DK26">
        <v>0</v>
      </c>
      <c r="DL26" s="23">
        <v>0</v>
      </c>
      <c r="DM26">
        <v>0</v>
      </c>
      <c r="DN26" s="23">
        <v>0</v>
      </c>
      <c r="DO26">
        <v>0</v>
      </c>
      <c r="DP26" s="23">
        <v>0</v>
      </c>
      <c r="DQ26">
        <v>0</v>
      </c>
      <c r="DR26" s="23">
        <v>0</v>
      </c>
      <c r="DS26" s="218">
        <v>0</v>
      </c>
      <c r="DT26" s="23">
        <v>0</v>
      </c>
      <c r="DU26">
        <v>0</v>
      </c>
      <c r="DV26" s="23">
        <v>0</v>
      </c>
      <c r="DW26">
        <v>0</v>
      </c>
      <c r="DX26" s="23">
        <v>0</v>
      </c>
      <c r="DY26">
        <v>0</v>
      </c>
      <c r="DZ26" s="23">
        <v>0</v>
      </c>
      <c r="EA26">
        <v>0</v>
      </c>
      <c r="EB26" s="23">
        <v>0</v>
      </c>
      <c r="EC26">
        <v>0</v>
      </c>
      <c r="ED26" s="23">
        <v>0</v>
      </c>
      <c r="EE26">
        <v>0</v>
      </c>
      <c r="EF26" s="23">
        <v>0</v>
      </c>
      <c r="EG26">
        <v>0</v>
      </c>
      <c r="EH26" s="23">
        <v>6421317</v>
      </c>
      <c r="EI26" s="218">
        <v>0.40960000000000002</v>
      </c>
      <c r="EJ26" s="23">
        <v>82461133</v>
      </c>
      <c r="EK26" s="218">
        <v>1.6272</v>
      </c>
      <c r="EL26" s="23">
        <v>16843497</v>
      </c>
      <c r="EM26" s="218">
        <v>0.60229999999999995</v>
      </c>
      <c r="EN26" s="23">
        <v>0</v>
      </c>
      <c r="EO26">
        <v>0</v>
      </c>
      <c r="EP26" s="23">
        <v>8751400</v>
      </c>
      <c r="EQ26" s="218">
        <v>0.62209999999999999</v>
      </c>
      <c r="ER26" s="23">
        <v>0</v>
      </c>
      <c r="ES26">
        <v>0</v>
      </c>
      <c r="ET26" s="23">
        <v>0</v>
      </c>
      <c r="EU26">
        <v>0</v>
      </c>
      <c r="EV26" s="23">
        <v>0</v>
      </c>
      <c r="EW26">
        <v>0</v>
      </c>
      <c r="EX26" s="23">
        <v>0</v>
      </c>
      <c r="EY26">
        <v>0</v>
      </c>
      <c r="EZ26" s="23">
        <v>0</v>
      </c>
      <c r="FA26">
        <v>0</v>
      </c>
      <c r="FB26" s="23">
        <v>0</v>
      </c>
      <c r="FC26">
        <v>0</v>
      </c>
      <c r="FD26" s="23">
        <v>0</v>
      </c>
      <c r="FE26">
        <v>0</v>
      </c>
      <c r="FF26" s="23">
        <v>0</v>
      </c>
      <c r="FG26">
        <v>0</v>
      </c>
    </row>
    <row r="27" spans="1:163" ht="14.25" thickTop="1" thickBot="1" x14ac:dyDescent="0.25">
      <c r="A27" s="222" t="s">
        <v>555</v>
      </c>
      <c r="B27" s="223">
        <v>29028392592.389999</v>
      </c>
      <c r="C27" s="224">
        <v>18.781700000000001</v>
      </c>
      <c r="D27" s="223">
        <v>0</v>
      </c>
      <c r="E27" s="222">
        <v>0</v>
      </c>
      <c r="F27" s="223">
        <v>0</v>
      </c>
      <c r="G27" s="222">
        <v>0</v>
      </c>
      <c r="H27" s="223">
        <v>0</v>
      </c>
      <c r="I27" s="222">
        <v>0</v>
      </c>
      <c r="J27" s="223">
        <v>0</v>
      </c>
      <c r="K27" s="222">
        <v>0</v>
      </c>
      <c r="L27" s="223">
        <v>3680309969.98</v>
      </c>
      <c r="M27" s="224">
        <v>21.220700000000001</v>
      </c>
      <c r="N27" s="223">
        <v>104542484.86</v>
      </c>
      <c r="O27" s="224">
        <v>12.252599999999999</v>
      </c>
      <c r="P27" s="223">
        <v>0</v>
      </c>
      <c r="Q27" s="222">
        <v>0</v>
      </c>
      <c r="R27" s="223">
        <v>0</v>
      </c>
      <c r="S27" s="222">
        <v>0</v>
      </c>
      <c r="T27" s="223">
        <v>0</v>
      </c>
      <c r="U27" s="222">
        <v>0</v>
      </c>
      <c r="V27" s="223">
        <v>0</v>
      </c>
      <c r="W27" s="222">
        <v>0</v>
      </c>
      <c r="X27" s="223">
        <v>0</v>
      </c>
      <c r="Y27" s="222">
        <v>0</v>
      </c>
      <c r="Z27" s="223">
        <v>852282394.78999996</v>
      </c>
      <c r="AA27" s="224">
        <v>85.360399999999998</v>
      </c>
      <c r="AB27" s="223">
        <v>9070955874.8099995</v>
      </c>
      <c r="AC27" s="224">
        <v>30.412600000000001</v>
      </c>
      <c r="AD27" s="223">
        <v>0</v>
      </c>
      <c r="AE27" s="222">
        <v>0</v>
      </c>
      <c r="AF27" s="223">
        <v>0</v>
      </c>
      <c r="AG27" s="222">
        <v>0</v>
      </c>
      <c r="AH27" s="223">
        <v>0</v>
      </c>
      <c r="AI27" s="222">
        <v>0</v>
      </c>
      <c r="AJ27" s="223">
        <v>0</v>
      </c>
      <c r="AK27" s="222">
        <v>0</v>
      </c>
      <c r="AL27" s="223">
        <v>0</v>
      </c>
      <c r="AM27" s="222">
        <v>0</v>
      </c>
      <c r="AN27" s="223">
        <v>0</v>
      </c>
      <c r="AO27" s="222">
        <v>0</v>
      </c>
      <c r="AP27" s="223">
        <v>10836319.470000001</v>
      </c>
      <c r="AQ27" s="224">
        <v>17.273800000000001</v>
      </c>
      <c r="AR27" s="223">
        <v>57792157.43</v>
      </c>
      <c r="AS27" s="224">
        <v>27.028700000000001</v>
      </c>
      <c r="AT27" s="223">
        <v>0</v>
      </c>
      <c r="AU27" s="222">
        <v>0</v>
      </c>
      <c r="AV27" s="223">
        <v>0</v>
      </c>
      <c r="AW27" s="222">
        <v>0</v>
      </c>
      <c r="AX27" s="223">
        <v>36156976.630000003</v>
      </c>
      <c r="AY27" s="224">
        <v>25.459099999999999</v>
      </c>
      <c r="AZ27" s="223">
        <v>2228931347.4099998</v>
      </c>
      <c r="BA27" s="224">
        <v>12.5008</v>
      </c>
      <c r="BB27" s="223">
        <v>0</v>
      </c>
      <c r="BC27" s="222">
        <v>0</v>
      </c>
      <c r="BD27" s="223">
        <v>0</v>
      </c>
      <c r="BE27" s="222">
        <v>0</v>
      </c>
      <c r="BF27" s="223">
        <v>50952440.170000002</v>
      </c>
      <c r="BG27" s="224">
        <v>22.888100000000001</v>
      </c>
      <c r="BH27" s="223">
        <v>0</v>
      </c>
      <c r="BI27" s="222">
        <v>0</v>
      </c>
      <c r="BJ27" s="223">
        <v>0</v>
      </c>
      <c r="BK27" s="222">
        <v>0</v>
      </c>
      <c r="BL27" s="223">
        <v>1044536.85</v>
      </c>
      <c r="BM27" s="224">
        <v>2.3279000000000001</v>
      </c>
      <c r="BN27" s="223">
        <v>64172780.140000001</v>
      </c>
      <c r="BO27" s="224">
        <v>20.7193</v>
      </c>
      <c r="BP27" s="223">
        <v>0</v>
      </c>
      <c r="BQ27" s="222">
        <v>0</v>
      </c>
      <c r="BR27" s="223">
        <v>0</v>
      </c>
      <c r="BS27" s="222">
        <v>0</v>
      </c>
      <c r="BT27" s="223">
        <v>0</v>
      </c>
      <c r="BU27" s="222">
        <v>0</v>
      </c>
      <c r="BV27" s="223">
        <v>0</v>
      </c>
      <c r="BW27" s="222">
        <v>0</v>
      </c>
      <c r="BX27" s="223">
        <v>59053766</v>
      </c>
      <c r="BY27" s="224">
        <v>10.4382</v>
      </c>
      <c r="BZ27" s="223">
        <v>21687418.129999999</v>
      </c>
      <c r="CA27" s="224">
        <v>40.255299999999998</v>
      </c>
      <c r="CB27" s="223">
        <v>0</v>
      </c>
      <c r="CC27" s="222">
        <v>0</v>
      </c>
      <c r="CD27" s="223">
        <v>1482353881.3299999</v>
      </c>
      <c r="CE27" s="224">
        <v>30.820599999999999</v>
      </c>
      <c r="CF27" s="223">
        <v>0</v>
      </c>
      <c r="CG27" s="222">
        <v>0</v>
      </c>
      <c r="CH27" s="223">
        <v>19004217.07</v>
      </c>
      <c r="CI27" s="224">
        <v>34.255099999999999</v>
      </c>
      <c r="CJ27" s="223">
        <v>27171704.640000001</v>
      </c>
      <c r="CK27" s="224">
        <v>29.7805</v>
      </c>
      <c r="CL27" s="223">
        <v>0</v>
      </c>
      <c r="CM27" s="222">
        <v>0</v>
      </c>
      <c r="CN27" s="223">
        <v>2890299.1</v>
      </c>
      <c r="CO27" s="224">
        <v>3.1549999999999998</v>
      </c>
      <c r="CP27" s="223">
        <v>0</v>
      </c>
      <c r="CQ27" s="222">
        <v>0</v>
      </c>
      <c r="CR27" s="223">
        <v>12317923</v>
      </c>
      <c r="CS27" s="224">
        <v>44.165599999999998</v>
      </c>
      <c r="CT27" s="223">
        <v>49546809.039999999</v>
      </c>
      <c r="CU27" s="224">
        <v>31.229299999999999</v>
      </c>
      <c r="CV27" s="223">
        <v>0</v>
      </c>
      <c r="CW27" s="222">
        <v>0</v>
      </c>
      <c r="CX27" s="223">
        <v>0</v>
      </c>
      <c r="CY27" s="222">
        <v>0</v>
      </c>
      <c r="CZ27" s="223">
        <v>1423700</v>
      </c>
      <c r="DA27" s="224">
        <v>7.2694000000000001</v>
      </c>
      <c r="DB27" s="223">
        <v>17442592.850000001</v>
      </c>
      <c r="DC27" s="224">
        <v>20.866299999999999</v>
      </c>
      <c r="DD27" s="223">
        <v>0</v>
      </c>
      <c r="DE27" s="222">
        <v>0</v>
      </c>
      <c r="DF27" s="223">
        <v>7765184</v>
      </c>
      <c r="DG27" s="224">
        <v>9.7286999999999999</v>
      </c>
      <c r="DH27" s="223">
        <v>164465831</v>
      </c>
      <c r="DI27" s="224">
        <v>25.095400000000001</v>
      </c>
      <c r="DJ27" s="223">
        <v>0</v>
      </c>
      <c r="DK27" s="222">
        <v>0</v>
      </c>
      <c r="DL27" s="223">
        <v>0</v>
      </c>
      <c r="DM27" s="222">
        <v>0</v>
      </c>
      <c r="DN27" s="223">
        <v>0</v>
      </c>
      <c r="DO27" s="222">
        <v>0</v>
      </c>
      <c r="DP27" s="223">
        <v>4219535304.0900002</v>
      </c>
      <c r="DQ27" s="224">
        <v>24.465199999999999</v>
      </c>
      <c r="DR27" s="223">
        <v>51690646.590000004</v>
      </c>
      <c r="DS27" s="224">
        <v>25.5838</v>
      </c>
      <c r="DT27" s="223">
        <v>0</v>
      </c>
      <c r="DU27" s="222">
        <v>0</v>
      </c>
      <c r="DV27" s="223">
        <v>0</v>
      </c>
      <c r="DW27" s="222">
        <v>0</v>
      </c>
      <c r="DX27" s="223">
        <v>0</v>
      </c>
      <c r="DY27" s="222">
        <v>0</v>
      </c>
      <c r="DZ27" s="223">
        <v>0</v>
      </c>
      <c r="EA27" s="222">
        <v>0</v>
      </c>
      <c r="EB27" s="223">
        <v>0</v>
      </c>
      <c r="EC27" s="222">
        <v>0</v>
      </c>
      <c r="ED27" s="223">
        <v>0</v>
      </c>
      <c r="EE27" s="222">
        <v>0</v>
      </c>
      <c r="EF27" s="223">
        <v>0</v>
      </c>
      <c r="EG27" s="222">
        <v>0</v>
      </c>
      <c r="EH27" s="223">
        <v>825859659</v>
      </c>
      <c r="EI27" s="224">
        <v>52.679600000000001</v>
      </c>
      <c r="EJ27" s="223">
        <v>753421888</v>
      </c>
      <c r="EK27" s="224">
        <v>14.8668</v>
      </c>
      <c r="EL27" s="223">
        <v>309278411</v>
      </c>
      <c r="EM27" s="224">
        <v>11.0593</v>
      </c>
      <c r="EN27" s="223">
        <v>0</v>
      </c>
      <c r="EO27" s="222">
        <v>0</v>
      </c>
      <c r="EP27" s="223">
        <v>515177596.82999998</v>
      </c>
      <c r="EQ27" s="224">
        <v>36.619900000000001</v>
      </c>
      <c r="ER27" s="223">
        <v>0</v>
      </c>
      <c r="ES27" s="222">
        <v>0</v>
      </c>
      <c r="ET27" s="223">
        <v>0</v>
      </c>
      <c r="EU27" s="222">
        <v>0</v>
      </c>
      <c r="EV27" s="223">
        <v>1040404.43</v>
      </c>
      <c r="EW27" s="224">
        <v>34.5914</v>
      </c>
      <c r="EX27" s="223">
        <v>28263940.469999999</v>
      </c>
      <c r="EY27" s="224">
        <v>11.952400000000001</v>
      </c>
      <c r="EZ27" s="223">
        <v>0</v>
      </c>
      <c r="FA27" s="222">
        <v>0</v>
      </c>
      <c r="FB27" s="223">
        <v>0</v>
      </c>
      <c r="FC27" s="222">
        <v>0</v>
      </c>
      <c r="FD27" s="223">
        <v>0</v>
      </c>
      <c r="FE27" s="222">
        <v>0</v>
      </c>
      <c r="FF27" s="223">
        <v>0</v>
      </c>
      <c r="FG27" s="222">
        <v>0</v>
      </c>
    </row>
    <row r="28" spans="1:163" ht="14.25" thickTop="1" thickBot="1" x14ac:dyDescent="0.25">
      <c r="A28" s="1" t="s">
        <v>228</v>
      </c>
      <c r="B28" s="23">
        <v>1203842735.8</v>
      </c>
      <c r="C28" s="218">
        <v>0.77890000000000004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0</v>
      </c>
      <c r="K28">
        <v>0</v>
      </c>
      <c r="L28" s="23">
        <v>0</v>
      </c>
      <c r="M28">
        <v>0</v>
      </c>
      <c r="N28" s="23">
        <v>0</v>
      </c>
      <c r="O28">
        <v>0</v>
      </c>
      <c r="P28" s="23">
        <v>0</v>
      </c>
      <c r="Q28">
        <v>0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0</v>
      </c>
      <c r="AC28">
        <v>0</v>
      </c>
      <c r="AD28" s="23">
        <v>0</v>
      </c>
      <c r="AE28">
        <v>0</v>
      </c>
      <c r="AF28" s="23">
        <v>0</v>
      </c>
      <c r="AG28">
        <v>0</v>
      </c>
      <c r="AH28" s="23">
        <v>0</v>
      </c>
      <c r="AI28">
        <v>0</v>
      </c>
      <c r="AJ28" s="23">
        <v>0</v>
      </c>
      <c r="AK28">
        <v>0</v>
      </c>
      <c r="AL28" s="23">
        <v>0</v>
      </c>
      <c r="AM28">
        <v>0</v>
      </c>
      <c r="AN28" s="23">
        <v>0</v>
      </c>
      <c r="AO28">
        <v>0</v>
      </c>
      <c r="AP28" s="23">
        <v>0</v>
      </c>
      <c r="AQ28">
        <v>0</v>
      </c>
      <c r="AR28" s="23">
        <v>0</v>
      </c>
      <c r="AS28">
        <v>0</v>
      </c>
      <c r="AT28" s="23">
        <v>0</v>
      </c>
      <c r="AU28">
        <v>0</v>
      </c>
      <c r="AV28" s="23">
        <v>0</v>
      </c>
      <c r="AW28">
        <v>0</v>
      </c>
      <c r="AX28" s="23">
        <v>0</v>
      </c>
      <c r="AY28">
        <v>0</v>
      </c>
      <c r="AZ28" s="23">
        <v>184985426.31</v>
      </c>
      <c r="BA28" s="218">
        <v>1.0375000000000001</v>
      </c>
      <c r="BB28" s="23">
        <v>0</v>
      </c>
      <c r="BC28">
        <v>0</v>
      </c>
      <c r="BD28" s="23">
        <v>0</v>
      </c>
      <c r="BE28">
        <v>0</v>
      </c>
      <c r="BF28" s="23">
        <v>0</v>
      </c>
      <c r="BG28">
        <v>0</v>
      </c>
      <c r="BH28" s="23">
        <v>0</v>
      </c>
      <c r="BI28">
        <v>0</v>
      </c>
      <c r="BJ28" s="23">
        <v>0</v>
      </c>
      <c r="BK28">
        <v>0</v>
      </c>
      <c r="BL28" s="23">
        <v>0</v>
      </c>
      <c r="BM28">
        <v>0</v>
      </c>
      <c r="BN28" s="23">
        <v>3840175.21</v>
      </c>
      <c r="BO28" s="218">
        <v>1.2399</v>
      </c>
      <c r="BP28" s="23">
        <v>0</v>
      </c>
      <c r="BQ28">
        <v>0</v>
      </c>
      <c r="BR28" s="23">
        <v>0</v>
      </c>
      <c r="BS28">
        <v>0</v>
      </c>
      <c r="BT28" s="23">
        <v>0</v>
      </c>
      <c r="BU28">
        <v>0</v>
      </c>
      <c r="BV28" s="23">
        <v>0</v>
      </c>
      <c r="BW28">
        <v>0</v>
      </c>
      <c r="BX28" s="23">
        <v>5312483.37</v>
      </c>
      <c r="BY28" s="218">
        <v>0.93899999999999995</v>
      </c>
      <c r="BZ28" s="23">
        <v>0</v>
      </c>
      <c r="CA28">
        <v>0</v>
      </c>
      <c r="CB28" s="23">
        <v>0</v>
      </c>
      <c r="CC28">
        <v>0</v>
      </c>
      <c r="CD28" s="23">
        <v>115521522.04000001</v>
      </c>
      <c r="CE28" s="218">
        <v>2.4018999999999999</v>
      </c>
      <c r="CF28" s="23">
        <v>0</v>
      </c>
      <c r="CG28">
        <v>0</v>
      </c>
      <c r="CH28" s="23">
        <v>0</v>
      </c>
      <c r="CI28">
        <v>0</v>
      </c>
      <c r="CJ28" s="23">
        <v>0</v>
      </c>
      <c r="CK28">
        <v>0</v>
      </c>
      <c r="CL28" s="23">
        <v>0</v>
      </c>
      <c r="CM28">
        <v>0</v>
      </c>
      <c r="CN28" s="23">
        <v>0</v>
      </c>
      <c r="CO28">
        <v>0</v>
      </c>
      <c r="CP28" s="23">
        <v>0</v>
      </c>
      <c r="CQ28">
        <v>0</v>
      </c>
      <c r="CR28" s="23">
        <v>0</v>
      </c>
      <c r="CS28">
        <v>0</v>
      </c>
      <c r="CT28" s="23">
        <v>0</v>
      </c>
      <c r="CU28">
        <v>0</v>
      </c>
      <c r="CV28" s="23">
        <v>0</v>
      </c>
      <c r="CW28">
        <v>0</v>
      </c>
      <c r="CX28" s="23">
        <v>0</v>
      </c>
      <c r="CY28">
        <v>0</v>
      </c>
      <c r="CZ28" s="23">
        <v>0</v>
      </c>
      <c r="DA28">
        <v>0</v>
      </c>
      <c r="DB28" s="23">
        <v>5398125.4100000001</v>
      </c>
      <c r="DC28" s="218">
        <v>6.4577</v>
      </c>
      <c r="DD28" s="23">
        <v>0</v>
      </c>
      <c r="DE28">
        <v>0</v>
      </c>
      <c r="DF28" s="23">
        <v>0</v>
      </c>
      <c r="DG28">
        <v>0</v>
      </c>
      <c r="DH28" s="23">
        <v>0</v>
      </c>
      <c r="DI28">
        <v>0</v>
      </c>
      <c r="DJ28" s="23">
        <v>0</v>
      </c>
      <c r="DK28">
        <v>0</v>
      </c>
      <c r="DL28" s="23">
        <v>0</v>
      </c>
      <c r="DM28">
        <v>0</v>
      </c>
      <c r="DN28" s="23">
        <v>0</v>
      </c>
      <c r="DO28">
        <v>0</v>
      </c>
      <c r="DP28" s="23">
        <v>115288736.44</v>
      </c>
      <c r="DQ28" s="218">
        <v>0.66849999999999998</v>
      </c>
      <c r="DR28" s="23">
        <v>21161418.300000001</v>
      </c>
      <c r="DS28" s="218">
        <v>10.473699999999999</v>
      </c>
      <c r="DT28" s="23">
        <v>0</v>
      </c>
      <c r="DU28">
        <v>0</v>
      </c>
      <c r="DV28" s="23">
        <v>0</v>
      </c>
      <c r="DW28">
        <v>0</v>
      </c>
      <c r="DX28" s="23">
        <v>0</v>
      </c>
      <c r="DY28">
        <v>0</v>
      </c>
      <c r="DZ28" s="23">
        <v>0</v>
      </c>
      <c r="EA28">
        <v>0</v>
      </c>
      <c r="EB28" s="23">
        <v>0</v>
      </c>
      <c r="EC28">
        <v>0</v>
      </c>
      <c r="ED28" s="23">
        <v>0</v>
      </c>
      <c r="EE28">
        <v>0</v>
      </c>
      <c r="EF28" s="23">
        <v>0</v>
      </c>
      <c r="EG28">
        <v>0</v>
      </c>
      <c r="EH28" s="23">
        <v>0</v>
      </c>
      <c r="EI28">
        <v>0</v>
      </c>
      <c r="EJ28" s="23">
        <v>145185512</v>
      </c>
      <c r="EK28" s="218">
        <v>2.8649</v>
      </c>
      <c r="EL28" s="23">
        <v>0</v>
      </c>
      <c r="EM28">
        <v>0</v>
      </c>
      <c r="EN28" s="23">
        <v>0</v>
      </c>
      <c r="EO28">
        <v>0</v>
      </c>
      <c r="EP28" s="23">
        <v>75072944.109999999</v>
      </c>
      <c r="EQ28" s="218">
        <v>5.3362999999999996</v>
      </c>
      <c r="ER28" s="23">
        <v>0</v>
      </c>
      <c r="ES28">
        <v>0</v>
      </c>
      <c r="ET28" s="23">
        <v>0</v>
      </c>
      <c r="EU28">
        <v>0</v>
      </c>
      <c r="EV28" s="23">
        <v>0</v>
      </c>
      <c r="EW28">
        <v>0</v>
      </c>
      <c r="EX28" s="23">
        <v>0</v>
      </c>
      <c r="EY28">
        <v>0</v>
      </c>
      <c r="EZ28" s="23">
        <v>0</v>
      </c>
      <c r="FA28">
        <v>0</v>
      </c>
      <c r="FB28" s="23">
        <v>0</v>
      </c>
      <c r="FC28">
        <v>0</v>
      </c>
      <c r="FD28" s="23">
        <v>0</v>
      </c>
      <c r="FE28">
        <v>0</v>
      </c>
      <c r="FF28" s="23">
        <v>0</v>
      </c>
      <c r="FG28">
        <v>0</v>
      </c>
    </row>
    <row r="29" spans="1:163" ht="14.25" thickTop="1" thickBot="1" x14ac:dyDescent="0.25">
      <c r="A29" s="222" t="s">
        <v>556</v>
      </c>
      <c r="B29" s="223">
        <v>30232235328.189999</v>
      </c>
      <c r="C29" s="224">
        <v>19.560600000000001</v>
      </c>
      <c r="D29" s="223">
        <v>0</v>
      </c>
      <c r="E29" s="222">
        <v>0</v>
      </c>
      <c r="F29" s="223">
        <v>0</v>
      </c>
      <c r="G29" s="222">
        <v>0</v>
      </c>
      <c r="H29" s="223">
        <v>0</v>
      </c>
      <c r="I29" s="222">
        <v>0</v>
      </c>
      <c r="J29" s="223">
        <v>0</v>
      </c>
      <c r="K29" s="222">
        <v>0</v>
      </c>
      <c r="L29" s="223">
        <v>3680309969.98</v>
      </c>
      <c r="M29" s="224">
        <v>21.220700000000001</v>
      </c>
      <c r="N29" s="223">
        <v>104542484.86</v>
      </c>
      <c r="O29" s="224">
        <v>12.252599999999999</v>
      </c>
      <c r="P29" s="223">
        <v>0</v>
      </c>
      <c r="Q29" s="222">
        <v>0</v>
      </c>
      <c r="R29" s="223">
        <v>0</v>
      </c>
      <c r="S29" s="222">
        <v>0</v>
      </c>
      <c r="T29" s="223">
        <v>0</v>
      </c>
      <c r="U29" s="222">
        <v>0</v>
      </c>
      <c r="V29" s="223">
        <v>0</v>
      </c>
      <c r="W29" s="222">
        <v>0</v>
      </c>
      <c r="X29" s="223">
        <v>0</v>
      </c>
      <c r="Y29" s="222">
        <v>0</v>
      </c>
      <c r="Z29" s="223">
        <v>852282394.78999996</v>
      </c>
      <c r="AA29" s="224">
        <v>85.360399999999998</v>
      </c>
      <c r="AB29" s="223">
        <v>9070955874.8099995</v>
      </c>
      <c r="AC29" s="224">
        <v>30.412600000000001</v>
      </c>
      <c r="AD29" s="223">
        <v>0</v>
      </c>
      <c r="AE29" s="222">
        <v>0</v>
      </c>
      <c r="AF29" s="223">
        <v>0</v>
      </c>
      <c r="AG29" s="222">
        <v>0</v>
      </c>
      <c r="AH29" s="223">
        <v>0</v>
      </c>
      <c r="AI29" s="222">
        <v>0</v>
      </c>
      <c r="AJ29" s="223">
        <v>0</v>
      </c>
      <c r="AK29" s="222">
        <v>0</v>
      </c>
      <c r="AL29" s="223">
        <v>0</v>
      </c>
      <c r="AM29" s="222">
        <v>0</v>
      </c>
      <c r="AN29" s="223">
        <v>0</v>
      </c>
      <c r="AO29" s="222">
        <v>0</v>
      </c>
      <c r="AP29" s="223">
        <v>10836319.470000001</v>
      </c>
      <c r="AQ29" s="224">
        <v>17.273800000000001</v>
      </c>
      <c r="AR29" s="223">
        <v>57792157.43</v>
      </c>
      <c r="AS29" s="224">
        <v>27.028700000000001</v>
      </c>
      <c r="AT29" s="223">
        <v>0</v>
      </c>
      <c r="AU29" s="222">
        <v>0</v>
      </c>
      <c r="AV29" s="223">
        <v>0</v>
      </c>
      <c r="AW29" s="222">
        <v>0</v>
      </c>
      <c r="AX29" s="223">
        <v>36156976.630000003</v>
      </c>
      <c r="AY29" s="224">
        <v>25.459099999999999</v>
      </c>
      <c r="AZ29" s="223">
        <v>2413916773.7199998</v>
      </c>
      <c r="BA29" s="224">
        <v>13.5383</v>
      </c>
      <c r="BB29" s="223">
        <v>0</v>
      </c>
      <c r="BC29" s="222">
        <v>0</v>
      </c>
      <c r="BD29" s="223">
        <v>0</v>
      </c>
      <c r="BE29" s="222">
        <v>0</v>
      </c>
      <c r="BF29" s="223">
        <v>50952440.170000002</v>
      </c>
      <c r="BG29" s="224">
        <v>22.888100000000001</v>
      </c>
      <c r="BH29" s="223">
        <v>0</v>
      </c>
      <c r="BI29" s="222">
        <v>0</v>
      </c>
      <c r="BJ29" s="223">
        <v>0</v>
      </c>
      <c r="BK29" s="222">
        <v>0</v>
      </c>
      <c r="BL29" s="223">
        <v>1044536.85</v>
      </c>
      <c r="BM29" s="224">
        <v>2.3279000000000001</v>
      </c>
      <c r="BN29" s="223">
        <v>68012955.349999994</v>
      </c>
      <c r="BO29" s="224">
        <v>21.959099999999999</v>
      </c>
      <c r="BP29" s="223">
        <v>0</v>
      </c>
      <c r="BQ29" s="222">
        <v>0</v>
      </c>
      <c r="BR29" s="223">
        <v>0</v>
      </c>
      <c r="BS29" s="222">
        <v>0</v>
      </c>
      <c r="BT29" s="223">
        <v>0</v>
      </c>
      <c r="BU29" s="222">
        <v>0</v>
      </c>
      <c r="BV29" s="223">
        <v>0</v>
      </c>
      <c r="BW29" s="222">
        <v>0</v>
      </c>
      <c r="BX29" s="223">
        <v>64366249.369999997</v>
      </c>
      <c r="BY29" s="224">
        <v>11.3772</v>
      </c>
      <c r="BZ29" s="223">
        <v>21687418.129999999</v>
      </c>
      <c r="CA29" s="224">
        <v>40.255299999999998</v>
      </c>
      <c r="CB29" s="223">
        <v>0</v>
      </c>
      <c r="CC29" s="222">
        <v>0</v>
      </c>
      <c r="CD29" s="223">
        <v>1597875403.3699999</v>
      </c>
      <c r="CE29" s="224">
        <v>33.222499999999997</v>
      </c>
      <c r="CF29" s="223">
        <v>0</v>
      </c>
      <c r="CG29" s="222">
        <v>0</v>
      </c>
      <c r="CH29" s="223">
        <v>19004217.07</v>
      </c>
      <c r="CI29" s="224">
        <v>34.255099999999999</v>
      </c>
      <c r="CJ29" s="223">
        <v>27171704.640000001</v>
      </c>
      <c r="CK29" s="224">
        <v>29.7805</v>
      </c>
      <c r="CL29" s="223">
        <v>0</v>
      </c>
      <c r="CM29" s="222">
        <v>0</v>
      </c>
      <c r="CN29" s="223">
        <v>2890299.1</v>
      </c>
      <c r="CO29" s="224">
        <v>3.1549999999999998</v>
      </c>
      <c r="CP29" s="223">
        <v>0</v>
      </c>
      <c r="CQ29" s="222">
        <v>0</v>
      </c>
      <c r="CR29" s="223">
        <v>12317923</v>
      </c>
      <c r="CS29" s="224">
        <v>44.165599999999998</v>
      </c>
      <c r="CT29" s="223">
        <v>49546809.039999999</v>
      </c>
      <c r="CU29" s="224">
        <v>31.229299999999999</v>
      </c>
      <c r="CV29" s="223">
        <v>0</v>
      </c>
      <c r="CW29" s="222">
        <v>0</v>
      </c>
      <c r="CX29" s="223">
        <v>0</v>
      </c>
      <c r="CY29" s="222">
        <v>0</v>
      </c>
      <c r="CZ29" s="223">
        <v>1423700</v>
      </c>
      <c r="DA29" s="224">
        <v>7.2694000000000001</v>
      </c>
      <c r="DB29" s="223">
        <v>22840718.260000002</v>
      </c>
      <c r="DC29" s="224">
        <v>27.323899999999998</v>
      </c>
      <c r="DD29" s="223">
        <v>0</v>
      </c>
      <c r="DE29" s="222">
        <v>0</v>
      </c>
      <c r="DF29" s="223">
        <v>7765184</v>
      </c>
      <c r="DG29" s="224">
        <v>9.7286999999999999</v>
      </c>
      <c r="DH29" s="223">
        <v>164465831</v>
      </c>
      <c r="DI29" s="224">
        <v>25.095400000000001</v>
      </c>
      <c r="DJ29" s="223">
        <v>0</v>
      </c>
      <c r="DK29" s="222">
        <v>0</v>
      </c>
      <c r="DL29" s="223">
        <v>0</v>
      </c>
      <c r="DM29" s="222">
        <v>0</v>
      </c>
      <c r="DN29" s="223">
        <v>0</v>
      </c>
      <c r="DO29" s="222">
        <v>0</v>
      </c>
      <c r="DP29" s="223">
        <v>4334824040.5299997</v>
      </c>
      <c r="DQ29" s="224">
        <v>25.133700000000001</v>
      </c>
      <c r="DR29" s="223">
        <v>72852064.890000001</v>
      </c>
      <c r="DS29" s="224">
        <v>36.057499999999997</v>
      </c>
      <c r="DT29" s="223">
        <v>0</v>
      </c>
      <c r="DU29" s="222">
        <v>0</v>
      </c>
      <c r="DV29" s="223">
        <v>0</v>
      </c>
      <c r="DW29" s="222">
        <v>0</v>
      </c>
      <c r="DX29" s="223">
        <v>0</v>
      </c>
      <c r="DY29" s="222">
        <v>0</v>
      </c>
      <c r="DZ29" s="223">
        <v>0</v>
      </c>
      <c r="EA29" s="222">
        <v>0</v>
      </c>
      <c r="EB29" s="223">
        <v>0</v>
      </c>
      <c r="EC29" s="222">
        <v>0</v>
      </c>
      <c r="ED29" s="223">
        <v>0</v>
      </c>
      <c r="EE29" s="222">
        <v>0</v>
      </c>
      <c r="EF29" s="223">
        <v>0</v>
      </c>
      <c r="EG29" s="222">
        <v>0</v>
      </c>
      <c r="EH29" s="223">
        <v>825859659</v>
      </c>
      <c r="EI29" s="224">
        <v>52.679600000000001</v>
      </c>
      <c r="EJ29" s="223">
        <v>898607400</v>
      </c>
      <c r="EK29" s="224">
        <v>17.7316</v>
      </c>
      <c r="EL29" s="223">
        <v>309278411</v>
      </c>
      <c r="EM29" s="224">
        <v>11.0593</v>
      </c>
      <c r="EN29" s="223">
        <v>0</v>
      </c>
      <c r="EO29" s="222">
        <v>0</v>
      </c>
      <c r="EP29" s="223">
        <v>590250540.94000006</v>
      </c>
      <c r="EQ29" s="224">
        <v>41.956299999999999</v>
      </c>
      <c r="ER29" s="223">
        <v>0</v>
      </c>
      <c r="ES29" s="222">
        <v>0</v>
      </c>
      <c r="ET29" s="223">
        <v>0</v>
      </c>
      <c r="EU29" s="222">
        <v>0</v>
      </c>
      <c r="EV29" s="223">
        <v>1040404.43</v>
      </c>
      <c r="EW29" s="224">
        <v>34.5914</v>
      </c>
      <c r="EX29" s="223">
        <v>28263940.469999999</v>
      </c>
      <c r="EY29" s="224">
        <v>11.952400000000001</v>
      </c>
      <c r="EZ29" s="223">
        <v>0</v>
      </c>
      <c r="FA29" s="222">
        <v>0</v>
      </c>
      <c r="FB29" s="223">
        <v>0</v>
      </c>
      <c r="FC29" s="222">
        <v>0</v>
      </c>
      <c r="FD29" s="223">
        <v>0</v>
      </c>
      <c r="FE29" s="222">
        <v>0</v>
      </c>
      <c r="FF29" s="223">
        <v>0</v>
      </c>
      <c r="FG29" s="222">
        <v>0</v>
      </c>
    </row>
    <row r="30" spans="1:163" ht="13.5" thickTop="1" x14ac:dyDescent="0.2">
      <c r="A30" s="233" t="s">
        <v>557</v>
      </c>
      <c r="B30" s="23">
        <v>0</v>
      </c>
      <c r="C30">
        <v>0</v>
      </c>
      <c r="D30" s="23">
        <v>0</v>
      </c>
      <c r="E30">
        <v>0</v>
      </c>
      <c r="F30" s="23">
        <v>0</v>
      </c>
      <c r="G30">
        <v>0</v>
      </c>
      <c r="H30" s="23">
        <v>0</v>
      </c>
      <c r="I30">
        <v>0</v>
      </c>
      <c r="J30" s="23">
        <v>0</v>
      </c>
      <c r="K30">
        <v>0</v>
      </c>
      <c r="L30" s="23">
        <v>0</v>
      </c>
      <c r="M30">
        <v>0</v>
      </c>
      <c r="N30" s="23">
        <v>0</v>
      </c>
      <c r="O30">
        <v>0</v>
      </c>
      <c r="P30" s="23">
        <v>0</v>
      </c>
      <c r="Q30">
        <v>0</v>
      </c>
      <c r="R30" s="23">
        <v>0</v>
      </c>
      <c r="S30">
        <v>0</v>
      </c>
      <c r="T30" s="23">
        <v>0</v>
      </c>
      <c r="U30">
        <v>0</v>
      </c>
      <c r="V30" s="23">
        <v>0</v>
      </c>
      <c r="W30">
        <v>0</v>
      </c>
      <c r="X30" s="23">
        <v>0</v>
      </c>
      <c r="Y30">
        <v>0</v>
      </c>
      <c r="Z30" s="23">
        <v>0</v>
      </c>
      <c r="AA30">
        <v>0</v>
      </c>
      <c r="AB30" s="23">
        <v>0</v>
      </c>
      <c r="AC30">
        <v>0</v>
      </c>
      <c r="AD30" s="23">
        <v>0</v>
      </c>
      <c r="AE30">
        <v>0</v>
      </c>
      <c r="AF30" s="23">
        <v>0</v>
      </c>
      <c r="AG30">
        <v>0</v>
      </c>
      <c r="AH30" s="23">
        <v>0</v>
      </c>
      <c r="AI30">
        <v>0</v>
      </c>
      <c r="AJ30" s="23">
        <v>0</v>
      </c>
      <c r="AK30">
        <v>0</v>
      </c>
      <c r="AL30" s="23">
        <v>0</v>
      </c>
      <c r="AM30">
        <v>0</v>
      </c>
      <c r="AN30" s="23">
        <v>0</v>
      </c>
      <c r="AO30">
        <v>0</v>
      </c>
      <c r="AP30" s="23">
        <v>0</v>
      </c>
      <c r="AQ30">
        <v>0</v>
      </c>
      <c r="AR30" s="23">
        <v>0</v>
      </c>
      <c r="AS30">
        <v>0</v>
      </c>
      <c r="AT30" s="23">
        <v>0</v>
      </c>
      <c r="AU30">
        <v>0</v>
      </c>
      <c r="AV30" s="23">
        <v>0</v>
      </c>
      <c r="AW30">
        <v>0</v>
      </c>
      <c r="AX30" s="23">
        <v>0</v>
      </c>
      <c r="AY30">
        <v>0</v>
      </c>
      <c r="AZ30" s="23">
        <v>0</v>
      </c>
      <c r="BA30">
        <v>0</v>
      </c>
      <c r="BB30" s="23">
        <v>0</v>
      </c>
      <c r="BC30">
        <v>0</v>
      </c>
      <c r="BD30" s="23">
        <v>0</v>
      </c>
      <c r="BE30">
        <v>0</v>
      </c>
      <c r="BF30" s="23">
        <v>0</v>
      </c>
      <c r="BG30">
        <v>0</v>
      </c>
      <c r="BH30" s="23">
        <v>0</v>
      </c>
      <c r="BI30">
        <v>0</v>
      </c>
      <c r="BJ30" s="23">
        <v>0</v>
      </c>
      <c r="BK30">
        <v>0</v>
      </c>
      <c r="BL30" s="23">
        <v>0</v>
      </c>
      <c r="BM30">
        <v>0</v>
      </c>
      <c r="BN30" s="23">
        <v>0</v>
      </c>
      <c r="BO30">
        <v>0</v>
      </c>
      <c r="BP30" s="23">
        <v>0</v>
      </c>
      <c r="BQ30">
        <v>0</v>
      </c>
      <c r="BR30" s="23">
        <v>0</v>
      </c>
      <c r="BS30">
        <v>0</v>
      </c>
      <c r="BT30" s="23">
        <v>0</v>
      </c>
      <c r="BU30">
        <v>0</v>
      </c>
      <c r="BV30" s="23">
        <v>0</v>
      </c>
      <c r="BW30">
        <v>0</v>
      </c>
      <c r="BX30" s="23">
        <v>0</v>
      </c>
      <c r="BY30">
        <v>0</v>
      </c>
      <c r="BZ30" s="23">
        <v>0</v>
      </c>
      <c r="CA30">
        <v>0</v>
      </c>
      <c r="CB30" s="23">
        <v>0</v>
      </c>
      <c r="CC30">
        <v>0</v>
      </c>
      <c r="CD30" s="23">
        <v>0</v>
      </c>
      <c r="CE30">
        <v>0</v>
      </c>
      <c r="CF30" s="23">
        <v>0</v>
      </c>
      <c r="CG30">
        <v>0</v>
      </c>
      <c r="CH30" s="23">
        <v>0</v>
      </c>
      <c r="CI30">
        <v>0</v>
      </c>
      <c r="CJ30" s="23">
        <v>0</v>
      </c>
      <c r="CK30">
        <v>0</v>
      </c>
      <c r="CL30" s="23">
        <v>0</v>
      </c>
      <c r="CM30">
        <v>0</v>
      </c>
      <c r="CN30" s="23">
        <v>0</v>
      </c>
      <c r="CO30">
        <v>0</v>
      </c>
      <c r="CP30" s="23">
        <v>0</v>
      </c>
      <c r="CQ30">
        <v>0</v>
      </c>
      <c r="CR30" s="23">
        <v>0</v>
      </c>
      <c r="CS30">
        <v>0</v>
      </c>
      <c r="CT30" s="23">
        <v>0</v>
      </c>
      <c r="CU30">
        <v>0</v>
      </c>
      <c r="CV30" s="23">
        <v>0</v>
      </c>
      <c r="CW30">
        <v>0</v>
      </c>
      <c r="CX30" s="23">
        <v>0</v>
      </c>
      <c r="CY30">
        <v>0</v>
      </c>
      <c r="CZ30" s="23">
        <v>0</v>
      </c>
      <c r="DA30">
        <v>0</v>
      </c>
      <c r="DB30" s="23">
        <v>0</v>
      </c>
      <c r="DC30">
        <v>0</v>
      </c>
      <c r="DD30" s="23">
        <v>0</v>
      </c>
      <c r="DE30">
        <v>0</v>
      </c>
      <c r="DF30" s="23">
        <v>0</v>
      </c>
      <c r="DG30">
        <v>0</v>
      </c>
      <c r="DH30" s="23">
        <v>0</v>
      </c>
      <c r="DI30">
        <v>0</v>
      </c>
      <c r="DJ30" s="23">
        <v>0</v>
      </c>
      <c r="DK30">
        <v>0</v>
      </c>
      <c r="DL30" s="23">
        <v>0</v>
      </c>
      <c r="DM30">
        <v>0</v>
      </c>
      <c r="DN30" s="23">
        <v>0</v>
      </c>
      <c r="DO30">
        <v>0</v>
      </c>
      <c r="DP30" s="23">
        <v>0</v>
      </c>
      <c r="DQ30">
        <v>0</v>
      </c>
      <c r="DR30" s="23">
        <v>0</v>
      </c>
      <c r="DS30">
        <v>0</v>
      </c>
      <c r="DT30" s="23">
        <v>0</v>
      </c>
      <c r="DU30">
        <v>0</v>
      </c>
      <c r="DV30" s="23">
        <v>0</v>
      </c>
      <c r="DW30">
        <v>0</v>
      </c>
      <c r="DX30" s="23">
        <v>0</v>
      </c>
      <c r="DY30">
        <v>0</v>
      </c>
      <c r="DZ30" s="23">
        <v>0</v>
      </c>
      <c r="EA30">
        <v>0</v>
      </c>
      <c r="EB30" s="23">
        <v>0</v>
      </c>
      <c r="EC30">
        <v>0</v>
      </c>
      <c r="ED30" s="23">
        <v>0</v>
      </c>
      <c r="EE30">
        <v>0</v>
      </c>
      <c r="EF30" s="23">
        <v>0</v>
      </c>
      <c r="EG30">
        <v>0</v>
      </c>
      <c r="EH30" s="23">
        <v>0</v>
      </c>
      <c r="EI30">
        <v>0</v>
      </c>
      <c r="EJ30" s="23">
        <v>0</v>
      </c>
      <c r="EK30">
        <v>0</v>
      </c>
      <c r="EL30" s="23">
        <v>0</v>
      </c>
      <c r="EM30">
        <v>0</v>
      </c>
      <c r="EN30" s="23">
        <v>0</v>
      </c>
      <c r="EO30">
        <v>0</v>
      </c>
      <c r="EP30" s="23">
        <v>0</v>
      </c>
      <c r="EQ30">
        <v>0</v>
      </c>
      <c r="ER30" s="23">
        <v>0</v>
      </c>
      <c r="ES30">
        <v>0</v>
      </c>
      <c r="ET30" s="23">
        <v>0</v>
      </c>
      <c r="EU30">
        <v>0</v>
      </c>
      <c r="EV30" s="23">
        <v>0</v>
      </c>
      <c r="EW30">
        <v>0</v>
      </c>
      <c r="EX30" s="23">
        <v>0</v>
      </c>
      <c r="EY30">
        <v>0</v>
      </c>
      <c r="EZ30" s="23">
        <v>0</v>
      </c>
      <c r="FA30">
        <v>0</v>
      </c>
      <c r="FB30" s="23">
        <v>0</v>
      </c>
      <c r="FC30">
        <v>0</v>
      </c>
      <c r="FD30" s="23">
        <v>0</v>
      </c>
      <c r="FE30">
        <v>0</v>
      </c>
      <c r="FF30" s="23">
        <v>0</v>
      </c>
      <c r="FG30">
        <v>0</v>
      </c>
    </row>
    <row r="31" spans="1:163" ht="13.5" thickBot="1" x14ac:dyDescent="0.25">
      <c r="A31" t="s">
        <v>558</v>
      </c>
      <c r="B31" s="23">
        <v>4851961216.8199997</v>
      </c>
      <c r="C31" s="218">
        <v>3.1393</v>
      </c>
      <c r="D31" s="23">
        <v>0</v>
      </c>
      <c r="E31">
        <v>0</v>
      </c>
      <c r="F31" s="23">
        <v>0</v>
      </c>
      <c r="G31">
        <v>0</v>
      </c>
      <c r="H31" s="23">
        <v>0</v>
      </c>
      <c r="I31">
        <v>0</v>
      </c>
      <c r="J31" s="23">
        <v>0</v>
      </c>
      <c r="K31">
        <v>0</v>
      </c>
      <c r="L31" s="23">
        <v>1149882127.7</v>
      </c>
      <c r="M31" s="218">
        <v>6.6302000000000003</v>
      </c>
      <c r="N31" s="23">
        <v>31079328.640000001</v>
      </c>
      <c r="O31" s="218">
        <v>3.6425999999999998</v>
      </c>
      <c r="P31" s="23">
        <v>0</v>
      </c>
      <c r="Q31">
        <v>0</v>
      </c>
      <c r="R31" s="23">
        <v>0</v>
      </c>
      <c r="S31">
        <v>0</v>
      </c>
      <c r="T31" s="23">
        <v>0</v>
      </c>
      <c r="U31">
        <v>0</v>
      </c>
      <c r="V31" s="23">
        <v>0</v>
      </c>
      <c r="W31">
        <v>0</v>
      </c>
      <c r="X31" s="23">
        <v>0</v>
      </c>
      <c r="Y31">
        <v>0</v>
      </c>
      <c r="Z31" s="23">
        <v>0</v>
      </c>
      <c r="AA31">
        <v>0</v>
      </c>
      <c r="AB31" s="23">
        <v>91534169.099999994</v>
      </c>
      <c r="AC31" s="218">
        <v>0.30690000000000001</v>
      </c>
      <c r="AD31" s="23">
        <v>0</v>
      </c>
      <c r="AE31">
        <v>0</v>
      </c>
      <c r="AF31" s="23">
        <v>0</v>
      </c>
      <c r="AG31">
        <v>0</v>
      </c>
      <c r="AH31" s="23">
        <v>0</v>
      </c>
      <c r="AI31">
        <v>0</v>
      </c>
      <c r="AJ31" s="23">
        <v>0</v>
      </c>
      <c r="AK31">
        <v>0</v>
      </c>
      <c r="AL31" s="23">
        <v>0</v>
      </c>
      <c r="AM31">
        <v>0</v>
      </c>
      <c r="AN31" s="23">
        <v>0</v>
      </c>
      <c r="AO31">
        <v>0</v>
      </c>
      <c r="AP31" s="23">
        <v>6418626.71</v>
      </c>
      <c r="AQ31" s="218">
        <v>10.2317</v>
      </c>
      <c r="AR31" s="23">
        <v>9863432.0999999996</v>
      </c>
      <c r="AS31" s="218">
        <v>4.6130000000000004</v>
      </c>
      <c r="AT31" s="23">
        <v>0</v>
      </c>
      <c r="AU31">
        <v>0</v>
      </c>
      <c r="AV31" s="23">
        <v>0</v>
      </c>
      <c r="AW31">
        <v>0</v>
      </c>
      <c r="AX31" s="23">
        <v>5267872.66</v>
      </c>
      <c r="AY31" s="218">
        <v>3.7092000000000001</v>
      </c>
      <c r="AZ31" s="23">
        <v>700722001.39999998</v>
      </c>
      <c r="BA31" s="218">
        <v>3.9298999999999999</v>
      </c>
      <c r="BB31" s="23">
        <v>0</v>
      </c>
      <c r="BC31">
        <v>0</v>
      </c>
      <c r="BD31" s="23">
        <v>0</v>
      </c>
      <c r="BE31">
        <v>0</v>
      </c>
      <c r="BF31" s="23">
        <v>2698642</v>
      </c>
      <c r="BG31" s="218">
        <v>1.2121999999999999</v>
      </c>
      <c r="BH31" s="23">
        <v>0</v>
      </c>
      <c r="BI31">
        <v>0</v>
      </c>
      <c r="BJ31" s="23">
        <v>0</v>
      </c>
      <c r="BK31">
        <v>0</v>
      </c>
      <c r="BL31" s="23">
        <v>0</v>
      </c>
      <c r="BM31">
        <v>0</v>
      </c>
      <c r="BN31" s="23">
        <v>35182596.219999999</v>
      </c>
      <c r="BO31" s="218">
        <v>11.359299999999999</v>
      </c>
      <c r="BP31" s="23">
        <v>0</v>
      </c>
      <c r="BQ31">
        <v>0</v>
      </c>
      <c r="BR31" s="23">
        <v>0</v>
      </c>
      <c r="BS31">
        <v>0</v>
      </c>
      <c r="BT31" s="23">
        <v>0</v>
      </c>
      <c r="BU31">
        <v>0</v>
      </c>
      <c r="BV31" s="23">
        <v>0</v>
      </c>
      <c r="BW31">
        <v>0</v>
      </c>
      <c r="BX31" s="23">
        <v>731117</v>
      </c>
      <c r="BY31" s="218">
        <v>0.12920000000000001</v>
      </c>
      <c r="BZ31" s="23">
        <v>13653902.42</v>
      </c>
      <c r="CA31" s="218">
        <v>25.343800000000002</v>
      </c>
      <c r="CB31" s="23">
        <v>0</v>
      </c>
      <c r="CC31">
        <v>0</v>
      </c>
      <c r="CD31" s="23">
        <v>0</v>
      </c>
      <c r="CE31">
        <v>0</v>
      </c>
      <c r="CF31" s="23">
        <v>0</v>
      </c>
      <c r="CG31">
        <v>0</v>
      </c>
      <c r="CH31" s="23">
        <v>576246.55000000005</v>
      </c>
      <c r="CI31" s="218">
        <v>1.0387</v>
      </c>
      <c r="CJ31" s="23">
        <v>0</v>
      </c>
      <c r="CK31">
        <v>0</v>
      </c>
      <c r="CL31" s="23">
        <v>0</v>
      </c>
      <c r="CM31">
        <v>0</v>
      </c>
      <c r="CN31" s="23">
        <v>1742960</v>
      </c>
      <c r="CO31" s="218">
        <v>1.9026000000000001</v>
      </c>
      <c r="CP31" s="23">
        <v>0</v>
      </c>
      <c r="CQ31">
        <v>0</v>
      </c>
      <c r="CR31" s="23">
        <v>0</v>
      </c>
      <c r="CS31">
        <v>0</v>
      </c>
      <c r="CT31" s="23">
        <v>4780105.45</v>
      </c>
      <c r="CU31" s="218">
        <v>3.0129000000000001</v>
      </c>
      <c r="CV31" s="23">
        <v>0</v>
      </c>
      <c r="CW31">
        <v>0</v>
      </c>
      <c r="CX31" s="23">
        <v>0</v>
      </c>
      <c r="CY31">
        <v>0</v>
      </c>
      <c r="CZ31" s="23">
        <v>0</v>
      </c>
      <c r="DA31">
        <v>0</v>
      </c>
      <c r="DB31" s="23">
        <v>4054765.9</v>
      </c>
      <c r="DC31" s="218">
        <v>4.8506</v>
      </c>
      <c r="DD31" s="23">
        <v>0</v>
      </c>
      <c r="DE31">
        <v>0</v>
      </c>
      <c r="DF31" s="23">
        <v>0</v>
      </c>
      <c r="DG31">
        <v>0</v>
      </c>
      <c r="DH31" s="23">
        <v>30810672</v>
      </c>
      <c r="DI31" s="218">
        <v>4.7012999999999998</v>
      </c>
      <c r="DJ31" s="23">
        <v>0</v>
      </c>
      <c r="DK31">
        <v>0</v>
      </c>
      <c r="DL31" s="23">
        <v>0</v>
      </c>
      <c r="DM31">
        <v>0</v>
      </c>
      <c r="DN31" s="23">
        <v>0</v>
      </c>
      <c r="DO31">
        <v>0</v>
      </c>
      <c r="DP31" s="23">
        <v>864837360.17999995</v>
      </c>
      <c r="DQ31" s="218">
        <v>5.0144000000000002</v>
      </c>
      <c r="DR31" s="23">
        <v>11248433.039999999</v>
      </c>
      <c r="DS31" s="218">
        <v>5.5673000000000004</v>
      </c>
      <c r="DT31" s="23">
        <v>0</v>
      </c>
      <c r="DU31">
        <v>0</v>
      </c>
      <c r="DV31" s="23">
        <v>0</v>
      </c>
      <c r="DW31">
        <v>0</v>
      </c>
      <c r="DX31" s="23">
        <v>0</v>
      </c>
      <c r="DY31">
        <v>0</v>
      </c>
      <c r="DZ31" s="23">
        <v>0</v>
      </c>
      <c r="EA31">
        <v>0</v>
      </c>
      <c r="EB31" s="23">
        <v>0</v>
      </c>
      <c r="EC31">
        <v>0</v>
      </c>
      <c r="ED31" s="23">
        <v>0</v>
      </c>
      <c r="EE31">
        <v>0</v>
      </c>
      <c r="EF31" s="23">
        <v>24907176</v>
      </c>
      <c r="EG31" s="218">
        <v>11.614000000000001</v>
      </c>
      <c r="EH31" s="23">
        <v>16042577</v>
      </c>
      <c r="EI31" s="218">
        <v>1.0233000000000001</v>
      </c>
      <c r="EJ31" s="23">
        <v>308993338</v>
      </c>
      <c r="EK31" s="218">
        <v>6.0972</v>
      </c>
      <c r="EL31" s="23">
        <v>175394608</v>
      </c>
      <c r="EM31" s="218">
        <v>6.2718999999999996</v>
      </c>
      <c r="EN31" s="23">
        <v>0</v>
      </c>
      <c r="EO31">
        <v>0</v>
      </c>
      <c r="EP31" s="23">
        <v>51355426.009999998</v>
      </c>
      <c r="EQ31" s="218">
        <v>3.6505000000000001</v>
      </c>
      <c r="ER31" s="23">
        <v>0</v>
      </c>
      <c r="ES31">
        <v>0</v>
      </c>
      <c r="ET31" s="23">
        <v>0</v>
      </c>
      <c r="EU31">
        <v>0</v>
      </c>
      <c r="EV31" s="23">
        <v>41648.720000000001</v>
      </c>
      <c r="EW31" s="218">
        <v>1.3847</v>
      </c>
      <c r="EX31" s="23">
        <v>0</v>
      </c>
      <c r="EY31">
        <v>0</v>
      </c>
      <c r="EZ31" s="23">
        <v>0</v>
      </c>
      <c r="FA31">
        <v>0</v>
      </c>
      <c r="FB31" s="23">
        <v>0</v>
      </c>
      <c r="FC31">
        <v>0</v>
      </c>
      <c r="FD31" s="23">
        <v>0</v>
      </c>
      <c r="FE31">
        <v>0</v>
      </c>
      <c r="FF31" s="23">
        <v>0</v>
      </c>
      <c r="FG31">
        <v>0</v>
      </c>
    </row>
    <row r="32" spans="1:163" ht="14.25" thickTop="1" thickBot="1" x14ac:dyDescent="0.25">
      <c r="A32" s="222" t="s">
        <v>559</v>
      </c>
      <c r="B32" s="223">
        <v>4851961216.8199997</v>
      </c>
      <c r="C32" s="224">
        <v>3.1393</v>
      </c>
      <c r="D32" s="223">
        <v>0</v>
      </c>
      <c r="E32" s="222">
        <v>0</v>
      </c>
      <c r="F32" s="223">
        <v>0</v>
      </c>
      <c r="G32" s="222">
        <v>0</v>
      </c>
      <c r="H32" s="223">
        <v>0</v>
      </c>
      <c r="I32" s="222">
        <v>0</v>
      </c>
      <c r="J32" s="223">
        <v>0</v>
      </c>
      <c r="K32" s="222">
        <v>0</v>
      </c>
      <c r="L32" s="223">
        <v>1149882127.7</v>
      </c>
      <c r="M32" s="224">
        <v>6.6302000000000003</v>
      </c>
      <c r="N32" s="223">
        <v>31079328.640000001</v>
      </c>
      <c r="O32" s="224">
        <v>3.6425999999999998</v>
      </c>
      <c r="P32" s="223">
        <v>0</v>
      </c>
      <c r="Q32" s="222">
        <v>0</v>
      </c>
      <c r="R32" s="223">
        <v>0</v>
      </c>
      <c r="S32" s="222">
        <v>0</v>
      </c>
      <c r="T32" s="223">
        <v>0</v>
      </c>
      <c r="U32" s="222">
        <v>0</v>
      </c>
      <c r="V32" s="223">
        <v>0</v>
      </c>
      <c r="W32" s="222">
        <v>0</v>
      </c>
      <c r="X32" s="223">
        <v>0</v>
      </c>
      <c r="Y32" s="222">
        <v>0</v>
      </c>
      <c r="Z32" s="223">
        <v>0</v>
      </c>
      <c r="AA32" s="222">
        <v>0</v>
      </c>
      <c r="AB32" s="223">
        <v>91534169.099999994</v>
      </c>
      <c r="AC32" s="224">
        <v>0.30690000000000001</v>
      </c>
      <c r="AD32" s="223">
        <v>0</v>
      </c>
      <c r="AE32" s="222">
        <v>0</v>
      </c>
      <c r="AF32" s="223">
        <v>0</v>
      </c>
      <c r="AG32" s="222">
        <v>0</v>
      </c>
      <c r="AH32" s="223">
        <v>0</v>
      </c>
      <c r="AI32" s="222">
        <v>0</v>
      </c>
      <c r="AJ32" s="223">
        <v>0</v>
      </c>
      <c r="AK32" s="222">
        <v>0</v>
      </c>
      <c r="AL32" s="223">
        <v>0</v>
      </c>
      <c r="AM32" s="222">
        <v>0</v>
      </c>
      <c r="AN32" s="223">
        <v>0</v>
      </c>
      <c r="AO32" s="222">
        <v>0</v>
      </c>
      <c r="AP32" s="223">
        <v>6418626.71</v>
      </c>
      <c r="AQ32" s="224">
        <v>10.2317</v>
      </c>
      <c r="AR32" s="223">
        <v>9863432.0999999996</v>
      </c>
      <c r="AS32" s="224">
        <v>4.6130000000000004</v>
      </c>
      <c r="AT32" s="223">
        <v>0</v>
      </c>
      <c r="AU32" s="222">
        <v>0</v>
      </c>
      <c r="AV32" s="223">
        <v>0</v>
      </c>
      <c r="AW32" s="222">
        <v>0</v>
      </c>
      <c r="AX32" s="223">
        <v>5267872.66</v>
      </c>
      <c r="AY32" s="224">
        <v>3.7092000000000001</v>
      </c>
      <c r="AZ32" s="223">
        <v>700722001.39999998</v>
      </c>
      <c r="BA32" s="224">
        <v>3.9298999999999999</v>
      </c>
      <c r="BB32" s="223">
        <v>0</v>
      </c>
      <c r="BC32" s="222">
        <v>0</v>
      </c>
      <c r="BD32" s="223">
        <v>0</v>
      </c>
      <c r="BE32" s="222">
        <v>0</v>
      </c>
      <c r="BF32" s="223">
        <v>2698642</v>
      </c>
      <c r="BG32" s="224">
        <v>1.2121999999999999</v>
      </c>
      <c r="BH32" s="223">
        <v>0</v>
      </c>
      <c r="BI32" s="222">
        <v>0</v>
      </c>
      <c r="BJ32" s="223">
        <v>0</v>
      </c>
      <c r="BK32" s="222">
        <v>0</v>
      </c>
      <c r="BL32" s="223">
        <v>0</v>
      </c>
      <c r="BM32" s="222">
        <v>0</v>
      </c>
      <c r="BN32" s="223">
        <v>35182596.219999999</v>
      </c>
      <c r="BO32" s="224">
        <v>11.359299999999999</v>
      </c>
      <c r="BP32" s="223">
        <v>0</v>
      </c>
      <c r="BQ32" s="222">
        <v>0</v>
      </c>
      <c r="BR32" s="223">
        <v>0</v>
      </c>
      <c r="BS32" s="222">
        <v>0</v>
      </c>
      <c r="BT32" s="223">
        <v>0</v>
      </c>
      <c r="BU32" s="222">
        <v>0</v>
      </c>
      <c r="BV32" s="223">
        <v>0</v>
      </c>
      <c r="BW32" s="222">
        <v>0</v>
      </c>
      <c r="BX32" s="223">
        <v>731117</v>
      </c>
      <c r="BY32" s="224">
        <v>0.12920000000000001</v>
      </c>
      <c r="BZ32" s="223">
        <v>13653902.42</v>
      </c>
      <c r="CA32" s="224">
        <v>25.343800000000002</v>
      </c>
      <c r="CB32" s="223">
        <v>0</v>
      </c>
      <c r="CC32" s="222">
        <v>0</v>
      </c>
      <c r="CD32" s="223">
        <v>0</v>
      </c>
      <c r="CE32" s="222">
        <v>0</v>
      </c>
      <c r="CF32" s="223">
        <v>0</v>
      </c>
      <c r="CG32" s="222">
        <v>0</v>
      </c>
      <c r="CH32" s="223">
        <v>576246.55000000005</v>
      </c>
      <c r="CI32" s="224">
        <v>1.0387</v>
      </c>
      <c r="CJ32" s="223">
        <v>0</v>
      </c>
      <c r="CK32" s="222">
        <v>0</v>
      </c>
      <c r="CL32" s="223">
        <v>0</v>
      </c>
      <c r="CM32" s="222">
        <v>0</v>
      </c>
      <c r="CN32" s="223">
        <v>1742960</v>
      </c>
      <c r="CO32" s="224">
        <v>1.9026000000000001</v>
      </c>
      <c r="CP32" s="223">
        <v>0</v>
      </c>
      <c r="CQ32" s="222">
        <v>0</v>
      </c>
      <c r="CR32" s="223">
        <v>0</v>
      </c>
      <c r="CS32" s="222">
        <v>0</v>
      </c>
      <c r="CT32" s="223">
        <v>4780105.45</v>
      </c>
      <c r="CU32" s="224">
        <v>3.0129000000000001</v>
      </c>
      <c r="CV32" s="223">
        <v>0</v>
      </c>
      <c r="CW32" s="222">
        <v>0</v>
      </c>
      <c r="CX32" s="223">
        <v>0</v>
      </c>
      <c r="CY32" s="222">
        <v>0</v>
      </c>
      <c r="CZ32" s="223">
        <v>0</v>
      </c>
      <c r="DA32" s="222">
        <v>0</v>
      </c>
      <c r="DB32" s="223">
        <v>4054765.9</v>
      </c>
      <c r="DC32" s="224">
        <v>4.8506</v>
      </c>
      <c r="DD32" s="223">
        <v>0</v>
      </c>
      <c r="DE32" s="222">
        <v>0</v>
      </c>
      <c r="DF32" s="223">
        <v>0</v>
      </c>
      <c r="DG32" s="222">
        <v>0</v>
      </c>
      <c r="DH32" s="223">
        <v>30810672</v>
      </c>
      <c r="DI32" s="224">
        <v>4.7012999999999998</v>
      </c>
      <c r="DJ32" s="223">
        <v>0</v>
      </c>
      <c r="DK32" s="222">
        <v>0</v>
      </c>
      <c r="DL32" s="223">
        <v>0</v>
      </c>
      <c r="DM32" s="222">
        <v>0</v>
      </c>
      <c r="DN32" s="223">
        <v>0</v>
      </c>
      <c r="DO32" s="222">
        <v>0</v>
      </c>
      <c r="DP32" s="223">
        <v>864837360.17999995</v>
      </c>
      <c r="DQ32" s="224">
        <v>5.0144000000000002</v>
      </c>
      <c r="DR32" s="223">
        <v>11248433.039999999</v>
      </c>
      <c r="DS32" s="224">
        <v>5.5673000000000004</v>
      </c>
      <c r="DT32" s="223">
        <v>0</v>
      </c>
      <c r="DU32" s="222">
        <v>0</v>
      </c>
      <c r="DV32" s="223">
        <v>0</v>
      </c>
      <c r="DW32" s="222">
        <v>0</v>
      </c>
      <c r="DX32" s="223">
        <v>0</v>
      </c>
      <c r="DY32" s="222">
        <v>0</v>
      </c>
      <c r="DZ32" s="223">
        <v>0</v>
      </c>
      <c r="EA32" s="222">
        <v>0</v>
      </c>
      <c r="EB32" s="223">
        <v>0</v>
      </c>
      <c r="EC32" s="222">
        <v>0</v>
      </c>
      <c r="ED32" s="223">
        <v>0</v>
      </c>
      <c r="EE32" s="222">
        <v>0</v>
      </c>
      <c r="EF32" s="223">
        <v>24907176</v>
      </c>
      <c r="EG32" s="224">
        <v>11.614000000000001</v>
      </c>
      <c r="EH32" s="223">
        <v>16042577</v>
      </c>
      <c r="EI32" s="224">
        <v>1.0233000000000001</v>
      </c>
      <c r="EJ32" s="223">
        <v>308993338</v>
      </c>
      <c r="EK32" s="224">
        <v>6.0972</v>
      </c>
      <c r="EL32" s="223">
        <v>175394608</v>
      </c>
      <c r="EM32" s="224">
        <v>6.2718999999999996</v>
      </c>
      <c r="EN32" s="223">
        <v>0</v>
      </c>
      <c r="EO32" s="222">
        <v>0</v>
      </c>
      <c r="EP32" s="223">
        <v>51355426.009999998</v>
      </c>
      <c r="EQ32" s="224">
        <v>3.6505000000000001</v>
      </c>
      <c r="ER32" s="223">
        <v>0</v>
      </c>
      <c r="ES32" s="222">
        <v>0</v>
      </c>
      <c r="ET32" s="223">
        <v>0</v>
      </c>
      <c r="EU32" s="222">
        <v>0</v>
      </c>
      <c r="EV32" s="223">
        <v>41648.720000000001</v>
      </c>
      <c r="EW32" s="224">
        <v>1.3847</v>
      </c>
      <c r="EX32" s="223">
        <v>0</v>
      </c>
      <c r="EY32" s="222">
        <v>0</v>
      </c>
      <c r="EZ32" s="223">
        <v>0</v>
      </c>
      <c r="FA32" s="222">
        <v>0</v>
      </c>
      <c r="FB32" s="223">
        <v>0</v>
      </c>
      <c r="FC32" s="222">
        <v>0</v>
      </c>
      <c r="FD32" s="223">
        <v>0</v>
      </c>
      <c r="FE32" s="222">
        <v>0</v>
      </c>
      <c r="FF32" s="223">
        <v>0</v>
      </c>
      <c r="FG32" s="222">
        <v>0</v>
      </c>
    </row>
    <row r="33" spans="1:163" ht="13.5" thickTop="1" x14ac:dyDescent="0.2">
      <c r="A33" s="1" t="s">
        <v>560</v>
      </c>
    </row>
    <row r="34" spans="1:163" x14ac:dyDescent="0.2">
      <c r="A34" t="s">
        <v>561</v>
      </c>
      <c r="B34" s="23">
        <v>12226568398.75</v>
      </c>
      <c r="C34" s="218">
        <v>7.9107000000000003</v>
      </c>
      <c r="D34" s="23">
        <v>0</v>
      </c>
      <c r="E34">
        <v>0</v>
      </c>
      <c r="F34" s="23">
        <v>235625.34</v>
      </c>
      <c r="G34" s="218">
        <v>0.25390000000000001</v>
      </c>
      <c r="H34" s="23">
        <v>872238.18</v>
      </c>
      <c r="I34" s="218">
        <v>0.18790000000000001</v>
      </c>
      <c r="J34" s="23">
        <v>0</v>
      </c>
      <c r="K34">
        <v>0</v>
      </c>
      <c r="L34" s="23">
        <v>2180598487.1100001</v>
      </c>
      <c r="M34" s="218">
        <v>12.5733</v>
      </c>
      <c r="N34" s="23">
        <v>138641191.53999999</v>
      </c>
      <c r="O34" s="218">
        <v>16.249099999999999</v>
      </c>
      <c r="P34" s="23">
        <v>2927444.41</v>
      </c>
      <c r="Q34" s="218">
        <v>0.30109999999999998</v>
      </c>
      <c r="R34" s="23">
        <v>16461987.449999999</v>
      </c>
      <c r="S34" s="218">
        <v>1.2276</v>
      </c>
      <c r="T34" s="23">
        <v>25751.200000000001</v>
      </c>
      <c r="U34" s="218">
        <v>4.3799999999999999E-2</v>
      </c>
      <c r="V34" s="23">
        <v>279381.63</v>
      </c>
      <c r="W34" s="218">
        <v>0.5595</v>
      </c>
      <c r="X34" s="23">
        <v>252660.47</v>
      </c>
      <c r="Y34" s="218">
        <v>0.1643</v>
      </c>
      <c r="Z34" s="23">
        <v>90500714.980000004</v>
      </c>
      <c r="AA34" s="218">
        <v>9.0640999999999998</v>
      </c>
      <c r="AB34" s="23">
        <v>298365095.30000001</v>
      </c>
      <c r="AC34" s="218">
        <v>1.0003</v>
      </c>
      <c r="AD34" s="23">
        <v>581505.93999999994</v>
      </c>
      <c r="AE34" s="218">
        <v>0.16550000000000001</v>
      </c>
      <c r="AF34" s="23">
        <v>19102677</v>
      </c>
      <c r="AG34" s="218">
        <v>1.9705999999999999</v>
      </c>
      <c r="AH34" s="23">
        <v>14489938.76</v>
      </c>
      <c r="AI34" s="218">
        <v>2.1164999999999998</v>
      </c>
      <c r="AJ34" s="23">
        <v>396717.8</v>
      </c>
      <c r="AK34" s="218">
        <v>0.25969999999999999</v>
      </c>
      <c r="AL34" s="23">
        <v>8589993.8300000001</v>
      </c>
      <c r="AM34" s="218">
        <v>2.9725999999999999</v>
      </c>
      <c r="AN34" s="23">
        <v>267218.84000000003</v>
      </c>
      <c r="AO34" s="218">
        <v>0.45569999999999999</v>
      </c>
      <c r="AP34" s="23">
        <v>11048804.560000001</v>
      </c>
      <c r="AQ34" s="218">
        <v>17.612500000000001</v>
      </c>
      <c r="AR34" s="23">
        <v>73473683.170000002</v>
      </c>
      <c r="AS34" s="218">
        <v>34.3628</v>
      </c>
      <c r="AT34" s="23">
        <v>2100098.56</v>
      </c>
      <c r="AU34" s="218">
        <v>0.63070000000000004</v>
      </c>
      <c r="AV34" s="23">
        <v>4571157.8499999996</v>
      </c>
      <c r="AW34" s="218">
        <v>2.1412</v>
      </c>
      <c r="AX34" s="23">
        <v>1944088.09</v>
      </c>
      <c r="AY34" s="218">
        <v>1.3689</v>
      </c>
      <c r="AZ34" s="23">
        <v>1404255515.3900001</v>
      </c>
      <c r="BA34" s="218">
        <v>7.8757000000000001</v>
      </c>
      <c r="BB34" s="23">
        <v>1285599.73</v>
      </c>
      <c r="BC34" s="218">
        <v>100</v>
      </c>
      <c r="BD34" s="23">
        <v>298180.06</v>
      </c>
      <c r="BE34" s="218">
        <v>0.16569999999999999</v>
      </c>
      <c r="BF34" s="23">
        <v>97481367.870000005</v>
      </c>
      <c r="BG34" s="218">
        <v>43.789099999999998</v>
      </c>
      <c r="BH34" s="23">
        <v>2497164.88</v>
      </c>
      <c r="BI34" s="218">
        <v>2.6709999999999998</v>
      </c>
      <c r="BJ34" s="23">
        <v>8227385.46</v>
      </c>
      <c r="BK34" s="218">
        <v>2.387</v>
      </c>
      <c r="BL34" s="23">
        <v>2011017.38</v>
      </c>
      <c r="BM34" s="218">
        <v>4.4819000000000004</v>
      </c>
      <c r="BN34" s="23">
        <v>23110681.949999999</v>
      </c>
      <c r="BO34" s="218">
        <v>7.4617000000000004</v>
      </c>
      <c r="BP34" s="23">
        <v>68800781.049999997</v>
      </c>
      <c r="BQ34" s="218">
        <v>6.1181999999999999</v>
      </c>
      <c r="BR34" s="23">
        <v>6176.42</v>
      </c>
      <c r="BS34" s="218">
        <v>6.7000000000000002E-3</v>
      </c>
      <c r="BT34" s="23">
        <v>3256397.38</v>
      </c>
      <c r="BU34" s="218">
        <v>5.8559999999999999</v>
      </c>
      <c r="BV34" s="23">
        <v>97099.68</v>
      </c>
      <c r="BW34" s="218">
        <v>6.2E-2</v>
      </c>
      <c r="BX34" s="23">
        <v>101538523.02</v>
      </c>
      <c r="BY34" s="218">
        <v>17.947700000000001</v>
      </c>
      <c r="BZ34" s="23">
        <v>-735099.75</v>
      </c>
      <c r="CA34" s="218">
        <v>-1.3645</v>
      </c>
      <c r="CB34" s="23">
        <v>0</v>
      </c>
      <c r="CC34">
        <v>0</v>
      </c>
      <c r="CD34" s="23">
        <v>291475542.39999998</v>
      </c>
      <c r="CE34" s="218">
        <v>6.0602999999999998</v>
      </c>
      <c r="CF34" s="23">
        <v>9316263.9600000009</v>
      </c>
      <c r="CG34" s="218">
        <v>2.0983000000000001</v>
      </c>
      <c r="CH34" s="23">
        <v>759870.49</v>
      </c>
      <c r="CI34" s="218">
        <v>1.3696999999999999</v>
      </c>
      <c r="CJ34" s="23">
        <v>3568844.7</v>
      </c>
      <c r="CK34" s="218">
        <v>3.9115000000000002</v>
      </c>
      <c r="CL34" s="23">
        <v>11411850.26</v>
      </c>
      <c r="CM34" s="218">
        <v>3.9796</v>
      </c>
      <c r="CN34" s="23">
        <v>4588135.82</v>
      </c>
      <c r="CO34" s="218">
        <v>5.0083000000000002</v>
      </c>
      <c r="CP34" s="23">
        <v>8421293.5</v>
      </c>
      <c r="CQ34" s="218">
        <v>1.8853</v>
      </c>
      <c r="CR34" s="23">
        <v>2043977</v>
      </c>
      <c r="CS34" s="218">
        <v>7.3285999999999998</v>
      </c>
      <c r="CT34" s="23">
        <v>7584189.8600000003</v>
      </c>
      <c r="CU34" s="218">
        <v>4.7803000000000004</v>
      </c>
      <c r="CV34" s="23">
        <v>397921.77</v>
      </c>
      <c r="CW34" s="218">
        <v>0.50539999999999996</v>
      </c>
      <c r="CX34" s="23">
        <v>3474571.25</v>
      </c>
      <c r="CY34" s="218">
        <v>0.871</v>
      </c>
      <c r="CZ34" s="23">
        <v>1401883.75</v>
      </c>
      <c r="DA34" s="218">
        <v>7.1580000000000004</v>
      </c>
      <c r="DB34" s="23">
        <v>1456047.57</v>
      </c>
      <c r="DC34" s="218">
        <v>1.7418</v>
      </c>
      <c r="DD34" s="23">
        <v>1136565.8400000001</v>
      </c>
      <c r="DE34" s="218">
        <v>0.31190000000000001</v>
      </c>
      <c r="DF34" s="23">
        <v>323413</v>
      </c>
      <c r="DG34" s="218">
        <v>0.4052</v>
      </c>
      <c r="DH34" s="23">
        <v>149232086</v>
      </c>
      <c r="DI34" s="218">
        <v>22.770900000000001</v>
      </c>
      <c r="DJ34" s="23">
        <v>1518206</v>
      </c>
      <c r="DK34" s="218">
        <v>1.32</v>
      </c>
      <c r="DL34" s="23">
        <v>1706464.98</v>
      </c>
      <c r="DM34" s="218">
        <v>4.7847</v>
      </c>
      <c r="DN34" s="23">
        <v>6429532.4500000002</v>
      </c>
      <c r="DO34" s="218">
        <v>2.6004999999999998</v>
      </c>
      <c r="DP34" s="23">
        <v>5384842039</v>
      </c>
      <c r="DQ34" s="218">
        <v>31.221800000000002</v>
      </c>
      <c r="DR34" s="23">
        <v>30113782.940000001</v>
      </c>
      <c r="DS34" s="218">
        <v>14.9046</v>
      </c>
      <c r="DT34" s="23">
        <v>22728984.57</v>
      </c>
      <c r="DU34" s="218">
        <v>1.4875</v>
      </c>
      <c r="DV34" s="23">
        <v>-631161.1</v>
      </c>
      <c r="DW34" s="218">
        <v>-0.31290000000000001</v>
      </c>
      <c r="DX34" s="23">
        <v>15259905.33</v>
      </c>
      <c r="DY34" s="218">
        <v>2.4085000000000001</v>
      </c>
      <c r="DZ34" s="23">
        <v>7408841.9000000004</v>
      </c>
      <c r="EA34" s="218">
        <v>2.9422999999999999</v>
      </c>
      <c r="EB34" s="23">
        <v>2453495.56</v>
      </c>
      <c r="EC34" s="218">
        <v>0.32329999999999998</v>
      </c>
      <c r="ED34" s="23">
        <v>1221978</v>
      </c>
      <c r="EE34" s="218">
        <v>4.4252000000000002</v>
      </c>
      <c r="EF34" s="23">
        <v>5374274</v>
      </c>
      <c r="EG34" s="218">
        <v>2.5059999999999998</v>
      </c>
      <c r="EH34" s="23">
        <v>40347678.399999999</v>
      </c>
      <c r="EI34" s="218">
        <v>2.5737000000000001</v>
      </c>
      <c r="EJ34" s="23">
        <v>155495513.52000001</v>
      </c>
      <c r="EK34" s="218">
        <v>3.0682999999999998</v>
      </c>
      <c r="EL34" s="23">
        <v>43375775.039999999</v>
      </c>
      <c r="EM34" s="218">
        <v>1.5510999999999999</v>
      </c>
      <c r="EN34" s="23">
        <v>114816.68</v>
      </c>
      <c r="EO34" s="218">
        <v>0.26929999999999998</v>
      </c>
      <c r="EP34" s="23">
        <v>38733105.920000002</v>
      </c>
      <c r="EQ34" s="218">
        <v>2.7532000000000001</v>
      </c>
      <c r="ER34" s="23">
        <v>804277.18</v>
      </c>
      <c r="ES34" s="218">
        <v>0.63419999999999999</v>
      </c>
      <c r="ET34" s="23">
        <v>1442830.96</v>
      </c>
      <c r="EU34" s="218">
        <v>0.29270000000000002</v>
      </c>
      <c r="EV34" s="23">
        <v>0</v>
      </c>
      <c r="EW34">
        <v>0</v>
      </c>
      <c r="EX34" s="23">
        <v>0</v>
      </c>
      <c r="EY34">
        <v>0</v>
      </c>
      <c r="EZ34" s="23">
        <v>0</v>
      </c>
      <c r="FA34">
        <v>0</v>
      </c>
      <c r="FB34" s="23">
        <v>0</v>
      </c>
      <c r="FC34">
        <v>0</v>
      </c>
      <c r="FD34" s="23">
        <v>0</v>
      </c>
      <c r="FE34">
        <v>0</v>
      </c>
      <c r="FF34" s="23">
        <v>0</v>
      </c>
      <c r="FG34">
        <v>0</v>
      </c>
    </row>
    <row r="35" spans="1:163" x14ac:dyDescent="0.2">
      <c r="A35" t="s">
        <v>562</v>
      </c>
      <c r="B35" s="23">
        <v>4020548290.2600002</v>
      </c>
      <c r="C35" s="218">
        <v>2.6013000000000002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847598001.28999996</v>
      </c>
      <c r="M35" s="218">
        <v>4.8872999999999998</v>
      </c>
      <c r="N35" s="23">
        <v>44176855.719999999</v>
      </c>
      <c r="O35" s="218">
        <v>5.1776</v>
      </c>
      <c r="P35" s="23">
        <v>0</v>
      </c>
      <c r="Q35">
        <v>0</v>
      </c>
      <c r="R35" s="23">
        <v>0</v>
      </c>
      <c r="S35">
        <v>0</v>
      </c>
      <c r="T35" s="23">
        <v>0</v>
      </c>
      <c r="U35">
        <v>0</v>
      </c>
      <c r="V35" s="23">
        <v>0</v>
      </c>
      <c r="W35">
        <v>0</v>
      </c>
      <c r="X35" s="23">
        <v>0</v>
      </c>
      <c r="Y35">
        <v>0</v>
      </c>
      <c r="Z35" s="23">
        <v>0</v>
      </c>
      <c r="AA35">
        <v>0</v>
      </c>
      <c r="AB35" s="23">
        <v>1722712770.78</v>
      </c>
      <c r="AC35" s="218">
        <v>5.7758000000000003</v>
      </c>
      <c r="AD35" s="23">
        <v>0</v>
      </c>
      <c r="AE35">
        <v>0</v>
      </c>
      <c r="AF35" s="23">
        <v>0</v>
      </c>
      <c r="AG35">
        <v>0</v>
      </c>
      <c r="AH35" s="23">
        <v>0</v>
      </c>
      <c r="AI35">
        <v>0</v>
      </c>
      <c r="AJ35" s="23">
        <v>0</v>
      </c>
      <c r="AK35">
        <v>0</v>
      </c>
      <c r="AL35" s="23">
        <v>0</v>
      </c>
      <c r="AM35">
        <v>0</v>
      </c>
      <c r="AN35" s="23">
        <v>0</v>
      </c>
      <c r="AO35">
        <v>0</v>
      </c>
      <c r="AP35" s="23">
        <v>0</v>
      </c>
      <c r="AQ35">
        <v>0</v>
      </c>
      <c r="AR35" s="23">
        <v>0</v>
      </c>
      <c r="AS35">
        <v>0</v>
      </c>
      <c r="AT35" s="23">
        <v>0</v>
      </c>
      <c r="AU35">
        <v>0</v>
      </c>
      <c r="AV35" s="23">
        <v>0</v>
      </c>
      <c r="AW35">
        <v>0</v>
      </c>
      <c r="AX35" s="23">
        <v>8319992</v>
      </c>
      <c r="AY35" s="218">
        <v>5.8582999999999998</v>
      </c>
      <c r="AZ35" s="23">
        <v>0</v>
      </c>
      <c r="BA35">
        <v>0</v>
      </c>
      <c r="BB35" s="23">
        <v>0</v>
      </c>
      <c r="BC35">
        <v>0</v>
      </c>
      <c r="BD35" s="23">
        <v>0</v>
      </c>
      <c r="BE35">
        <v>0</v>
      </c>
      <c r="BF35" s="23">
        <v>0</v>
      </c>
      <c r="BG35">
        <v>0</v>
      </c>
      <c r="BH35" s="23">
        <v>0</v>
      </c>
      <c r="BI35">
        <v>0</v>
      </c>
      <c r="BJ35" s="23">
        <v>0</v>
      </c>
      <c r="BK35">
        <v>0</v>
      </c>
      <c r="BL35" s="23">
        <v>0</v>
      </c>
      <c r="BM35">
        <v>0</v>
      </c>
      <c r="BN35" s="23">
        <v>2020255.89</v>
      </c>
      <c r="BO35" s="218">
        <v>0.65229999999999999</v>
      </c>
      <c r="BP35" s="23">
        <v>0</v>
      </c>
      <c r="BQ35">
        <v>0</v>
      </c>
      <c r="BR35" s="23">
        <v>0</v>
      </c>
      <c r="BS35">
        <v>0</v>
      </c>
      <c r="BT35" s="23">
        <v>0</v>
      </c>
      <c r="BU35">
        <v>0</v>
      </c>
      <c r="BV35" s="23">
        <v>0</v>
      </c>
      <c r="BW35">
        <v>0</v>
      </c>
      <c r="BX35" s="23">
        <v>0</v>
      </c>
      <c r="BY35">
        <v>0</v>
      </c>
      <c r="BZ35" s="23">
        <v>0</v>
      </c>
      <c r="CA35">
        <v>0</v>
      </c>
      <c r="CB35" s="23">
        <v>0</v>
      </c>
      <c r="CC35">
        <v>0</v>
      </c>
      <c r="CD35" s="23">
        <v>63966784</v>
      </c>
      <c r="CE35" s="218">
        <v>1.33</v>
      </c>
      <c r="CF35" s="23">
        <v>0</v>
      </c>
      <c r="CG35">
        <v>0</v>
      </c>
      <c r="CH35" s="23">
        <v>0</v>
      </c>
      <c r="CI35">
        <v>0</v>
      </c>
      <c r="CJ35" s="23">
        <v>12010505.58</v>
      </c>
      <c r="CK35" s="218">
        <v>13.1637</v>
      </c>
      <c r="CL35" s="23">
        <v>0</v>
      </c>
      <c r="CM35">
        <v>0</v>
      </c>
      <c r="CN35" s="23">
        <v>0</v>
      </c>
      <c r="CO35">
        <v>0</v>
      </c>
      <c r="CP35" s="23">
        <v>0</v>
      </c>
      <c r="CQ35">
        <v>0</v>
      </c>
      <c r="CR35" s="23">
        <v>0</v>
      </c>
      <c r="CS35">
        <v>0</v>
      </c>
      <c r="CT35" s="23">
        <v>0</v>
      </c>
      <c r="CU35">
        <v>0</v>
      </c>
      <c r="CV35" s="23">
        <v>0</v>
      </c>
      <c r="CW35">
        <v>0</v>
      </c>
      <c r="CX35" s="23">
        <v>0</v>
      </c>
      <c r="CY35">
        <v>0</v>
      </c>
      <c r="CZ35" s="23">
        <v>0</v>
      </c>
      <c r="DA35">
        <v>0</v>
      </c>
      <c r="DB35" s="23">
        <v>2026296.34</v>
      </c>
      <c r="DC35" s="218">
        <v>2.4239999999999999</v>
      </c>
      <c r="DD35" s="23">
        <v>0</v>
      </c>
      <c r="DE35">
        <v>0</v>
      </c>
      <c r="DF35" s="23">
        <v>0</v>
      </c>
      <c r="DG35">
        <v>0</v>
      </c>
      <c r="DH35" s="23">
        <v>0</v>
      </c>
      <c r="DI35">
        <v>0</v>
      </c>
      <c r="DJ35" s="23">
        <v>0</v>
      </c>
      <c r="DK35">
        <v>0</v>
      </c>
      <c r="DL35" s="23">
        <v>0</v>
      </c>
      <c r="DM35">
        <v>0</v>
      </c>
      <c r="DN35" s="23">
        <v>0</v>
      </c>
      <c r="DO35">
        <v>0</v>
      </c>
      <c r="DP35" s="23">
        <v>1011212110.92</v>
      </c>
      <c r="DQ35" s="218">
        <v>5.8631000000000002</v>
      </c>
      <c r="DR35" s="23">
        <v>0</v>
      </c>
      <c r="DS35">
        <v>0</v>
      </c>
      <c r="DT35" s="23">
        <v>0</v>
      </c>
      <c r="DU35">
        <v>0</v>
      </c>
      <c r="DV35" s="23">
        <v>0</v>
      </c>
      <c r="DW35">
        <v>0</v>
      </c>
      <c r="DX35" s="23">
        <v>0</v>
      </c>
      <c r="DY35">
        <v>0</v>
      </c>
      <c r="DZ35" s="23">
        <v>0</v>
      </c>
      <c r="EA35">
        <v>0</v>
      </c>
      <c r="EB35" s="23">
        <v>0</v>
      </c>
      <c r="EC35">
        <v>0</v>
      </c>
      <c r="ED35" s="23">
        <v>0</v>
      </c>
      <c r="EE35">
        <v>0</v>
      </c>
      <c r="EF35" s="23">
        <v>0</v>
      </c>
      <c r="EG35">
        <v>0</v>
      </c>
      <c r="EH35" s="23">
        <v>21593775</v>
      </c>
      <c r="EI35" s="218">
        <v>1.3774</v>
      </c>
      <c r="EJ35" s="23">
        <v>128363526</v>
      </c>
      <c r="EK35" s="218">
        <v>2.5329000000000002</v>
      </c>
      <c r="EL35" s="23">
        <v>45276037</v>
      </c>
      <c r="EM35" s="218">
        <v>1.619</v>
      </c>
      <c r="EN35" s="23">
        <v>0</v>
      </c>
      <c r="EO35">
        <v>0</v>
      </c>
      <c r="EP35" s="23">
        <v>70415500</v>
      </c>
      <c r="EQ35" s="218">
        <v>5.0053000000000001</v>
      </c>
      <c r="ER35" s="23">
        <v>0</v>
      </c>
      <c r="ES35">
        <v>0</v>
      </c>
      <c r="ET35" s="23">
        <v>0</v>
      </c>
      <c r="EU35">
        <v>0</v>
      </c>
      <c r="EV35" s="23">
        <v>0</v>
      </c>
      <c r="EW35">
        <v>0</v>
      </c>
      <c r="EX35" s="23">
        <v>12396371.51</v>
      </c>
      <c r="EY35" s="218">
        <v>5.2422000000000004</v>
      </c>
      <c r="EZ35" s="23">
        <v>0</v>
      </c>
      <c r="FA35">
        <v>0</v>
      </c>
      <c r="FB35" s="23">
        <v>0</v>
      </c>
      <c r="FC35">
        <v>0</v>
      </c>
      <c r="FD35" s="23">
        <v>0</v>
      </c>
      <c r="FE35">
        <v>0</v>
      </c>
      <c r="FF35" s="23">
        <v>0</v>
      </c>
      <c r="FG35">
        <v>0</v>
      </c>
    </row>
    <row r="36" spans="1:163" x14ac:dyDescent="0.2">
      <c r="A36" t="s">
        <v>563</v>
      </c>
      <c r="B36" s="23">
        <v>3009106781.4000001</v>
      </c>
      <c r="C36" s="218">
        <v>1.9469000000000001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189000000</v>
      </c>
      <c r="M36" s="218">
        <v>1.0898000000000001</v>
      </c>
      <c r="N36" s="23">
        <v>20000000</v>
      </c>
      <c r="O36" s="218">
        <v>2.3439999999999999</v>
      </c>
      <c r="P36" s="23">
        <v>0</v>
      </c>
      <c r="Q36">
        <v>0</v>
      </c>
      <c r="R36" s="23">
        <v>0</v>
      </c>
      <c r="S36">
        <v>0</v>
      </c>
      <c r="T36" s="23">
        <v>0</v>
      </c>
      <c r="U36">
        <v>0</v>
      </c>
      <c r="V36" s="23">
        <v>0</v>
      </c>
      <c r="W36">
        <v>0</v>
      </c>
      <c r="X36" s="23">
        <v>0</v>
      </c>
      <c r="Y36">
        <v>0</v>
      </c>
      <c r="Z36" s="23">
        <v>0</v>
      </c>
      <c r="AA36">
        <v>0</v>
      </c>
      <c r="AB36" s="23">
        <v>0</v>
      </c>
      <c r="AC36">
        <v>0</v>
      </c>
      <c r="AD36" s="23">
        <v>0</v>
      </c>
      <c r="AE36">
        <v>0</v>
      </c>
      <c r="AF36" s="23">
        <v>0</v>
      </c>
      <c r="AG36">
        <v>0</v>
      </c>
      <c r="AH36" s="23">
        <v>0</v>
      </c>
      <c r="AI36">
        <v>0</v>
      </c>
      <c r="AJ36" s="23">
        <v>0</v>
      </c>
      <c r="AK36">
        <v>0</v>
      </c>
      <c r="AL36" s="23">
        <v>0</v>
      </c>
      <c r="AM36">
        <v>0</v>
      </c>
      <c r="AN36" s="23">
        <v>0</v>
      </c>
      <c r="AO36">
        <v>0</v>
      </c>
      <c r="AP36" s="23">
        <v>11956079.050000001</v>
      </c>
      <c r="AQ36" s="218">
        <v>19.058800000000002</v>
      </c>
      <c r="AR36" s="23">
        <v>34290223.130000003</v>
      </c>
      <c r="AS36" s="218">
        <v>16.037099999999999</v>
      </c>
      <c r="AT36" s="23">
        <v>0</v>
      </c>
      <c r="AU36">
        <v>0</v>
      </c>
      <c r="AV36" s="23">
        <v>0</v>
      </c>
      <c r="AW36">
        <v>0</v>
      </c>
      <c r="AX36" s="23">
        <v>0</v>
      </c>
      <c r="AY36">
        <v>0</v>
      </c>
      <c r="AZ36" s="23">
        <v>1334799360.1500001</v>
      </c>
      <c r="BA36" s="218">
        <v>7.4861000000000004</v>
      </c>
      <c r="BB36" s="23">
        <v>0</v>
      </c>
      <c r="BC36">
        <v>0</v>
      </c>
      <c r="BD36" s="23">
        <v>0</v>
      </c>
      <c r="BE36">
        <v>0</v>
      </c>
      <c r="BF36" s="23">
        <v>0</v>
      </c>
      <c r="BG36">
        <v>0</v>
      </c>
      <c r="BH36" s="23">
        <v>0</v>
      </c>
      <c r="BI36">
        <v>0</v>
      </c>
      <c r="BJ36" s="23">
        <v>0</v>
      </c>
      <c r="BK36">
        <v>0</v>
      </c>
      <c r="BL36" s="23">
        <v>0</v>
      </c>
      <c r="BM36">
        <v>0</v>
      </c>
      <c r="BN36" s="23">
        <v>0</v>
      </c>
      <c r="BO36">
        <v>0</v>
      </c>
      <c r="BP36" s="23">
        <v>0</v>
      </c>
      <c r="BQ36">
        <v>0</v>
      </c>
      <c r="BR36" s="23">
        <v>0</v>
      </c>
      <c r="BS36">
        <v>0</v>
      </c>
      <c r="BT36" s="23">
        <v>0</v>
      </c>
      <c r="BU36">
        <v>0</v>
      </c>
      <c r="BV36" s="23">
        <v>0</v>
      </c>
      <c r="BW36">
        <v>0</v>
      </c>
      <c r="BX36" s="23">
        <v>0</v>
      </c>
      <c r="BY36">
        <v>0</v>
      </c>
      <c r="BZ36" s="23">
        <v>0</v>
      </c>
      <c r="CA36">
        <v>0</v>
      </c>
      <c r="CB36" s="23">
        <v>0</v>
      </c>
      <c r="CC36">
        <v>0</v>
      </c>
      <c r="CD36" s="23">
        <v>158470481.83000001</v>
      </c>
      <c r="CE36" s="218">
        <v>3.2949000000000002</v>
      </c>
      <c r="CF36" s="23">
        <v>0</v>
      </c>
      <c r="CG36">
        <v>0</v>
      </c>
      <c r="CH36" s="23">
        <v>0</v>
      </c>
      <c r="CI36">
        <v>0</v>
      </c>
      <c r="CJ36" s="23">
        <v>0</v>
      </c>
      <c r="CK36">
        <v>0</v>
      </c>
      <c r="CL36" s="23">
        <v>0</v>
      </c>
      <c r="CM36">
        <v>0</v>
      </c>
      <c r="CN36" s="23">
        <v>0</v>
      </c>
      <c r="CO36">
        <v>0</v>
      </c>
      <c r="CP36" s="23">
        <v>0</v>
      </c>
      <c r="CQ36">
        <v>0</v>
      </c>
      <c r="CR36" s="23">
        <v>0</v>
      </c>
      <c r="CS36">
        <v>0</v>
      </c>
      <c r="CT36" s="23">
        <v>0</v>
      </c>
      <c r="CU36">
        <v>0</v>
      </c>
      <c r="CV36" s="23">
        <v>0</v>
      </c>
      <c r="CW36">
        <v>0</v>
      </c>
      <c r="CX36" s="23">
        <v>0</v>
      </c>
      <c r="CY36">
        <v>0</v>
      </c>
      <c r="CZ36" s="23">
        <v>0</v>
      </c>
      <c r="DA36">
        <v>0</v>
      </c>
      <c r="DB36" s="23">
        <v>0</v>
      </c>
      <c r="DC36">
        <v>0</v>
      </c>
      <c r="DD36" s="23">
        <v>0</v>
      </c>
      <c r="DE36">
        <v>0</v>
      </c>
      <c r="DF36" s="23">
        <v>0</v>
      </c>
      <c r="DG36">
        <v>0</v>
      </c>
      <c r="DH36" s="23">
        <v>0</v>
      </c>
      <c r="DI36">
        <v>0</v>
      </c>
      <c r="DJ36" s="23">
        <v>0</v>
      </c>
      <c r="DK36">
        <v>0</v>
      </c>
      <c r="DL36" s="23">
        <v>0</v>
      </c>
      <c r="DM36">
        <v>0</v>
      </c>
      <c r="DN36" s="23">
        <v>0</v>
      </c>
      <c r="DO36">
        <v>0</v>
      </c>
      <c r="DP36" s="23">
        <v>0</v>
      </c>
      <c r="DQ36">
        <v>0</v>
      </c>
      <c r="DR36" s="23">
        <v>0</v>
      </c>
      <c r="DS36">
        <v>0</v>
      </c>
      <c r="DT36" s="23">
        <v>0</v>
      </c>
      <c r="DU36">
        <v>0</v>
      </c>
      <c r="DV36" s="23">
        <v>0</v>
      </c>
      <c r="DW36">
        <v>0</v>
      </c>
      <c r="DX36" s="23">
        <v>0</v>
      </c>
      <c r="DY36">
        <v>0</v>
      </c>
      <c r="DZ36" s="23">
        <v>0</v>
      </c>
      <c r="EA36">
        <v>0</v>
      </c>
      <c r="EB36" s="23">
        <v>0</v>
      </c>
      <c r="EC36">
        <v>0</v>
      </c>
      <c r="ED36" s="23">
        <v>0</v>
      </c>
      <c r="EE36">
        <v>0</v>
      </c>
      <c r="EF36" s="23">
        <v>0</v>
      </c>
      <c r="EG36">
        <v>0</v>
      </c>
      <c r="EH36" s="23">
        <v>28301446</v>
      </c>
      <c r="EI36" s="218">
        <v>1.8052999999999999</v>
      </c>
      <c r="EJ36" s="23">
        <v>241477982</v>
      </c>
      <c r="EK36" s="218">
        <v>4.7648999999999999</v>
      </c>
      <c r="EL36" s="23">
        <v>56394023</v>
      </c>
      <c r="EM36" s="218">
        <v>2.0165999999999999</v>
      </c>
      <c r="EN36" s="23">
        <v>0</v>
      </c>
      <c r="EO36">
        <v>0</v>
      </c>
      <c r="EP36" s="23">
        <v>0</v>
      </c>
      <c r="EQ36">
        <v>0</v>
      </c>
      <c r="ER36" s="23">
        <v>0</v>
      </c>
      <c r="ES36">
        <v>0</v>
      </c>
      <c r="ET36" s="23">
        <v>0</v>
      </c>
      <c r="EU36">
        <v>0</v>
      </c>
      <c r="EV36" s="23">
        <v>0</v>
      </c>
      <c r="EW36">
        <v>0</v>
      </c>
      <c r="EX36" s="23">
        <v>0</v>
      </c>
      <c r="EY36">
        <v>0</v>
      </c>
      <c r="EZ36" s="23">
        <v>0</v>
      </c>
      <c r="FA36">
        <v>0</v>
      </c>
      <c r="FB36" s="23">
        <v>0</v>
      </c>
      <c r="FC36">
        <v>0</v>
      </c>
      <c r="FD36" s="23">
        <v>0</v>
      </c>
      <c r="FE36">
        <v>0</v>
      </c>
      <c r="FF36" s="23">
        <v>0</v>
      </c>
      <c r="FG36">
        <v>0</v>
      </c>
    </row>
    <row r="37" spans="1:163" x14ac:dyDescent="0.2">
      <c r="A37" t="s">
        <v>564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  <c r="AN37" s="23">
        <v>0</v>
      </c>
      <c r="AO37">
        <v>0</v>
      </c>
      <c r="AP37" s="23">
        <v>0</v>
      </c>
      <c r="AQ37">
        <v>0</v>
      </c>
      <c r="AR37" s="23">
        <v>0</v>
      </c>
      <c r="AS37">
        <v>0</v>
      </c>
      <c r="AT37" s="23">
        <v>0</v>
      </c>
      <c r="AU37">
        <v>0</v>
      </c>
      <c r="AV37" s="23">
        <v>0</v>
      </c>
      <c r="AW37">
        <v>0</v>
      </c>
      <c r="AX37" s="23">
        <v>0</v>
      </c>
      <c r="AY37">
        <v>0</v>
      </c>
      <c r="AZ37" s="23">
        <v>0</v>
      </c>
      <c r="BA37">
        <v>0</v>
      </c>
      <c r="BB37" s="23">
        <v>0</v>
      </c>
      <c r="BC37">
        <v>0</v>
      </c>
      <c r="BD37" s="23">
        <v>0</v>
      </c>
      <c r="BE37">
        <v>0</v>
      </c>
      <c r="BF37" s="23">
        <v>0</v>
      </c>
      <c r="BG37">
        <v>0</v>
      </c>
      <c r="BH37" s="23">
        <v>0</v>
      </c>
      <c r="BI37">
        <v>0</v>
      </c>
      <c r="BJ37" s="23">
        <v>0</v>
      </c>
      <c r="BK37">
        <v>0</v>
      </c>
      <c r="BL37" s="23">
        <v>0</v>
      </c>
      <c r="BM37">
        <v>0</v>
      </c>
      <c r="BN37" s="23">
        <v>0</v>
      </c>
      <c r="BO37">
        <v>0</v>
      </c>
      <c r="BP37" s="23">
        <v>0</v>
      </c>
      <c r="BQ37">
        <v>0</v>
      </c>
      <c r="BR37" s="23">
        <v>0</v>
      </c>
      <c r="BS37">
        <v>0</v>
      </c>
      <c r="BT37" s="23">
        <v>0</v>
      </c>
      <c r="BU37">
        <v>0</v>
      </c>
      <c r="BV37" s="23">
        <v>0</v>
      </c>
      <c r="BW37">
        <v>0</v>
      </c>
      <c r="BX37" s="23">
        <v>0</v>
      </c>
      <c r="BY37">
        <v>0</v>
      </c>
      <c r="BZ37" s="23">
        <v>0</v>
      </c>
      <c r="CA37">
        <v>0</v>
      </c>
      <c r="CB37" s="23">
        <v>0</v>
      </c>
      <c r="CC37">
        <v>0</v>
      </c>
      <c r="CD37" s="23">
        <v>0</v>
      </c>
      <c r="CE37">
        <v>0</v>
      </c>
      <c r="CF37" s="23">
        <v>0</v>
      </c>
      <c r="CG37">
        <v>0</v>
      </c>
      <c r="CH37" s="23">
        <v>0</v>
      </c>
      <c r="CI37">
        <v>0</v>
      </c>
      <c r="CJ37" s="23">
        <v>0</v>
      </c>
      <c r="CK37">
        <v>0</v>
      </c>
      <c r="CL37" s="23">
        <v>0</v>
      </c>
      <c r="CM37">
        <v>0</v>
      </c>
      <c r="CN37" s="23">
        <v>0</v>
      </c>
      <c r="CO37">
        <v>0</v>
      </c>
      <c r="CP37" s="23">
        <v>0</v>
      </c>
      <c r="CQ37">
        <v>0</v>
      </c>
      <c r="CR37" s="23">
        <v>0</v>
      </c>
      <c r="CS37">
        <v>0</v>
      </c>
      <c r="CT37" s="23">
        <v>0</v>
      </c>
      <c r="CU37">
        <v>0</v>
      </c>
      <c r="CV37" s="23">
        <v>0</v>
      </c>
      <c r="CW37">
        <v>0</v>
      </c>
      <c r="CX37" s="23">
        <v>0</v>
      </c>
      <c r="CY37">
        <v>0</v>
      </c>
      <c r="CZ37" s="23">
        <v>0</v>
      </c>
      <c r="DA37">
        <v>0</v>
      </c>
      <c r="DB37" s="23">
        <v>0</v>
      </c>
      <c r="DC37">
        <v>0</v>
      </c>
      <c r="DD37" s="23">
        <v>0</v>
      </c>
      <c r="DE37">
        <v>0</v>
      </c>
      <c r="DF37" s="23">
        <v>0</v>
      </c>
      <c r="DG37">
        <v>0</v>
      </c>
      <c r="DH37" s="23">
        <v>0</v>
      </c>
      <c r="DI37">
        <v>0</v>
      </c>
      <c r="DJ37" s="23">
        <v>0</v>
      </c>
      <c r="DK37">
        <v>0</v>
      </c>
      <c r="DL37" s="23">
        <v>0</v>
      </c>
      <c r="DM37">
        <v>0</v>
      </c>
      <c r="DN37" s="23">
        <v>0</v>
      </c>
      <c r="DO37">
        <v>0</v>
      </c>
      <c r="DP37" s="23">
        <v>0</v>
      </c>
      <c r="DQ37">
        <v>0</v>
      </c>
      <c r="DR37" s="23">
        <v>0</v>
      </c>
      <c r="DS37">
        <v>0</v>
      </c>
      <c r="DT37" s="23">
        <v>0</v>
      </c>
      <c r="DU37">
        <v>0</v>
      </c>
      <c r="DV37" s="23">
        <v>0</v>
      </c>
      <c r="DW37">
        <v>0</v>
      </c>
      <c r="DX37" s="23">
        <v>0</v>
      </c>
      <c r="DY37">
        <v>0</v>
      </c>
      <c r="DZ37" s="23">
        <v>0</v>
      </c>
      <c r="EA37">
        <v>0</v>
      </c>
      <c r="EB37" s="23">
        <v>0</v>
      </c>
      <c r="EC37">
        <v>0</v>
      </c>
      <c r="ED37" s="23">
        <v>0</v>
      </c>
      <c r="EE37">
        <v>0</v>
      </c>
      <c r="EF37" s="23">
        <v>0</v>
      </c>
      <c r="EG37">
        <v>0</v>
      </c>
      <c r="EH37" s="23">
        <v>0</v>
      </c>
      <c r="EI37">
        <v>0</v>
      </c>
      <c r="EJ37" s="23">
        <v>0</v>
      </c>
      <c r="EK37">
        <v>0</v>
      </c>
      <c r="EL37" s="23">
        <v>0</v>
      </c>
      <c r="EM37">
        <v>0</v>
      </c>
      <c r="EN37" s="23">
        <v>0</v>
      </c>
      <c r="EO37">
        <v>0</v>
      </c>
      <c r="EP37" s="23">
        <v>0</v>
      </c>
      <c r="EQ37">
        <v>0</v>
      </c>
      <c r="ER37" s="23">
        <v>0</v>
      </c>
      <c r="ES37">
        <v>0</v>
      </c>
      <c r="ET37" s="23">
        <v>0</v>
      </c>
      <c r="EU37">
        <v>0</v>
      </c>
      <c r="EV37" s="23">
        <v>0</v>
      </c>
      <c r="EW37">
        <v>0</v>
      </c>
      <c r="EX37" s="23">
        <v>0</v>
      </c>
      <c r="EY37">
        <v>0</v>
      </c>
      <c r="EZ37" s="23">
        <v>0</v>
      </c>
      <c r="FA37">
        <v>0</v>
      </c>
      <c r="FB37" s="23">
        <v>0</v>
      </c>
      <c r="FC37">
        <v>0</v>
      </c>
      <c r="FD37" s="23">
        <v>0</v>
      </c>
      <c r="FE37">
        <v>0</v>
      </c>
      <c r="FF37" s="23">
        <v>0</v>
      </c>
      <c r="FG37">
        <v>0</v>
      </c>
    </row>
    <row r="38" spans="1:163" x14ac:dyDescent="0.2">
      <c r="A38" t="s">
        <v>565</v>
      </c>
      <c r="B38" s="23">
        <v>27623585836.400002</v>
      </c>
      <c r="C38" s="218">
        <v>17.872699999999998</v>
      </c>
      <c r="D38" s="23">
        <v>9772608.9299999997</v>
      </c>
      <c r="E38" s="218">
        <v>4.1435000000000004</v>
      </c>
      <c r="F38" s="23">
        <v>0</v>
      </c>
      <c r="G38">
        <v>0</v>
      </c>
      <c r="H38" s="23">
        <v>0</v>
      </c>
      <c r="I38">
        <v>0</v>
      </c>
      <c r="J38" s="23">
        <v>0</v>
      </c>
      <c r="K38">
        <v>0</v>
      </c>
      <c r="L38" s="23">
        <v>5062558933.1000004</v>
      </c>
      <c r="M38" s="218">
        <v>29.1907</v>
      </c>
      <c r="N38" s="23">
        <v>359885152.45999998</v>
      </c>
      <c r="O38" s="218">
        <v>42.179400000000001</v>
      </c>
      <c r="P38" s="23">
        <v>0</v>
      </c>
      <c r="Q38">
        <v>0</v>
      </c>
      <c r="R38" s="23">
        <v>0</v>
      </c>
      <c r="S38">
        <v>0</v>
      </c>
      <c r="T38" s="23">
        <v>0</v>
      </c>
      <c r="U38">
        <v>0</v>
      </c>
      <c r="V38" s="23">
        <v>0</v>
      </c>
      <c r="W38">
        <v>0</v>
      </c>
      <c r="X38" s="23">
        <v>0</v>
      </c>
      <c r="Y38">
        <v>0</v>
      </c>
      <c r="Z38" s="23">
        <v>45631299.390000001</v>
      </c>
      <c r="AA38" s="218">
        <v>4.5701999999999998</v>
      </c>
      <c r="AB38" s="23">
        <v>9509166968.8799992</v>
      </c>
      <c r="AC38" s="218">
        <v>31.881799999999998</v>
      </c>
      <c r="AD38" s="23">
        <v>0</v>
      </c>
      <c r="AE38">
        <v>0</v>
      </c>
      <c r="AF38" s="23">
        <v>0</v>
      </c>
      <c r="AG38">
        <v>0</v>
      </c>
      <c r="AH38" s="23">
        <v>0</v>
      </c>
      <c r="AI38">
        <v>0</v>
      </c>
      <c r="AJ38" s="23">
        <v>8699762.6999999993</v>
      </c>
      <c r="AK38" s="218">
        <v>5.6943999999999999</v>
      </c>
      <c r="AL38" s="23">
        <v>0</v>
      </c>
      <c r="AM38">
        <v>0</v>
      </c>
      <c r="AN38" s="23">
        <v>0</v>
      </c>
      <c r="AO38">
        <v>0</v>
      </c>
      <c r="AP38" s="23">
        <v>16908267.059999999</v>
      </c>
      <c r="AQ38" s="218">
        <v>26.9529</v>
      </c>
      <c r="AR38" s="23">
        <v>0</v>
      </c>
      <c r="AS38">
        <v>0</v>
      </c>
      <c r="AT38" s="23">
        <v>0</v>
      </c>
      <c r="AU38">
        <v>0</v>
      </c>
      <c r="AV38" s="23">
        <v>0</v>
      </c>
      <c r="AW38">
        <v>0</v>
      </c>
      <c r="AX38" s="23">
        <v>34679313.350000001</v>
      </c>
      <c r="AY38" s="218">
        <v>24.418600000000001</v>
      </c>
      <c r="AZ38" s="23">
        <v>5397068056.5</v>
      </c>
      <c r="BA38" s="218">
        <v>30.268999999999998</v>
      </c>
      <c r="BB38" s="23">
        <v>0</v>
      </c>
      <c r="BC38">
        <v>0</v>
      </c>
      <c r="BD38" s="23">
        <v>0</v>
      </c>
      <c r="BE38">
        <v>0</v>
      </c>
      <c r="BF38" s="23">
        <v>25392287.969999999</v>
      </c>
      <c r="BG38" s="218">
        <v>11.4063</v>
      </c>
      <c r="BH38" s="23">
        <v>0</v>
      </c>
      <c r="BI38">
        <v>0</v>
      </c>
      <c r="BJ38" s="23">
        <v>0</v>
      </c>
      <c r="BK38">
        <v>0</v>
      </c>
      <c r="BL38" s="23">
        <v>0</v>
      </c>
      <c r="BM38">
        <v>0</v>
      </c>
      <c r="BN38" s="23">
        <v>67012744.990000002</v>
      </c>
      <c r="BO38" s="218">
        <v>21.636199999999999</v>
      </c>
      <c r="BP38" s="23">
        <v>0</v>
      </c>
      <c r="BQ38">
        <v>0</v>
      </c>
      <c r="BR38" s="23">
        <v>0</v>
      </c>
      <c r="BS38">
        <v>0</v>
      </c>
      <c r="BT38" s="23">
        <v>0</v>
      </c>
      <c r="BU38">
        <v>0</v>
      </c>
      <c r="BV38" s="23">
        <v>0</v>
      </c>
      <c r="BW38">
        <v>0</v>
      </c>
      <c r="BX38" s="23">
        <v>60133808.590000004</v>
      </c>
      <c r="BY38" s="218">
        <v>10.629099999999999</v>
      </c>
      <c r="BZ38" s="23">
        <v>9644794.1600000001</v>
      </c>
      <c r="CA38" s="218">
        <v>17.9023</v>
      </c>
      <c r="CB38" s="23">
        <v>0</v>
      </c>
      <c r="CC38">
        <v>0</v>
      </c>
      <c r="CD38" s="23">
        <v>1082400283.8399999</v>
      </c>
      <c r="CE38" s="218">
        <v>22.504899999999999</v>
      </c>
      <c r="CF38" s="23">
        <v>0</v>
      </c>
      <c r="CG38">
        <v>0</v>
      </c>
      <c r="CH38" s="23">
        <v>3568205.06</v>
      </c>
      <c r="CI38" s="218">
        <v>6.4317000000000002</v>
      </c>
      <c r="CJ38" s="23">
        <v>0</v>
      </c>
      <c r="CK38">
        <v>0</v>
      </c>
      <c r="CL38" s="23">
        <v>0</v>
      </c>
      <c r="CM38">
        <v>0</v>
      </c>
      <c r="CN38" s="23">
        <v>2043969.18</v>
      </c>
      <c r="CO38" s="218">
        <v>2.2311999999999999</v>
      </c>
      <c r="CP38" s="23">
        <v>0</v>
      </c>
      <c r="CQ38">
        <v>0</v>
      </c>
      <c r="CR38" s="23">
        <v>0</v>
      </c>
      <c r="CS38">
        <v>0</v>
      </c>
      <c r="CT38" s="23">
        <v>44167582.770000003</v>
      </c>
      <c r="CU38" s="218">
        <v>27.838699999999999</v>
      </c>
      <c r="CV38" s="23">
        <v>0</v>
      </c>
      <c r="CW38">
        <v>0</v>
      </c>
      <c r="CX38" s="23">
        <v>0</v>
      </c>
      <c r="CY38">
        <v>0</v>
      </c>
      <c r="CZ38" s="23">
        <v>16758526.76</v>
      </c>
      <c r="DA38" s="218">
        <v>85.568600000000004</v>
      </c>
      <c r="DB38" s="23">
        <v>11839842.220000001</v>
      </c>
      <c r="DC38" s="218">
        <v>14.1638</v>
      </c>
      <c r="DD38" s="23">
        <v>0</v>
      </c>
      <c r="DE38">
        <v>0</v>
      </c>
      <c r="DF38" s="23">
        <v>0</v>
      </c>
      <c r="DG38">
        <v>0</v>
      </c>
      <c r="DH38" s="23">
        <v>126850007</v>
      </c>
      <c r="DI38" s="218">
        <v>19.355699999999999</v>
      </c>
      <c r="DJ38" s="23">
        <v>0</v>
      </c>
      <c r="DK38">
        <v>0</v>
      </c>
      <c r="DL38" s="23">
        <v>0</v>
      </c>
      <c r="DM38">
        <v>0</v>
      </c>
      <c r="DN38" s="23">
        <v>0</v>
      </c>
      <c r="DO38">
        <v>0</v>
      </c>
      <c r="DP38" s="23">
        <v>1464712487.3199999</v>
      </c>
      <c r="DQ38" s="218">
        <v>8.4924999999999997</v>
      </c>
      <c r="DR38" s="23">
        <v>25285111.27</v>
      </c>
      <c r="DS38" s="218">
        <v>12.5146</v>
      </c>
      <c r="DT38" s="23">
        <v>0</v>
      </c>
      <c r="DU38">
        <v>0</v>
      </c>
      <c r="DV38" s="23">
        <v>0</v>
      </c>
      <c r="DW38">
        <v>0</v>
      </c>
      <c r="DX38" s="23">
        <v>0</v>
      </c>
      <c r="DY38">
        <v>0</v>
      </c>
      <c r="DZ38" s="23">
        <v>0</v>
      </c>
      <c r="EA38">
        <v>0</v>
      </c>
      <c r="EB38" s="23">
        <v>0</v>
      </c>
      <c r="EC38">
        <v>0</v>
      </c>
      <c r="ED38" s="23">
        <v>0</v>
      </c>
      <c r="EE38">
        <v>0</v>
      </c>
      <c r="EF38" s="23">
        <v>0</v>
      </c>
      <c r="EG38">
        <v>0</v>
      </c>
      <c r="EH38" s="23">
        <v>499977963</v>
      </c>
      <c r="EI38" s="218">
        <v>31.892399999999999</v>
      </c>
      <c r="EJ38" s="23">
        <v>1215911809</v>
      </c>
      <c r="EK38" s="218">
        <v>23.992799999999999</v>
      </c>
      <c r="EL38" s="23">
        <v>760214139</v>
      </c>
      <c r="EM38" s="218">
        <v>27.184100000000001</v>
      </c>
      <c r="EN38" s="23">
        <v>0</v>
      </c>
      <c r="EO38">
        <v>0</v>
      </c>
      <c r="EP38" s="23">
        <v>383774727.05000001</v>
      </c>
      <c r="EQ38" s="218">
        <v>27.279499999999999</v>
      </c>
      <c r="ER38" s="23">
        <v>0</v>
      </c>
      <c r="ES38">
        <v>0</v>
      </c>
      <c r="ET38" s="23">
        <v>0</v>
      </c>
      <c r="EU38">
        <v>0</v>
      </c>
      <c r="EV38" s="23">
        <v>4817.88</v>
      </c>
      <c r="EW38" s="218">
        <v>0.16020000000000001</v>
      </c>
      <c r="EX38" s="23">
        <v>194294432.53</v>
      </c>
      <c r="EY38" s="218">
        <v>82.164100000000005</v>
      </c>
      <c r="EZ38" s="23">
        <v>0</v>
      </c>
      <c r="FA38">
        <v>0</v>
      </c>
      <c r="FB38" s="23">
        <v>0</v>
      </c>
      <c r="FC38">
        <v>0</v>
      </c>
      <c r="FD38" s="23">
        <v>0</v>
      </c>
      <c r="FE38">
        <v>0</v>
      </c>
      <c r="FF38" s="23">
        <v>0</v>
      </c>
      <c r="FG38">
        <v>0</v>
      </c>
    </row>
    <row r="39" spans="1:163" x14ac:dyDescent="0.2">
      <c r="A39" t="s">
        <v>566</v>
      </c>
      <c r="B39" s="23">
        <v>11401894735.559999</v>
      </c>
      <c r="C39" s="218">
        <v>7.3771000000000004</v>
      </c>
      <c r="D39" s="23">
        <v>0</v>
      </c>
      <c r="E39">
        <v>0</v>
      </c>
      <c r="F39" s="23">
        <v>0</v>
      </c>
      <c r="G39">
        <v>0</v>
      </c>
      <c r="H39" s="23">
        <v>0</v>
      </c>
      <c r="I39">
        <v>0</v>
      </c>
      <c r="J39" s="23">
        <v>0</v>
      </c>
      <c r="K39">
        <v>0</v>
      </c>
      <c r="L39" s="23">
        <v>1734400612.1700001</v>
      </c>
      <c r="M39" s="218">
        <v>10.0006</v>
      </c>
      <c r="N39" s="23">
        <v>101419633.17</v>
      </c>
      <c r="O39" s="218">
        <v>11.8866</v>
      </c>
      <c r="P39" s="23">
        <v>0</v>
      </c>
      <c r="Q39">
        <v>0</v>
      </c>
      <c r="R39" s="23">
        <v>0</v>
      </c>
      <c r="S39">
        <v>0</v>
      </c>
      <c r="T39" s="23">
        <v>0</v>
      </c>
      <c r="U39">
        <v>0</v>
      </c>
      <c r="V39" s="23">
        <v>0</v>
      </c>
      <c r="W39">
        <v>0</v>
      </c>
      <c r="X39" s="23">
        <v>0</v>
      </c>
      <c r="Y39">
        <v>0</v>
      </c>
      <c r="Z39" s="23">
        <v>10037589.039999999</v>
      </c>
      <c r="AA39" s="218">
        <v>1.0053000000000001</v>
      </c>
      <c r="AB39" s="23">
        <v>1156245058.7</v>
      </c>
      <c r="AC39" s="218">
        <v>3.8765999999999998</v>
      </c>
      <c r="AD39" s="23">
        <v>0</v>
      </c>
      <c r="AE39">
        <v>0</v>
      </c>
      <c r="AF39" s="23">
        <v>0</v>
      </c>
      <c r="AG39">
        <v>0</v>
      </c>
      <c r="AH39" s="23">
        <v>0</v>
      </c>
      <c r="AI39">
        <v>0</v>
      </c>
      <c r="AJ39" s="23">
        <v>107146681.54000001</v>
      </c>
      <c r="AK39" s="218">
        <v>70.1327</v>
      </c>
      <c r="AL39" s="23">
        <v>0</v>
      </c>
      <c r="AM39">
        <v>0</v>
      </c>
      <c r="AN39" s="23">
        <v>0</v>
      </c>
      <c r="AO39">
        <v>0</v>
      </c>
      <c r="AP39" s="23">
        <v>4541382.62</v>
      </c>
      <c r="AQ39" s="218">
        <v>7.2393000000000001</v>
      </c>
      <c r="AR39" s="23">
        <v>0</v>
      </c>
      <c r="AS39">
        <v>0</v>
      </c>
      <c r="AT39" s="23">
        <v>0</v>
      </c>
      <c r="AU39">
        <v>0</v>
      </c>
      <c r="AV39" s="23">
        <v>0</v>
      </c>
      <c r="AW39">
        <v>0</v>
      </c>
      <c r="AX39" s="23">
        <v>0</v>
      </c>
      <c r="AY39">
        <v>0</v>
      </c>
      <c r="AZ39" s="23">
        <v>975245167.25999999</v>
      </c>
      <c r="BA39" s="218">
        <v>5.4695999999999998</v>
      </c>
      <c r="BB39" s="23">
        <v>0</v>
      </c>
      <c r="BC39">
        <v>0</v>
      </c>
      <c r="BD39" s="23">
        <v>0</v>
      </c>
      <c r="BE39">
        <v>0</v>
      </c>
      <c r="BF39" s="23">
        <v>0</v>
      </c>
      <c r="BG39">
        <v>0</v>
      </c>
      <c r="BH39" s="23">
        <v>0</v>
      </c>
      <c r="BI39">
        <v>0</v>
      </c>
      <c r="BJ39" s="23">
        <v>0</v>
      </c>
      <c r="BK39">
        <v>0</v>
      </c>
      <c r="BL39" s="23">
        <v>0</v>
      </c>
      <c r="BM39">
        <v>0</v>
      </c>
      <c r="BN39" s="23">
        <v>0</v>
      </c>
      <c r="BO39">
        <v>0</v>
      </c>
      <c r="BP39" s="23">
        <v>0</v>
      </c>
      <c r="BQ39">
        <v>0</v>
      </c>
      <c r="BR39" s="23">
        <v>0</v>
      </c>
      <c r="BS39">
        <v>0</v>
      </c>
      <c r="BT39" s="23">
        <v>0</v>
      </c>
      <c r="BU39">
        <v>0</v>
      </c>
      <c r="BV39" s="23">
        <v>0</v>
      </c>
      <c r="BW39">
        <v>0</v>
      </c>
      <c r="BX39" s="23">
        <v>26386328.73</v>
      </c>
      <c r="BY39" s="218">
        <v>4.6639999999999997</v>
      </c>
      <c r="BZ39" s="23">
        <v>0</v>
      </c>
      <c r="CA39">
        <v>0</v>
      </c>
      <c r="CB39" s="23">
        <v>0</v>
      </c>
      <c r="CC39">
        <v>0</v>
      </c>
      <c r="CD39" s="23">
        <v>347916702.27999997</v>
      </c>
      <c r="CE39" s="218">
        <v>7.2337999999999996</v>
      </c>
      <c r="CF39" s="23">
        <v>0</v>
      </c>
      <c r="CG39">
        <v>0</v>
      </c>
      <c r="CH39" s="23">
        <v>6023018.2000000002</v>
      </c>
      <c r="CI39" s="218">
        <v>10.8565</v>
      </c>
      <c r="CJ39" s="23">
        <v>25377206.940000001</v>
      </c>
      <c r="CK39" s="218">
        <v>27.813700000000001</v>
      </c>
      <c r="CL39" s="23">
        <v>0</v>
      </c>
      <c r="CM39">
        <v>0</v>
      </c>
      <c r="CN39" s="23">
        <v>46963436.219999999</v>
      </c>
      <c r="CO39" s="218">
        <v>51.264499999999998</v>
      </c>
      <c r="CP39" s="23">
        <v>0</v>
      </c>
      <c r="CQ39">
        <v>0</v>
      </c>
      <c r="CR39" s="23">
        <v>13528396</v>
      </c>
      <c r="CS39" s="218">
        <v>48.505699999999997</v>
      </c>
      <c r="CT39" s="23">
        <v>0</v>
      </c>
      <c r="CU39">
        <v>0</v>
      </c>
      <c r="CV39" s="23">
        <v>0</v>
      </c>
      <c r="CW39">
        <v>0</v>
      </c>
      <c r="CX39" s="23">
        <v>0</v>
      </c>
      <c r="CY39">
        <v>0</v>
      </c>
      <c r="CZ39" s="23">
        <v>0</v>
      </c>
      <c r="DA39">
        <v>0</v>
      </c>
      <c r="DB39" s="23">
        <v>10746246.279999999</v>
      </c>
      <c r="DC39" s="218">
        <v>12.855499999999999</v>
      </c>
      <c r="DD39" s="23">
        <v>0</v>
      </c>
      <c r="DE39">
        <v>0</v>
      </c>
      <c r="DF39" s="23">
        <v>0</v>
      </c>
      <c r="DG39">
        <v>0</v>
      </c>
      <c r="DH39" s="23">
        <v>20770752</v>
      </c>
      <c r="DI39" s="218">
        <v>3.1694</v>
      </c>
      <c r="DJ39" s="23">
        <v>0</v>
      </c>
      <c r="DK39">
        <v>0</v>
      </c>
      <c r="DL39" s="23">
        <v>0</v>
      </c>
      <c r="DM39">
        <v>0</v>
      </c>
      <c r="DN39" s="23">
        <v>0</v>
      </c>
      <c r="DO39">
        <v>0</v>
      </c>
      <c r="DP39" s="23">
        <v>87097143.769999996</v>
      </c>
      <c r="DQ39" s="218">
        <v>0.505</v>
      </c>
      <c r="DR39" s="23">
        <v>41729734</v>
      </c>
      <c r="DS39" s="218">
        <v>20.6538</v>
      </c>
      <c r="DT39" s="23">
        <v>0</v>
      </c>
      <c r="DU39">
        <v>0</v>
      </c>
      <c r="DV39" s="23">
        <v>0</v>
      </c>
      <c r="DW39">
        <v>0</v>
      </c>
      <c r="DX39" s="23">
        <v>0</v>
      </c>
      <c r="DY39">
        <v>0</v>
      </c>
      <c r="DZ39" s="23">
        <v>0</v>
      </c>
      <c r="EA39">
        <v>0</v>
      </c>
      <c r="EB39" s="23">
        <v>0</v>
      </c>
      <c r="EC39">
        <v>0</v>
      </c>
      <c r="ED39" s="23">
        <v>0</v>
      </c>
      <c r="EE39">
        <v>0</v>
      </c>
      <c r="EF39" s="23">
        <v>0</v>
      </c>
      <c r="EG39">
        <v>0</v>
      </c>
      <c r="EH39" s="23">
        <v>120144723</v>
      </c>
      <c r="EI39" s="218">
        <v>7.6637000000000004</v>
      </c>
      <c r="EJ39" s="23">
        <v>1278720966</v>
      </c>
      <c r="EK39" s="218">
        <v>25.232199999999999</v>
      </c>
      <c r="EL39" s="23">
        <v>589376146</v>
      </c>
      <c r="EM39" s="218">
        <v>21.075199999999999</v>
      </c>
      <c r="EN39" s="23">
        <v>0</v>
      </c>
      <c r="EO39">
        <v>0</v>
      </c>
      <c r="EP39" s="23">
        <v>38797146.299999997</v>
      </c>
      <c r="EQ39" s="218">
        <v>2.7578</v>
      </c>
      <c r="ER39" s="23">
        <v>0</v>
      </c>
      <c r="ES39">
        <v>0</v>
      </c>
      <c r="ET39" s="23">
        <v>0</v>
      </c>
      <c r="EU39">
        <v>0</v>
      </c>
      <c r="EV39" s="23">
        <v>0</v>
      </c>
      <c r="EW39">
        <v>0</v>
      </c>
      <c r="EX39" s="23">
        <v>0</v>
      </c>
      <c r="EY39">
        <v>0</v>
      </c>
      <c r="EZ39" s="23">
        <v>0</v>
      </c>
      <c r="FA39">
        <v>0</v>
      </c>
      <c r="FB39" s="23">
        <v>0</v>
      </c>
      <c r="FC39">
        <v>0</v>
      </c>
      <c r="FD39" s="23">
        <v>0</v>
      </c>
      <c r="FE39">
        <v>0</v>
      </c>
      <c r="FF39" s="23">
        <v>0</v>
      </c>
      <c r="FG39">
        <v>0</v>
      </c>
    </row>
    <row r="40" spans="1:163" x14ac:dyDescent="0.2">
      <c r="A40" t="s">
        <v>567</v>
      </c>
      <c r="B40" s="23">
        <v>812666070.03999996</v>
      </c>
      <c r="C40" s="218">
        <v>0.52580000000000005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162010116.08000001</v>
      </c>
      <c r="M40" s="218">
        <v>0.93420000000000003</v>
      </c>
      <c r="N40" s="23">
        <v>0</v>
      </c>
      <c r="O40">
        <v>0</v>
      </c>
      <c r="P40" s="23">
        <v>0</v>
      </c>
      <c r="Q40">
        <v>0</v>
      </c>
      <c r="R40" s="23">
        <v>0</v>
      </c>
      <c r="S40">
        <v>0</v>
      </c>
      <c r="T40" s="23">
        <v>0</v>
      </c>
      <c r="U40">
        <v>0</v>
      </c>
      <c r="V40" s="23">
        <v>0</v>
      </c>
      <c r="W40">
        <v>0</v>
      </c>
      <c r="X40" s="23">
        <v>0</v>
      </c>
      <c r="Y40">
        <v>0</v>
      </c>
      <c r="Z40" s="23">
        <v>0</v>
      </c>
      <c r="AA40">
        <v>0</v>
      </c>
      <c r="AB40" s="23">
        <v>0</v>
      </c>
      <c r="AC40">
        <v>0</v>
      </c>
      <c r="AD40" s="23">
        <v>0</v>
      </c>
      <c r="AE40">
        <v>0</v>
      </c>
      <c r="AF40" s="23">
        <v>0</v>
      </c>
      <c r="AG40">
        <v>0</v>
      </c>
      <c r="AH40" s="23">
        <v>0</v>
      </c>
      <c r="AI40">
        <v>0</v>
      </c>
      <c r="AJ40" s="23">
        <v>3040452.33</v>
      </c>
      <c r="AK40" s="218">
        <v>1.9901</v>
      </c>
      <c r="AL40" s="23">
        <v>0</v>
      </c>
      <c r="AM40">
        <v>0</v>
      </c>
      <c r="AN40" s="23">
        <v>0</v>
      </c>
      <c r="AO40">
        <v>0</v>
      </c>
      <c r="AP40" s="23">
        <v>0</v>
      </c>
      <c r="AQ40">
        <v>0</v>
      </c>
      <c r="AR40" s="23">
        <v>0</v>
      </c>
      <c r="AS40">
        <v>0</v>
      </c>
      <c r="AT40" s="23">
        <v>0</v>
      </c>
      <c r="AU40">
        <v>0</v>
      </c>
      <c r="AV40" s="23">
        <v>0</v>
      </c>
      <c r="AW40">
        <v>0</v>
      </c>
      <c r="AX40" s="23">
        <v>3772506.52</v>
      </c>
      <c r="AY40" s="218">
        <v>2.6562999999999999</v>
      </c>
      <c r="AZ40" s="23">
        <v>0</v>
      </c>
      <c r="BA40">
        <v>0</v>
      </c>
      <c r="BB40" s="23">
        <v>0</v>
      </c>
      <c r="BC40">
        <v>0</v>
      </c>
      <c r="BD40" s="23">
        <v>0</v>
      </c>
      <c r="BE40">
        <v>0</v>
      </c>
      <c r="BF40" s="23">
        <v>0</v>
      </c>
      <c r="BG40">
        <v>0</v>
      </c>
      <c r="BH40" s="23">
        <v>0</v>
      </c>
      <c r="BI40">
        <v>0</v>
      </c>
      <c r="BJ40" s="23">
        <v>0</v>
      </c>
      <c r="BK40">
        <v>0</v>
      </c>
      <c r="BL40" s="23">
        <v>0</v>
      </c>
      <c r="BM40">
        <v>0</v>
      </c>
      <c r="BN40" s="23">
        <v>55284519.890000001</v>
      </c>
      <c r="BO40" s="218">
        <v>17.849599999999999</v>
      </c>
      <c r="BP40" s="23">
        <v>0</v>
      </c>
      <c r="BQ40">
        <v>0</v>
      </c>
      <c r="BR40" s="23">
        <v>0</v>
      </c>
      <c r="BS40">
        <v>0</v>
      </c>
      <c r="BT40" s="23">
        <v>0</v>
      </c>
      <c r="BU40">
        <v>0</v>
      </c>
      <c r="BV40" s="23">
        <v>0</v>
      </c>
      <c r="BW40">
        <v>0</v>
      </c>
      <c r="BX40" s="23">
        <v>12784180.869999999</v>
      </c>
      <c r="BY40" s="218">
        <v>2.2597</v>
      </c>
      <c r="BZ40" s="23">
        <v>0</v>
      </c>
      <c r="CA40">
        <v>0</v>
      </c>
      <c r="CB40" s="23">
        <v>0</v>
      </c>
      <c r="CC40">
        <v>0</v>
      </c>
      <c r="CD40" s="23">
        <v>0</v>
      </c>
      <c r="CE40">
        <v>0</v>
      </c>
      <c r="CF40" s="23">
        <v>0</v>
      </c>
      <c r="CG40">
        <v>0</v>
      </c>
      <c r="CH40" s="23">
        <v>7250245.4199999999</v>
      </c>
      <c r="CI40" s="218">
        <v>13.0686</v>
      </c>
      <c r="CJ40" s="23">
        <v>0</v>
      </c>
      <c r="CK40">
        <v>0</v>
      </c>
      <c r="CL40" s="23">
        <v>0</v>
      </c>
      <c r="CM40">
        <v>0</v>
      </c>
      <c r="CN40" s="23">
        <v>24040945.210000001</v>
      </c>
      <c r="CO40" s="218">
        <v>26.242699999999999</v>
      </c>
      <c r="CP40" s="23">
        <v>0</v>
      </c>
      <c r="CQ40">
        <v>0</v>
      </c>
      <c r="CR40" s="23">
        <v>0</v>
      </c>
      <c r="CS40">
        <v>0</v>
      </c>
      <c r="CT40" s="23">
        <v>1002810.57</v>
      </c>
      <c r="CU40" s="218">
        <v>0.6321</v>
      </c>
      <c r="CV40" s="23">
        <v>0</v>
      </c>
      <c r="CW40">
        <v>0</v>
      </c>
      <c r="CX40" s="23">
        <v>0</v>
      </c>
      <c r="CY40">
        <v>0</v>
      </c>
      <c r="CZ40" s="23">
        <v>0</v>
      </c>
      <c r="DA40">
        <v>0</v>
      </c>
      <c r="DB40" s="23">
        <v>0</v>
      </c>
      <c r="DC40">
        <v>0</v>
      </c>
      <c r="DD40" s="23">
        <v>0</v>
      </c>
      <c r="DE40">
        <v>0</v>
      </c>
      <c r="DF40" s="23">
        <v>0</v>
      </c>
      <c r="DG40">
        <v>0</v>
      </c>
      <c r="DH40" s="23">
        <v>0</v>
      </c>
      <c r="DI40">
        <v>0</v>
      </c>
      <c r="DJ40" s="23">
        <v>0</v>
      </c>
      <c r="DK40">
        <v>0</v>
      </c>
      <c r="DL40" s="23">
        <v>0</v>
      </c>
      <c r="DM40">
        <v>0</v>
      </c>
      <c r="DN40" s="23">
        <v>0</v>
      </c>
      <c r="DO40">
        <v>0</v>
      </c>
      <c r="DP40" s="23">
        <v>0</v>
      </c>
      <c r="DQ40">
        <v>0</v>
      </c>
      <c r="DR40" s="23">
        <v>4295870.4400000004</v>
      </c>
      <c r="DS40" s="218">
        <v>2.1261999999999999</v>
      </c>
      <c r="DT40" s="23">
        <v>0</v>
      </c>
      <c r="DU40">
        <v>0</v>
      </c>
      <c r="DV40" s="23">
        <v>0</v>
      </c>
      <c r="DW40">
        <v>0</v>
      </c>
      <c r="DX40" s="23">
        <v>0</v>
      </c>
      <c r="DY40">
        <v>0</v>
      </c>
      <c r="DZ40" s="23">
        <v>0</v>
      </c>
      <c r="EA40">
        <v>0</v>
      </c>
      <c r="EB40" s="23">
        <v>0</v>
      </c>
      <c r="EC40">
        <v>0</v>
      </c>
      <c r="ED40" s="23">
        <v>0</v>
      </c>
      <c r="EE40">
        <v>0</v>
      </c>
      <c r="EF40" s="23">
        <v>0</v>
      </c>
      <c r="EG40">
        <v>0</v>
      </c>
      <c r="EH40" s="23">
        <v>14746878</v>
      </c>
      <c r="EI40" s="218">
        <v>0.94069999999999998</v>
      </c>
      <c r="EJ40" s="23">
        <v>394987746</v>
      </c>
      <c r="EK40" s="218">
        <v>7.7939999999999996</v>
      </c>
      <c r="EL40" s="23">
        <v>42646163</v>
      </c>
      <c r="EM40" s="218">
        <v>1.5249999999999999</v>
      </c>
      <c r="EN40" s="23">
        <v>0</v>
      </c>
      <c r="EO40">
        <v>0</v>
      </c>
      <c r="EP40" s="23">
        <v>17887723.91</v>
      </c>
      <c r="EQ40" s="218">
        <v>1.2715000000000001</v>
      </c>
      <c r="ER40" s="23">
        <v>0</v>
      </c>
      <c r="ES40">
        <v>0</v>
      </c>
      <c r="ET40" s="23">
        <v>0</v>
      </c>
      <c r="EU40">
        <v>0</v>
      </c>
      <c r="EV40" s="23">
        <v>0</v>
      </c>
      <c r="EW40">
        <v>0</v>
      </c>
      <c r="EX40" s="23">
        <v>0</v>
      </c>
      <c r="EY40">
        <v>0</v>
      </c>
      <c r="EZ40" s="23">
        <v>0</v>
      </c>
      <c r="FA40">
        <v>0</v>
      </c>
      <c r="FB40" s="23">
        <v>0</v>
      </c>
      <c r="FC40">
        <v>0</v>
      </c>
      <c r="FD40" s="23">
        <v>0</v>
      </c>
      <c r="FE40">
        <v>0</v>
      </c>
      <c r="FF40" s="23">
        <v>0</v>
      </c>
      <c r="FG40">
        <v>0</v>
      </c>
    </row>
    <row r="41" spans="1:163" x14ac:dyDescent="0.2">
      <c r="A41" t="s">
        <v>568</v>
      </c>
      <c r="B41" s="23">
        <v>2014174872.6700001</v>
      </c>
      <c r="C41" s="218">
        <v>1.3031999999999999</v>
      </c>
      <c r="D41" s="23">
        <v>0</v>
      </c>
      <c r="E41">
        <v>0</v>
      </c>
      <c r="F41" s="23">
        <v>0</v>
      </c>
      <c r="G41">
        <v>0</v>
      </c>
      <c r="H41" s="23">
        <v>0</v>
      </c>
      <c r="I41">
        <v>0</v>
      </c>
      <c r="J41" s="23">
        <v>797126.06</v>
      </c>
      <c r="K41" s="218">
        <v>1.2133</v>
      </c>
      <c r="L41" s="23">
        <v>0</v>
      </c>
      <c r="M41" s="218">
        <v>0</v>
      </c>
      <c r="N41" s="23">
        <v>0</v>
      </c>
      <c r="O41">
        <v>0</v>
      </c>
      <c r="P41" s="23">
        <v>0</v>
      </c>
      <c r="Q41">
        <v>0</v>
      </c>
      <c r="R41" s="23">
        <v>0</v>
      </c>
      <c r="S41">
        <v>0</v>
      </c>
      <c r="T41" s="23">
        <v>0</v>
      </c>
      <c r="U41">
        <v>0</v>
      </c>
      <c r="V41" s="23">
        <v>0</v>
      </c>
      <c r="W41">
        <v>0</v>
      </c>
      <c r="X41" s="23">
        <v>0</v>
      </c>
      <c r="Y41">
        <v>0</v>
      </c>
      <c r="Z41" s="23">
        <v>0</v>
      </c>
      <c r="AA41" s="218">
        <v>0</v>
      </c>
      <c r="AB41" s="23">
        <v>285529188.76999998</v>
      </c>
      <c r="AC41" s="218">
        <v>0.95730000000000004</v>
      </c>
      <c r="AD41" s="23">
        <v>0</v>
      </c>
      <c r="AE41">
        <v>0</v>
      </c>
      <c r="AF41" s="23">
        <v>0</v>
      </c>
      <c r="AG41">
        <v>0</v>
      </c>
      <c r="AH41" s="23">
        <v>0</v>
      </c>
      <c r="AI41">
        <v>0</v>
      </c>
      <c r="AJ41" s="23">
        <v>0</v>
      </c>
      <c r="AK41">
        <v>0</v>
      </c>
      <c r="AL41" s="23">
        <v>0</v>
      </c>
      <c r="AM41">
        <v>0</v>
      </c>
      <c r="AN41" s="23">
        <v>0</v>
      </c>
      <c r="AO41">
        <v>0</v>
      </c>
      <c r="AP41" s="23">
        <v>0</v>
      </c>
      <c r="AQ41">
        <v>0</v>
      </c>
      <c r="AR41" s="23">
        <v>0</v>
      </c>
      <c r="AS41" s="218">
        <v>0</v>
      </c>
      <c r="AT41" s="23">
        <v>0</v>
      </c>
      <c r="AU41">
        <v>0</v>
      </c>
      <c r="AV41" s="23">
        <v>0</v>
      </c>
      <c r="AW41">
        <v>0</v>
      </c>
      <c r="AX41" s="23">
        <v>0</v>
      </c>
      <c r="AY41" s="218">
        <v>0</v>
      </c>
      <c r="AZ41" s="23">
        <v>746351271.71000004</v>
      </c>
      <c r="BA41" s="218">
        <v>4.1858000000000004</v>
      </c>
      <c r="BB41" s="23">
        <v>0</v>
      </c>
      <c r="BC41">
        <v>0</v>
      </c>
      <c r="BD41" s="23">
        <v>0</v>
      </c>
      <c r="BE41">
        <v>0</v>
      </c>
      <c r="BF41" s="23">
        <v>0</v>
      </c>
      <c r="BG41">
        <v>0</v>
      </c>
      <c r="BH41" s="23">
        <v>0</v>
      </c>
      <c r="BI41">
        <v>0</v>
      </c>
      <c r="BJ41" s="23">
        <v>0</v>
      </c>
      <c r="BK41">
        <v>0</v>
      </c>
      <c r="BL41" s="23">
        <v>0</v>
      </c>
      <c r="BM41">
        <v>0</v>
      </c>
      <c r="BN41" s="23">
        <v>0</v>
      </c>
      <c r="BO41">
        <v>0</v>
      </c>
      <c r="BP41" s="23">
        <v>0</v>
      </c>
      <c r="BQ41">
        <v>0</v>
      </c>
      <c r="BR41" s="23">
        <v>0</v>
      </c>
      <c r="BS41">
        <v>0</v>
      </c>
      <c r="BT41" s="23">
        <v>0</v>
      </c>
      <c r="BU41">
        <v>0</v>
      </c>
      <c r="BV41" s="23">
        <v>0</v>
      </c>
      <c r="BW41">
        <v>0</v>
      </c>
      <c r="BX41" s="23">
        <v>1012583.27</v>
      </c>
      <c r="BY41" s="218">
        <v>0.17899999999999999</v>
      </c>
      <c r="BZ41" s="23">
        <v>0</v>
      </c>
      <c r="CA41">
        <v>0</v>
      </c>
      <c r="CB41" s="23">
        <v>-307008.02</v>
      </c>
      <c r="CC41" s="218">
        <v>-0.6149</v>
      </c>
      <c r="CD41" s="23">
        <v>0</v>
      </c>
      <c r="CE41" s="218">
        <v>0</v>
      </c>
      <c r="CF41" s="23">
        <v>0</v>
      </c>
      <c r="CG41">
        <v>0</v>
      </c>
      <c r="CH41" s="23">
        <v>0</v>
      </c>
      <c r="CI41">
        <v>0</v>
      </c>
      <c r="CJ41" s="23">
        <v>0</v>
      </c>
      <c r="CK41" s="218">
        <v>0</v>
      </c>
      <c r="CL41" s="23">
        <v>0</v>
      </c>
      <c r="CM41">
        <v>0</v>
      </c>
      <c r="CN41" s="23">
        <v>0</v>
      </c>
      <c r="CO41">
        <v>0</v>
      </c>
      <c r="CP41" s="23">
        <v>0</v>
      </c>
      <c r="CQ41">
        <v>0</v>
      </c>
      <c r="CR41" s="23">
        <v>0</v>
      </c>
      <c r="CS41">
        <v>0</v>
      </c>
      <c r="CT41" s="23">
        <v>0</v>
      </c>
      <c r="CU41" s="218">
        <v>0</v>
      </c>
      <c r="CV41" s="23">
        <v>0</v>
      </c>
      <c r="CW41">
        <v>0</v>
      </c>
      <c r="CX41" s="23">
        <v>0</v>
      </c>
      <c r="CY41">
        <v>0</v>
      </c>
      <c r="CZ41" s="23">
        <v>800</v>
      </c>
      <c r="DA41" s="218">
        <v>4.1000000000000003E-3</v>
      </c>
      <c r="DB41" s="23">
        <v>-14250</v>
      </c>
      <c r="DC41" s="218">
        <v>-1.7000000000000001E-2</v>
      </c>
      <c r="DD41" s="23">
        <v>0</v>
      </c>
      <c r="DE41">
        <v>0</v>
      </c>
      <c r="DF41" s="23">
        <v>0</v>
      </c>
      <c r="DG41">
        <v>0</v>
      </c>
      <c r="DH41" s="23">
        <v>0</v>
      </c>
      <c r="DI41">
        <v>0</v>
      </c>
      <c r="DJ41" s="23">
        <v>0</v>
      </c>
      <c r="DK41">
        <v>0</v>
      </c>
      <c r="DL41" s="23">
        <v>0</v>
      </c>
      <c r="DM41">
        <v>0</v>
      </c>
      <c r="DN41" s="23">
        <v>0</v>
      </c>
      <c r="DO41">
        <v>0</v>
      </c>
      <c r="DP41" s="23">
        <v>0</v>
      </c>
      <c r="DQ41">
        <v>0</v>
      </c>
      <c r="DR41" s="23">
        <v>0</v>
      </c>
      <c r="DS41">
        <v>0</v>
      </c>
      <c r="DT41" s="23">
        <v>0</v>
      </c>
      <c r="DU41">
        <v>0</v>
      </c>
      <c r="DV41" s="23">
        <v>0</v>
      </c>
      <c r="DW41">
        <v>0</v>
      </c>
      <c r="DX41" s="23">
        <v>0</v>
      </c>
      <c r="DY41">
        <v>0</v>
      </c>
      <c r="DZ41" s="23">
        <v>0</v>
      </c>
      <c r="EA41">
        <v>0</v>
      </c>
      <c r="EB41" s="23">
        <v>0</v>
      </c>
      <c r="EC41">
        <v>0</v>
      </c>
      <c r="ED41" s="23">
        <v>0</v>
      </c>
      <c r="EE41">
        <v>0</v>
      </c>
      <c r="EF41" s="23">
        <v>0</v>
      </c>
      <c r="EG41">
        <v>0</v>
      </c>
      <c r="EH41" s="23">
        <v>687077</v>
      </c>
      <c r="EI41" s="218">
        <v>4.3799999999999999E-2</v>
      </c>
      <c r="EJ41" s="23">
        <v>0</v>
      </c>
      <c r="EK41">
        <v>0</v>
      </c>
      <c r="EL41" s="23">
        <v>0</v>
      </c>
      <c r="EM41">
        <v>0</v>
      </c>
      <c r="EN41" s="23">
        <v>0</v>
      </c>
      <c r="EO41">
        <v>0</v>
      </c>
      <c r="EP41" s="23">
        <v>0</v>
      </c>
      <c r="EQ41">
        <v>0</v>
      </c>
      <c r="ER41" s="23">
        <v>0</v>
      </c>
      <c r="ES41">
        <v>0</v>
      </c>
      <c r="ET41" s="23">
        <v>0</v>
      </c>
      <c r="EU41">
        <v>0</v>
      </c>
      <c r="EV41" s="23">
        <v>0</v>
      </c>
      <c r="EW41">
        <v>0</v>
      </c>
      <c r="EX41" s="23">
        <v>0</v>
      </c>
      <c r="EY41">
        <v>0</v>
      </c>
      <c r="EZ41" s="23">
        <v>106789.25</v>
      </c>
      <c r="FA41" s="218">
        <v>0.48859999999999998</v>
      </c>
      <c r="FB41" s="23">
        <v>6748305.8499999996</v>
      </c>
      <c r="FC41" s="218">
        <v>0.8458</v>
      </c>
      <c r="FD41" s="23">
        <v>-1222081.3500000001</v>
      </c>
      <c r="FE41" s="218">
        <v>-0.22189999999999999</v>
      </c>
      <c r="FF41" s="23">
        <v>1670002.87</v>
      </c>
      <c r="FG41" s="218">
        <v>0.42020000000000002</v>
      </c>
    </row>
    <row r="42" spans="1:163" ht="13.5" thickBot="1" x14ac:dyDescent="0.25">
      <c r="A42" t="s">
        <v>569</v>
      </c>
      <c r="B42" s="23">
        <v>1462905155.72</v>
      </c>
      <c r="C42" s="218">
        <v>0.94650000000000001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423559278.72000003</v>
      </c>
      <c r="M42" s="218">
        <v>2.4422000000000001</v>
      </c>
      <c r="N42" s="23">
        <v>53480090.670000002</v>
      </c>
      <c r="O42" s="218">
        <v>6.2679999999999998</v>
      </c>
      <c r="P42" s="23">
        <v>0</v>
      </c>
      <c r="Q42">
        <v>0</v>
      </c>
      <c r="R42" s="23">
        <v>0</v>
      </c>
      <c r="S42">
        <v>0</v>
      </c>
      <c r="T42" s="23">
        <v>0</v>
      </c>
      <c r="U42">
        <v>0</v>
      </c>
      <c r="V42" s="23">
        <v>0</v>
      </c>
      <c r="W42">
        <v>0</v>
      </c>
      <c r="X42" s="23">
        <v>0</v>
      </c>
      <c r="Y42">
        <v>0</v>
      </c>
      <c r="Z42" s="23">
        <v>0</v>
      </c>
      <c r="AA42">
        <v>0</v>
      </c>
      <c r="AB42" s="23">
        <v>44308560</v>
      </c>
      <c r="AC42" s="218">
        <v>0.14860000000000001</v>
      </c>
      <c r="AD42" s="23">
        <v>0</v>
      </c>
      <c r="AE42">
        <v>0</v>
      </c>
      <c r="AF42" s="23">
        <v>0</v>
      </c>
      <c r="AG42">
        <v>0</v>
      </c>
      <c r="AH42" s="23">
        <v>0</v>
      </c>
      <c r="AI42">
        <v>0</v>
      </c>
      <c r="AJ42" s="23">
        <v>0</v>
      </c>
      <c r="AK42">
        <v>0</v>
      </c>
      <c r="AL42" s="23">
        <v>0</v>
      </c>
      <c r="AM42">
        <v>0</v>
      </c>
      <c r="AN42" s="23">
        <v>0</v>
      </c>
      <c r="AO42">
        <v>0</v>
      </c>
      <c r="AP42" s="23">
        <v>1023230.16</v>
      </c>
      <c r="AQ42" s="218">
        <v>1.6311</v>
      </c>
      <c r="AR42" s="23">
        <v>2377217.2000000002</v>
      </c>
      <c r="AS42" s="218">
        <v>1.1117999999999999</v>
      </c>
      <c r="AT42" s="23">
        <v>0</v>
      </c>
      <c r="AU42">
        <v>0</v>
      </c>
      <c r="AV42" s="23">
        <v>0</v>
      </c>
      <c r="AW42">
        <v>0</v>
      </c>
      <c r="AX42" s="23">
        <v>0</v>
      </c>
      <c r="AY42">
        <v>0</v>
      </c>
      <c r="AZ42" s="23">
        <v>328133553.22000003</v>
      </c>
      <c r="BA42" s="218">
        <v>1.8403</v>
      </c>
      <c r="BB42" s="23">
        <v>0</v>
      </c>
      <c r="BC42">
        <v>0</v>
      </c>
      <c r="BD42" s="23">
        <v>0</v>
      </c>
      <c r="BE42">
        <v>0</v>
      </c>
      <c r="BF42" s="23">
        <v>0</v>
      </c>
      <c r="BG42">
        <v>0</v>
      </c>
      <c r="BH42" s="23">
        <v>0</v>
      </c>
      <c r="BI42">
        <v>0</v>
      </c>
      <c r="BJ42" s="23">
        <v>0</v>
      </c>
      <c r="BK42">
        <v>0</v>
      </c>
      <c r="BL42" s="23">
        <v>0</v>
      </c>
      <c r="BM42">
        <v>0</v>
      </c>
      <c r="BN42" s="23">
        <v>0</v>
      </c>
      <c r="BO42">
        <v>0</v>
      </c>
      <c r="BP42" s="23">
        <v>0</v>
      </c>
      <c r="BQ42">
        <v>0</v>
      </c>
      <c r="BR42" s="23">
        <v>0</v>
      </c>
      <c r="BS42">
        <v>0</v>
      </c>
      <c r="BT42" s="23">
        <v>0</v>
      </c>
      <c r="BU42">
        <v>0</v>
      </c>
      <c r="BV42" s="23">
        <v>0</v>
      </c>
      <c r="BW42">
        <v>0</v>
      </c>
      <c r="BX42" s="23">
        <v>0</v>
      </c>
      <c r="BY42">
        <v>0</v>
      </c>
      <c r="BZ42" s="23">
        <v>3384389.41</v>
      </c>
      <c r="CA42" s="218">
        <v>6.282</v>
      </c>
      <c r="CB42" s="23">
        <v>0</v>
      </c>
      <c r="CC42">
        <v>0</v>
      </c>
      <c r="CD42" s="23">
        <v>0</v>
      </c>
      <c r="CE42">
        <v>0</v>
      </c>
      <c r="CF42" s="23">
        <v>0</v>
      </c>
      <c r="CG42">
        <v>0</v>
      </c>
      <c r="CH42" s="23">
        <v>18296701.350000001</v>
      </c>
      <c r="CI42" s="218">
        <v>32.979799999999997</v>
      </c>
      <c r="CJ42" s="23">
        <v>0</v>
      </c>
      <c r="CK42">
        <v>0</v>
      </c>
      <c r="CL42" s="23">
        <v>0</v>
      </c>
      <c r="CM42">
        <v>0</v>
      </c>
      <c r="CN42" s="23">
        <v>4935257.8</v>
      </c>
      <c r="CO42" s="218">
        <v>5.3872</v>
      </c>
      <c r="CP42" s="23">
        <v>0</v>
      </c>
      <c r="CQ42">
        <v>0</v>
      </c>
      <c r="CR42" s="23">
        <v>0</v>
      </c>
      <c r="CS42">
        <v>0</v>
      </c>
      <c r="CT42" s="23">
        <v>18136117.829999998</v>
      </c>
      <c r="CU42" s="218">
        <v>11.4312</v>
      </c>
      <c r="CV42" s="23">
        <v>0</v>
      </c>
      <c r="CW42">
        <v>0</v>
      </c>
      <c r="CX42" s="23">
        <v>0</v>
      </c>
      <c r="CY42">
        <v>0</v>
      </c>
      <c r="CZ42" s="23">
        <v>0</v>
      </c>
      <c r="DA42">
        <v>0</v>
      </c>
      <c r="DB42" s="23">
        <v>5384785.79</v>
      </c>
      <c r="DC42" s="218">
        <v>6.4417</v>
      </c>
      <c r="DD42" s="23">
        <v>0</v>
      </c>
      <c r="DE42">
        <v>0</v>
      </c>
      <c r="DF42" s="23">
        <v>0</v>
      </c>
      <c r="DG42">
        <v>0</v>
      </c>
      <c r="DH42" s="23">
        <v>0</v>
      </c>
      <c r="DI42">
        <v>0</v>
      </c>
      <c r="DJ42" s="23">
        <v>0</v>
      </c>
      <c r="DK42">
        <v>0</v>
      </c>
      <c r="DL42" s="23">
        <v>0</v>
      </c>
      <c r="DM42">
        <v>0</v>
      </c>
      <c r="DN42" s="23">
        <v>0</v>
      </c>
      <c r="DO42">
        <v>0</v>
      </c>
      <c r="DP42" s="23">
        <v>29042590</v>
      </c>
      <c r="DQ42" s="218">
        <v>0.16839999999999999</v>
      </c>
      <c r="DR42" s="23">
        <v>0</v>
      </c>
      <c r="DS42">
        <v>0</v>
      </c>
      <c r="DT42" s="23">
        <v>0</v>
      </c>
      <c r="DU42">
        <v>0</v>
      </c>
      <c r="DV42" s="23">
        <v>0</v>
      </c>
      <c r="DW42">
        <v>0</v>
      </c>
      <c r="DX42" s="23">
        <v>0</v>
      </c>
      <c r="DY42">
        <v>0</v>
      </c>
      <c r="DZ42" s="23">
        <v>0</v>
      </c>
      <c r="EA42">
        <v>0</v>
      </c>
      <c r="EB42" s="23">
        <v>0</v>
      </c>
      <c r="EC42">
        <v>0</v>
      </c>
      <c r="ED42" s="23">
        <v>0</v>
      </c>
      <c r="EE42">
        <v>0</v>
      </c>
      <c r="EF42" s="23">
        <v>0</v>
      </c>
      <c r="EG42">
        <v>0</v>
      </c>
      <c r="EH42" s="23">
        <v>0</v>
      </c>
      <c r="EI42">
        <v>0</v>
      </c>
      <c r="EJ42" s="23">
        <v>127777474</v>
      </c>
      <c r="EK42" s="218">
        <v>2.5213999999999999</v>
      </c>
      <c r="EL42" s="23">
        <v>70635706</v>
      </c>
      <c r="EM42" s="218">
        <v>2.5257999999999998</v>
      </c>
      <c r="EN42" s="23">
        <v>0</v>
      </c>
      <c r="EO42">
        <v>0</v>
      </c>
      <c r="EP42" s="23">
        <v>0</v>
      </c>
      <c r="EQ42">
        <v>0</v>
      </c>
      <c r="ER42" s="23">
        <v>0</v>
      </c>
      <c r="ES42">
        <v>0</v>
      </c>
      <c r="ET42" s="23">
        <v>0</v>
      </c>
      <c r="EU42">
        <v>0</v>
      </c>
      <c r="EV42" s="23">
        <v>0</v>
      </c>
      <c r="EW42">
        <v>0</v>
      </c>
      <c r="EX42" s="23">
        <v>1516407.88</v>
      </c>
      <c r="EY42" s="218">
        <v>0.64129999999999998</v>
      </c>
      <c r="EZ42" s="23">
        <v>0</v>
      </c>
      <c r="FA42">
        <v>0</v>
      </c>
      <c r="FB42" s="23">
        <v>0</v>
      </c>
      <c r="FC42">
        <v>0</v>
      </c>
      <c r="FD42" s="23">
        <v>0</v>
      </c>
      <c r="FE42">
        <v>0</v>
      </c>
      <c r="FF42" s="23">
        <v>0</v>
      </c>
      <c r="FG42">
        <v>0</v>
      </c>
    </row>
    <row r="43" spans="1:163" ht="14.25" thickTop="1" thickBot="1" x14ac:dyDescent="0.25">
      <c r="A43" s="222" t="s">
        <v>570</v>
      </c>
      <c r="B43" s="223">
        <v>62571450140.800003</v>
      </c>
      <c r="C43" s="224">
        <v>40.484400000000001</v>
      </c>
      <c r="D43" s="223">
        <v>9772608.9299999997</v>
      </c>
      <c r="E43" s="224">
        <v>4.1435000000000004</v>
      </c>
      <c r="F43" s="223">
        <v>235625.34</v>
      </c>
      <c r="G43" s="224">
        <v>0.25390000000000001</v>
      </c>
      <c r="H43" s="223">
        <v>872238.18</v>
      </c>
      <c r="I43" s="224">
        <v>0.18790000000000001</v>
      </c>
      <c r="J43" s="223">
        <v>797126.06</v>
      </c>
      <c r="K43" s="224">
        <v>1.2133</v>
      </c>
      <c r="L43" s="223">
        <v>10599725428.469999</v>
      </c>
      <c r="M43" s="224">
        <v>61.118000000000002</v>
      </c>
      <c r="N43" s="223">
        <v>717602923.55999994</v>
      </c>
      <c r="O43" s="224">
        <v>84.104799999999997</v>
      </c>
      <c r="P43" s="223">
        <v>2927444.41</v>
      </c>
      <c r="Q43" s="224">
        <v>0.30109999999999998</v>
      </c>
      <c r="R43" s="223">
        <v>16461987.449999999</v>
      </c>
      <c r="S43" s="224">
        <v>1.2276</v>
      </c>
      <c r="T43" s="223">
        <v>25751.200000000001</v>
      </c>
      <c r="U43" s="224">
        <v>4.3799999999999999E-2</v>
      </c>
      <c r="V43" s="223">
        <v>279381.63</v>
      </c>
      <c r="W43" s="224">
        <v>0.5595</v>
      </c>
      <c r="X43" s="223">
        <v>252660.47</v>
      </c>
      <c r="Y43" s="224">
        <v>0.1643</v>
      </c>
      <c r="Z43" s="223">
        <v>146169603.41</v>
      </c>
      <c r="AA43" s="224">
        <v>14.6396</v>
      </c>
      <c r="AB43" s="223">
        <v>13016327642.43</v>
      </c>
      <c r="AC43" s="224">
        <v>43.6404</v>
      </c>
      <c r="AD43" s="223">
        <v>581505.93999999994</v>
      </c>
      <c r="AE43" s="224">
        <v>0.16550000000000001</v>
      </c>
      <c r="AF43" s="223">
        <v>19102677</v>
      </c>
      <c r="AG43" s="224">
        <v>1.9705999999999999</v>
      </c>
      <c r="AH43" s="223">
        <v>14489938.76</v>
      </c>
      <c r="AI43" s="224">
        <v>2.1164999999999998</v>
      </c>
      <c r="AJ43" s="223">
        <v>119283614.37</v>
      </c>
      <c r="AK43" s="224">
        <v>78.076999999999998</v>
      </c>
      <c r="AL43" s="223">
        <v>8589993.8300000001</v>
      </c>
      <c r="AM43" s="224">
        <v>2.9725999999999999</v>
      </c>
      <c r="AN43" s="223">
        <v>267218.84000000003</v>
      </c>
      <c r="AO43" s="224">
        <v>0.45569999999999999</v>
      </c>
      <c r="AP43" s="223">
        <v>45477763.450000003</v>
      </c>
      <c r="AQ43" s="224">
        <v>72.494500000000002</v>
      </c>
      <c r="AR43" s="223">
        <v>110141123.5</v>
      </c>
      <c r="AS43" s="224">
        <v>51.511699999999998</v>
      </c>
      <c r="AT43" s="223">
        <v>2100098.56</v>
      </c>
      <c r="AU43" s="224">
        <v>0.63070000000000004</v>
      </c>
      <c r="AV43" s="223">
        <v>4571157.8499999996</v>
      </c>
      <c r="AW43" s="224">
        <v>2.1412</v>
      </c>
      <c r="AX43" s="223">
        <v>48715899.960000001</v>
      </c>
      <c r="AY43" s="224">
        <v>34.302199999999999</v>
      </c>
      <c r="AZ43" s="223">
        <v>10185852924.23</v>
      </c>
      <c r="BA43" s="224">
        <v>57.1265</v>
      </c>
      <c r="BB43" s="223">
        <v>1285599.73</v>
      </c>
      <c r="BC43" s="224">
        <v>100</v>
      </c>
      <c r="BD43" s="223">
        <v>298180.06</v>
      </c>
      <c r="BE43" s="224">
        <v>0.16569999999999999</v>
      </c>
      <c r="BF43" s="223">
        <v>122873655.84</v>
      </c>
      <c r="BG43" s="224">
        <v>55.195500000000003</v>
      </c>
      <c r="BH43" s="223">
        <v>2497164.88</v>
      </c>
      <c r="BI43" s="224">
        <v>2.6709999999999998</v>
      </c>
      <c r="BJ43" s="223">
        <v>8227385.46</v>
      </c>
      <c r="BK43" s="224">
        <v>2.387</v>
      </c>
      <c r="BL43" s="223">
        <v>2011017.38</v>
      </c>
      <c r="BM43" s="224">
        <v>4.4819000000000004</v>
      </c>
      <c r="BN43" s="223">
        <v>147428202.72</v>
      </c>
      <c r="BO43" s="224">
        <v>47.599699999999999</v>
      </c>
      <c r="BP43" s="223">
        <v>68800781.049999997</v>
      </c>
      <c r="BQ43" s="224">
        <v>6.1181999999999999</v>
      </c>
      <c r="BR43" s="223">
        <v>6176.42</v>
      </c>
      <c r="BS43" s="224">
        <v>6.7000000000000002E-3</v>
      </c>
      <c r="BT43" s="223">
        <v>3256397.38</v>
      </c>
      <c r="BU43" s="224">
        <v>5.8559999999999999</v>
      </c>
      <c r="BV43" s="223">
        <v>97099.68</v>
      </c>
      <c r="BW43" s="224">
        <v>6.2E-2</v>
      </c>
      <c r="BX43" s="223">
        <v>201855424.47999999</v>
      </c>
      <c r="BY43" s="224">
        <v>35.679400000000001</v>
      </c>
      <c r="BZ43" s="223">
        <v>12294083.82</v>
      </c>
      <c r="CA43" s="224">
        <v>22.819800000000001</v>
      </c>
      <c r="CB43" s="223">
        <v>-307008.02</v>
      </c>
      <c r="CC43" s="224">
        <v>-0.6149</v>
      </c>
      <c r="CD43" s="223">
        <v>1944229794.3499999</v>
      </c>
      <c r="CE43" s="224">
        <v>40.4238</v>
      </c>
      <c r="CF43" s="223">
        <v>9316263.9600000009</v>
      </c>
      <c r="CG43" s="224">
        <v>2.0983000000000001</v>
      </c>
      <c r="CH43" s="223">
        <v>35898040.520000003</v>
      </c>
      <c r="CI43" s="224">
        <v>64.706199999999995</v>
      </c>
      <c r="CJ43" s="223">
        <v>40956557.219999999</v>
      </c>
      <c r="CK43" s="224">
        <v>44.8889</v>
      </c>
      <c r="CL43" s="223">
        <v>11411850.26</v>
      </c>
      <c r="CM43" s="224">
        <v>3.9796</v>
      </c>
      <c r="CN43" s="223">
        <v>82571744.230000004</v>
      </c>
      <c r="CO43" s="224">
        <v>90.133899999999997</v>
      </c>
      <c r="CP43" s="223">
        <v>8421293.5</v>
      </c>
      <c r="CQ43" s="224">
        <v>1.8853</v>
      </c>
      <c r="CR43" s="223">
        <v>15572373</v>
      </c>
      <c r="CS43" s="224">
        <v>55.834400000000002</v>
      </c>
      <c r="CT43" s="223">
        <v>70890701.030000001</v>
      </c>
      <c r="CU43" s="224">
        <v>44.682299999999998</v>
      </c>
      <c r="CV43" s="223">
        <v>397921.77</v>
      </c>
      <c r="CW43" s="224">
        <v>0.50539999999999996</v>
      </c>
      <c r="CX43" s="223">
        <v>3474571.25</v>
      </c>
      <c r="CY43" s="224">
        <v>0.871</v>
      </c>
      <c r="CZ43" s="223">
        <v>18161210.510000002</v>
      </c>
      <c r="DA43" s="224">
        <v>92.730599999999995</v>
      </c>
      <c r="DB43" s="223">
        <v>31438968.199999999</v>
      </c>
      <c r="DC43" s="224">
        <v>37.609900000000003</v>
      </c>
      <c r="DD43" s="223">
        <v>1136565.8400000001</v>
      </c>
      <c r="DE43" s="224">
        <v>0.31190000000000001</v>
      </c>
      <c r="DF43" s="223">
        <v>323413</v>
      </c>
      <c r="DG43" s="224">
        <v>0.4052</v>
      </c>
      <c r="DH43" s="223">
        <v>296852845</v>
      </c>
      <c r="DI43" s="224">
        <v>45.295999999999999</v>
      </c>
      <c r="DJ43" s="223">
        <v>1518206</v>
      </c>
      <c r="DK43" s="224">
        <v>1.32</v>
      </c>
      <c r="DL43" s="223">
        <v>1706464.98</v>
      </c>
      <c r="DM43" s="224">
        <v>4.7847</v>
      </c>
      <c r="DN43" s="223">
        <v>6429532.4500000002</v>
      </c>
      <c r="DO43" s="224">
        <v>2.6004999999999998</v>
      </c>
      <c r="DP43" s="223">
        <v>7976906371.0100002</v>
      </c>
      <c r="DQ43" s="224">
        <v>46.250700000000002</v>
      </c>
      <c r="DR43" s="223">
        <v>101424498.65000001</v>
      </c>
      <c r="DS43" s="224">
        <v>50.199199999999998</v>
      </c>
      <c r="DT43" s="223">
        <v>22728984.57</v>
      </c>
      <c r="DU43" s="224">
        <v>1.4875</v>
      </c>
      <c r="DV43" s="223">
        <v>-631161.1</v>
      </c>
      <c r="DW43" s="224">
        <v>-0.31290000000000001</v>
      </c>
      <c r="DX43" s="223">
        <v>15259905.33</v>
      </c>
      <c r="DY43" s="224">
        <v>2.4085000000000001</v>
      </c>
      <c r="DZ43" s="223">
        <v>7408841.9000000004</v>
      </c>
      <c r="EA43" s="224">
        <v>2.9422999999999999</v>
      </c>
      <c r="EB43" s="223">
        <v>2453495.56</v>
      </c>
      <c r="EC43" s="224">
        <v>0.32329999999999998</v>
      </c>
      <c r="ED43" s="223">
        <v>1221978</v>
      </c>
      <c r="EE43" s="224">
        <v>4.4252000000000002</v>
      </c>
      <c r="EF43" s="223">
        <v>5374274</v>
      </c>
      <c r="EG43" s="224">
        <v>2.5059999999999998</v>
      </c>
      <c r="EH43" s="223">
        <v>725799540.39999998</v>
      </c>
      <c r="EI43" s="224">
        <v>46.296999999999997</v>
      </c>
      <c r="EJ43" s="223">
        <v>3542735016.52</v>
      </c>
      <c r="EK43" s="224">
        <v>69.906499999999994</v>
      </c>
      <c r="EL43" s="223">
        <v>1607917989.04</v>
      </c>
      <c r="EM43" s="224">
        <v>57.4968</v>
      </c>
      <c r="EN43" s="223">
        <v>114816.68</v>
      </c>
      <c r="EO43" s="224">
        <v>0.26929999999999998</v>
      </c>
      <c r="EP43" s="223">
        <v>549608203.17999995</v>
      </c>
      <c r="EQ43" s="224">
        <v>39.067300000000003</v>
      </c>
      <c r="ER43" s="223">
        <v>804277.18</v>
      </c>
      <c r="ES43" s="224">
        <v>0.63419999999999999</v>
      </c>
      <c r="ET43" s="223">
        <v>1442830.96</v>
      </c>
      <c r="EU43" s="224">
        <v>0.29270000000000002</v>
      </c>
      <c r="EV43" s="223">
        <v>4817.88</v>
      </c>
      <c r="EW43" s="224">
        <v>0.16020000000000001</v>
      </c>
      <c r="EX43" s="223">
        <v>208207211.91999999</v>
      </c>
      <c r="EY43" s="224">
        <v>88.047600000000003</v>
      </c>
      <c r="EZ43" s="223">
        <v>106789.25</v>
      </c>
      <c r="FA43" s="224">
        <v>0.48859999999999998</v>
      </c>
      <c r="FB43" s="223">
        <v>6748305.8499999996</v>
      </c>
      <c r="FC43" s="224">
        <v>0.8458</v>
      </c>
      <c r="FD43" s="223">
        <v>-1222081.3500000001</v>
      </c>
      <c r="FE43" s="224">
        <v>-0.22189999999999999</v>
      </c>
      <c r="FF43" s="223">
        <v>1670002.87</v>
      </c>
      <c r="FG43" s="224">
        <v>0.42020000000000002</v>
      </c>
    </row>
    <row r="44" spans="1:163" ht="14.25" thickTop="1" thickBot="1" x14ac:dyDescent="0.25">
      <c r="A44" s="222" t="s">
        <v>571</v>
      </c>
      <c r="B44" s="223">
        <v>3220771506.8099999</v>
      </c>
      <c r="C44" s="224">
        <v>2.0838999999999999</v>
      </c>
      <c r="D44" s="223">
        <v>784496.38</v>
      </c>
      <c r="E44" s="224">
        <v>0.33260000000000001</v>
      </c>
      <c r="F44" s="223">
        <v>0</v>
      </c>
      <c r="G44" s="222">
        <v>0</v>
      </c>
      <c r="H44" s="223">
        <v>0</v>
      </c>
      <c r="I44" s="222">
        <v>0</v>
      </c>
      <c r="J44" s="223">
        <v>0</v>
      </c>
      <c r="K44" s="222">
        <v>0</v>
      </c>
      <c r="L44" s="223">
        <v>991034876.94000006</v>
      </c>
      <c r="M44" s="224">
        <v>5.7142999999999997</v>
      </c>
      <c r="N44" s="223">
        <v>0</v>
      </c>
      <c r="O44" s="222">
        <v>0</v>
      </c>
      <c r="P44" s="223">
        <v>5111796.96</v>
      </c>
      <c r="Q44" s="224">
        <v>0.52569999999999995</v>
      </c>
      <c r="R44" s="223">
        <v>6980500.7000000002</v>
      </c>
      <c r="S44" s="224">
        <v>0.52059999999999995</v>
      </c>
      <c r="T44" s="223">
        <v>0</v>
      </c>
      <c r="U44" s="222">
        <v>0</v>
      </c>
      <c r="V44" s="223">
        <v>0</v>
      </c>
      <c r="W44" s="222">
        <v>0</v>
      </c>
      <c r="X44" s="223">
        <v>0</v>
      </c>
      <c r="Y44" s="222">
        <v>0</v>
      </c>
      <c r="Z44" s="223">
        <v>0</v>
      </c>
      <c r="AA44" s="222">
        <v>0</v>
      </c>
      <c r="AB44" s="223">
        <v>149347995.91999999</v>
      </c>
      <c r="AC44" s="224">
        <v>0.50070000000000003</v>
      </c>
      <c r="AD44" s="223">
        <v>0</v>
      </c>
      <c r="AE44" s="222">
        <v>0</v>
      </c>
      <c r="AF44" s="223">
        <v>70</v>
      </c>
      <c r="AG44" s="224">
        <v>0</v>
      </c>
      <c r="AH44" s="223">
        <v>0</v>
      </c>
      <c r="AI44" s="222">
        <v>0</v>
      </c>
      <c r="AJ44" s="223">
        <v>0</v>
      </c>
      <c r="AK44" s="222">
        <v>0</v>
      </c>
      <c r="AL44" s="223">
        <v>1680.1</v>
      </c>
      <c r="AM44" s="224">
        <v>5.9999999999999995E-4</v>
      </c>
      <c r="AN44" s="223">
        <v>0</v>
      </c>
      <c r="AO44" s="222">
        <v>0</v>
      </c>
      <c r="AP44" s="223">
        <v>0</v>
      </c>
      <c r="AQ44" s="222">
        <v>0</v>
      </c>
      <c r="AR44" s="223">
        <v>0</v>
      </c>
      <c r="AS44" s="222">
        <v>0</v>
      </c>
      <c r="AT44" s="223">
        <v>0</v>
      </c>
      <c r="AU44" s="222">
        <v>0</v>
      </c>
      <c r="AV44" s="223">
        <v>0</v>
      </c>
      <c r="AW44" s="222">
        <v>0</v>
      </c>
      <c r="AX44" s="223">
        <v>19463.34</v>
      </c>
      <c r="AY44" s="224">
        <v>1.37E-2</v>
      </c>
      <c r="AZ44" s="223">
        <v>467308594.82999998</v>
      </c>
      <c r="BA44" s="224">
        <v>2.6208999999999998</v>
      </c>
      <c r="BB44" s="223">
        <v>0</v>
      </c>
      <c r="BC44" s="222">
        <v>0</v>
      </c>
      <c r="BD44" s="223">
        <v>0</v>
      </c>
      <c r="BE44" s="222">
        <v>0</v>
      </c>
      <c r="BF44" s="223">
        <v>4873422.49</v>
      </c>
      <c r="BG44" s="224">
        <v>2.1892</v>
      </c>
      <c r="BH44" s="223">
        <v>0</v>
      </c>
      <c r="BI44" s="222">
        <v>0</v>
      </c>
      <c r="BJ44" s="223">
        <v>0</v>
      </c>
      <c r="BK44" s="222">
        <v>0</v>
      </c>
      <c r="BL44" s="223">
        <v>0</v>
      </c>
      <c r="BM44" s="222">
        <v>0</v>
      </c>
      <c r="BN44" s="223">
        <v>14156396.16</v>
      </c>
      <c r="BO44" s="224">
        <v>4.5705999999999998</v>
      </c>
      <c r="BP44" s="223">
        <v>0</v>
      </c>
      <c r="BQ44" s="222">
        <v>0</v>
      </c>
      <c r="BR44" s="223">
        <v>0</v>
      </c>
      <c r="BS44" s="222">
        <v>0</v>
      </c>
      <c r="BT44" s="223">
        <v>0</v>
      </c>
      <c r="BU44" s="222">
        <v>0</v>
      </c>
      <c r="BV44" s="223">
        <v>0</v>
      </c>
      <c r="BW44" s="222">
        <v>0</v>
      </c>
      <c r="BX44" s="223">
        <v>1210413.29</v>
      </c>
      <c r="BY44" s="224">
        <v>0.21390000000000001</v>
      </c>
      <c r="BZ44" s="223">
        <v>3404.74</v>
      </c>
      <c r="CA44" s="224">
        <v>6.3E-3</v>
      </c>
      <c r="CB44" s="223">
        <v>0</v>
      </c>
      <c r="CC44" s="222">
        <v>0</v>
      </c>
      <c r="CD44" s="223">
        <v>104972793.09</v>
      </c>
      <c r="CE44" s="224">
        <v>2.1825999999999999</v>
      </c>
      <c r="CF44" s="223">
        <v>0</v>
      </c>
      <c r="CG44" s="222">
        <v>0</v>
      </c>
      <c r="CH44" s="223">
        <v>0</v>
      </c>
      <c r="CI44" s="222">
        <v>0</v>
      </c>
      <c r="CJ44" s="223">
        <v>1790.86</v>
      </c>
      <c r="CK44" s="224">
        <v>2E-3</v>
      </c>
      <c r="CL44" s="223">
        <v>0</v>
      </c>
      <c r="CM44" s="222">
        <v>0</v>
      </c>
      <c r="CN44" s="223">
        <v>0</v>
      </c>
      <c r="CO44" s="222">
        <v>0</v>
      </c>
      <c r="CP44" s="223">
        <v>0</v>
      </c>
      <c r="CQ44" s="222">
        <v>0</v>
      </c>
      <c r="CR44" s="223">
        <v>0</v>
      </c>
      <c r="CS44" s="222">
        <v>0</v>
      </c>
      <c r="CT44" s="223">
        <v>93262.74</v>
      </c>
      <c r="CU44" s="224">
        <v>5.8799999999999998E-2</v>
      </c>
      <c r="CV44" s="223">
        <v>0</v>
      </c>
      <c r="CW44" s="222">
        <v>0</v>
      </c>
      <c r="CX44" s="223">
        <v>0</v>
      </c>
      <c r="CY44" s="222">
        <v>0</v>
      </c>
      <c r="CZ44" s="223">
        <v>0</v>
      </c>
      <c r="DA44" s="222">
        <v>0</v>
      </c>
      <c r="DB44" s="223">
        <v>5091412.16</v>
      </c>
      <c r="DC44" s="224">
        <v>6.0907999999999998</v>
      </c>
      <c r="DD44" s="223">
        <v>19872.36</v>
      </c>
      <c r="DE44" s="224">
        <v>5.4999999999999997E-3</v>
      </c>
      <c r="DF44" s="223">
        <v>0</v>
      </c>
      <c r="DG44" s="222">
        <v>0</v>
      </c>
      <c r="DH44" s="223">
        <v>0</v>
      </c>
      <c r="DI44" s="224">
        <v>0</v>
      </c>
      <c r="DJ44" s="223">
        <v>0</v>
      </c>
      <c r="DK44" s="222">
        <v>0</v>
      </c>
      <c r="DL44" s="223">
        <v>0</v>
      </c>
      <c r="DM44" s="222">
        <v>0</v>
      </c>
      <c r="DN44" s="223">
        <v>0</v>
      </c>
      <c r="DO44" s="222">
        <v>0</v>
      </c>
      <c r="DP44" s="223">
        <v>689337699.14999998</v>
      </c>
      <c r="DQ44" s="224">
        <v>3.9967999999999999</v>
      </c>
      <c r="DR44" s="223">
        <v>15297412.68</v>
      </c>
      <c r="DS44" s="224">
        <v>7.5712999999999999</v>
      </c>
      <c r="DT44" s="223">
        <v>0</v>
      </c>
      <c r="DU44" s="222">
        <v>0</v>
      </c>
      <c r="DV44" s="223">
        <v>2478810.91</v>
      </c>
      <c r="DW44" s="224">
        <v>1.2290000000000001</v>
      </c>
      <c r="DX44" s="223">
        <v>0</v>
      </c>
      <c r="DY44" s="222">
        <v>0</v>
      </c>
      <c r="DZ44" s="223">
        <v>0</v>
      </c>
      <c r="EA44" s="222">
        <v>0</v>
      </c>
      <c r="EB44" s="223">
        <v>0</v>
      </c>
      <c r="EC44" s="222">
        <v>0</v>
      </c>
      <c r="ED44" s="223">
        <v>0</v>
      </c>
      <c r="EE44" s="222">
        <v>0</v>
      </c>
      <c r="EF44" s="223">
        <v>0</v>
      </c>
      <c r="EG44" s="222">
        <v>0</v>
      </c>
      <c r="EH44" s="223">
        <v>0</v>
      </c>
      <c r="EI44" s="222">
        <v>0</v>
      </c>
      <c r="EJ44" s="223">
        <v>161376375</v>
      </c>
      <c r="EK44" s="224">
        <v>3.1842999999999999</v>
      </c>
      <c r="EL44" s="223">
        <v>51641456</v>
      </c>
      <c r="EM44" s="224">
        <v>1.8466</v>
      </c>
      <c r="EN44" s="223">
        <v>2107575.09</v>
      </c>
      <c r="EO44" s="224">
        <v>4.9435000000000002</v>
      </c>
      <c r="EP44" s="223">
        <v>215609236.30000001</v>
      </c>
      <c r="EQ44" s="224">
        <v>15.326000000000001</v>
      </c>
      <c r="ER44" s="223">
        <v>2202.73</v>
      </c>
      <c r="ES44" s="224">
        <v>1.6999999999999999E-3</v>
      </c>
      <c r="ET44" s="223">
        <v>22514560.789999999</v>
      </c>
      <c r="EU44" s="224">
        <v>4.5674999999999999</v>
      </c>
      <c r="EV44" s="223">
        <v>0</v>
      </c>
      <c r="EW44" s="222">
        <v>0</v>
      </c>
      <c r="EX44" s="223">
        <v>0</v>
      </c>
      <c r="EY44" s="222">
        <v>0</v>
      </c>
      <c r="EZ44" s="223">
        <v>0</v>
      </c>
      <c r="FA44" s="222">
        <v>0</v>
      </c>
      <c r="FB44" s="223">
        <v>0</v>
      </c>
      <c r="FC44" s="222">
        <v>0</v>
      </c>
      <c r="FD44" s="223">
        <v>0</v>
      </c>
      <c r="FE44" s="222">
        <v>0</v>
      </c>
      <c r="FF44" s="223">
        <v>0</v>
      </c>
      <c r="FG44" s="222">
        <v>0</v>
      </c>
    </row>
    <row r="45" spans="1:163" ht="14.25" thickTop="1" thickBot="1" x14ac:dyDescent="0.25">
      <c r="A45" s="222" t="s">
        <v>572</v>
      </c>
      <c r="B45" s="223">
        <v>65792221647.610001</v>
      </c>
      <c r="C45" s="224">
        <v>42.568199999999997</v>
      </c>
      <c r="D45" s="223">
        <v>10557105.310000001</v>
      </c>
      <c r="E45" s="224">
        <v>4.4760999999999997</v>
      </c>
      <c r="F45" s="223">
        <v>235625.34</v>
      </c>
      <c r="G45" s="224">
        <v>0.25390000000000001</v>
      </c>
      <c r="H45" s="223">
        <v>872238.18</v>
      </c>
      <c r="I45" s="224">
        <v>0.18790000000000001</v>
      </c>
      <c r="J45" s="223">
        <v>797126.06</v>
      </c>
      <c r="K45" s="224">
        <v>1.2133</v>
      </c>
      <c r="L45" s="223">
        <v>11590760305.41</v>
      </c>
      <c r="M45" s="224">
        <v>66.832400000000007</v>
      </c>
      <c r="N45" s="223">
        <v>717602923.55999994</v>
      </c>
      <c r="O45" s="224">
        <v>84.104799999999997</v>
      </c>
      <c r="P45" s="223">
        <v>8039241.3700000001</v>
      </c>
      <c r="Q45" s="224">
        <v>0.82669999999999999</v>
      </c>
      <c r="R45" s="223">
        <v>23442488.149999999</v>
      </c>
      <c r="S45" s="224">
        <v>1.7482</v>
      </c>
      <c r="T45" s="223">
        <v>25751.200000000001</v>
      </c>
      <c r="U45" s="224">
        <v>4.3799999999999999E-2</v>
      </c>
      <c r="V45" s="223">
        <v>279381.63</v>
      </c>
      <c r="W45" s="224">
        <v>0.5595</v>
      </c>
      <c r="X45" s="223">
        <v>252660.47</v>
      </c>
      <c r="Y45" s="224">
        <v>0.1643</v>
      </c>
      <c r="Z45" s="223">
        <v>146169603.41</v>
      </c>
      <c r="AA45" s="224">
        <v>14.6396</v>
      </c>
      <c r="AB45" s="223">
        <v>13165675638.35</v>
      </c>
      <c r="AC45" s="224">
        <v>44.141199999999998</v>
      </c>
      <c r="AD45" s="223">
        <v>581505.93999999994</v>
      </c>
      <c r="AE45" s="224">
        <v>0.16550000000000001</v>
      </c>
      <c r="AF45" s="223">
        <v>19102747</v>
      </c>
      <c r="AG45" s="224">
        <v>1.9705999999999999</v>
      </c>
      <c r="AH45" s="223">
        <v>14489938.76</v>
      </c>
      <c r="AI45" s="224">
        <v>2.1164999999999998</v>
      </c>
      <c r="AJ45" s="223">
        <v>119283614.37</v>
      </c>
      <c r="AK45" s="224">
        <v>78.076999999999998</v>
      </c>
      <c r="AL45" s="223">
        <v>8591673.9299999997</v>
      </c>
      <c r="AM45" s="224">
        <v>2.9731999999999998</v>
      </c>
      <c r="AN45" s="223">
        <v>267218.84000000003</v>
      </c>
      <c r="AO45" s="224">
        <v>0.45569999999999999</v>
      </c>
      <c r="AP45" s="223">
        <v>45477763.450000003</v>
      </c>
      <c r="AQ45" s="224">
        <v>72.494500000000002</v>
      </c>
      <c r="AR45" s="223">
        <v>110141123.5</v>
      </c>
      <c r="AS45" s="224">
        <v>51.511699999999998</v>
      </c>
      <c r="AT45" s="223">
        <v>2100098.56</v>
      </c>
      <c r="AU45" s="224">
        <v>0.63070000000000004</v>
      </c>
      <c r="AV45" s="223">
        <v>4571157.8499999996</v>
      </c>
      <c r="AW45" s="224">
        <v>2.1412</v>
      </c>
      <c r="AX45" s="223">
        <v>48735363.299999997</v>
      </c>
      <c r="AY45" s="224">
        <v>34.315899999999999</v>
      </c>
      <c r="AZ45" s="223">
        <v>10653161519.059999</v>
      </c>
      <c r="BA45" s="224">
        <v>59.747399999999999</v>
      </c>
      <c r="BB45" s="223">
        <v>1285599.73</v>
      </c>
      <c r="BC45" s="224">
        <v>100</v>
      </c>
      <c r="BD45" s="223">
        <v>298180.06</v>
      </c>
      <c r="BE45" s="224">
        <v>0.16569999999999999</v>
      </c>
      <c r="BF45" s="223">
        <v>127747078.33</v>
      </c>
      <c r="BG45" s="224">
        <v>57.384599999999999</v>
      </c>
      <c r="BH45" s="223">
        <v>2497164.88</v>
      </c>
      <c r="BI45" s="224">
        <v>2.6709999999999998</v>
      </c>
      <c r="BJ45" s="223">
        <v>8227385.46</v>
      </c>
      <c r="BK45" s="224">
        <v>2.387</v>
      </c>
      <c r="BL45" s="223">
        <v>2011017.38</v>
      </c>
      <c r="BM45" s="224">
        <v>4.4819000000000004</v>
      </c>
      <c r="BN45" s="223">
        <v>161584598.88</v>
      </c>
      <c r="BO45" s="224">
        <v>52.170400000000001</v>
      </c>
      <c r="BP45" s="223">
        <v>68800781.049999997</v>
      </c>
      <c r="BQ45" s="224">
        <v>6.1181999999999999</v>
      </c>
      <c r="BR45" s="223">
        <v>6176.42</v>
      </c>
      <c r="BS45" s="224">
        <v>6.7000000000000002E-3</v>
      </c>
      <c r="BT45" s="223">
        <v>3256397.38</v>
      </c>
      <c r="BU45" s="224">
        <v>5.8559999999999999</v>
      </c>
      <c r="BV45" s="223">
        <v>97099.68</v>
      </c>
      <c r="BW45" s="224">
        <v>6.2E-2</v>
      </c>
      <c r="BX45" s="223">
        <v>203065837.77000001</v>
      </c>
      <c r="BY45" s="224">
        <v>35.893300000000004</v>
      </c>
      <c r="BZ45" s="223">
        <v>12297488.560000001</v>
      </c>
      <c r="CA45" s="224">
        <v>22.8261</v>
      </c>
      <c r="CB45" s="223">
        <v>-307008.02</v>
      </c>
      <c r="CC45" s="224">
        <v>-0.6149</v>
      </c>
      <c r="CD45" s="223">
        <v>2049202587.4400001</v>
      </c>
      <c r="CE45" s="224">
        <v>42.606400000000001</v>
      </c>
      <c r="CF45" s="223">
        <v>9316263.9600000009</v>
      </c>
      <c r="CG45" s="224">
        <v>2.0983000000000001</v>
      </c>
      <c r="CH45" s="223">
        <v>35898040.520000003</v>
      </c>
      <c r="CI45" s="224">
        <v>64.706199999999995</v>
      </c>
      <c r="CJ45" s="223">
        <v>40958348.079999998</v>
      </c>
      <c r="CK45" s="224">
        <v>44.890799999999999</v>
      </c>
      <c r="CL45" s="223">
        <v>11411850.26</v>
      </c>
      <c r="CM45" s="224">
        <v>3.9796</v>
      </c>
      <c r="CN45" s="223">
        <v>82571744.230000004</v>
      </c>
      <c r="CO45" s="224">
        <v>90.133899999999997</v>
      </c>
      <c r="CP45" s="223">
        <v>8421293.5</v>
      </c>
      <c r="CQ45" s="224">
        <v>1.8853</v>
      </c>
      <c r="CR45" s="223">
        <v>15572373</v>
      </c>
      <c r="CS45" s="224">
        <v>55.834400000000002</v>
      </c>
      <c r="CT45" s="223">
        <v>70983963.769999996</v>
      </c>
      <c r="CU45" s="224">
        <v>44.741100000000003</v>
      </c>
      <c r="CV45" s="223">
        <v>397921.77</v>
      </c>
      <c r="CW45" s="224">
        <v>0.50539999999999996</v>
      </c>
      <c r="CX45" s="223">
        <v>3474571.25</v>
      </c>
      <c r="CY45" s="224">
        <v>0.871</v>
      </c>
      <c r="CZ45" s="223">
        <v>18161210.510000002</v>
      </c>
      <c r="DA45" s="224">
        <v>92.730599999999995</v>
      </c>
      <c r="DB45" s="223">
        <v>36530380.359999999</v>
      </c>
      <c r="DC45" s="224">
        <v>43.700600000000001</v>
      </c>
      <c r="DD45" s="223">
        <v>1156438.2</v>
      </c>
      <c r="DE45" s="224">
        <v>0.31730000000000003</v>
      </c>
      <c r="DF45" s="223">
        <v>323413</v>
      </c>
      <c r="DG45" s="224">
        <v>0.4052</v>
      </c>
      <c r="DH45" s="223">
        <v>296852845</v>
      </c>
      <c r="DI45" s="224">
        <v>45.295999999999999</v>
      </c>
      <c r="DJ45" s="223">
        <v>1518206</v>
      </c>
      <c r="DK45" s="224">
        <v>1.32</v>
      </c>
      <c r="DL45" s="223">
        <v>1706464.98</v>
      </c>
      <c r="DM45" s="224">
        <v>4.7847</v>
      </c>
      <c r="DN45" s="223">
        <v>6429532.4500000002</v>
      </c>
      <c r="DO45" s="224">
        <v>2.6004999999999998</v>
      </c>
      <c r="DP45" s="223">
        <v>8666244070.1599998</v>
      </c>
      <c r="DQ45" s="224">
        <v>50.247599999999998</v>
      </c>
      <c r="DR45" s="223">
        <v>116721911.33</v>
      </c>
      <c r="DS45" s="224">
        <v>57.770499999999998</v>
      </c>
      <c r="DT45" s="223">
        <v>22728984.57</v>
      </c>
      <c r="DU45" s="224">
        <v>1.4875</v>
      </c>
      <c r="DV45" s="223">
        <v>1847649.81</v>
      </c>
      <c r="DW45" s="224">
        <v>0.91600000000000004</v>
      </c>
      <c r="DX45" s="223">
        <v>15259905.33</v>
      </c>
      <c r="DY45" s="224">
        <v>2.4085000000000001</v>
      </c>
      <c r="DZ45" s="223">
        <v>7408841.9000000004</v>
      </c>
      <c r="EA45" s="224">
        <v>2.9422999999999999</v>
      </c>
      <c r="EB45" s="223">
        <v>2453495.56</v>
      </c>
      <c r="EC45" s="224">
        <v>0.32329999999999998</v>
      </c>
      <c r="ED45" s="223">
        <v>1221978</v>
      </c>
      <c r="EE45" s="224">
        <v>4.4252000000000002</v>
      </c>
      <c r="EF45" s="223">
        <v>5374274</v>
      </c>
      <c r="EG45" s="224">
        <v>2.5059999999999998</v>
      </c>
      <c r="EH45" s="223">
        <v>725799540.39999998</v>
      </c>
      <c r="EI45" s="224">
        <v>46.296999999999997</v>
      </c>
      <c r="EJ45" s="223">
        <v>3704111391.52</v>
      </c>
      <c r="EK45" s="224">
        <v>73.090900000000005</v>
      </c>
      <c r="EL45" s="223">
        <v>1659559445.04</v>
      </c>
      <c r="EM45" s="224">
        <v>59.343400000000003</v>
      </c>
      <c r="EN45" s="223">
        <v>2222391.77</v>
      </c>
      <c r="EO45" s="224">
        <v>5.2127999999999997</v>
      </c>
      <c r="EP45" s="223">
        <v>765217439.48000002</v>
      </c>
      <c r="EQ45" s="224">
        <v>54.393300000000004</v>
      </c>
      <c r="ER45" s="223">
        <v>806479.91</v>
      </c>
      <c r="ES45" s="224">
        <v>0.63600000000000001</v>
      </c>
      <c r="ET45" s="223">
        <v>23957391.75</v>
      </c>
      <c r="EU45" s="224">
        <v>4.8601999999999999</v>
      </c>
      <c r="EV45" s="223">
        <v>4817.88</v>
      </c>
      <c r="EW45" s="224">
        <v>0.16020000000000001</v>
      </c>
      <c r="EX45" s="223">
        <v>208207211.91999999</v>
      </c>
      <c r="EY45" s="224">
        <v>88.047600000000003</v>
      </c>
      <c r="EZ45" s="223">
        <v>106789.25</v>
      </c>
      <c r="FA45" s="224">
        <v>0.48859999999999998</v>
      </c>
      <c r="FB45" s="223">
        <v>6748305.8499999996</v>
      </c>
      <c r="FC45" s="224">
        <v>0.8458</v>
      </c>
      <c r="FD45" s="223">
        <v>-1222081.3500000001</v>
      </c>
      <c r="FE45" s="224">
        <v>-0.22189999999999999</v>
      </c>
      <c r="FF45" s="223">
        <v>1670002.87</v>
      </c>
      <c r="FG45" s="224">
        <v>0.42020000000000002</v>
      </c>
    </row>
    <row r="46" spans="1:163" ht="13.5" thickTop="1" x14ac:dyDescent="0.2">
      <c r="A46" t="s">
        <v>230</v>
      </c>
      <c r="B46" s="23">
        <v>30158301842.959999</v>
      </c>
      <c r="C46" s="218">
        <v>19.512699999999999</v>
      </c>
      <c r="D46" s="23">
        <v>184882013.68000001</v>
      </c>
      <c r="E46" s="218">
        <v>78.387500000000003</v>
      </c>
      <c r="F46" s="23">
        <v>92569533.340000004</v>
      </c>
      <c r="G46" s="218">
        <v>99.746099999999998</v>
      </c>
      <c r="H46" s="23">
        <v>439783856.16000003</v>
      </c>
      <c r="I46" s="218">
        <v>94.760999999999996</v>
      </c>
      <c r="J46" s="23">
        <v>57676351.600000001</v>
      </c>
      <c r="K46" s="218">
        <v>87.790400000000005</v>
      </c>
      <c r="L46" s="23">
        <v>0</v>
      </c>
      <c r="M46">
        <v>0</v>
      </c>
      <c r="N46" s="23">
        <v>0</v>
      </c>
      <c r="O46">
        <v>0</v>
      </c>
      <c r="P46" s="23">
        <v>929622761.54999995</v>
      </c>
      <c r="Q46" s="218">
        <v>95.601299999999995</v>
      </c>
      <c r="R46" s="23">
        <v>1246846362.6900001</v>
      </c>
      <c r="S46" s="218">
        <v>92.983000000000004</v>
      </c>
      <c r="T46" s="23">
        <v>58738608.659999996</v>
      </c>
      <c r="U46" s="218">
        <v>99.956199999999995</v>
      </c>
      <c r="V46" s="23">
        <v>40380481.170000002</v>
      </c>
      <c r="W46" s="218">
        <v>80.867800000000003</v>
      </c>
      <c r="X46" s="23">
        <v>129560996.2</v>
      </c>
      <c r="Y46" s="218">
        <v>84.2333</v>
      </c>
      <c r="Z46" s="23">
        <v>0</v>
      </c>
      <c r="AA46">
        <v>0</v>
      </c>
      <c r="AB46" s="23">
        <v>0</v>
      </c>
      <c r="AC46">
        <v>0</v>
      </c>
      <c r="AD46" s="23">
        <v>313885411.83999997</v>
      </c>
      <c r="AE46" s="218">
        <v>89.338300000000004</v>
      </c>
      <c r="AF46" s="23">
        <v>758490908</v>
      </c>
      <c r="AG46" s="218">
        <v>78.245000000000005</v>
      </c>
      <c r="AH46" s="23">
        <v>545378121.96000004</v>
      </c>
      <c r="AI46" s="218">
        <v>79.659800000000004</v>
      </c>
      <c r="AJ46" s="23">
        <v>33493351.239999998</v>
      </c>
      <c r="AK46" s="218">
        <v>21.922999999999998</v>
      </c>
      <c r="AL46" s="23">
        <v>229246664.38</v>
      </c>
      <c r="AM46" s="218">
        <v>79.3322</v>
      </c>
      <c r="AN46" s="23">
        <v>48450077.93</v>
      </c>
      <c r="AO46" s="218">
        <v>82.618200000000002</v>
      </c>
      <c r="AP46" s="23">
        <v>0</v>
      </c>
      <c r="AQ46">
        <v>0</v>
      </c>
      <c r="AR46" s="23">
        <v>36021004.899999999</v>
      </c>
      <c r="AS46" s="218">
        <v>16.846599999999999</v>
      </c>
      <c r="AT46" s="23">
        <v>273798938.56999999</v>
      </c>
      <c r="AU46" s="218">
        <v>82.222499999999997</v>
      </c>
      <c r="AV46" s="23">
        <v>187748751.47999999</v>
      </c>
      <c r="AW46" s="218">
        <v>87.942300000000003</v>
      </c>
      <c r="AX46" s="23">
        <v>36193029.939999998</v>
      </c>
      <c r="AY46" s="218">
        <v>25.484500000000001</v>
      </c>
      <c r="AZ46" s="23">
        <v>0</v>
      </c>
      <c r="BA46">
        <v>0</v>
      </c>
      <c r="BB46" s="23">
        <v>0</v>
      </c>
      <c r="BC46">
        <v>0</v>
      </c>
      <c r="BD46" s="23">
        <v>151294423.05000001</v>
      </c>
      <c r="BE46" s="218">
        <v>84.090900000000005</v>
      </c>
      <c r="BF46" s="23">
        <v>8212203.0700000003</v>
      </c>
      <c r="BG46" s="218">
        <v>3.6890000000000001</v>
      </c>
      <c r="BH46" s="23">
        <v>85207998.980000004</v>
      </c>
      <c r="BI46" s="218">
        <v>91.138400000000004</v>
      </c>
      <c r="BJ46" s="23">
        <v>336454397.38999999</v>
      </c>
      <c r="BK46" s="218">
        <v>97.613</v>
      </c>
      <c r="BL46" s="23">
        <v>41813993.82</v>
      </c>
      <c r="BM46" s="218">
        <v>93.190100000000001</v>
      </c>
      <c r="BN46" s="23">
        <v>0</v>
      </c>
      <c r="BO46">
        <v>0</v>
      </c>
      <c r="BP46" s="23">
        <v>1055731783.1799999</v>
      </c>
      <c r="BQ46" s="218">
        <v>93.881799999999998</v>
      </c>
      <c r="BR46" s="23">
        <v>85268411.480000004</v>
      </c>
      <c r="BS46" s="218">
        <v>92.855400000000003</v>
      </c>
      <c r="BT46" s="23">
        <v>52351696.090000004</v>
      </c>
      <c r="BU46" s="218">
        <v>94.144000000000005</v>
      </c>
      <c r="BV46" s="23">
        <v>140192174.36000001</v>
      </c>
      <c r="BW46" s="218">
        <v>89.493399999999994</v>
      </c>
      <c r="BX46" s="23">
        <v>253000880.94999999</v>
      </c>
      <c r="BY46" s="218">
        <v>44.719700000000003</v>
      </c>
      <c r="BZ46" s="23">
        <v>6235863.1399999997</v>
      </c>
      <c r="CA46" s="218">
        <v>11.5748</v>
      </c>
      <c r="CB46" s="23">
        <v>50231217.990000002</v>
      </c>
      <c r="CC46" s="218">
        <v>100.61490000000001</v>
      </c>
      <c r="CD46" s="23">
        <v>238389088.44999999</v>
      </c>
      <c r="CE46" s="218">
        <v>4.9565000000000001</v>
      </c>
      <c r="CF46" s="23">
        <v>434665899</v>
      </c>
      <c r="CG46" s="218">
        <v>97.901700000000005</v>
      </c>
      <c r="CH46" s="23">
        <v>0</v>
      </c>
      <c r="CI46">
        <v>0</v>
      </c>
      <c r="CJ46" s="23">
        <v>0</v>
      </c>
      <c r="CK46">
        <v>0</v>
      </c>
      <c r="CL46" s="23">
        <v>275344267.69999999</v>
      </c>
      <c r="CM46" s="218">
        <v>96.020399999999995</v>
      </c>
      <c r="CN46" s="23">
        <v>4405110.4000000004</v>
      </c>
      <c r="CO46" s="218">
        <v>4.8085000000000004</v>
      </c>
      <c r="CP46" s="23">
        <v>423092101.58999997</v>
      </c>
      <c r="CQ46" s="218">
        <v>94.720699999999994</v>
      </c>
      <c r="CR46" s="23">
        <v>0</v>
      </c>
      <c r="CS46">
        <v>0</v>
      </c>
      <c r="CT46" s="23">
        <v>2108630.85</v>
      </c>
      <c r="CU46" s="218">
        <v>1.3290999999999999</v>
      </c>
      <c r="CV46" s="23">
        <v>64942954.210000001</v>
      </c>
      <c r="CW46" s="218">
        <v>82.483699999999999</v>
      </c>
      <c r="CX46" s="23">
        <v>377963105.52999997</v>
      </c>
      <c r="CY46" s="218">
        <v>94.744200000000006</v>
      </c>
      <c r="CZ46" s="23">
        <v>0</v>
      </c>
      <c r="DA46">
        <v>0</v>
      </c>
      <c r="DB46" s="23">
        <v>20166461.010000002</v>
      </c>
      <c r="DC46" s="218">
        <v>24.1248</v>
      </c>
      <c r="DD46" s="23">
        <v>336800089.35000002</v>
      </c>
      <c r="DE46" s="218">
        <v>92.421199999999999</v>
      </c>
      <c r="DF46" s="23">
        <v>61006828</v>
      </c>
      <c r="DG46" s="218">
        <v>76.433000000000007</v>
      </c>
      <c r="DH46" s="23">
        <v>192202</v>
      </c>
      <c r="DI46" s="218">
        <v>2.93E-2</v>
      </c>
      <c r="DJ46" s="23">
        <v>113500989</v>
      </c>
      <c r="DK46" s="218">
        <v>98.68</v>
      </c>
      <c r="DL46" s="23">
        <v>33958315.100000001</v>
      </c>
      <c r="DM46" s="218">
        <v>95.215299999999999</v>
      </c>
      <c r="DN46" s="23">
        <v>240811619.93000001</v>
      </c>
      <c r="DO46" s="218">
        <v>97.399500000000003</v>
      </c>
      <c r="DP46" s="23">
        <v>0</v>
      </c>
      <c r="DQ46">
        <v>0</v>
      </c>
      <c r="DR46" s="23">
        <v>1221723.6200000001</v>
      </c>
      <c r="DS46" s="218">
        <v>0.60470000000000002</v>
      </c>
      <c r="DT46" s="23">
        <v>1450908720.97</v>
      </c>
      <c r="DU46" s="218">
        <v>94.957300000000004</v>
      </c>
      <c r="DV46" s="23">
        <v>182064773.19</v>
      </c>
      <c r="DW46" s="218">
        <v>90.265500000000003</v>
      </c>
      <c r="DX46" s="23">
        <v>533257190.94999999</v>
      </c>
      <c r="DY46" s="218">
        <v>84.164000000000001</v>
      </c>
      <c r="DZ46" s="23">
        <v>244394373.31999999</v>
      </c>
      <c r="EA46" s="218">
        <v>97.057699999999997</v>
      </c>
      <c r="EB46" s="23">
        <v>729324486.76999998</v>
      </c>
      <c r="EC46" s="218">
        <v>96.096400000000003</v>
      </c>
      <c r="ED46" s="23">
        <v>25265305</v>
      </c>
      <c r="EE46" s="218">
        <v>91.493899999999996</v>
      </c>
      <c r="EF46" s="23">
        <v>163499330</v>
      </c>
      <c r="EG46" s="218">
        <v>76.238299999999995</v>
      </c>
      <c r="EH46" s="23">
        <v>0</v>
      </c>
      <c r="EI46">
        <v>0</v>
      </c>
      <c r="EJ46" s="23">
        <v>0</v>
      </c>
      <c r="EK46">
        <v>0</v>
      </c>
      <c r="EL46" s="23">
        <v>0</v>
      </c>
      <c r="EM46">
        <v>0</v>
      </c>
      <c r="EN46" s="23">
        <v>40411101.270000003</v>
      </c>
      <c r="EO46" s="218">
        <v>94.787199999999999</v>
      </c>
      <c r="EP46" s="23">
        <v>0</v>
      </c>
      <c r="EQ46">
        <v>0</v>
      </c>
      <c r="ER46" s="23">
        <v>115241184.92</v>
      </c>
      <c r="ES46" s="218">
        <v>90.875699999999995</v>
      </c>
      <c r="ET46" s="23">
        <v>468971975.36000001</v>
      </c>
      <c r="EU46" s="218">
        <v>95.139799999999994</v>
      </c>
      <c r="EV46" s="23">
        <v>1920825.75</v>
      </c>
      <c r="EW46" s="218">
        <v>63.863700000000001</v>
      </c>
      <c r="EX46" s="23">
        <v>0</v>
      </c>
      <c r="EY46">
        <v>0</v>
      </c>
      <c r="EZ46" s="23">
        <v>19635016.760000002</v>
      </c>
      <c r="FA46" s="218">
        <v>89.844499999999996</v>
      </c>
      <c r="FB46" s="23">
        <v>750482358.21000004</v>
      </c>
      <c r="FC46" s="218">
        <v>94.057900000000004</v>
      </c>
      <c r="FD46" s="23">
        <v>518495811.02999997</v>
      </c>
      <c r="FE46" s="218">
        <v>94.155799999999999</v>
      </c>
      <c r="FF46" s="23">
        <v>395748111.83999997</v>
      </c>
      <c r="FG46" s="218">
        <v>99.579800000000006</v>
      </c>
    </row>
    <row r="47" spans="1:163" x14ac:dyDescent="0.2">
      <c r="A47" t="s">
        <v>573</v>
      </c>
      <c r="B47" s="23">
        <v>497505728.05000001</v>
      </c>
      <c r="C47" s="218">
        <v>0.32190000000000002</v>
      </c>
      <c r="D47" s="23">
        <v>0</v>
      </c>
      <c r="E47">
        <v>0</v>
      </c>
      <c r="F47" s="23">
        <v>0</v>
      </c>
      <c r="G47">
        <v>0</v>
      </c>
      <c r="H47" s="23">
        <v>0</v>
      </c>
      <c r="I47">
        <v>0</v>
      </c>
      <c r="J47" s="23">
        <v>7224293.1600000001</v>
      </c>
      <c r="K47" s="218">
        <v>10.9963</v>
      </c>
      <c r="L47" s="23">
        <v>0</v>
      </c>
      <c r="M47">
        <v>0</v>
      </c>
      <c r="N47" s="23">
        <v>0</v>
      </c>
      <c r="O47">
        <v>0</v>
      </c>
      <c r="P47" s="23">
        <v>0</v>
      </c>
      <c r="Q47">
        <v>0</v>
      </c>
      <c r="R47" s="23">
        <v>0</v>
      </c>
      <c r="S47">
        <v>0</v>
      </c>
      <c r="T47" s="23">
        <v>0</v>
      </c>
      <c r="U47">
        <v>0</v>
      </c>
      <c r="V47" s="23">
        <v>0</v>
      </c>
      <c r="W47">
        <v>0</v>
      </c>
      <c r="X47" s="23">
        <v>0</v>
      </c>
      <c r="Y47">
        <v>0</v>
      </c>
      <c r="Z47" s="23">
        <v>0</v>
      </c>
      <c r="AA47">
        <v>0</v>
      </c>
      <c r="AB47" s="23">
        <v>0</v>
      </c>
      <c r="AC47">
        <v>0</v>
      </c>
      <c r="AD47" s="23">
        <v>17366903.41</v>
      </c>
      <c r="AE47" s="218">
        <v>4.9429999999999996</v>
      </c>
      <c r="AF47" s="23">
        <v>0</v>
      </c>
      <c r="AG47">
        <v>0</v>
      </c>
      <c r="AH47" s="23">
        <v>0</v>
      </c>
      <c r="AI47">
        <v>0</v>
      </c>
      <c r="AJ47" s="23">
        <v>0</v>
      </c>
      <c r="AK47">
        <v>0</v>
      </c>
      <c r="AL47" s="23">
        <v>0</v>
      </c>
      <c r="AM47">
        <v>0</v>
      </c>
      <c r="AN47" s="23">
        <v>2939650.64</v>
      </c>
      <c r="AO47" s="218">
        <v>5.0128000000000004</v>
      </c>
      <c r="AP47" s="23">
        <v>0</v>
      </c>
      <c r="AQ47">
        <v>0</v>
      </c>
      <c r="AR47" s="23">
        <v>0</v>
      </c>
      <c r="AS47">
        <v>0</v>
      </c>
      <c r="AT47" s="23">
        <v>16020272.119999999</v>
      </c>
      <c r="AU47" s="218">
        <v>4.8109000000000002</v>
      </c>
      <c r="AV47" s="23">
        <v>21170827.77</v>
      </c>
      <c r="AW47" s="218">
        <v>9.9164999999999992</v>
      </c>
      <c r="AX47" s="23">
        <v>0</v>
      </c>
      <c r="AY47">
        <v>0</v>
      </c>
      <c r="AZ47" s="23">
        <v>0</v>
      </c>
      <c r="BA47">
        <v>0</v>
      </c>
      <c r="BB47" s="23">
        <v>0</v>
      </c>
      <c r="BC47">
        <v>0</v>
      </c>
      <c r="BD47" s="23">
        <v>16241783.23</v>
      </c>
      <c r="BE47" s="218">
        <v>9.0273000000000003</v>
      </c>
      <c r="BF47" s="23">
        <v>0</v>
      </c>
      <c r="BG47">
        <v>0</v>
      </c>
      <c r="BH47" s="23">
        <v>3817058.51</v>
      </c>
      <c r="BI47" s="218">
        <v>4.0827</v>
      </c>
      <c r="BJ47" s="23">
        <v>0</v>
      </c>
      <c r="BK47">
        <v>0</v>
      </c>
      <c r="BL47" s="23">
        <v>0</v>
      </c>
      <c r="BM47">
        <v>0</v>
      </c>
      <c r="BN47" s="23">
        <v>44944774.159999996</v>
      </c>
      <c r="BO47" s="218">
        <v>14.511200000000001</v>
      </c>
      <c r="BP47" s="23">
        <v>0</v>
      </c>
      <c r="BQ47">
        <v>0</v>
      </c>
      <c r="BR47" s="23">
        <v>0</v>
      </c>
      <c r="BS47">
        <v>0</v>
      </c>
      <c r="BT47" s="23">
        <v>0</v>
      </c>
      <c r="BU47">
        <v>0</v>
      </c>
      <c r="BV47" s="23">
        <v>8394166.0800000001</v>
      </c>
      <c r="BW47" s="218">
        <v>5.3585000000000003</v>
      </c>
      <c r="BX47" s="23">
        <v>0</v>
      </c>
      <c r="BY47">
        <v>0</v>
      </c>
      <c r="BZ47" s="23">
        <v>0</v>
      </c>
      <c r="CA47">
        <v>0</v>
      </c>
      <c r="CB47" s="23">
        <v>0</v>
      </c>
      <c r="CC47">
        <v>0</v>
      </c>
      <c r="CD47" s="23">
        <v>0</v>
      </c>
      <c r="CE47">
        <v>0</v>
      </c>
      <c r="CF47" s="23">
        <v>0</v>
      </c>
      <c r="CG47">
        <v>0</v>
      </c>
      <c r="CH47" s="23">
        <v>0</v>
      </c>
      <c r="CI47">
        <v>0</v>
      </c>
      <c r="CJ47" s="23">
        <v>18515527.530000001</v>
      </c>
      <c r="CK47" s="218">
        <v>20.293199999999999</v>
      </c>
      <c r="CL47" s="23">
        <v>0</v>
      </c>
      <c r="CM47">
        <v>0</v>
      </c>
      <c r="CN47" s="23">
        <v>0</v>
      </c>
      <c r="CO47">
        <v>0</v>
      </c>
      <c r="CP47" s="23">
        <v>0</v>
      </c>
      <c r="CQ47">
        <v>0</v>
      </c>
      <c r="CR47" s="23">
        <v>0</v>
      </c>
      <c r="CS47">
        <v>0</v>
      </c>
      <c r="CT47" s="23">
        <v>0</v>
      </c>
      <c r="CU47">
        <v>0</v>
      </c>
      <c r="CV47" s="23">
        <v>4114454.64</v>
      </c>
      <c r="CW47" s="218">
        <v>5.2256999999999998</v>
      </c>
      <c r="CX47" s="23">
        <v>0</v>
      </c>
      <c r="CY47">
        <v>0</v>
      </c>
      <c r="CZ47" s="23">
        <v>0</v>
      </c>
      <c r="DA47">
        <v>0</v>
      </c>
      <c r="DB47" s="23">
        <v>0</v>
      </c>
      <c r="DC47">
        <v>0</v>
      </c>
      <c r="DD47" s="23">
        <v>1197369.32</v>
      </c>
      <c r="DE47" s="218">
        <v>0.3286</v>
      </c>
      <c r="DF47" s="23">
        <v>4428065</v>
      </c>
      <c r="DG47" s="218">
        <v>5.5476999999999999</v>
      </c>
      <c r="DH47" s="23">
        <v>0</v>
      </c>
      <c r="DI47">
        <v>0</v>
      </c>
      <c r="DJ47" s="23">
        <v>0</v>
      </c>
      <c r="DK47">
        <v>0</v>
      </c>
      <c r="DL47" s="23">
        <v>0</v>
      </c>
      <c r="DM47">
        <v>0</v>
      </c>
      <c r="DN47" s="23">
        <v>0</v>
      </c>
      <c r="DO47">
        <v>0</v>
      </c>
      <c r="DP47" s="23">
        <v>0</v>
      </c>
      <c r="DQ47">
        <v>0</v>
      </c>
      <c r="DR47" s="23">
        <v>0</v>
      </c>
      <c r="DS47">
        <v>0</v>
      </c>
      <c r="DT47" s="23">
        <v>34743715.880000003</v>
      </c>
      <c r="DU47" s="218">
        <v>2.2738999999999998</v>
      </c>
      <c r="DV47" s="23">
        <v>5919367.1299999999</v>
      </c>
      <c r="DW47" s="218">
        <v>2.9346999999999999</v>
      </c>
      <c r="DX47" s="23">
        <v>0</v>
      </c>
      <c r="DY47">
        <v>0</v>
      </c>
      <c r="DZ47" s="23">
        <v>0</v>
      </c>
      <c r="EA47">
        <v>0</v>
      </c>
      <c r="EB47" s="23">
        <v>0</v>
      </c>
      <c r="EC47">
        <v>0</v>
      </c>
      <c r="ED47" s="23">
        <v>0</v>
      </c>
      <c r="EE47">
        <v>0</v>
      </c>
      <c r="EF47" s="23">
        <v>0</v>
      </c>
      <c r="EG47">
        <v>0</v>
      </c>
      <c r="EH47" s="23">
        <v>0</v>
      </c>
      <c r="EI47">
        <v>0</v>
      </c>
      <c r="EJ47" s="23">
        <v>0</v>
      </c>
      <c r="EK47">
        <v>0</v>
      </c>
      <c r="EL47" s="23">
        <v>0</v>
      </c>
      <c r="EM47">
        <v>0</v>
      </c>
      <c r="EN47" s="23">
        <v>0</v>
      </c>
      <c r="EO47">
        <v>0</v>
      </c>
      <c r="EP47" s="23">
        <v>0</v>
      </c>
      <c r="EQ47">
        <v>0</v>
      </c>
      <c r="ER47" s="23">
        <v>0</v>
      </c>
      <c r="ES47">
        <v>0</v>
      </c>
      <c r="ET47" s="23">
        <v>0</v>
      </c>
      <c r="EU47">
        <v>0</v>
      </c>
      <c r="EV47" s="23">
        <v>0</v>
      </c>
      <c r="EW47">
        <v>0</v>
      </c>
      <c r="EX47" s="23">
        <v>0</v>
      </c>
      <c r="EY47">
        <v>0</v>
      </c>
      <c r="EZ47" s="23">
        <v>2112646.66</v>
      </c>
      <c r="FA47" s="218">
        <v>9.6669</v>
      </c>
      <c r="FB47" s="23">
        <v>0</v>
      </c>
      <c r="FC47">
        <v>0</v>
      </c>
      <c r="FD47" s="23">
        <v>33405021.07</v>
      </c>
      <c r="FE47" s="218">
        <v>6.0662000000000003</v>
      </c>
      <c r="FF47" s="23">
        <v>0</v>
      </c>
      <c r="FG47">
        <v>0</v>
      </c>
    </row>
    <row r="48" spans="1:163" ht="13.5" thickBot="1" x14ac:dyDescent="0.25">
      <c r="A48" t="s">
        <v>574</v>
      </c>
      <c r="B48" s="23">
        <v>21467003115.299999</v>
      </c>
      <c r="C48" s="218">
        <v>13.8894</v>
      </c>
      <c r="D48" s="23">
        <v>40417482.299999997</v>
      </c>
      <c r="E48" s="218">
        <v>17.136500000000002</v>
      </c>
      <c r="F48" s="23">
        <v>0</v>
      </c>
      <c r="G48">
        <v>0</v>
      </c>
      <c r="H48" s="23">
        <v>0</v>
      </c>
      <c r="I48">
        <v>0</v>
      </c>
      <c r="J48" s="23">
        <v>0</v>
      </c>
      <c r="K48">
        <v>0</v>
      </c>
      <c r="L48" s="23">
        <v>335195333.75999999</v>
      </c>
      <c r="M48" s="218">
        <v>1.9327000000000001</v>
      </c>
      <c r="N48" s="23">
        <v>0</v>
      </c>
      <c r="O48">
        <v>0</v>
      </c>
      <c r="P48" s="23">
        <v>34733631.579999998</v>
      </c>
      <c r="Q48" s="218">
        <v>3.5720000000000001</v>
      </c>
      <c r="R48" s="23">
        <v>70651910.319999993</v>
      </c>
      <c r="S48" s="218">
        <v>5.2687999999999997</v>
      </c>
      <c r="T48" s="23">
        <v>0</v>
      </c>
      <c r="U48">
        <v>0</v>
      </c>
      <c r="V48" s="23">
        <v>9274094.0299999993</v>
      </c>
      <c r="W48" s="218">
        <v>18.572700000000001</v>
      </c>
      <c r="X48" s="23">
        <v>23998515.84</v>
      </c>
      <c r="Y48" s="218">
        <v>15.602499999999999</v>
      </c>
      <c r="Z48" s="23">
        <v>0</v>
      </c>
      <c r="AA48">
        <v>0</v>
      </c>
      <c r="AB48" s="23">
        <v>7498138880.6899996</v>
      </c>
      <c r="AC48" s="218">
        <v>25.139299999999999</v>
      </c>
      <c r="AD48" s="23">
        <v>0</v>
      </c>
      <c r="AE48">
        <v>0</v>
      </c>
      <c r="AF48" s="23">
        <v>191786150</v>
      </c>
      <c r="AG48" s="218">
        <v>19.784400000000002</v>
      </c>
      <c r="AH48" s="23">
        <v>124765710.73999999</v>
      </c>
      <c r="AI48" s="218">
        <v>18.223700000000001</v>
      </c>
      <c r="AJ48" s="23">
        <v>0</v>
      </c>
      <c r="AK48">
        <v>0</v>
      </c>
      <c r="AL48" s="23">
        <v>51132337.560000002</v>
      </c>
      <c r="AM48" s="218">
        <v>17.694600000000001</v>
      </c>
      <c r="AN48" s="23">
        <v>0</v>
      </c>
      <c r="AO48">
        <v>0</v>
      </c>
      <c r="AP48" s="23">
        <v>0</v>
      </c>
      <c r="AQ48">
        <v>0</v>
      </c>
      <c r="AR48" s="23">
        <v>0</v>
      </c>
      <c r="AS48">
        <v>0</v>
      </c>
      <c r="AT48" s="23">
        <v>0</v>
      </c>
      <c r="AU48">
        <v>0</v>
      </c>
      <c r="AV48" s="23">
        <v>0</v>
      </c>
      <c r="AW48">
        <v>0</v>
      </c>
      <c r="AX48" s="23">
        <v>15666651.060000001</v>
      </c>
      <c r="AY48" s="218">
        <v>11.0313</v>
      </c>
      <c r="AZ48" s="23">
        <v>3458548325.8899999</v>
      </c>
      <c r="BA48" s="218">
        <v>19.396999999999998</v>
      </c>
      <c r="BB48" s="23">
        <v>0</v>
      </c>
      <c r="BC48">
        <v>0</v>
      </c>
      <c r="BD48" s="23">
        <v>0</v>
      </c>
      <c r="BE48">
        <v>0</v>
      </c>
      <c r="BF48" s="23">
        <v>33005173.390000001</v>
      </c>
      <c r="BG48" s="218">
        <v>14.8261</v>
      </c>
      <c r="BH48" s="23">
        <v>0</v>
      </c>
      <c r="BI48">
        <v>0</v>
      </c>
      <c r="BJ48" s="23">
        <v>0</v>
      </c>
      <c r="BK48">
        <v>0</v>
      </c>
      <c r="BL48" s="23">
        <v>0</v>
      </c>
      <c r="BM48">
        <v>0</v>
      </c>
      <c r="BN48" s="23">
        <v>0</v>
      </c>
      <c r="BO48">
        <v>0</v>
      </c>
      <c r="BP48" s="23">
        <v>0</v>
      </c>
      <c r="BQ48">
        <v>0</v>
      </c>
      <c r="BR48" s="23">
        <v>0</v>
      </c>
      <c r="BS48">
        <v>0</v>
      </c>
      <c r="BT48" s="23">
        <v>0</v>
      </c>
      <c r="BU48">
        <v>0</v>
      </c>
      <c r="BV48" s="23">
        <v>0</v>
      </c>
      <c r="BW48">
        <v>0</v>
      </c>
      <c r="BX48" s="23">
        <v>44583741.619999997</v>
      </c>
      <c r="BY48" s="218">
        <v>7.8804999999999996</v>
      </c>
      <c r="BZ48" s="23">
        <v>0</v>
      </c>
      <c r="CA48">
        <v>0</v>
      </c>
      <c r="CB48" s="23">
        <v>0</v>
      </c>
      <c r="CC48">
        <v>0</v>
      </c>
      <c r="CD48" s="23">
        <v>924146289.57000005</v>
      </c>
      <c r="CE48" s="218">
        <v>19.214600000000001</v>
      </c>
      <c r="CF48" s="23">
        <v>0</v>
      </c>
      <c r="CG48">
        <v>0</v>
      </c>
      <c r="CH48" s="23">
        <v>0</v>
      </c>
      <c r="CI48">
        <v>0</v>
      </c>
      <c r="CJ48" s="23">
        <v>4594340.09</v>
      </c>
      <c r="CK48" s="218">
        <v>5.0354000000000001</v>
      </c>
      <c r="CL48" s="23">
        <v>0</v>
      </c>
      <c r="CM48">
        <v>0</v>
      </c>
      <c r="CN48" s="23">
        <v>0</v>
      </c>
      <c r="CO48">
        <v>0</v>
      </c>
      <c r="CP48" s="23">
        <v>0</v>
      </c>
      <c r="CQ48">
        <v>0</v>
      </c>
      <c r="CR48" s="23">
        <v>0</v>
      </c>
      <c r="CS48">
        <v>0</v>
      </c>
      <c r="CT48" s="23">
        <v>18275976.969999999</v>
      </c>
      <c r="CU48" s="218">
        <v>11.519299999999999</v>
      </c>
      <c r="CV48" s="23">
        <v>0</v>
      </c>
      <c r="CW48">
        <v>0</v>
      </c>
      <c r="CX48" s="23">
        <v>0</v>
      </c>
      <c r="CY48">
        <v>0</v>
      </c>
      <c r="CZ48" s="23">
        <v>0</v>
      </c>
      <c r="DA48">
        <v>0</v>
      </c>
      <c r="DB48" s="23">
        <v>0</v>
      </c>
      <c r="DC48">
        <v>0</v>
      </c>
      <c r="DD48" s="23">
        <v>25262708.030000001</v>
      </c>
      <c r="DE48" s="218">
        <v>6.9322999999999997</v>
      </c>
      <c r="DF48" s="23">
        <v>0</v>
      </c>
      <c r="DG48">
        <v>0</v>
      </c>
      <c r="DH48" s="23">
        <v>163040231</v>
      </c>
      <c r="DI48" s="218">
        <v>24.8779</v>
      </c>
      <c r="DJ48" s="23">
        <v>0</v>
      </c>
      <c r="DK48">
        <v>0</v>
      </c>
      <c r="DL48" s="23">
        <v>0</v>
      </c>
      <c r="DM48">
        <v>0</v>
      </c>
      <c r="DN48" s="23">
        <v>0</v>
      </c>
      <c r="DO48">
        <v>0</v>
      </c>
      <c r="DP48" s="23">
        <v>3381180160</v>
      </c>
      <c r="DQ48" s="218">
        <v>19.604399999999998</v>
      </c>
      <c r="DR48" s="23">
        <v>0</v>
      </c>
      <c r="DS48">
        <v>0</v>
      </c>
      <c r="DT48" s="23">
        <v>0</v>
      </c>
      <c r="DU48">
        <v>0</v>
      </c>
      <c r="DV48" s="23">
        <v>0</v>
      </c>
      <c r="DW48">
        <v>0</v>
      </c>
      <c r="DX48" s="23">
        <v>85076022.560000002</v>
      </c>
      <c r="DY48" s="218">
        <v>13.4275</v>
      </c>
      <c r="DZ48" s="23">
        <v>0</v>
      </c>
      <c r="EA48">
        <v>0</v>
      </c>
      <c r="EB48" s="23">
        <v>0</v>
      </c>
      <c r="EC48">
        <v>0</v>
      </c>
      <c r="ED48" s="23">
        <v>1126900</v>
      </c>
      <c r="EE48" s="218">
        <v>4.0808999999999997</v>
      </c>
      <c r="EF48" s="23">
        <v>20677454</v>
      </c>
      <c r="EG48" s="218">
        <v>9.6417000000000002</v>
      </c>
      <c r="EH48" s="23">
        <v>0</v>
      </c>
      <c r="EI48">
        <v>0</v>
      </c>
      <c r="EJ48" s="23">
        <v>156105145</v>
      </c>
      <c r="EK48" s="218">
        <v>3.0802999999999998</v>
      </c>
      <c r="EL48" s="23">
        <v>652304123</v>
      </c>
      <c r="EM48" s="218">
        <v>23.325399999999998</v>
      </c>
      <c r="EN48" s="23">
        <v>0</v>
      </c>
      <c r="EO48">
        <v>0</v>
      </c>
      <c r="EP48" s="23">
        <v>0</v>
      </c>
      <c r="EQ48">
        <v>0</v>
      </c>
      <c r="ER48" s="23">
        <v>10764175.380000001</v>
      </c>
      <c r="ES48" s="218">
        <v>8.4883000000000006</v>
      </c>
      <c r="ET48" s="23">
        <v>0</v>
      </c>
      <c r="EU48">
        <v>0</v>
      </c>
      <c r="EV48" s="23">
        <v>0</v>
      </c>
      <c r="EW48">
        <v>0</v>
      </c>
      <c r="EX48" s="23">
        <v>0</v>
      </c>
      <c r="EY48">
        <v>0</v>
      </c>
      <c r="EZ48" s="23">
        <v>0</v>
      </c>
      <c r="FA48">
        <v>0</v>
      </c>
      <c r="FB48" s="23">
        <v>0</v>
      </c>
      <c r="FC48">
        <v>0</v>
      </c>
      <c r="FD48" s="23">
        <v>0</v>
      </c>
      <c r="FE48">
        <v>0</v>
      </c>
      <c r="FF48" s="23">
        <v>0</v>
      </c>
      <c r="FG48">
        <v>0</v>
      </c>
    </row>
    <row r="49" spans="1:163" ht="14.25" thickTop="1" thickBot="1" x14ac:dyDescent="0.25">
      <c r="A49" s="222" t="s">
        <v>233</v>
      </c>
      <c r="B49" s="223">
        <v>53076624252.480003</v>
      </c>
      <c r="C49" s="224">
        <v>34.341099999999997</v>
      </c>
      <c r="D49" s="223">
        <v>225299495.97999999</v>
      </c>
      <c r="E49" s="224">
        <v>95.523899999999998</v>
      </c>
      <c r="F49" s="223">
        <v>92569533.340000004</v>
      </c>
      <c r="G49" s="224">
        <v>99.746099999999998</v>
      </c>
      <c r="H49" s="223">
        <v>463225611.98000002</v>
      </c>
      <c r="I49" s="224">
        <v>99.812100000000001</v>
      </c>
      <c r="J49" s="223">
        <v>64900644.759999998</v>
      </c>
      <c r="K49" s="224">
        <v>98.786699999999996</v>
      </c>
      <c r="L49" s="223">
        <v>922083866.35000002</v>
      </c>
      <c r="M49" s="224">
        <v>5.3167</v>
      </c>
      <c r="N49" s="223">
        <v>0</v>
      </c>
      <c r="O49" s="222">
        <v>0</v>
      </c>
      <c r="P49" s="223">
        <v>964356393.13</v>
      </c>
      <c r="Q49" s="224">
        <v>99.173299999999998</v>
      </c>
      <c r="R49" s="223">
        <v>1317498273.01</v>
      </c>
      <c r="S49" s="224">
        <v>98.251800000000003</v>
      </c>
      <c r="T49" s="223">
        <v>58738608.659999996</v>
      </c>
      <c r="U49" s="224">
        <v>99.956199999999995</v>
      </c>
      <c r="V49" s="223">
        <v>49654575.200000003</v>
      </c>
      <c r="W49" s="224">
        <v>99.4405</v>
      </c>
      <c r="X49" s="223">
        <v>153559512.03999999</v>
      </c>
      <c r="Y49" s="224">
        <v>99.835700000000003</v>
      </c>
      <c r="Z49" s="223">
        <v>0</v>
      </c>
      <c r="AA49" s="222">
        <v>0</v>
      </c>
      <c r="AB49" s="223">
        <v>7498138880.6899996</v>
      </c>
      <c r="AC49" s="224">
        <v>25.139299999999999</v>
      </c>
      <c r="AD49" s="223">
        <v>350763293.29000002</v>
      </c>
      <c r="AE49" s="224">
        <v>99.834500000000006</v>
      </c>
      <c r="AF49" s="223">
        <v>950277058</v>
      </c>
      <c r="AG49" s="224">
        <v>98.029399999999995</v>
      </c>
      <c r="AH49" s="223">
        <v>670143832.70000005</v>
      </c>
      <c r="AI49" s="224">
        <v>97.883499999999998</v>
      </c>
      <c r="AJ49" s="223">
        <v>33493351.239999998</v>
      </c>
      <c r="AK49" s="224">
        <v>21.922999999999998</v>
      </c>
      <c r="AL49" s="223">
        <v>280379001.94</v>
      </c>
      <c r="AM49" s="224">
        <v>97.026799999999994</v>
      </c>
      <c r="AN49" s="223">
        <v>58376129.590000004</v>
      </c>
      <c r="AO49" s="224">
        <v>99.544300000000007</v>
      </c>
      <c r="AP49" s="223">
        <v>0</v>
      </c>
      <c r="AQ49" s="222">
        <v>0</v>
      </c>
      <c r="AR49" s="223">
        <v>36021004.899999999</v>
      </c>
      <c r="AS49" s="224">
        <v>16.846599999999999</v>
      </c>
      <c r="AT49" s="223">
        <v>330897676.06</v>
      </c>
      <c r="AU49" s="224">
        <v>99.369299999999996</v>
      </c>
      <c r="AV49" s="223">
        <v>208919579.25</v>
      </c>
      <c r="AW49" s="224">
        <v>97.858800000000002</v>
      </c>
      <c r="AX49" s="223">
        <v>51859681</v>
      </c>
      <c r="AY49" s="224">
        <v>36.515799999999999</v>
      </c>
      <c r="AZ49" s="223">
        <v>3458548325.8899999</v>
      </c>
      <c r="BA49" s="224">
        <v>19.396999999999998</v>
      </c>
      <c r="BB49" s="223">
        <v>0</v>
      </c>
      <c r="BC49" s="222">
        <v>0</v>
      </c>
      <c r="BD49" s="223">
        <v>179619583.75999999</v>
      </c>
      <c r="BE49" s="224">
        <v>99.834299999999999</v>
      </c>
      <c r="BF49" s="223">
        <v>41217376.460000001</v>
      </c>
      <c r="BG49" s="224">
        <v>18.515000000000001</v>
      </c>
      <c r="BH49" s="223">
        <v>90995847.439999998</v>
      </c>
      <c r="BI49" s="224">
        <v>97.328999999999994</v>
      </c>
      <c r="BJ49" s="223">
        <v>336454397.38999999</v>
      </c>
      <c r="BK49" s="224">
        <v>97.613</v>
      </c>
      <c r="BL49" s="223">
        <v>41813993.82</v>
      </c>
      <c r="BM49" s="224">
        <v>93.190100000000001</v>
      </c>
      <c r="BN49" s="223">
        <v>44944774.159999996</v>
      </c>
      <c r="BO49" s="224">
        <v>14.511200000000001</v>
      </c>
      <c r="BP49" s="223">
        <v>1055731783.1799999</v>
      </c>
      <c r="BQ49" s="224">
        <v>93.881799999999998</v>
      </c>
      <c r="BR49" s="223">
        <v>91823072.760000005</v>
      </c>
      <c r="BS49" s="224">
        <v>99.993300000000005</v>
      </c>
      <c r="BT49" s="223">
        <v>52351696.090000004</v>
      </c>
      <c r="BU49" s="224">
        <v>94.144000000000005</v>
      </c>
      <c r="BV49" s="223">
        <v>156553690.46000001</v>
      </c>
      <c r="BW49" s="224">
        <v>99.938000000000002</v>
      </c>
      <c r="BX49" s="223">
        <v>297584622.56999999</v>
      </c>
      <c r="BY49" s="224">
        <v>52.600200000000001</v>
      </c>
      <c r="BZ49" s="223">
        <v>6235863.1399999997</v>
      </c>
      <c r="CA49" s="224">
        <v>11.5748</v>
      </c>
      <c r="CB49" s="223">
        <v>50231217.990000002</v>
      </c>
      <c r="CC49" s="224">
        <v>100.61490000000001</v>
      </c>
      <c r="CD49" s="223">
        <v>1162535378.02</v>
      </c>
      <c r="CE49" s="224">
        <v>24.171099999999999</v>
      </c>
      <c r="CF49" s="223">
        <v>434665899</v>
      </c>
      <c r="CG49" s="224">
        <v>97.901700000000005</v>
      </c>
      <c r="CH49" s="223">
        <v>0</v>
      </c>
      <c r="CI49" s="222">
        <v>0</v>
      </c>
      <c r="CJ49" s="223">
        <v>23109867.620000001</v>
      </c>
      <c r="CK49" s="224">
        <v>25.328700000000001</v>
      </c>
      <c r="CL49" s="223">
        <v>275344267.69999999</v>
      </c>
      <c r="CM49" s="224">
        <v>96.020399999999995</v>
      </c>
      <c r="CN49" s="223">
        <v>4405110.4000000004</v>
      </c>
      <c r="CO49" s="224">
        <v>4.8085000000000004</v>
      </c>
      <c r="CP49" s="223">
        <v>438251916.37</v>
      </c>
      <c r="CQ49" s="224">
        <v>98.114699999999999</v>
      </c>
      <c r="CR49" s="223">
        <v>0</v>
      </c>
      <c r="CS49" s="222">
        <v>0</v>
      </c>
      <c r="CT49" s="223">
        <v>33344179.390000001</v>
      </c>
      <c r="CU49" s="224">
        <v>21.0168</v>
      </c>
      <c r="CV49" s="223">
        <v>78336321.109999999</v>
      </c>
      <c r="CW49" s="224">
        <v>99.494600000000005</v>
      </c>
      <c r="CX49" s="223">
        <v>395455645.51999998</v>
      </c>
      <c r="CY49" s="224">
        <v>99.129000000000005</v>
      </c>
      <c r="CZ49" s="223">
        <v>0</v>
      </c>
      <c r="DA49" s="222">
        <v>0</v>
      </c>
      <c r="DB49" s="223">
        <v>20166461.010000002</v>
      </c>
      <c r="DC49" s="224">
        <v>24.1248</v>
      </c>
      <c r="DD49" s="223">
        <v>363262089.91000003</v>
      </c>
      <c r="DE49" s="224">
        <v>99.682699999999997</v>
      </c>
      <c r="DF49" s="223">
        <v>71728811</v>
      </c>
      <c r="DG49" s="224">
        <v>89.866100000000003</v>
      </c>
      <c r="DH49" s="223">
        <v>163232433</v>
      </c>
      <c r="DI49" s="224">
        <v>24.9072</v>
      </c>
      <c r="DJ49" s="223">
        <v>113500989</v>
      </c>
      <c r="DK49" s="224">
        <v>98.68</v>
      </c>
      <c r="DL49" s="223">
        <v>33958315.100000001</v>
      </c>
      <c r="DM49" s="224">
        <v>95.215299999999999</v>
      </c>
      <c r="DN49" s="223">
        <v>240811619.93000001</v>
      </c>
      <c r="DO49" s="224">
        <v>97.399500000000003</v>
      </c>
      <c r="DP49" s="223">
        <v>3381180160</v>
      </c>
      <c r="DQ49" s="224">
        <v>19.604399999999998</v>
      </c>
      <c r="DR49" s="223">
        <v>1221723.6200000001</v>
      </c>
      <c r="DS49" s="224">
        <v>0.60470000000000002</v>
      </c>
      <c r="DT49" s="223">
        <v>1505229908.6400001</v>
      </c>
      <c r="DU49" s="224">
        <v>98.512500000000003</v>
      </c>
      <c r="DV49" s="223">
        <v>199851611.30000001</v>
      </c>
      <c r="DW49" s="224">
        <v>99.084000000000003</v>
      </c>
      <c r="DX49" s="223">
        <v>618333213.50999999</v>
      </c>
      <c r="DY49" s="224">
        <v>97.591499999999996</v>
      </c>
      <c r="DZ49" s="223">
        <v>244394373.31999999</v>
      </c>
      <c r="EA49" s="224">
        <v>97.057699999999997</v>
      </c>
      <c r="EB49" s="223">
        <v>756497080.32000005</v>
      </c>
      <c r="EC49" s="224">
        <v>99.676699999999997</v>
      </c>
      <c r="ED49" s="223">
        <v>26392205</v>
      </c>
      <c r="EE49" s="224">
        <v>95.574799999999996</v>
      </c>
      <c r="EF49" s="223">
        <v>184176784</v>
      </c>
      <c r="EG49" s="224">
        <v>85.88</v>
      </c>
      <c r="EH49" s="223">
        <v>0</v>
      </c>
      <c r="EI49" s="222">
        <v>0</v>
      </c>
      <c r="EJ49" s="223">
        <v>156105145</v>
      </c>
      <c r="EK49" s="224">
        <v>3.0802999999999998</v>
      </c>
      <c r="EL49" s="223">
        <v>652304123</v>
      </c>
      <c r="EM49" s="224">
        <v>23.325399999999998</v>
      </c>
      <c r="EN49" s="223">
        <v>40411101.270000003</v>
      </c>
      <c r="EO49" s="224">
        <v>94.787199999999999</v>
      </c>
      <c r="EP49" s="223">
        <v>0</v>
      </c>
      <c r="EQ49" s="222">
        <v>0</v>
      </c>
      <c r="ER49" s="223">
        <v>126005360.3</v>
      </c>
      <c r="ES49" s="224">
        <v>99.364000000000004</v>
      </c>
      <c r="ET49" s="223">
        <v>468971975.36000001</v>
      </c>
      <c r="EU49" s="224">
        <v>95.139799999999994</v>
      </c>
      <c r="EV49" s="223">
        <v>1920825.75</v>
      </c>
      <c r="EW49" s="224">
        <v>63.863700000000001</v>
      </c>
      <c r="EX49" s="223">
        <v>0</v>
      </c>
      <c r="EY49" s="222">
        <v>0</v>
      </c>
      <c r="EZ49" s="223">
        <v>21747663.420000002</v>
      </c>
      <c r="FA49" s="224">
        <v>99.511399999999995</v>
      </c>
      <c r="FB49" s="223">
        <v>791145761.20000005</v>
      </c>
      <c r="FC49" s="224">
        <v>99.154200000000003</v>
      </c>
      <c r="FD49" s="223">
        <v>551900832.10000002</v>
      </c>
      <c r="FE49" s="224">
        <v>100.22190000000001</v>
      </c>
      <c r="FF49" s="223">
        <v>395748111.83999997</v>
      </c>
      <c r="FG49" s="224">
        <v>99.579800000000006</v>
      </c>
    </row>
    <row r="50" spans="1:163" ht="14.25" thickTop="1" thickBot="1" x14ac:dyDescent="0.25">
      <c r="A50" s="222"/>
      <c r="B50" s="223"/>
      <c r="C50" s="222"/>
      <c r="D50" s="223"/>
      <c r="E50" s="222"/>
      <c r="F50" s="223"/>
      <c r="G50" s="222"/>
      <c r="H50" s="223"/>
      <c r="I50" s="222"/>
      <c r="J50" s="223"/>
      <c r="K50" s="222"/>
      <c r="L50" s="223"/>
      <c r="M50" s="222"/>
      <c r="N50" s="223"/>
      <c r="O50" s="222"/>
      <c r="P50" s="223"/>
      <c r="Q50" s="222"/>
      <c r="R50" s="223"/>
      <c r="S50" s="222"/>
      <c r="T50" s="223"/>
      <c r="U50" s="222"/>
      <c r="V50" s="223"/>
      <c r="W50" s="222"/>
      <c r="X50" s="223"/>
      <c r="Y50" s="222"/>
      <c r="Z50" s="223"/>
      <c r="AA50" s="222"/>
      <c r="AB50" s="223"/>
      <c r="AC50" s="222"/>
      <c r="AD50" s="223"/>
      <c r="AE50" s="222"/>
      <c r="AF50" s="223"/>
      <c r="AG50" s="222"/>
      <c r="AH50" s="223"/>
      <c r="AI50" s="222"/>
      <c r="AJ50" s="223"/>
      <c r="AK50" s="222"/>
      <c r="AL50" s="223"/>
      <c r="AM50" s="222"/>
      <c r="AN50" s="223"/>
      <c r="AO50" s="222"/>
      <c r="AP50" s="223"/>
      <c r="AQ50" s="222"/>
      <c r="AR50" s="223"/>
      <c r="AS50" s="222"/>
      <c r="AT50" s="223"/>
      <c r="AU50" s="222"/>
      <c r="AV50" s="223"/>
      <c r="AW50" s="222"/>
      <c r="AX50" s="223"/>
      <c r="AY50" s="222"/>
      <c r="AZ50" s="223"/>
      <c r="BA50" s="222"/>
      <c r="BB50" s="223"/>
      <c r="BC50" s="222"/>
      <c r="BD50" s="223"/>
      <c r="BE50" s="222"/>
      <c r="BF50" s="223"/>
      <c r="BG50" s="222"/>
      <c r="BH50" s="223"/>
      <c r="BI50" s="222"/>
      <c r="BJ50" s="223"/>
      <c r="BK50" s="222"/>
      <c r="BL50" s="223"/>
      <c r="BM50" s="222"/>
      <c r="BN50" s="223"/>
      <c r="BO50" s="222"/>
      <c r="BP50" s="223"/>
      <c r="BQ50" s="222"/>
      <c r="BR50" s="223"/>
      <c r="BS50" s="222"/>
      <c r="BT50" s="223"/>
      <c r="BU50" s="222"/>
      <c r="BV50" s="223"/>
      <c r="BW50" s="222"/>
      <c r="BX50" s="223"/>
      <c r="BY50" s="222"/>
      <c r="BZ50" s="223"/>
      <c r="CA50" s="222"/>
      <c r="CB50" s="223"/>
      <c r="CC50" s="222"/>
      <c r="CD50" s="223"/>
      <c r="CE50" s="222"/>
      <c r="CF50" s="223"/>
      <c r="CG50" s="222"/>
      <c r="CH50" s="223"/>
      <c r="CI50" s="222"/>
      <c r="CJ50" s="223"/>
      <c r="CK50" s="222"/>
      <c r="CL50" s="223"/>
      <c r="CM50" s="222"/>
      <c r="CN50" s="223"/>
      <c r="CO50" s="222"/>
      <c r="CP50" s="223"/>
      <c r="CQ50" s="222"/>
      <c r="CR50" s="223"/>
      <c r="CS50" s="222"/>
      <c r="CT50" s="223"/>
      <c r="CU50" s="222"/>
      <c r="CV50" s="223"/>
      <c r="CW50" s="222"/>
      <c r="CX50" s="223"/>
      <c r="CY50" s="222"/>
      <c r="CZ50" s="223"/>
      <c r="DA50" s="222"/>
      <c r="DB50" s="223"/>
      <c r="DC50" s="222"/>
      <c r="DD50" s="223"/>
      <c r="DE50" s="222"/>
      <c r="DF50" s="223"/>
      <c r="DG50" s="222"/>
      <c r="DH50" s="223"/>
      <c r="DI50" s="222"/>
      <c r="DJ50" s="223"/>
      <c r="DK50" s="222"/>
      <c r="DL50" s="223"/>
      <c r="DM50" s="222"/>
      <c r="DN50" s="223"/>
      <c r="DO50" s="222"/>
      <c r="DP50" s="223"/>
      <c r="DQ50" s="222"/>
      <c r="DR50" s="223"/>
      <c r="DS50" s="222"/>
      <c r="DT50" s="223"/>
      <c r="DU50" s="222"/>
      <c r="DV50" s="223"/>
      <c r="DW50" s="222"/>
      <c r="DX50" s="223"/>
      <c r="DY50" s="222"/>
      <c r="DZ50" s="223"/>
      <c r="EA50" s="222"/>
      <c r="EB50" s="223"/>
      <c r="EC50" s="222"/>
      <c r="ED50" s="223"/>
      <c r="EE50" s="222"/>
      <c r="EF50" s="223"/>
      <c r="EG50" s="222"/>
      <c r="EH50" s="223"/>
      <c r="EI50" s="222"/>
      <c r="EJ50" s="223"/>
      <c r="EK50" s="222"/>
      <c r="EL50" s="223"/>
      <c r="EM50" s="222"/>
      <c r="EN50" s="223"/>
      <c r="EO50" s="222"/>
      <c r="EP50" s="223"/>
      <c r="EQ50" s="222"/>
      <c r="ER50" s="223"/>
      <c r="ES50" s="222"/>
      <c r="ET50" s="223"/>
      <c r="EU50" s="222"/>
      <c r="EV50" s="223"/>
      <c r="EW50" s="222"/>
      <c r="EX50" s="223"/>
      <c r="EY50" s="222"/>
      <c r="EZ50" s="223"/>
      <c r="FA50" s="222"/>
      <c r="FB50" s="223"/>
      <c r="FC50" s="222"/>
      <c r="FD50" s="223"/>
      <c r="FE50" s="222"/>
      <c r="FF50" s="223"/>
      <c r="FG50" s="222"/>
    </row>
    <row r="51" spans="1:163" s="218" customFormat="1" ht="13.5" thickTop="1" x14ac:dyDescent="0.2">
      <c r="A51" s="218" t="s">
        <v>575</v>
      </c>
      <c r="B51" s="218">
        <v>113026</v>
      </c>
      <c r="D51" s="218">
        <v>26</v>
      </c>
      <c r="F51" s="218">
        <v>1</v>
      </c>
      <c r="H51" s="218">
        <v>1</v>
      </c>
      <c r="J51" s="218">
        <v>10</v>
      </c>
      <c r="L51" s="218">
        <v>2668</v>
      </c>
      <c r="N51" s="218">
        <v>16195</v>
      </c>
      <c r="P51" s="218">
        <v>54</v>
      </c>
      <c r="R51" s="218">
        <v>50</v>
      </c>
      <c r="T51" s="218">
        <v>1</v>
      </c>
      <c r="V51" s="218">
        <v>49</v>
      </c>
      <c r="X51" s="218">
        <v>78</v>
      </c>
      <c r="Z51" s="218">
        <v>967</v>
      </c>
      <c r="AB51" s="218">
        <v>12050</v>
      </c>
      <c r="AD51" s="218">
        <v>1</v>
      </c>
      <c r="AF51" s="218">
        <v>18</v>
      </c>
      <c r="AH51" s="218">
        <v>110</v>
      </c>
      <c r="AJ51" s="218">
        <v>1</v>
      </c>
      <c r="AL51" s="218">
        <v>18</v>
      </c>
      <c r="AN51" s="218">
        <v>1</v>
      </c>
      <c r="AP51" s="218">
        <v>44</v>
      </c>
      <c r="AR51" s="218">
        <v>72</v>
      </c>
      <c r="AT51" s="218">
        <v>1</v>
      </c>
      <c r="AV51" s="218">
        <v>1</v>
      </c>
      <c r="AX51" s="218">
        <v>1</v>
      </c>
      <c r="AZ51" s="218">
        <v>1962</v>
      </c>
      <c r="BB51" s="218">
        <v>2</v>
      </c>
      <c r="BD51" s="218">
        <v>1</v>
      </c>
      <c r="BF51" s="218">
        <v>10</v>
      </c>
      <c r="BH51" s="218">
        <v>1</v>
      </c>
      <c r="BJ51" s="218">
        <v>83</v>
      </c>
      <c r="BL51" s="218">
        <v>3</v>
      </c>
      <c r="BN51" s="218">
        <v>263</v>
      </c>
      <c r="BP51" s="218">
        <v>74</v>
      </c>
      <c r="BR51" s="218">
        <v>1</v>
      </c>
      <c r="BT51" s="218">
        <v>1</v>
      </c>
      <c r="BV51" s="218">
        <v>1</v>
      </c>
      <c r="BX51" s="218">
        <v>5</v>
      </c>
      <c r="BZ51" s="218">
        <v>30</v>
      </c>
      <c r="CB51" s="218">
        <v>15</v>
      </c>
      <c r="CD51" s="218">
        <v>585</v>
      </c>
      <c r="CF51" s="218">
        <v>135</v>
      </c>
      <c r="CH51" s="218">
        <v>1</v>
      </c>
      <c r="CJ51" s="218">
        <v>18</v>
      </c>
      <c r="CL51" s="218">
        <v>261</v>
      </c>
      <c r="CN51" s="218">
        <v>1</v>
      </c>
      <c r="CP51" s="218">
        <v>30</v>
      </c>
      <c r="CR51" s="218">
        <v>1</v>
      </c>
      <c r="CT51" s="218">
        <v>1</v>
      </c>
      <c r="CV51" s="218">
        <v>1</v>
      </c>
      <c r="CX51" s="218">
        <v>1</v>
      </c>
      <c r="CZ51" s="218">
        <v>4</v>
      </c>
      <c r="DB51" s="218">
        <v>22</v>
      </c>
      <c r="DD51" s="218">
        <v>62</v>
      </c>
      <c r="DF51" s="218">
        <v>21</v>
      </c>
      <c r="DH51" s="218">
        <v>982</v>
      </c>
      <c r="DJ51" s="218">
        <v>50</v>
      </c>
      <c r="DL51" s="218">
        <v>70</v>
      </c>
      <c r="DN51" s="218">
        <v>302</v>
      </c>
      <c r="DP51" s="218">
        <v>15300</v>
      </c>
      <c r="DR51" s="218">
        <v>126</v>
      </c>
      <c r="DT51" s="218">
        <v>2565</v>
      </c>
      <c r="DV51" s="218">
        <v>1</v>
      </c>
      <c r="DX51" s="218">
        <v>12</v>
      </c>
      <c r="DZ51" s="218">
        <v>906</v>
      </c>
      <c r="EB51" s="218">
        <v>268</v>
      </c>
      <c r="ED51" s="218">
        <v>86</v>
      </c>
      <c r="EF51" s="218">
        <v>719</v>
      </c>
      <c r="EH51" s="218">
        <v>251</v>
      </c>
      <c r="EJ51" s="218">
        <v>7399</v>
      </c>
      <c r="EL51" s="218">
        <v>1577</v>
      </c>
      <c r="EN51" s="218">
        <v>12</v>
      </c>
      <c r="EP51" s="218">
        <v>1169</v>
      </c>
      <c r="ER51" s="218">
        <v>1</v>
      </c>
      <c r="ET51" s="218">
        <v>17</v>
      </c>
      <c r="EV51" s="218">
        <v>6</v>
      </c>
      <c r="EX51" s="218">
        <v>60</v>
      </c>
      <c r="EZ51" s="218">
        <v>2</v>
      </c>
      <c r="FB51" s="218">
        <v>415</v>
      </c>
      <c r="FD51" s="218">
        <v>428</v>
      </c>
      <c r="FF51" s="218">
        <v>202</v>
      </c>
    </row>
    <row r="52" spans="1:163" s="218" customFormat="1" ht="13.5" thickBot="1" x14ac:dyDescent="0.25">
      <c r="A52" s="227" t="s">
        <v>576</v>
      </c>
      <c r="B52" s="227">
        <v>1367446.73</v>
      </c>
      <c r="C52" s="227"/>
      <c r="D52" s="227">
        <v>9071407.7400000002</v>
      </c>
      <c r="E52" s="227"/>
      <c r="F52" s="227">
        <v>92805158.680000007</v>
      </c>
      <c r="G52" s="227"/>
      <c r="H52" s="227">
        <v>464097850.16000003</v>
      </c>
      <c r="I52" s="227"/>
      <c r="J52" s="227">
        <v>6569777.0800000001</v>
      </c>
      <c r="K52" s="227"/>
      <c r="L52" s="227">
        <v>6500388.4100000001</v>
      </c>
      <c r="M52" s="227"/>
      <c r="N52" s="227">
        <v>52684.45</v>
      </c>
      <c r="O52" s="227"/>
      <c r="P52" s="227">
        <v>18007326.559999999</v>
      </c>
      <c r="Q52" s="227"/>
      <c r="R52" s="227">
        <v>26818815.219999999</v>
      </c>
      <c r="S52" s="227"/>
      <c r="T52" s="227">
        <v>58764359.859999999</v>
      </c>
      <c r="U52" s="227"/>
      <c r="V52" s="227">
        <v>1019060.34</v>
      </c>
      <c r="W52" s="227"/>
      <c r="X52" s="227">
        <v>1971950.93</v>
      </c>
      <c r="Y52" s="227"/>
      <c r="Z52" s="227">
        <v>1032525.33</v>
      </c>
      <c r="AA52" s="227"/>
      <c r="AB52" s="227">
        <v>2475212</v>
      </c>
      <c r="AC52" s="227"/>
      <c r="AD52" s="227">
        <v>351344799.23000002</v>
      </c>
      <c r="AE52" s="227"/>
      <c r="AF52" s="227">
        <v>53854433.609999999</v>
      </c>
      <c r="AG52" s="227"/>
      <c r="AH52" s="227">
        <v>6223943.3799999999</v>
      </c>
      <c r="AI52" s="227"/>
      <c r="AJ52" s="227">
        <v>152776965.61000001</v>
      </c>
      <c r="AK52" s="227"/>
      <c r="AL52" s="227">
        <v>16053926.439999999</v>
      </c>
      <c r="AM52" s="227"/>
      <c r="AN52" s="227">
        <v>58643348.43</v>
      </c>
      <c r="AO52" s="227"/>
      <c r="AP52" s="227">
        <v>1425743.4</v>
      </c>
      <c r="AQ52" s="227"/>
      <c r="AR52" s="227">
        <v>2969690.53</v>
      </c>
      <c r="AS52" s="227"/>
      <c r="AT52" s="227">
        <v>332997774.62</v>
      </c>
      <c r="AU52" s="227"/>
      <c r="AV52" s="227">
        <v>213490737.09999999</v>
      </c>
      <c r="AW52" s="227"/>
      <c r="AX52" s="227">
        <v>142019893.59</v>
      </c>
      <c r="AY52" s="227"/>
      <c r="AZ52" s="227">
        <v>9087839.3000000007</v>
      </c>
      <c r="BA52" s="227"/>
      <c r="BB52" s="227">
        <v>642799.87</v>
      </c>
      <c r="BC52" s="227"/>
      <c r="BD52" s="227">
        <v>179917763.81999999</v>
      </c>
      <c r="BE52" s="227"/>
      <c r="BF52" s="227">
        <v>22261553.699999999</v>
      </c>
      <c r="BG52" s="227"/>
      <c r="BH52" s="227">
        <v>93493012.319999993</v>
      </c>
      <c r="BI52" s="227"/>
      <c r="BJ52" s="227">
        <v>4152792.56</v>
      </c>
      <c r="BK52" s="227"/>
      <c r="BL52" s="227">
        <v>14956516.02</v>
      </c>
      <c r="BM52" s="227"/>
      <c r="BN52" s="227">
        <v>1177661.31</v>
      </c>
      <c r="BO52" s="227"/>
      <c r="BP52" s="227">
        <v>15196386</v>
      </c>
      <c r="BQ52" s="227"/>
      <c r="BR52" s="227">
        <v>91829249.180000007</v>
      </c>
      <c r="BS52" s="227"/>
      <c r="BT52" s="227">
        <v>55608093.469999999</v>
      </c>
      <c r="BU52" s="227"/>
      <c r="BV52" s="227">
        <v>156650790.13999999</v>
      </c>
      <c r="BW52" s="227"/>
      <c r="BX52" s="227">
        <v>113149565.34</v>
      </c>
      <c r="BY52" s="227"/>
      <c r="BZ52" s="227">
        <v>1795822.41</v>
      </c>
      <c r="CA52" s="227"/>
      <c r="CB52" s="227">
        <v>3328280.66</v>
      </c>
      <c r="CC52" s="227"/>
      <c r="CD52" s="227">
        <v>8221561.3099999996</v>
      </c>
      <c r="CE52" s="227"/>
      <c r="CF52" s="227">
        <v>3288756.76</v>
      </c>
      <c r="CG52" s="227"/>
      <c r="CH52" s="227">
        <v>55478504.140000001</v>
      </c>
      <c r="CI52" s="227"/>
      <c r="CJ52" s="227">
        <v>5068884.46</v>
      </c>
      <c r="CK52" s="227"/>
      <c r="CL52" s="227">
        <v>1098682.44</v>
      </c>
      <c r="CM52" s="227"/>
      <c r="CN52" s="227">
        <v>91610113.730000004</v>
      </c>
      <c r="CO52" s="227"/>
      <c r="CP52" s="227">
        <v>14889107</v>
      </c>
      <c r="CQ52" s="227"/>
      <c r="CR52" s="227">
        <v>27890295</v>
      </c>
      <c r="CS52" s="227"/>
      <c r="CT52" s="227">
        <v>158655057.65000001</v>
      </c>
      <c r="CU52" s="227"/>
      <c r="CV52" s="227">
        <v>78734242.879999995</v>
      </c>
      <c r="CW52" s="227"/>
      <c r="CX52" s="227">
        <v>398930216.76999998</v>
      </c>
      <c r="CY52" s="227"/>
      <c r="CZ52" s="227">
        <v>4896227.63</v>
      </c>
      <c r="DA52" s="227"/>
      <c r="DB52" s="227">
        <v>3799651.16</v>
      </c>
      <c r="DC52" s="227"/>
      <c r="DD52" s="227">
        <v>5877718.2000000002</v>
      </c>
      <c r="DE52" s="227"/>
      <c r="DF52" s="227">
        <v>3800828.95</v>
      </c>
      <c r="DG52" s="227"/>
      <c r="DH52" s="227">
        <v>667374.52</v>
      </c>
      <c r="DI52" s="227"/>
      <c r="DJ52" s="227">
        <v>2300383.9</v>
      </c>
      <c r="DK52" s="227"/>
      <c r="DL52" s="227">
        <v>509496.86</v>
      </c>
      <c r="DM52" s="227"/>
      <c r="DN52" s="227">
        <v>818679.31</v>
      </c>
      <c r="DO52" s="227"/>
      <c r="DP52" s="227">
        <v>1127260.5</v>
      </c>
      <c r="DQ52" s="227"/>
      <c r="DR52" s="227">
        <v>1603524.86</v>
      </c>
      <c r="DS52" s="227"/>
      <c r="DT52" s="227">
        <v>595695.47</v>
      </c>
      <c r="DU52" s="227"/>
      <c r="DV52" s="227">
        <v>201699261.11000001</v>
      </c>
      <c r="DW52" s="227"/>
      <c r="DX52" s="227">
        <v>52799426.57</v>
      </c>
      <c r="DY52" s="227"/>
      <c r="DZ52" s="227">
        <v>277928.49</v>
      </c>
      <c r="EA52" s="227"/>
      <c r="EB52" s="227">
        <v>2831905.13</v>
      </c>
      <c r="EC52" s="227"/>
      <c r="ED52" s="227">
        <v>321095.19</v>
      </c>
      <c r="EE52" s="227"/>
      <c r="EF52" s="227">
        <v>298272.93</v>
      </c>
      <c r="EG52" s="227"/>
      <c r="EH52" s="227">
        <v>6245823.8099999996</v>
      </c>
      <c r="EI52" s="227"/>
      <c r="EJ52" s="227">
        <v>684932.73</v>
      </c>
      <c r="EK52" s="227"/>
      <c r="EL52" s="227">
        <v>1773326.94</v>
      </c>
      <c r="EM52" s="227"/>
      <c r="EN52" s="227">
        <v>3552791.09</v>
      </c>
      <c r="EO52" s="227"/>
      <c r="EP52" s="227">
        <v>1203441.75</v>
      </c>
      <c r="EQ52" s="227"/>
      <c r="ER52" s="227">
        <v>126811840.20999999</v>
      </c>
      <c r="ES52" s="227"/>
      <c r="ET52" s="227">
        <v>28995845.120000001</v>
      </c>
      <c r="EU52" s="227"/>
      <c r="EV52" s="227">
        <v>501282.8</v>
      </c>
      <c r="EW52" s="227"/>
      <c r="EX52" s="227">
        <v>3941185.87</v>
      </c>
      <c r="EY52" s="227"/>
      <c r="EZ52" s="227">
        <v>10927226.33</v>
      </c>
      <c r="FA52" s="227"/>
      <c r="FB52" s="227">
        <v>1922636.31</v>
      </c>
      <c r="FC52" s="227"/>
      <c r="FD52" s="227">
        <v>1286632.6000000001</v>
      </c>
      <c r="FE52" s="227"/>
      <c r="FF52" s="227">
        <v>1967416.41</v>
      </c>
      <c r="FG52" s="227"/>
    </row>
    <row r="53" spans="1:163" ht="13.5" thickTop="1" x14ac:dyDescent="0.2">
      <c r="D53" s="23" t="s">
        <v>237</v>
      </c>
      <c r="F53" s="23" t="s">
        <v>237</v>
      </c>
      <c r="H53" s="23" t="s">
        <v>237</v>
      </c>
      <c r="J53" s="23" t="s">
        <v>237</v>
      </c>
      <c r="P53" s="23" t="s">
        <v>237</v>
      </c>
      <c r="R53" s="23" t="s">
        <v>237</v>
      </c>
      <c r="T53" s="23" t="s">
        <v>237</v>
      </c>
      <c r="V53" s="23" t="s">
        <v>237</v>
      </c>
      <c r="X53" s="23" t="s">
        <v>237</v>
      </c>
      <c r="AD53" s="23" t="s">
        <v>237</v>
      </c>
      <c r="AF53" s="23" t="s">
        <v>237</v>
      </c>
      <c r="AH53" s="23" t="s">
        <v>237</v>
      </c>
      <c r="AL53" s="23" t="s">
        <v>237</v>
      </c>
      <c r="AN53" s="23" t="s">
        <v>237</v>
      </c>
      <c r="AT53" s="23" t="s">
        <v>237</v>
      </c>
      <c r="AV53" s="23" t="s">
        <v>237</v>
      </c>
      <c r="BB53" s="23" t="s">
        <v>237</v>
      </c>
      <c r="BD53" s="23" t="s">
        <v>237</v>
      </c>
      <c r="BH53" s="23" t="s">
        <v>237</v>
      </c>
      <c r="BJ53" s="23" t="s">
        <v>237</v>
      </c>
      <c r="BL53" s="23" t="s">
        <v>237</v>
      </c>
      <c r="BP53" s="23" t="s">
        <v>237</v>
      </c>
      <c r="BR53" s="23" t="s">
        <v>237</v>
      </c>
      <c r="BT53" s="23" t="s">
        <v>237</v>
      </c>
      <c r="BV53" s="23" t="s">
        <v>237</v>
      </c>
      <c r="CB53" s="23" t="s">
        <v>237</v>
      </c>
      <c r="CF53" s="23" t="s">
        <v>237</v>
      </c>
      <c r="CL53" s="23" t="s">
        <v>237</v>
      </c>
      <c r="CP53" s="23" t="s">
        <v>237</v>
      </c>
      <c r="CV53" s="23" t="s">
        <v>237</v>
      </c>
      <c r="CX53" s="23" t="s">
        <v>237</v>
      </c>
      <c r="DD53" s="23" t="s">
        <v>237</v>
      </c>
      <c r="DF53" s="23" t="s">
        <v>237</v>
      </c>
      <c r="DJ53" s="23" t="s">
        <v>237</v>
      </c>
      <c r="DL53" s="23" t="s">
        <v>237</v>
      </c>
      <c r="DN53" s="23" t="s">
        <v>237</v>
      </c>
      <c r="DT53" s="23" t="s">
        <v>237</v>
      </c>
      <c r="DV53" s="23" t="s">
        <v>237</v>
      </c>
      <c r="DX53" s="23" t="s">
        <v>237</v>
      </c>
      <c r="DZ53" s="23" t="s">
        <v>237</v>
      </c>
      <c r="EB53" s="23" t="s">
        <v>237</v>
      </c>
      <c r="ED53" s="23" t="s">
        <v>237</v>
      </c>
      <c r="EF53" s="23" t="s">
        <v>237</v>
      </c>
      <c r="EN53" s="23" t="s">
        <v>237</v>
      </c>
      <c r="ER53" s="23" t="s">
        <v>237</v>
      </c>
      <c r="ET53" s="23" t="s">
        <v>237</v>
      </c>
      <c r="EZ53" s="23" t="s">
        <v>237</v>
      </c>
      <c r="FB53" s="23" t="s">
        <v>237</v>
      </c>
      <c r="FD53" s="23" t="s">
        <v>237</v>
      </c>
      <c r="FF53" s="23" t="s">
        <v>237</v>
      </c>
    </row>
    <row r="54" spans="1:163" x14ac:dyDescent="0.2">
      <c r="A54" s="209" t="s">
        <v>577</v>
      </c>
      <c r="B54" s="470" t="s">
        <v>14</v>
      </c>
      <c r="C54" s="470"/>
      <c r="D54" s="468" t="s">
        <v>678</v>
      </c>
      <c r="E54" s="468"/>
      <c r="F54" s="468" t="s">
        <v>679</v>
      </c>
      <c r="G54" s="468"/>
      <c r="H54" s="468" t="s">
        <v>680</v>
      </c>
      <c r="I54" s="468"/>
      <c r="J54" s="468" t="s">
        <v>681</v>
      </c>
      <c r="K54" s="468"/>
      <c r="L54" s="468" t="s">
        <v>682</v>
      </c>
      <c r="M54" s="468"/>
      <c r="N54" s="468" t="s">
        <v>683</v>
      </c>
      <c r="O54" s="468"/>
      <c r="P54" s="468" t="s">
        <v>684</v>
      </c>
      <c r="Q54" s="468"/>
      <c r="R54" s="468" t="s">
        <v>685</v>
      </c>
      <c r="S54" s="468"/>
      <c r="T54" s="468" t="s">
        <v>686</v>
      </c>
      <c r="U54" s="468"/>
      <c r="V54" s="468" t="s">
        <v>687</v>
      </c>
      <c r="W54" s="468"/>
      <c r="X54" s="468" t="s">
        <v>688</v>
      </c>
      <c r="Y54" s="468"/>
      <c r="Z54" s="468" t="s">
        <v>689</v>
      </c>
      <c r="AA54" s="468"/>
      <c r="AB54" s="468" t="s">
        <v>690</v>
      </c>
      <c r="AC54" s="468"/>
      <c r="AD54" s="468" t="s">
        <v>691</v>
      </c>
      <c r="AE54" s="468"/>
      <c r="AF54" s="468" t="s">
        <v>692</v>
      </c>
      <c r="AG54" s="468"/>
      <c r="AH54" s="468" t="s">
        <v>693</v>
      </c>
      <c r="AI54" s="468"/>
      <c r="AJ54" s="468" t="s">
        <v>694</v>
      </c>
      <c r="AK54" s="468"/>
      <c r="AL54" s="468" t="s">
        <v>695</v>
      </c>
      <c r="AM54" s="468"/>
      <c r="AN54" s="468" t="s">
        <v>696</v>
      </c>
      <c r="AO54" s="468"/>
      <c r="AP54" s="468" t="s">
        <v>697</v>
      </c>
      <c r="AQ54" s="468"/>
      <c r="AR54" s="468" t="s">
        <v>698</v>
      </c>
      <c r="AS54" s="468"/>
      <c r="AT54" s="468" t="s">
        <v>699</v>
      </c>
      <c r="AU54" s="468"/>
      <c r="AV54" s="468" t="s">
        <v>700</v>
      </c>
      <c r="AW54" s="468"/>
      <c r="AX54" s="468" t="s">
        <v>701</v>
      </c>
      <c r="AY54" s="468"/>
      <c r="AZ54" s="468" t="s">
        <v>702</v>
      </c>
      <c r="BA54" s="468"/>
      <c r="BB54" s="468" t="s">
        <v>703</v>
      </c>
      <c r="BC54" s="468"/>
      <c r="BD54" s="468" t="s">
        <v>704</v>
      </c>
      <c r="BE54" s="468"/>
      <c r="BF54" s="468" t="s">
        <v>705</v>
      </c>
      <c r="BG54" s="468"/>
      <c r="BH54" s="468" t="s">
        <v>706</v>
      </c>
      <c r="BI54" s="468"/>
      <c r="BJ54" s="468" t="s">
        <v>707</v>
      </c>
      <c r="BK54" s="468"/>
      <c r="BL54" s="468" t="s">
        <v>708</v>
      </c>
      <c r="BM54" s="468"/>
      <c r="BN54" s="468" t="s">
        <v>709</v>
      </c>
      <c r="BO54" s="468"/>
      <c r="BP54" s="468" t="s">
        <v>710</v>
      </c>
      <c r="BQ54" s="468"/>
      <c r="BR54" s="468" t="s">
        <v>711</v>
      </c>
      <c r="BS54" s="468"/>
      <c r="BT54" s="468" t="s">
        <v>712</v>
      </c>
      <c r="BU54" s="468"/>
      <c r="BV54" s="468" t="s">
        <v>713</v>
      </c>
      <c r="BW54" s="468"/>
      <c r="BX54" s="468" t="s">
        <v>714</v>
      </c>
      <c r="BY54" s="468"/>
      <c r="BZ54" s="468" t="s">
        <v>715</v>
      </c>
      <c r="CA54" s="468"/>
      <c r="CB54" s="468" t="s">
        <v>716</v>
      </c>
      <c r="CC54" s="468"/>
      <c r="CD54" s="468" t="s">
        <v>717</v>
      </c>
      <c r="CE54" s="468"/>
      <c r="CF54" s="468" t="s">
        <v>718</v>
      </c>
      <c r="CG54" s="468"/>
      <c r="CH54" s="468" t="s">
        <v>719</v>
      </c>
      <c r="CI54" s="468"/>
      <c r="CJ54" s="468" t="s">
        <v>720</v>
      </c>
      <c r="CK54" s="468"/>
      <c r="CL54" s="468" t="s">
        <v>721</v>
      </c>
      <c r="CM54" s="468"/>
      <c r="CN54" s="468" t="s">
        <v>722</v>
      </c>
      <c r="CO54" s="468"/>
      <c r="CP54" s="468" t="s">
        <v>723</v>
      </c>
      <c r="CQ54" s="468"/>
      <c r="CR54" s="468" t="s">
        <v>724</v>
      </c>
      <c r="CS54" s="468"/>
      <c r="CT54" s="468" t="s">
        <v>725</v>
      </c>
      <c r="CU54" s="468"/>
      <c r="CV54" s="468" t="s">
        <v>726</v>
      </c>
      <c r="CW54" s="468"/>
      <c r="CX54" s="468" t="s">
        <v>727</v>
      </c>
      <c r="CY54" s="468"/>
      <c r="CZ54" s="468" t="s">
        <v>728</v>
      </c>
      <c r="DA54" s="468"/>
      <c r="DB54" s="468" t="s">
        <v>729</v>
      </c>
      <c r="DC54" s="468"/>
      <c r="DD54" s="468" t="s">
        <v>730</v>
      </c>
      <c r="DE54" s="468"/>
      <c r="DF54" s="468" t="s">
        <v>731</v>
      </c>
      <c r="DG54" s="468"/>
      <c r="DH54" s="468" t="s">
        <v>732</v>
      </c>
      <c r="DI54" s="468"/>
      <c r="DJ54" s="468" t="s">
        <v>733</v>
      </c>
      <c r="DK54" s="468"/>
      <c r="DL54" s="468" t="s">
        <v>734</v>
      </c>
      <c r="DM54" s="468"/>
      <c r="DN54" s="468" t="s">
        <v>735</v>
      </c>
      <c r="DO54" s="468"/>
      <c r="DP54" s="468" t="s">
        <v>736</v>
      </c>
      <c r="DQ54" s="468"/>
      <c r="DR54" s="468" t="s">
        <v>737</v>
      </c>
      <c r="DS54" s="468"/>
      <c r="DT54" s="468" t="s">
        <v>738</v>
      </c>
      <c r="DU54" s="468"/>
      <c r="DV54" s="468" t="s">
        <v>739</v>
      </c>
      <c r="DW54" s="468"/>
      <c r="DX54" s="468" t="s">
        <v>740</v>
      </c>
      <c r="DY54" s="468"/>
      <c r="DZ54" s="468" t="s">
        <v>741</v>
      </c>
      <c r="EA54" s="468"/>
      <c r="EB54" s="468" t="s">
        <v>742</v>
      </c>
      <c r="EC54" s="468"/>
      <c r="ED54" s="468" t="s">
        <v>743</v>
      </c>
      <c r="EE54" s="468"/>
      <c r="EF54" s="468" t="s">
        <v>744</v>
      </c>
      <c r="EG54" s="468"/>
      <c r="EH54" s="468" t="s">
        <v>745</v>
      </c>
      <c r="EI54" s="468"/>
      <c r="EJ54" s="468" t="s">
        <v>746</v>
      </c>
      <c r="EK54" s="468"/>
      <c r="EL54" s="468" t="s">
        <v>747</v>
      </c>
      <c r="EM54" s="468"/>
      <c r="EN54" s="468" t="s">
        <v>748</v>
      </c>
      <c r="EO54" s="468"/>
      <c r="EP54" s="468" t="s">
        <v>749</v>
      </c>
      <c r="EQ54" s="468"/>
      <c r="ER54" s="468" t="s">
        <v>750</v>
      </c>
      <c r="ES54" s="468"/>
      <c r="ET54" s="468" t="s">
        <v>751</v>
      </c>
      <c r="EU54" s="468"/>
      <c r="EV54" s="468" t="s">
        <v>752</v>
      </c>
      <c r="EW54" s="468"/>
      <c r="EX54" s="468" t="s">
        <v>753</v>
      </c>
      <c r="EY54" s="468"/>
      <c r="EZ54" s="468" t="s">
        <v>754</v>
      </c>
      <c r="FA54" s="468"/>
      <c r="FB54" s="468" t="s">
        <v>755</v>
      </c>
      <c r="FC54" s="468"/>
      <c r="FD54" s="468" t="s">
        <v>756</v>
      </c>
      <c r="FE54" s="468"/>
      <c r="FF54" s="468" t="s">
        <v>757</v>
      </c>
      <c r="FG54" s="468"/>
    </row>
    <row r="55" spans="1:163" x14ac:dyDescent="0.2">
      <c r="A55" s="212"/>
      <c r="B55" s="213"/>
      <c r="C55" s="212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469"/>
      <c r="X55" s="469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  <c r="AR55" s="469"/>
      <c r="AS55" s="469"/>
      <c r="AT55" s="469"/>
      <c r="AU55" s="469"/>
      <c r="AV55" s="469"/>
      <c r="AW55" s="469"/>
      <c r="AX55" s="469"/>
      <c r="AY55" s="469"/>
      <c r="AZ55" s="469"/>
      <c r="BA55" s="469"/>
      <c r="BB55" s="469"/>
      <c r="BC55" s="469"/>
      <c r="BD55" s="469"/>
      <c r="BE55" s="469"/>
      <c r="BF55" s="469"/>
      <c r="BG55" s="469"/>
      <c r="BH55" s="469"/>
      <c r="BI55" s="469"/>
      <c r="BJ55" s="469"/>
      <c r="BK55" s="469"/>
      <c r="BL55" s="469"/>
      <c r="BM55" s="469"/>
      <c r="BN55" s="469"/>
      <c r="BO55" s="469"/>
      <c r="BP55" s="469"/>
      <c r="BQ55" s="469"/>
      <c r="BR55" s="469"/>
      <c r="BS55" s="469"/>
      <c r="BT55" s="469"/>
      <c r="BU55" s="469"/>
      <c r="BV55" s="469"/>
      <c r="BW55" s="469"/>
      <c r="BX55" s="469"/>
      <c r="BY55" s="469"/>
      <c r="BZ55" s="469"/>
      <c r="CA55" s="469"/>
      <c r="CB55" s="469"/>
      <c r="CC55" s="469"/>
      <c r="CD55" s="469"/>
      <c r="CE55" s="469"/>
      <c r="CF55" s="469"/>
      <c r="CG55" s="469"/>
      <c r="CH55" s="469"/>
      <c r="CI55" s="469"/>
      <c r="CJ55" s="469"/>
      <c r="CK55" s="469"/>
      <c r="CL55" s="469"/>
      <c r="CM55" s="469"/>
      <c r="CN55" s="469"/>
      <c r="CO55" s="469"/>
      <c r="CP55" s="469"/>
      <c r="CQ55" s="469"/>
      <c r="CR55" s="469"/>
      <c r="CS55" s="469"/>
      <c r="CT55" s="469"/>
      <c r="CU55" s="469"/>
      <c r="CV55" s="469"/>
      <c r="CW55" s="469"/>
      <c r="CX55" s="469"/>
      <c r="CY55" s="469"/>
      <c r="CZ55" s="469"/>
      <c r="DA55" s="469"/>
      <c r="DB55" s="469"/>
      <c r="DC55" s="469"/>
      <c r="DD55" s="469"/>
      <c r="DE55" s="469"/>
      <c r="DF55" s="469"/>
      <c r="DG55" s="469"/>
      <c r="DH55" s="469"/>
      <c r="DI55" s="469"/>
      <c r="DJ55" s="469"/>
      <c r="DK55" s="469"/>
      <c r="DL55" s="469"/>
      <c r="DM55" s="469"/>
      <c r="DN55" s="469"/>
      <c r="DO55" s="469"/>
      <c r="DP55" s="469"/>
      <c r="DQ55" s="469"/>
      <c r="DR55" s="469"/>
      <c r="DS55" s="469"/>
      <c r="DT55" s="469"/>
      <c r="DU55" s="469"/>
      <c r="DV55" s="469"/>
      <c r="DW55" s="469"/>
      <c r="DX55" s="469"/>
      <c r="DY55" s="469"/>
      <c r="DZ55" s="469"/>
      <c r="EA55" s="469"/>
      <c r="EB55" s="469"/>
      <c r="EC55" s="469"/>
      <c r="ED55" s="469"/>
      <c r="EE55" s="469"/>
      <c r="EF55" s="469"/>
      <c r="EG55" s="469"/>
      <c r="EH55" s="469"/>
      <c r="EI55" s="469"/>
      <c r="EJ55" s="469"/>
      <c r="EK55" s="469"/>
      <c r="EL55" s="469"/>
      <c r="EM55" s="469"/>
      <c r="EN55" s="469"/>
      <c r="EO55" s="469"/>
      <c r="EP55" s="469"/>
      <c r="EQ55" s="469"/>
      <c r="ER55" s="469"/>
      <c r="ES55" s="469"/>
      <c r="ET55" s="469"/>
      <c r="EU55" s="469"/>
      <c r="EV55" s="469"/>
      <c r="EW55" s="469"/>
      <c r="EX55" s="469"/>
      <c r="EY55" s="469"/>
      <c r="EZ55" s="469"/>
      <c r="FA55" s="469"/>
      <c r="FB55" s="469"/>
      <c r="FC55" s="469"/>
      <c r="FD55" s="469"/>
      <c r="FE55" s="469"/>
      <c r="FF55" s="469"/>
      <c r="FG55" s="469"/>
    </row>
    <row r="56" spans="1:163" x14ac:dyDescent="0.2">
      <c r="A56" s="215"/>
      <c r="B56" s="216" t="s">
        <v>4</v>
      </c>
      <c r="C56" s="232" t="s">
        <v>5</v>
      </c>
      <c r="D56" s="216" t="s">
        <v>4</v>
      </c>
      <c r="E56" s="232" t="s">
        <v>5</v>
      </c>
      <c r="F56" s="216" t="s">
        <v>4</v>
      </c>
      <c r="G56" s="232" t="s">
        <v>5</v>
      </c>
      <c r="H56" s="216" t="s">
        <v>4</v>
      </c>
      <c r="I56" s="232" t="s">
        <v>5</v>
      </c>
      <c r="J56" s="216" t="s">
        <v>4</v>
      </c>
      <c r="K56" s="232" t="s">
        <v>5</v>
      </c>
      <c r="L56" s="216" t="s">
        <v>4</v>
      </c>
      <c r="M56" s="232" t="s">
        <v>5</v>
      </c>
      <c r="N56" s="216" t="s">
        <v>4</v>
      </c>
      <c r="O56" s="232" t="s">
        <v>5</v>
      </c>
      <c r="P56" s="216" t="s">
        <v>4</v>
      </c>
      <c r="Q56" s="232" t="s">
        <v>5</v>
      </c>
      <c r="R56" s="216" t="s">
        <v>4</v>
      </c>
      <c r="S56" s="232" t="s">
        <v>5</v>
      </c>
      <c r="T56" s="216" t="s">
        <v>4</v>
      </c>
      <c r="U56" s="232" t="s">
        <v>5</v>
      </c>
      <c r="V56" s="216" t="s">
        <v>4</v>
      </c>
      <c r="W56" s="232" t="s">
        <v>5</v>
      </c>
      <c r="X56" s="216" t="s">
        <v>4</v>
      </c>
      <c r="Y56" s="232" t="s">
        <v>5</v>
      </c>
      <c r="Z56" s="216" t="s">
        <v>4</v>
      </c>
      <c r="AA56" s="232" t="s">
        <v>5</v>
      </c>
      <c r="AB56" s="216" t="s">
        <v>4</v>
      </c>
      <c r="AC56" s="232" t="s">
        <v>5</v>
      </c>
      <c r="AD56" s="216" t="s">
        <v>4</v>
      </c>
      <c r="AE56" s="232" t="s">
        <v>5</v>
      </c>
      <c r="AF56" s="216" t="s">
        <v>4</v>
      </c>
      <c r="AG56" s="232" t="s">
        <v>5</v>
      </c>
      <c r="AH56" s="216" t="s">
        <v>4</v>
      </c>
      <c r="AI56" s="232" t="s">
        <v>5</v>
      </c>
      <c r="AJ56" s="216" t="s">
        <v>4</v>
      </c>
      <c r="AK56" s="232" t="s">
        <v>5</v>
      </c>
      <c r="AL56" s="216" t="s">
        <v>4</v>
      </c>
      <c r="AM56" s="232" t="s">
        <v>5</v>
      </c>
      <c r="AN56" s="216" t="s">
        <v>4</v>
      </c>
      <c r="AO56" s="232" t="s">
        <v>5</v>
      </c>
      <c r="AP56" s="216" t="s">
        <v>4</v>
      </c>
      <c r="AQ56" s="232" t="s">
        <v>5</v>
      </c>
      <c r="AR56" s="216" t="s">
        <v>4</v>
      </c>
      <c r="AS56" s="232" t="s">
        <v>5</v>
      </c>
      <c r="AT56" s="216" t="s">
        <v>4</v>
      </c>
      <c r="AU56" s="232" t="s">
        <v>5</v>
      </c>
      <c r="AV56" s="216" t="s">
        <v>4</v>
      </c>
      <c r="AW56" s="232" t="s">
        <v>5</v>
      </c>
      <c r="AX56" s="216" t="s">
        <v>4</v>
      </c>
      <c r="AY56" s="232" t="s">
        <v>5</v>
      </c>
      <c r="AZ56" s="216" t="s">
        <v>4</v>
      </c>
      <c r="BA56" s="232" t="s">
        <v>5</v>
      </c>
      <c r="BB56" s="216" t="s">
        <v>4</v>
      </c>
      <c r="BC56" s="232" t="s">
        <v>5</v>
      </c>
      <c r="BD56" s="216" t="s">
        <v>4</v>
      </c>
      <c r="BE56" s="232" t="s">
        <v>5</v>
      </c>
      <c r="BF56" s="216" t="s">
        <v>4</v>
      </c>
      <c r="BG56" s="232" t="s">
        <v>5</v>
      </c>
      <c r="BH56" s="216" t="s">
        <v>4</v>
      </c>
      <c r="BI56" s="232" t="s">
        <v>5</v>
      </c>
      <c r="BJ56" s="216" t="s">
        <v>4</v>
      </c>
      <c r="BK56" s="232" t="s">
        <v>5</v>
      </c>
      <c r="BL56" s="216" t="s">
        <v>4</v>
      </c>
      <c r="BM56" s="232" t="s">
        <v>5</v>
      </c>
      <c r="BN56" s="216" t="s">
        <v>4</v>
      </c>
      <c r="BO56" s="232" t="s">
        <v>5</v>
      </c>
      <c r="BP56" s="216" t="s">
        <v>4</v>
      </c>
      <c r="BQ56" s="232" t="s">
        <v>5</v>
      </c>
      <c r="BR56" s="216" t="s">
        <v>4</v>
      </c>
      <c r="BS56" s="232" t="s">
        <v>5</v>
      </c>
      <c r="BT56" s="216" t="s">
        <v>4</v>
      </c>
      <c r="BU56" s="232" t="s">
        <v>5</v>
      </c>
      <c r="BV56" s="216" t="s">
        <v>4</v>
      </c>
      <c r="BW56" s="232" t="s">
        <v>5</v>
      </c>
      <c r="BX56" s="216" t="s">
        <v>4</v>
      </c>
      <c r="BY56" s="232" t="s">
        <v>5</v>
      </c>
      <c r="BZ56" s="216" t="s">
        <v>4</v>
      </c>
      <c r="CA56" s="232" t="s">
        <v>5</v>
      </c>
      <c r="CB56" s="216" t="s">
        <v>4</v>
      </c>
      <c r="CC56" s="232" t="s">
        <v>5</v>
      </c>
      <c r="CD56" s="216" t="s">
        <v>4</v>
      </c>
      <c r="CE56" s="232" t="s">
        <v>5</v>
      </c>
      <c r="CF56" s="216" t="s">
        <v>4</v>
      </c>
      <c r="CG56" s="232" t="s">
        <v>5</v>
      </c>
      <c r="CH56" s="216" t="s">
        <v>4</v>
      </c>
      <c r="CI56" s="232" t="s">
        <v>5</v>
      </c>
      <c r="CJ56" s="216" t="s">
        <v>4</v>
      </c>
      <c r="CK56" s="232" t="s">
        <v>5</v>
      </c>
      <c r="CL56" s="216" t="s">
        <v>4</v>
      </c>
      <c r="CM56" s="232" t="s">
        <v>5</v>
      </c>
      <c r="CN56" s="216" t="s">
        <v>4</v>
      </c>
      <c r="CO56" s="232" t="s">
        <v>5</v>
      </c>
      <c r="CP56" s="216" t="s">
        <v>4</v>
      </c>
      <c r="CQ56" s="232" t="s">
        <v>5</v>
      </c>
      <c r="CR56" s="216" t="s">
        <v>4</v>
      </c>
      <c r="CS56" s="232" t="s">
        <v>5</v>
      </c>
      <c r="CT56" s="216" t="s">
        <v>4</v>
      </c>
      <c r="CU56" s="232" t="s">
        <v>5</v>
      </c>
      <c r="CV56" s="216" t="s">
        <v>4</v>
      </c>
      <c r="CW56" s="232" t="s">
        <v>5</v>
      </c>
      <c r="CX56" s="216" t="s">
        <v>4</v>
      </c>
      <c r="CY56" s="232" t="s">
        <v>5</v>
      </c>
      <c r="CZ56" s="216" t="s">
        <v>4</v>
      </c>
      <c r="DA56" s="232" t="s">
        <v>5</v>
      </c>
      <c r="DB56" s="216" t="s">
        <v>4</v>
      </c>
      <c r="DC56" s="232" t="s">
        <v>5</v>
      </c>
      <c r="DD56" s="216" t="s">
        <v>4</v>
      </c>
      <c r="DE56" s="232" t="s">
        <v>5</v>
      </c>
      <c r="DF56" s="216" t="s">
        <v>4</v>
      </c>
      <c r="DG56" s="232" t="s">
        <v>5</v>
      </c>
      <c r="DH56" s="216" t="s">
        <v>4</v>
      </c>
      <c r="DI56" s="232" t="s">
        <v>5</v>
      </c>
      <c r="DJ56" s="216" t="s">
        <v>4</v>
      </c>
      <c r="DK56" s="232" t="s">
        <v>5</v>
      </c>
      <c r="DL56" s="216" t="s">
        <v>4</v>
      </c>
      <c r="DM56" s="232" t="s">
        <v>5</v>
      </c>
      <c r="DN56" s="216" t="s">
        <v>4</v>
      </c>
      <c r="DO56" s="232" t="s">
        <v>5</v>
      </c>
      <c r="DP56" s="216" t="s">
        <v>4</v>
      </c>
      <c r="DQ56" s="232" t="s">
        <v>5</v>
      </c>
      <c r="DR56" s="216" t="s">
        <v>4</v>
      </c>
      <c r="DS56" s="232" t="s">
        <v>5</v>
      </c>
      <c r="DT56" s="216" t="s">
        <v>4</v>
      </c>
      <c r="DU56" s="232" t="s">
        <v>5</v>
      </c>
      <c r="DV56" s="216" t="s">
        <v>4</v>
      </c>
      <c r="DW56" s="232" t="s">
        <v>5</v>
      </c>
      <c r="DX56" s="216" t="s">
        <v>4</v>
      </c>
      <c r="DY56" s="232" t="s">
        <v>5</v>
      </c>
      <c r="DZ56" s="216" t="s">
        <v>4</v>
      </c>
      <c r="EA56" s="232" t="s">
        <v>5</v>
      </c>
      <c r="EB56" s="216" t="s">
        <v>4</v>
      </c>
      <c r="EC56" s="232" t="s">
        <v>5</v>
      </c>
      <c r="ED56" s="216" t="s">
        <v>4</v>
      </c>
      <c r="EE56" s="232" t="s">
        <v>5</v>
      </c>
      <c r="EF56" s="216" t="s">
        <v>4</v>
      </c>
      <c r="EG56" s="232" t="s">
        <v>5</v>
      </c>
      <c r="EH56" s="216" t="s">
        <v>4</v>
      </c>
      <c r="EI56" s="232" t="s">
        <v>5</v>
      </c>
      <c r="EJ56" s="216" t="s">
        <v>4</v>
      </c>
      <c r="EK56" s="232" t="s">
        <v>5</v>
      </c>
      <c r="EL56" s="216" t="s">
        <v>4</v>
      </c>
      <c r="EM56" s="232" t="s">
        <v>5</v>
      </c>
      <c r="EN56" s="216" t="s">
        <v>4</v>
      </c>
      <c r="EO56" s="232" t="s">
        <v>5</v>
      </c>
      <c r="EP56" s="216" t="s">
        <v>4</v>
      </c>
      <c r="EQ56" s="232" t="s">
        <v>5</v>
      </c>
      <c r="ER56" s="216" t="s">
        <v>4</v>
      </c>
      <c r="ES56" s="232" t="s">
        <v>5</v>
      </c>
      <c r="ET56" s="216" t="s">
        <v>4</v>
      </c>
      <c r="EU56" s="232" t="s">
        <v>5</v>
      </c>
      <c r="EV56" s="216" t="s">
        <v>4</v>
      </c>
      <c r="EW56" s="232" t="s">
        <v>5</v>
      </c>
      <c r="EX56" s="216" t="s">
        <v>4</v>
      </c>
      <c r="EY56" s="232" t="s">
        <v>5</v>
      </c>
      <c r="EZ56" s="216" t="s">
        <v>4</v>
      </c>
      <c r="FA56" s="232" t="s">
        <v>5</v>
      </c>
      <c r="FB56" s="216" t="s">
        <v>4</v>
      </c>
      <c r="FC56" s="232" t="s">
        <v>5</v>
      </c>
      <c r="FD56" s="216" t="s">
        <v>4</v>
      </c>
      <c r="FE56" s="232" t="s">
        <v>5</v>
      </c>
      <c r="FF56" s="216" t="s">
        <v>4</v>
      </c>
      <c r="FG56" s="232" t="s">
        <v>5</v>
      </c>
    </row>
    <row r="57" spans="1:163" x14ac:dyDescent="0.2">
      <c r="A57" t="s">
        <v>578</v>
      </c>
      <c r="B57" s="23">
        <v>14544130147.49</v>
      </c>
      <c r="C57" s="218">
        <v>9.4101999999999997</v>
      </c>
      <c r="D57" s="23">
        <v>0</v>
      </c>
      <c r="E57">
        <v>0</v>
      </c>
      <c r="F57" s="23">
        <v>235625.34</v>
      </c>
      <c r="G57" s="218">
        <v>0.25390000000000001</v>
      </c>
      <c r="H57" s="23">
        <v>872238.18</v>
      </c>
      <c r="I57" s="218">
        <v>0.18790000000000001</v>
      </c>
      <c r="J57" s="23">
        <v>797126.06</v>
      </c>
      <c r="K57" s="218">
        <v>1.2133</v>
      </c>
      <c r="L57" s="23">
        <v>2194474381.3600001</v>
      </c>
      <c r="M57" s="218">
        <v>12.6533</v>
      </c>
      <c r="N57" s="23">
        <v>102960170.98999999</v>
      </c>
      <c r="O57" s="218">
        <v>12.0672</v>
      </c>
      <c r="P57" s="23">
        <v>8039241.3700000001</v>
      </c>
      <c r="Q57" s="218">
        <v>0.82669999999999999</v>
      </c>
      <c r="R57" s="23">
        <v>23442488.149999999</v>
      </c>
      <c r="S57" s="218">
        <v>1.7482</v>
      </c>
      <c r="T57" s="23">
        <v>25751.200000000001</v>
      </c>
      <c r="U57" s="218">
        <v>4.3799999999999999E-2</v>
      </c>
      <c r="V57" s="23">
        <v>279381.63</v>
      </c>
      <c r="W57" s="218">
        <v>0.5595</v>
      </c>
      <c r="X57" s="23">
        <v>252660.47</v>
      </c>
      <c r="Y57" s="218">
        <v>0.1643</v>
      </c>
      <c r="Z57" s="23">
        <v>146169603.41</v>
      </c>
      <c r="AA57" s="218">
        <v>14.6396</v>
      </c>
      <c r="AB57" s="23">
        <v>1024171650.16</v>
      </c>
      <c r="AC57" s="218">
        <v>3.4338000000000002</v>
      </c>
      <c r="AD57" s="23">
        <v>581505.93999999994</v>
      </c>
      <c r="AE57" s="218">
        <v>0.16550000000000001</v>
      </c>
      <c r="AF57" s="23">
        <v>19102747</v>
      </c>
      <c r="AG57" s="218">
        <v>1.9705999999999999</v>
      </c>
      <c r="AH57" s="23">
        <v>14489938.76</v>
      </c>
      <c r="AI57" s="218">
        <v>2.1164999999999998</v>
      </c>
      <c r="AJ57" s="23">
        <v>396717.8</v>
      </c>
      <c r="AK57" s="218">
        <v>0.25969999999999999</v>
      </c>
      <c r="AL57" s="23">
        <v>8591673.9299999997</v>
      </c>
      <c r="AM57" s="218">
        <v>2.9731999999999998</v>
      </c>
      <c r="AN57" s="23">
        <v>267218.84000000003</v>
      </c>
      <c r="AO57" s="218">
        <v>0.45569999999999999</v>
      </c>
      <c r="AP57" s="23">
        <v>11048804.560000001</v>
      </c>
      <c r="AQ57" s="218">
        <v>17.612500000000001</v>
      </c>
      <c r="AR57" s="23">
        <v>73473683.170000002</v>
      </c>
      <c r="AS57" s="218">
        <v>34.3628</v>
      </c>
      <c r="AT57" s="23">
        <v>2100098.56</v>
      </c>
      <c r="AU57" s="218">
        <v>0.63070000000000004</v>
      </c>
      <c r="AV57" s="23">
        <v>4571157.8499999996</v>
      </c>
      <c r="AW57" s="218">
        <v>2.1412</v>
      </c>
      <c r="AX57" s="23">
        <v>1963551.43</v>
      </c>
      <c r="AY57" s="218">
        <v>1.3826000000000001</v>
      </c>
      <c r="AZ57" s="23">
        <v>1640188595.49</v>
      </c>
      <c r="BA57" s="218">
        <v>9.1989000000000001</v>
      </c>
      <c r="BB57" s="23">
        <v>1285599.73</v>
      </c>
      <c r="BC57" s="218">
        <v>100</v>
      </c>
      <c r="BD57" s="23">
        <v>298180.06</v>
      </c>
      <c r="BE57" s="218">
        <v>0.16569999999999999</v>
      </c>
      <c r="BF57" s="23">
        <v>6354790.3600000003</v>
      </c>
      <c r="BG57" s="218">
        <v>2.8546</v>
      </c>
      <c r="BH57" s="23">
        <v>2497164.88</v>
      </c>
      <c r="BI57" s="218">
        <v>2.6709999999999998</v>
      </c>
      <c r="BJ57" s="23">
        <v>8227385.46</v>
      </c>
      <c r="BK57" s="218">
        <v>2.387</v>
      </c>
      <c r="BL57" s="23">
        <v>2011017.38</v>
      </c>
      <c r="BM57" s="218">
        <v>4.4819000000000004</v>
      </c>
      <c r="BN57" s="23">
        <v>25511339.09</v>
      </c>
      <c r="BO57" s="218">
        <v>8.2368000000000006</v>
      </c>
      <c r="BP57" s="23">
        <v>68800781.049999997</v>
      </c>
      <c r="BQ57" s="218">
        <v>6.1181999999999999</v>
      </c>
      <c r="BR57" s="23">
        <v>6176.42</v>
      </c>
      <c r="BS57" s="218">
        <v>6.7000000000000002E-3</v>
      </c>
      <c r="BT57" s="23">
        <v>3256397.38</v>
      </c>
      <c r="BU57" s="218">
        <v>5.8559999999999999</v>
      </c>
      <c r="BV57" s="23">
        <v>97099.68</v>
      </c>
      <c r="BW57" s="218">
        <v>6.2E-2</v>
      </c>
      <c r="BX57" s="23">
        <v>102748936.31</v>
      </c>
      <c r="BY57" s="218">
        <v>18.1616</v>
      </c>
      <c r="BZ57" s="23">
        <v>-731695.01</v>
      </c>
      <c r="CA57" s="218">
        <v>-1.3581000000000001</v>
      </c>
      <c r="CB57" s="23">
        <v>-307008.02</v>
      </c>
      <c r="CC57" s="218">
        <v>-0.6149</v>
      </c>
      <c r="CD57" s="23">
        <v>28674776.699999999</v>
      </c>
      <c r="CE57" s="218">
        <v>0.59619999999999995</v>
      </c>
      <c r="CF57" s="23">
        <v>9316263.9600000009</v>
      </c>
      <c r="CG57" s="218">
        <v>2.0983000000000001</v>
      </c>
      <c r="CH57" s="23">
        <v>759870.49</v>
      </c>
      <c r="CI57" s="218">
        <v>1.3696999999999999</v>
      </c>
      <c r="CJ57" s="23">
        <v>6564591.1600000001</v>
      </c>
      <c r="CK57" s="218">
        <v>7.1948999999999996</v>
      </c>
      <c r="CL57" s="23">
        <v>11411850.26</v>
      </c>
      <c r="CM57" s="218">
        <v>3.9796</v>
      </c>
      <c r="CN57" s="23">
        <v>4588135.82</v>
      </c>
      <c r="CO57" s="218">
        <v>5.0083000000000002</v>
      </c>
      <c r="CP57" s="23">
        <v>8421293.5</v>
      </c>
      <c r="CQ57" s="218">
        <v>1.8853</v>
      </c>
      <c r="CR57" s="23">
        <v>2043977</v>
      </c>
      <c r="CS57" s="218">
        <v>7.3285999999999998</v>
      </c>
      <c r="CT57" s="23">
        <v>7677452.5999999996</v>
      </c>
      <c r="CU57" s="218">
        <v>4.8391000000000002</v>
      </c>
      <c r="CV57" s="23">
        <v>397921.77</v>
      </c>
      <c r="CW57" s="218">
        <v>0.50539999999999996</v>
      </c>
      <c r="CX57" s="23">
        <v>3474571.25</v>
      </c>
      <c r="CY57" s="218">
        <v>0.871</v>
      </c>
      <c r="CZ57" s="23">
        <v>18161210.510000002</v>
      </c>
      <c r="DA57" s="218">
        <v>92.730599999999995</v>
      </c>
      <c r="DB57" s="23">
        <v>14067409.73</v>
      </c>
      <c r="DC57" s="218">
        <v>16.828600000000002</v>
      </c>
      <c r="DD57" s="23">
        <v>1156438.2</v>
      </c>
      <c r="DE57" s="218">
        <v>0.31730000000000003</v>
      </c>
      <c r="DF57" s="23">
        <v>323413</v>
      </c>
      <c r="DG57" s="218">
        <v>0.4052</v>
      </c>
      <c r="DH57" s="23">
        <v>149232086</v>
      </c>
      <c r="DI57" s="218">
        <v>22.770900000000001</v>
      </c>
      <c r="DJ57" s="23">
        <v>1518206</v>
      </c>
      <c r="DK57" s="218">
        <v>1.32</v>
      </c>
      <c r="DL57" s="23">
        <v>1706464.98</v>
      </c>
      <c r="DM57" s="218">
        <v>4.7847</v>
      </c>
      <c r="DN57" s="23">
        <v>6429532.4500000002</v>
      </c>
      <c r="DO57" s="218">
        <v>2.6004999999999998</v>
      </c>
      <c r="DP57" s="23">
        <v>6691792549.3500004</v>
      </c>
      <c r="DQ57" s="218">
        <v>38.799599999999998</v>
      </c>
      <c r="DR57" s="23">
        <v>45695263.270000003</v>
      </c>
      <c r="DS57" s="218">
        <v>22.616499999999998</v>
      </c>
      <c r="DT57" s="23">
        <v>22728984.57</v>
      </c>
      <c r="DU57" s="218">
        <v>1.4875</v>
      </c>
      <c r="DV57" s="23">
        <v>1847649.81</v>
      </c>
      <c r="DW57" s="218">
        <v>0.91600000000000004</v>
      </c>
      <c r="DX57" s="23">
        <v>15259905.33</v>
      </c>
      <c r="DY57" s="218">
        <v>2.4085000000000001</v>
      </c>
      <c r="DZ57" s="23">
        <v>7408841.9000000004</v>
      </c>
      <c r="EA57" s="218">
        <v>2.9422999999999999</v>
      </c>
      <c r="EB57" s="23">
        <v>2453495.56</v>
      </c>
      <c r="EC57" s="218">
        <v>0.32329999999999998</v>
      </c>
      <c r="ED57" s="23">
        <v>1221978</v>
      </c>
      <c r="EE57" s="218">
        <v>4.4252000000000002</v>
      </c>
      <c r="EF57" s="23">
        <v>5374274</v>
      </c>
      <c r="EG57" s="218">
        <v>2.5059999999999998</v>
      </c>
      <c r="EH57" s="23">
        <v>212668047.40000001</v>
      </c>
      <c r="EI57" s="218">
        <v>13.5656</v>
      </c>
      <c r="EJ57" s="23">
        <v>167061961.52000001</v>
      </c>
      <c r="EK57" s="218">
        <v>3.2965</v>
      </c>
      <c r="EL57" s="23">
        <v>147960964.03999999</v>
      </c>
      <c r="EM57" s="218">
        <v>5.2908999999999997</v>
      </c>
      <c r="EN57" s="23">
        <v>2222391.77</v>
      </c>
      <c r="EO57" s="218">
        <v>5.2127999999999997</v>
      </c>
      <c r="EP57" s="23">
        <v>102837017.41</v>
      </c>
      <c r="EQ57" s="218">
        <v>7.3098999999999998</v>
      </c>
      <c r="ER57" s="23">
        <v>806479.91</v>
      </c>
      <c r="ES57" s="218">
        <v>0.63600000000000001</v>
      </c>
      <c r="ET57" s="23">
        <v>23957391.75</v>
      </c>
      <c r="EU57" s="218">
        <v>4.8601999999999999</v>
      </c>
      <c r="EV57" s="23">
        <v>0</v>
      </c>
      <c r="EW57">
        <v>0</v>
      </c>
      <c r="EX57" s="23">
        <v>0</v>
      </c>
      <c r="EY57">
        <v>0</v>
      </c>
      <c r="EZ57" s="23">
        <v>106789.25</v>
      </c>
      <c r="FA57" s="218">
        <v>0.48859999999999998</v>
      </c>
      <c r="FB57" s="23">
        <v>6748305.8499999996</v>
      </c>
      <c r="FC57" s="218">
        <v>0.8458</v>
      </c>
      <c r="FD57" s="23">
        <v>-1222081.3500000001</v>
      </c>
      <c r="FE57" s="218">
        <v>-0.22189999999999999</v>
      </c>
      <c r="FF57" s="23">
        <v>1670002.87</v>
      </c>
      <c r="FG57" s="218">
        <v>0.42020000000000002</v>
      </c>
    </row>
    <row r="58" spans="1:163" x14ac:dyDescent="0.2">
      <c r="A58" t="s">
        <v>579</v>
      </c>
      <c r="B58" s="23">
        <v>6776422576.6899996</v>
      </c>
      <c r="C58" s="218">
        <v>4.3844000000000003</v>
      </c>
      <c r="D58" s="23">
        <v>0</v>
      </c>
      <c r="E58">
        <v>0</v>
      </c>
      <c r="F58" s="23">
        <v>0</v>
      </c>
      <c r="G58">
        <v>0</v>
      </c>
      <c r="H58" s="23">
        <v>0</v>
      </c>
      <c r="I58">
        <v>0</v>
      </c>
      <c r="J58" s="23">
        <v>0</v>
      </c>
      <c r="K58">
        <v>0</v>
      </c>
      <c r="L58" s="23">
        <v>1733576146.3699999</v>
      </c>
      <c r="M58" s="218">
        <v>9.9957999999999991</v>
      </c>
      <c r="N58" s="23">
        <v>129370456.64</v>
      </c>
      <c r="O58" s="218">
        <v>15.1625</v>
      </c>
      <c r="P58" s="23">
        <v>0</v>
      </c>
      <c r="Q58">
        <v>0</v>
      </c>
      <c r="R58" s="23">
        <v>0</v>
      </c>
      <c r="S58">
        <v>0</v>
      </c>
      <c r="T58" s="23">
        <v>0</v>
      </c>
      <c r="U58">
        <v>0</v>
      </c>
      <c r="V58" s="23">
        <v>0</v>
      </c>
      <c r="W58">
        <v>0</v>
      </c>
      <c r="X58" s="23">
        <v>0</v>
      </c>
      <c r="Y58">
        <v>0</v>
      </c>
      <c r="Z58" s="23">
        <v>0</v>
      </c>
      <c r="AA58" s="218">
        <v>0</v>
      </c>
      <c r="AB58" s="23">
        <v>3187624669.4099998</v>
      </c>
      <c r="AC58" s="218">
        <v>10.6873</v>
      </c>
      <c r="AD58" s="23">
        <v>0</v>
      </c>
      <c r="AE58">
        <v>0</v>
      </c>
      <c r="AF58" s="23">
        <v>0</v>
      </c>
      <c r="AG58">
        <v>0</v>
      </c>
      <c r="AH58" s="23">
        <v>0</v>
      </c>
      <c r="AI58">
        <v>0</v>
      </c>
      <c r="AJ58" s="23">
        <v>0</v>
      </c>
      <c r="AK58">
        <v>0</v>
      </c>
      <c r="AL58" s="23">
        <v>0</v>
      </c>
      <c r="AM58">
        <v>0</v>
      </c>
      <c r="AN58" s="23">
        <v>0</v>
      </c>
      <c r="AO58">
        <v>0</v>
      </c>
      <c r="AP58" s="23">
        <v>5750550.0700000003</v>
      </c>
      <c r="AQ58" s="218">
        <v>9.1667000000000005</v>
      </c>
      <c r="AR58" s="23">
        <v>0</v>
      </c>
      <c r="AS58" s="218">
        <v>0</v>
      </c>
      <c r="AT58" s="23">
        <v>0</v>
      </c>
      <c r="AU58">
        <v>0</v>
      </c>
      <c r="AV58" s="23">
        <v>0</v>
      </c>
      <c r="AW58">
        <v>0</v>
      </c>
      <c r="AX58" s="23">
        <v>0</v>
      </c>
      <c r="AY58">
        <v>0</v>
      </c>
      <c r="AZ58" s="23">
        <v>-337756198.63</v>
      </c>
      <c r="BA58" s="218">
        <v>-1.8943000000000001</v>
      </c>
      <c r="BB58" s="23">
        <v>0</v>
      </c>
      <c r="BC58">
        <v>0</v>
      </c>
      <c r="BD58" s="23">
        <v>0</v>
      </c>
      <c r="BE58">
        <v>0</v>
      </c>
      <c r="BF58" s="23">
        <v>96000000</v>
      </c>
      <c r="BG58" s="218">
        <v>43.123699999999999</v>
      </c>
      <c r="BH58" s="23">
        <v>0</v>
      </c>
      <c r="BI58">
        <v>0</v>
      </c>
      <c r="BJ58" s="23">
        <v>0</v>
      </c>
      <c r="BK58">
        <v>0</v>
      </c>
      <c r="BL58" s="23">
        <v>0</v>
      </c>
      <c r="BM58">
        <v>0</v>
      </c>
      <c r="BN58" s="23">
        <v>10009001.359999999</v>
      </c>
      <c r="BO58" s="218">
        <v>3.2315999999999998</v>
      </c>
      <c r="BP58" s="23">
        <v>0</v>
      </c>
      <c r="BQ58">
        <v>0</v>
      </c>
      <c r="BR58" s="23">
        <v>0</v>
      </c>
      <c r="BS58">
        <v>0</v>
      </c>
      <c r="BT58" s="23">
        <v>0</v>
      </c>
      <c r="BU58">
        <v>0</v>
      </c>
      <c r="BV58" s="23">
        <v>0</v>
      </c>
      <c r="BW58">
        <v>0</v>
      </c>
      <c r="BX58" s="23">
        <v>0</v>
      </c>
      <c r="BY58">
        <v>0</v>
      </c>
      <c r="BZ58" s="23">
        <v>0</v>
      </c>
      <c r="CA58">
        <v>0</v>
      </c>
      <c r="CB58" s="23">
        <v>0</v>
      </c>
      <c r="CC58">
        <v>0</v>
      </c>
      <c r="CD58" s="23">
        <v>611726252.63</v>
      </c>
      <c r="CE58" s="218">
        <v>12.7188</v>
      </c>
      <c r="CF58" s="23">
        <v>0</v>
      </c>
      <c r="CG58">
        <v>0</v>
      </c>
      <c r="CH58" s="23">
        <v>3079923.93</v>
      </c>
      <c r="CI58" s="218">
        <v>5.5515999999999996</v>
      </c>
      <c r="CJ58" s="23">
        <v>0</v>
      </c>
      <c r="CK58">
        <v>0</v>
      </c>
      <c r="CL58" s="23">
        <v>0</v>
      </c>
      <c r="CM58">
        <v>0</v>
      </c>
      <c r="CN58" s="23">
        <v>12176121.939999999</v>
      </c>
      <c r="CO58" s="218">
        <v>13.2912</v>
      </c>
      <c r="CP58" s="23">
        <v>0</v>
      </c>
      <c r="CQ58">
        <v>0</v>
      </c>
      <c r="CR58" s="23">
        <v>0</v>
      </c>
      <c r="CS58">
        <v>0</v>
      </c>
      <c r="CT58" s="23">
        <v>0</v>
      </c>
      <c r="CU58">
        <v>0</v>
      </c>
      <c r="CV58" s="23">
        <v>0</v>
      </c>
      <c r="CW58">
        <v>0</v>
      </c>
      <c r="CX58" s="23">
        <v>0</v>
      </c>
      <c r="CY58">
        <v>0</v>
      </c>
      <c r="CZ58" s="23">
        <v>0</v>
      </c>
      <c r="DA58">
        <v>0</v>
      </c>
      <c r="DB58" s="23">
        <v>0</v>
      </c>
      <c r="DC58">
        <v>0</v>
      </c>
      <c r="DD58" s="23">
        <v>0</v>
      </c>
      <c r="DE58">
        <v>0</v>
      </c>
      <c r="DF58" s="23">
        <v>0</v>
      </c>
      <c r="DG58">
        <v>0</v>
      </c>
      <c r="DH58" s="23">
        <v>6060611</v>
      </c>
      <c r="DI58" s="218">
        <v>0.92479999999999996</v>
      </c>
      <c r="DJ58" s="23">
        <v>0</v>
      </c>
      <c r="DK58">
        <v>0</v>
      </c>
      <c r="DL58" s="23">
        <v>0</v>
      </c>
      <c r="DM58">
        <v>0</v>
      </c>
      <c r="DN58" s="23">
        <v>0</v>
      </c>
      <c r="DO58">
        <v>0</v>
      </c>
      <c r="DP58" s="23">
        <v>45127949.240000002</v>
      </c>
      <c r="DQ58" s="218">
        <v>0.26169999999999999</v>
      </c>
      <c r="DR58" s="23">
        <v>0</v>
      </c>
      <c r="DS58">
        <v>0</v>
      </c>
      <c r="DT58" s="23">
        <v>0</v>
      </c>
      <c r="DU58">
        <v>0</v>
      </c>
      <c r="DV58" s="23">
        <v>0</v>
      </c>
      <c r="DW58">
        <v>0</v>
      </c>
      <c r="DX58" s="23">
        <v>0</v>
      </c>
      <c r="DY58">
        <v>0</v>
      </c>
      <c r="DZ58" s="23">
        <v>0</v>
      </c>
      <c r="EA58">
        <v>0</v>
      </c>
      <c r="EB58" s="23">
        <v>0</v>
      </c>
      <c r="EC58">
        <v>0</v>
      </c>
      <c r="ED58" s="23">
        <v>0</v>
      </c>
      <c r="EE58">
        <v>0</v>
      </c>
      <c r="EF58" s="23">
        <v>0</v>
      </c>
      <c r="EG58">
        <v>0</v>
      </c>
      <c r="EH58" s="23">
        <v>66159395</v>
      </c>
      <c r="EI58" s="218">
        <v>4.2202000000000002</v>
      </c>
      <c r="EJ58" s="23">
        <v>108295036</v>
      </c>
      <c r="EK58" s="218">
        <v>2.1368999999999998</v>
      </c>
      <c r="EL58" s="23">
        <v>160067392</v>
      </c>
      <c r="EM58" s="218">
        <v>5.7237999999999998</v>
      </c>
      <c r="EN58" s="23">
        <v>0</v>
      </c>
      <c r="EO58">
        <v>0</v>
      </c>
      <c r="EP58" s="23">
        <v>282669531.48000002</v>
      </c>
      <c r="EQ58" s="218">
        <v>20.0928</v>
      </c>
      <c r="ER58" s="23">
        <v>0</v>
      </c>
      <c r="ES58">
        <v>0</v>
      </c>
      <c r="ET58" s="23">
        <v>0</v>
      </c>
      <c r="EU58">
        <v>0</v>
      </c>
      <c r="EV58" s="23">
        <v>0</v>
      </c>
      <c r="EW58">
        <v>0</v>
      </c>
      <c r="EX58" s="23">
        <v>1516407.88</v>
      </c>
      <c r="EY58" s="218">
        <v>0.64129999999999998</v>
      </c>
      <c r="EZ58" s="23">
        <v>0</v>
      </c>
      <c r="FA58">
        <v>0</v>
      </c>
      <c r="FB58" s="23">
        <v>0</v>
      </c>
      <c r="FC58">
        <v>0</v>
      </c>
      <c r="FD58" s="23">
        <v>0</v>
      </c>
      <c r="FE58">
        <v>0</v>
      </c>
      <c r="FF58" s="23">
        <v>0</v>
      </c>
      <c r="FG58">
        <v>0</v>
      </c>
    </row>
    <row r="59" spans="1:163" x14ac:dyDescent="0.2">
      <c r="A59" t="s">
        <v>580</v>
      </c>
      <c r="B59" s="23">
        <v>3092543906.77</v>
      </c>
      <c r="C59" s="218">
        <v>2.0009000000000001</v>
      </c>
      <c r="D59" s="23">
        <v>0</v>
      </c>
      <c r="E59">
        <v>0</v>
      </c>
      <c r="F59" s="23">
        <v>0</v>
      </c>
      <c r="G59">
        <v>0</v>
      </c>
      <c r="H59" s="23">
        <v>0</v>
      </c>
      <c r="I59">
        <v>0</v>
      </c>
      <c r="J59" s="23">
        <v>0</v>
      </c>
      <c r="K59">
        <v>0</v>
      </c>
      <c r="L59" s="23">
        <v>310280021.88</v>
      </c>
      <c r="M59" s="218">
        <v>1.7890999999999999</v>
      </c>
      <c r="N59" s="23">
        <v>66145750.009999998</v>
      </c>
      <c r="O59" s="218">
        <v>7.7523999999999997</v>
      </c>
      <c r="P59" s="23">
        <v>0</v>
      </c>
      <c r="Q59">
        <v>0</v>
      </c>
      <c r="R59" s="23">
        <v>0</v>
      </c>
      <c r="S59">
        <v>0</v>
      </c>
      <c r="T59" s="23">
        <v>0</v>
      </c>
      <c r="U59">
        <v>0</v>
      </c>
      <c r="V59" s="23">
        <v>0</v>
      </c>
      <c r="W59">
        <v>0</v>
      </c>
      <c r="X59" s="23">
        <v>0</v>
      </c>
      <c r="Y59">
        <v>0</v>
      </c>
      <c r="Z59" s="23">
        <v>0</v>
      </c>
      <c r="AA59">
        <v>0</v>
      </c>
      <c r="AB59" s="23">
        <v>1643218233.03</v>
      </c>
      <c r="AC59" s="218">
        <v>5.5092999999999996</v>
      </c>
      <c r="AD59" s="23">
        <v>0</v>
      </c>
      <c r="AE59">
        <v>0</v>
      </c>
      <c r="AF59" s="23">
        <v>0</v>
      </c>
      <c r="AG59">
        <v>0</v>
      </c>
      <c r="AH59" s="23">
        <v>0</v>
      </c>
      <c r="AI59">
        <v>0</v>
      </c>
      <c r="AJ59" s="23">
        <v>0</v>
      </c>
      <c r="AK59">
        <v>0</v>
      </c>
      <c r="AL59" s="23">
        <v>0</v>
      </c>
      <c r="AM59">
        <v>0</v>
      </c>
      <c r="AN59" s="23">
        <v>0</v>
      </c>
      <c r="AO59">
        <v>0</v>
      </c>
      <c r="AP59" s="23">
        <v>2026651.7</v>
      </c>
      <c r="AQ59" s="218">
        <v>3.2305999999999999</v>
      </c>
      <c r="AR59" s="23">
        <v>0</v>
      </c>
      <c r="AS59">
        <v>0</v>
      </c>
      <c r="AT59" s="23">
        <v>0</v>
      </c>
      <c r="AU59">
        <v>0</v>
      </c>
      <c r="AV59" s="23">
        <v>0</v>
      </c>
      <c r="AW59">
        <v>0</v>
      </c>
      <c r="AX59" s="23">
        <v>0</v>
      </c>
      <c r="AY59">
        <v>0</v>
      </c>
      <c r="AZ59" s="23">
        <v>14729450.199999999</v>
      </c>
      <c r="BA59" s="218">
        <v>8.2600000000000007E-2</v>
      </c>
      <c r="BB59" s="23">
        <v>0</v>
      </c>
      <c r="BC59">
        <v>0</v>
      </c>
      <c r="BD59" s="23">
        <v>0</v>
      </c>
      <c r="BE59">
        <v>0</v>
      </c>
      <c r="BF59" s="23">
        <v>0</v>
      </c>
      <c r="BG59">
        <v>0</v>
      </c>
      <c r="BH59" s="23">
        <v>0</v>
      </c>
      <c r="BI59">
        <v>0</v>
      </c>
      <c r="BJ59" s="23">
        <v>0</v>
      </c>
      <c r="BK59">
        <v>0</v>
      </c>
      <c r="BL59" s="23">
        <v>0</v>
      </c>
      <c r="BM59">
        <v>0</v>
      </c>
      <c r="BN59" s="23">
        <v>0</v>
      </c>
      <c r="BO59">
        <v>0</v>
      </c>
      <c r="BP59" s="23">
        <v>0</v>
      </c>
      <c r="BQ59">
        <v>0</v>
      </c>
      <c r="BR59" s="23">
        <v>0</v>
      </c>
      <c r="BS59">
        <v>0</v>
      </c>
      <c r="BT59" s="23">
        <v>0</v>
      </c>
      <c r="BU59">
        <v>0</v>
      </c>
      <c r="BV59" s="23">
        <v>0</v>
      </c>
      <c r="BW59">
        <v>0</v>
      </c>
      <c r="BX59" s="23">
        <v>4166425.29</v>
      </c>
      <c r="BY59" s="218">
        <v>0.73640000000000005</v>
      </c>
      <c r="BZ59" s="23">
        <v>0</v>
      </c>
      <c r="CA59">
        <v>0</v>
      </c>
      <c r="CB59" s="23">
        <v>0</v>
      </c>
      <c r="CC59">
        <v>0</v>
      </c>
      <c r="CD59" s="23">
        <v>305959366.51999998</v>
      </c>
      <c r="CE59" s="218">
        <v>6.3613999999999997</v>
      </c>
      <c r="CF59" s="23">
        <v>0</v>
      </c>
      <c r="CG59">
        <v>0</v>
      </c>
      <c r="CH59" s="23">
        <v>1904999.16</v>
      </c>
      <c r="CI59" s="218">
        <v>3.4338000000000002</v>
      </c>
      <c r="CJ59" s="23">
        <v>0</v>
      </c>
      <c r="CK59">
        <v>0</v>
      </c>
      <c r="CL59" s="23">
        <v>0</v>
      </c>
      <c r="CM59">
        <v>0</v>
      </c>
      <c r="CN59" s="23">
        <v>9881393.1300000008</v>
      </c>
      <c r="CO59" s="218">
        <v>10.7864</v>
      </c>
      <c r="CP59" s="23">
        <v>0</v>
      </c>
      <c r="CQ59">
        <v>0</v>
      </c>
      <c r="CR59" s="23">
        <v>0</v>
      </c>
      <c r="CS59">
        <v>0</v>
      </c>
      <c r="CT59" s="23">
        <v>0</v>
      </c>
      <c r="CU59">
        <v>0</v>
      </c>
      <c r="CV59" s="23">
        <v>0</v>
      </c>
      <c r="CW59">
        <v>0</v>
      </c>
      <c r="CX59" s="23">
        <v>0</v>
      </c>
      <c r="CY59">
        <v>0</v>
      </c>
      <c r="CZ59" s="23">
        <v>0</v>
      </c>
      <c r="DA59">
        <v>0</v>
      </c>
      <c r="DB59" s="23">
        <v>0</v>
      </c>
      <c r="DC59">
        <v>0</v>
      </c>
      <c r="DD59" s="23">
        <v>0</v>
      </c>
      <c r="DE59">
        <v>0</v>
      </c>
      <c r="DF59" s="23">
        <v>0</v>
      </c>
      <c r="DG59">
        <v>0</v>
      </c>
      <c r="DH59" s="23">
        <v>0</v>
      </c>
      <c r="DI59">
        <v>0</v>
      </c>
      <c r="DJ59" s="23">
        <v>0</v>
      </c>
      <c r="DK59">
        <v>0</v>
      </c>
      <c r="DL59" s="23">
        <v>0</v>
      </c>
      <c r="DM59">
        <v>0</v>
      </c>
      <c r="DN59" s="23">
        <v>0</v>
      </c>
      <c r="DO59">
        <v>0</v>
      </c>
      <c r="DP59" s="23">
        <v>4000000</v>
      </c>
      <c r="DQ59" s="218">
        <v>2.3199999999999998E-2</v>
      </c>
      <c r="DR59" s="23">
        <v>0</v>
      </c>
      <c r="DS59">
        <v>0</v>
      </c>
      <c r="DT59" s="23">
        <v>0</v>
      </c>
      <c r="DU59">
        <v>0</v>
      </c>
      <c r="DV59" s="23">
        <v>0</v>
      </c>
      <c r="DW59">
        <v>0</v>
      </c>
      <c r="DX59" s="23">
        <v>0</v>
      </c>
      <c r="DY59">
        <v>0</v>
      </c>
      <c r="DZ59" s="23">
        <v>0</v>
      </c>
      <c r="EA59">
        <v>0</v>
      </c>
      <c r="EB59" s="23">
        <v>0</v>
      </c>
      <c r="EC59">
        <v>0</v>
      </c>
      <c r="ED59" s="23">
        <v>0</v>
      </c>
      <c r="EE59">
        <v>0</v>
      </c>
      <c r="EF59" s="23">
        <v>0</v>
      </c>
      <c r="EG59">
        <v>0</v>
      </c>
      <c r="EH59" s="23">
        <v>48726917</v>
      </c>
      <c r="EI59" s="218">
        <v>3.1082000000000001</v>
      </c>
      <c r="EJ59" s="23">
        <v>282483012</v>
      </c>
      <c r="EK59" s="218">
        <v>5.5740999999999996</v>
      </c>
      <c r="EL59" s="23">
        <v>57097258</v>
      </c>
      <c r="EM59" s="218">
        <v>2.0417000000000001</v>
      </c>
      <c r="EN59" s="23">
        <v>0</v>
      </c>
      <c r="EO59">
        <v>0</v>
      </c>
      <c r="EP59" s="23">
        <v>25326250</v>
      </c>
      <c r="EQ59" s="218">
        <v>1.8002</v>
      </c>
      <c r="ER59" s="23">
        <v>0</v>
      </c>
      <c r="ES59">
        <v>0</v>
      </c>
      <c r="ET59" s="23">
        <v>0</v>
      </c>
      <c r="EU59">
        <v>0</v>
      </c>
      <c r="EV59" s="23">
        <v>0</v>
      </c>
      <c r="EW59">
        <v>0</v>
      </c>
      <c r="EX59" s="23">
        <v>0</v>
      </c>
      <c r="EY59">
        <v>0</v>
      </c>
      <c r="EZ59" s="23">
        <v>0</v>
      </c>
      <c r="FA59">
        <v>0</v>
      </c>
      <c r="FB59" s="23">
        <v>0</v>
      </c>
      <c r="FC59">
        <v>0</v>
      </c>
      <c r="FD59" s="23">
        <v>0</v>
      </c>
      <c r="FE59">
        <v>0</v>
      </c>
      <c r="FF59" s="23">
        <v>0</v>
      </c>
      <c r="FG59">
        <v>0</v>
      </c>
    </row>
    <row r="60" spans="1:163" x14ac:dyDescent="0.2">
      <c r="A60" t="s">
        <v>581</v>
      </c>
      <c r="B60" s="23">
        <v>5054097292.4700003</v>
      </c>
      <c r="C60" s="218">
        <v>3.2700999999999998</v>
      </c>
      <c r="D60" s="23">
        <v>0</v>
      </c>
      <c r="E60">
        <v>0</v>
      </c>
      <c r="F60" s="23">
        <v>0</v>
      </c>
      <c r="G60">
        <v>0</v>
      </c>
      <c r="H60" s="23">
        <v>0</v>
      </c>
      <c r="I60">
        <v>0</v>
      </c>
      <c r="J60" s="23">
        <v>0</v>
      </c>
      <c r="K60">
        <v>0</v>
      </c>
      <c r="L60" s="23">
        <v>574814735.34000003</v>
      </c>
      <c r="M60" s="218">
        <v>3.3144</v>
      </c>
      <c r="N60" s="23">
        <v>0</v>
      </c>
      <c r="O60">
        <v>0</v>
      </c>
      <c r="P60" s="23">
        <v>0</v>
      </c>
      <c r="Q60">
        <v>0</v>
      </c>
      <c r="R60" s="23">
        <v>0</v>
      </c>
      <c r="S60">
        <v>0</v>
      </c>
      <c r="T60" s="23">
        <v>0</v>
      </c>
      <c r="U60">
        <v>0</v>
      </c>
      <c r="V60" s="23">
        <v>0</v>
      </c>
      <c r="W60">
        <v>0</v>
      </c>
      <c r="X60" s="23">
        <v>0</v>
      </c>
      <c r="Y60">
        <v>0</v>
      </c>
      <c r="Z60" s="23">
        <v>0</v>
      </c>
      <c r="AA60">
        <v>0</v>
      </c>
      <c r="AB60" s="23">
        <v>2853871640.4400001</v>
      </c>
      <c r="AC60" s="218">
        <v>9.5683000000000007</v>
      </c>
      <c r="AD60" s="23">
        <v>0</v>
      </c>
      <c r="AE60">
        <v>0</v>
      </c>
      <c r="AF60" s="23">
        <v>0</v>
      </c>
      <c r="AG60">
        <v>0</v>
      </c>
      <c r="AH60" s="23">
        <v>0</v>
      </c>
      <c r="AI60">
        <v>0</v>
      </c>
      <c r="AJ60" s="23">
        <v>0</v>
      </c>
      <c r="AK60">
        <v>0</v>
      </c>
      <c r="AL60" s="23">
        <v>0</v>
      </c>
      <c r="AM60">
        <v>0</v>
      </c>
      <c r="AN60" s="23">
        <v>0</v>
      </c>
      <c r="AO60">
        <v>0</v>
      </c>
      <c r="AP60" s="23">
        <v>1003725.55</v>
      </c>
      <c r="AQ60" s="218">
        <v>1.6</v>
      </c>
      <c r="AR60" s="23">
        <v>0</v>
      </c>
      <c r="AS60">
        <v>0</v>
      </c>
      <c r="AT60" s="23">
        <v>0</v>
      </c>
      <c r="AU60">
        <v>0</v>
      </c>
      <c r="AV60" s="23">
        <v>0</v>
      </c>
      <c r="AW60">
        <v>0</v>
      </c>
      <c r="AX60" s="23">
        <v>0</v>
      </c>
      <c r="AY60">
        <v>0</v>
      </c>
      <c r="AZ60" s="23">
        <v>327511920.04000002</v>
      </c>
      <c r="BA60" s="218">
        <v>1.8368</v>
      </c>
      <c r="BB60" s="23">
        <v>0</v>
      </c>
      <c r="BC60">
        <v>0</v>
      </c>
      <c r="BD60" s="23">
        <v>0</v>
      </c>
      <c r="BE60">
        <v>0</v>
      </c>
      <c r="BF60" s="23">
        <v>0</v>
      </c>
      <c r="BG60">
        <v>0</v>
      </c>
      <c r="BH60" s="23">
        <v>0</v>
      </c>
      <c r="BI60">
        <v>0</v>
      </c>
      <c r="BJ60" s="23">
        <v>0</v>
      </c>
      <c r="BK60">
        <v>0</v>
      </c>
      <c r="BL60" s="23">
        <v>0</v>
      </c>
      <c r="BM60">
        <v>0</v>
      </c>
      <c r="BN60" s="23">
        <v>9992533.9499999993</v>
      </c>
      <c r="BO60" s="218">
        <v>3.2263000000000002</v>
      </c>
      <c r="BP60" s="23">
        <v>0</v>
      </c>
      <c r="BQ60">
        <v>0</v>
      </c>
      <c r="BR60" s="23">
        <v>0</v>
      </c>
      <c r="BS60">
        <v>0</v>
      </c>
      <c r="BT60" s="23">
        <v>0</v>
      </c>
      <c r="BU60">
        <v>0</v>
      </c>
      <c r="BV60" s="23">
        <v>0</v>
      </c>
      <c r="BW60">
        <v>0</v>
      </c>
      <c r="BX60" s="23">
        <v>11138725.48</v>
      </c>
      <c r="BY60" s="218">
        <v>1.9688000000000001</v>
      </c>
      <c r="BZ60" s="23">
        <v>0</v>
      </c>
      <c r="CA60">
        <v>0</v>
      </c>
      <c r="CB60" s="23">
        <v>0</v>
      </c>
      <c r="CC60">
        <v>0</v>
      </c>
      <c r="CD60" s="23">
        <v>95569605.040000007</v>
      </c>
      <c r="CE60" s="218">
        <v>1.9871000000000001</v>
      </c>
      <c r="CF60" s="23">
        <v>0</v>
      </c>
      <c r="CG60">
        <v>0</v>
      </c>
      <c r="CH60" s="23">
        <v>2265322.33</v>
      </c>
      <c r="CI60" s="218">
        <v>4.0831999999999997</v>
      </c>
      <c r="CJ60" s="23">
        <v>0</v>
      </c>
      <c r="CK60">
        <v>0</v>
      </c>
      <c r="CL60" s="23">
        <v>0</v>
      </c>
      <c r="CM60">
        <v>0</v>
      </c>
      <c r="CN60" s="23">
        <v>5059614.7199999997</v>
      </c>
      <c r="CO60" s="218">
        <v>5.5229999999999997</v>
      </c>
      <c r="CP60" s="23">
        <v>0</v>
      </c>
      <c r="CQ60">
        <v>0</v>
      </c>
      <c r="CR60" s="23">
        <v>3155973</v>
      </c>
      <c r="CS60" s="218">
        <v>11.3157</v>
      </c>
      <c r="CT60" s="23">
        <v>1002070.91</v>
      </c>
      <c r="CU60" s="218">
        <v>0.63160000000000005</v>
      </c>
      <c r="CV60" s="23">
        <v>0</v>
      </c>
      <c r="CW60">
        <v>0</v>
      </c>
      <c r="CX60" s="23">
        <v>0</v>
      </c>
      <c r="CY60">
        <v>0</v>
      </c>
      <c r="CZ60" s="23">
        <v>0</v>
      </c>
      <c r="DA60">
        <v>0</v>
      </c>
      <c r="DB60" s="23">
        <v>0</v>
      </c>
      <c r="DC60">
        <v>0</v>
      </c>
      <c r="DD60" s="23">
        <v>0</v>
      </c>
      <c r="DE60">
        <v>0</v>
      </c>
      <c r="DF60" s="23">
        <v>0</v>
      </c>
      <c r="DG60">
        <v>0</v>
      </c>
      <c r="DH60" s="23">
        <v>120789396</v>
      </c>
      <c r="DI60" s="218">
        <v>18.430900000000001</v>
      </c>
      <c r="DJ60" s="23">
        <v>0</v>
      </c>
      <c r="DK60">
        <v>0</v>
      </c>
      <c r="DL60" s="23">
        <v>0</v>
      </c>
      <c r="DM60">
        <v>0</v>
      </c>
      <c r="DN60" s="23">
        <v>0</v>
      </c>
      <c r="DO60">
        <v>0</v>
      </c>
      <c r="DP60" s="23">
        <v>305240431.08999997</v>
      </c>
      <c r="DQ60" s="218">
        <v>1.7698</v>
      </c>
      <c r="DR60" s="23">
        <v>8102451.6699999999</v>
      </c>
      <c r="DS60" s="218">
        <v>4.0102000000000002</v>
      </c>
      <c r="DT60" s="23">
        <v>0</v>
      </c>
      <c r="DU60">
        <v>0</v>
      </c>
      <c r="DV60" s="23">
        <v>0</v>
      </c>
      <c r="DW60">
        <v>0</v>
      </c>
      <c r="DX60" s="23">
        <v>0</v>
      </c>
      <c r="DY60">
        <v>0</v>
      </c>
      <c r="DZ60" s="23">
        <v>0</v>
      </c>
      <c r="EA60">
        <v>0</v>
      </c>
      <c r="EB60" s="23">
        <v>0</v>
      </c>
      <c r="EC60">
        <v>0</v>
      </c>
      <c r="ED60" s="23">
        <v>0</v>
      </c>
      <c r="EE60">
        <v>0</v>
      </c>
      <c r="EF60" s="23">
        <v>0</v>
      </c>
      <c r="EG60">
        <v>0</v>
      </c>
      <c r="EH60" s="23">
        <v>157965351</v>
      </c>
      <c r="EI60" s="218">
        <v>10.0762</v>
      </c>
      <c r="EJ60" s="23">
        <v>167636593</v>
      </c>
      <c r="EK60" s="218">
        <v>3.3079000000000001</v>
      </c>
      <c r="EL60" s="23">
        <v>374440323</v>
      </c>
      <c r="EM60" s="218">
        <v>13.3894</v>
      </c>
      <c r="EN60" s="23">
        <v>0</v>
      </c>
      <c r="EO60">
        <v>0</v>
      </c>
      <c r="EP60" s="23">
        <v>0</v>
      </c>
      <c r="EQ60">
        <v>0</v>
      </c>
      <c r="ER60" s="23">
        <v>0</v>
      </c>
      <c r="ES60">
        <v>0</v>
      </c>
      <c r="ET60" s="23">
        <v>0</v>
      </c>
      <c r="EU60">
        <v>0</v>
      </c>
      <c r="EV60" s="23">
        <v>0</v>
      </c>
      <c r="EW60">
        <v>0</v>
      </c>
      <c r="EX60" s="23">
        <v>-25791.73</v>
      </c>
      <c r="EY60" s="218">
        <v>-1.09E-2</v>
      </c>
      <c r="EZ60" s="23">
        <v>0</v>
      </c>
      <c r="FA60">
        <v>0</v>
      </c>
      <c r="FB60" s="23">
        <v>0</v>
      </c>
      <c r="FC60">
        <v>0</v>
      </c>
      <c r="FD60" s="23">
        <v>0</v>
      </c>
      <c r="FE60">
        <v>0</v>
      </c>
      <c r="FF60" s="23">
        <v>0</v>
      </c>
      <c r="FG60">
        <v>0</v>
      </c>
    </row>
    <row r="61" spans="1:163" x14ac:dyDescent="0.2">
      <c r="A61" t="s">
        <v>582</v>
      </c>
      <c r="B61" s="23">
        <v>11110711719.940001</v>
      </c>
      <c r="C61" s="218">
        <v>7.1886999999999999</v>
      </c>
      <c r="D61" s="23">
        <v>0</v>
      </c>
      <c r="E61">
        <v>0</v>
      </c>
      <c r="F61" s="23">
        <v>0</v>
      </c>
      <c r="G61">
        <v>0</v>
      </c>
      <c r="H61" s="23">
        <v>0</v>
      </c>
      <c r="I61">
        <v>0</v>
      </c>
      <c r="J61" s="23">
        <v>0</v>
      </c>
      <c r="K61">
        <v>0</v>
      </c>
      <c r="L61" s="23">
        <v>1731264505.9000001</v>
      </c>
      <c r="M61" s="218">
        <v>9.9824999999999999</v>
      </c>
      <c r="N61" s="23">
        <v>101135007.15000001</v>
      </c>
      <c r="O61" s="218">
        <v>11.853300000000001</v>
      </c>
      <c r="P61" s="23">
        <v>0</v>
      </c>
      <c r="Q61">
        <v>0</v>
      </c>
      <c r="R61" s="23">
        <v>0</v>
      </c>
      <c r="S61">
        <v>0</v>
      </c>
      <c r="T61" s="23">
        <v>0</v>
      </c>
      <c r="U61">
        <v>0</v>
      </c>
      <c r="V61" s="23">
        <v>0</v>
      </c>
      <c r="W61">
        <v>0</v>
      </c>
      <c r="X61" s="23">
        <v>0</v>
      </c>
      <c r="Y61">
        <v>0</v>
      </c>
      <c r="Z61" s="23">
        <v>0</v>
      </c>
      <c r="AA61">
        <v>0</v>
      </c>
      <c r="AB61" s="23">
        <v>3703415249.6100001</v>
      </c>
      <c r="AC61" s="218">
        <v>12.416600000000001</v>
      </c>
      <c r="AD61" s="23">
        <v>0</v>
      </c>
      <c r="AE61">
        <v>0</v>
      </c>
      <c r="AF61" s="23">
        <v>0</v>
      </c>
      <c r="AG61">
        <v>0</v>
      </c>
      <c r="AH61" s="23">
        <v>0</v>
      </c>
      <c r="AI61">
        <v>0</v>
      </c>
      <c r="AJ61" s="23">
        <v>3040452.33</v>
      </c>
      <c r="AK61" s="218">
        <v>1.9901</v>
      </c>
      <c r="AL61" s="23">
        <v>0</v>
      </c>
      <c r="AM61">
        <v>0</v>
      </c>
      <c r="AN61" s="23">
        <v>0</v>
      </c>
      <c r="AO61">
        <v>0</v>
      </c>
      <c r="AP61" s="23">
        <v>4586542.16</v>
      </c>
      <c r="AQ61" s="218">
        <v>7.3112000000000004</v>
      </c>
      <c r="AR61" s="23">
        <v>0</v>
      </c>
      <c r="AS61">
        <v>0</v>
      </c>
      <c r="AT61" s="23">
        <v>0</v>
      </c>
      <c r="AU61">
        <v>0</v>
      </c>
      <c r="AV61" s="23">
        <v>0</v>
      </c>
      <c r="AW61">
        <v>0</v>
      </c>
      <c r="AX61" s="23">
        <v>2002733.72</v>
      </c>
      <c r="AY61" s="218">
        <v>1.4101999999999999</v>
      </c>
      <c r="AZ61" s="23">
        <v>1770591759.0899999</v>
      </c>
      <c r="BA61" s="218">
        <v>9.9301999999999992</v>
      </c>
      <c r="BB61" s="23">
        <v>0</v>
      </c>
      <c r="BC61">
        <v>0</v>
      </c>
      <c r="BD61" s="23">
        <v>0</v>
      </c>
      <c r="BE61">
        <v>0</v>
      </c>
      <c r="BF61" s="23">
        <v>0</v>
      </c>
      <c r="BG61">
        <v>0</v>
      </c>
      <c r="BH61" s="23">
        <v>0</v>
      </c>
      <c r="BI61">
        <v>0</v>
      </c>
      <c r="BJ61" s="23">
        <v>0</v>
      </c>
      <c r="BK61">
        <v>0</v>
      </c>
      <c r="BL61" s="23">
        <v>0</v>
      </c>
      <c r="BM61">
        <v>0</v>
      </c>
      <c r="BN61" s="23">
        <v>67003623.159999996</v>
      </c>
      <c r="BO61" s="218">
        <v>21.633299999999998</v>
      </c>
      <c r="BP61" s="23">
        <v>0</v>
      </c>
      <c r="BQ61">
        <v>0</v>
      </c>
      <c r="BR61" s="23">
        <v>0</v>
      </c>
      <c r="BS61">
        <v>0</v>
      </c>
      <c r="BT61" s="23">
        <v>0</v>
      </c>
      <c r="BU61">
        <v>0</v>
      </c>
      <c r="BV61" s="23">
        <v>0</v>
      </c>
      <c r="BW61">
        <v>0</v>
      </c>
      <c r="BX61" s="23">
        <v>23346779.539999999</v>
      </c>
      <c r="BY61" s="218">
        <v>4.1266999999999996</v>
      </c>
      <c r="BZ61" s="23">
        <v>6352946.4800000004</v>
      </c>
      <c r="CA61" s="218">
        <v>11.7921</v>
      </c>
      <c r="CB61" s="23">
        <v>0</v>
      </c>
      <c r="CC61">
        <v>0</v>
      </c>
      <c r="CD61" s="23">
        <v>321580522.19</v>
      </c>
      <c r="CE61" s="218">
        <v>6.6862000000000004</v>
      </c>
      <c r="CF61" s="23">
        <v>0</v>
      </c>
      <c r="CG61">
        <v>0</v>
      </c>
      <c r="CH61" s="23">
        <v>4487266.62</v>
      </c>
      <c r="CI61" s="218">
        <v>8.0883000000000003</v>
      </c>
      <c r="CJ61" s="23">
        <v>0</v>
      </c>
      <c r="CK61">
        <v>0</v>
      </c>
      <c r="CL61" s="23">
        <v>0</v>
      </c>
      <c r="CM61">
        <v>0</v>
      </c>
      <c r="CN61" s="23">
        <v>3099741.56</v>
      </c>
      <c r="CO61" s="218">
        <v>3.3835999999999999</v>
      </c>
      <c r="CP61" s="23">
        <v>0</v>
      </c>
      <c r="CQ61">
        <v>0</v>
      </c>
      <c r="CR61" s="23">
        <v>3156079</v>
      </c>
      <c r="CS61" s="218">
        <v>11.316000000000001</v>
      </c>
      <c r="CT61" s="23">
        <v>21267869.239999998</v>
      </c>
      <c r="CU61" s="218">
        <v>13.405099999999999</v>
      </c>
      <c r="CV61" s="23">
        <v>0</v>
      </c>
      <c r="CW61">
        <v>0</v>
      </c>
      <c r="CX61" s="23">
        <v>0</v>
      </c>
      <c r="CY61">
        <v>0</v>
      </c>
      <c r="CZ61" s="23">
        <v>0</v>
      </c>
      <c r="DA61">
        <v>0</v>
      </c>
      <c r="DB61" s="23">
        <v>0</v>
      </c>
      <c r="DC61">
        <v>0</v>
      </c>
      <c r="DD61" s="23">
        <v>0</v>
      </c>
      <c r="DE61">
        <v>0</v>
      </c>
      <c r="DF61" s="23">
        <v>0</v>
      </c>
      <c r="DG61">
        <v>0</v>
      </c>
      <c r="DH61" s="23">
        <v>0</v>
      </c>
      <c r="DI61">
        <v>0</v>
      </c>
      <c r="DJ61" s="23">
        <v>0</v>
      </c>
      <c r="DK61">
        <v>0</v>
      </c>
      <c r="DL61" s="23">
        <v>0</v>
      </c>
      <c r="DM61">
        <v>0</v>
      </c>
      <c r="DN61" s="23">
        <v>0</v>
      </c>
      <c r="DO61">
        <v>0</v>
      </c>
      <c r="DP61" s="23">
        <v>1089490936.72</v>
      </c>
      <c r="DQ61" s="218">
        <v>6.3170000000000002</v>
      </c>
      <c r="DR61" s="23">
        <v>21194462.390000001</v>
      </c>
      <c r="DS61" s="218">
        <v>10.49</v>
      </c>
      <c r="DT61" s="23">
        <v>0</v>
      </c>
      <c r="DU61">
        <v>0</v>
      </c>
      <c r="DV61" s="23">
        <v>0</v>
      </c>
      <c r="DW61">
        <v>0</v>
      </c>
      <c r="DX61" s="23">
        <v>0</v>
      </c>
      <c r="DY61">
        <v>0</v>
      </c>
      <c r="DZ61" s="23">
        <v>0</v>
      </c>
      <c r="EA61">
        <v>0</v>
      </c>
      <c r="EB61" s="23">
        <v>0</v>
      </c>
      <c r="EC61">
        <v>0</v>
      </c>
      <c r="ED61" s="23">
        <v>0</v>
      </c>
      <c r="EE61">
        <v>0</v>
      </c>
      <c r="EF61" s="23">
        <v>0</v>
      </c>
      <c r="EG61">
        <v>0</v>
      </c>
      <c r="EH61" s="23">
        <v>90041425</v>
      </c>
      <c r="EI61" s="218">
        <v>5.7435</v>
      </c>
      <c r="EJ61" s="23">
        <v>1193574959</v>
      </c>
      <c r="EK61" s="218">
        <v>23.552099999999999</v>
      </c>
      <c r="EL61" s="23">
        <v>77650419</v>
      </c>
      <c r="EM61" s="218">
        <v>2.7766999999999999</v>
      </c>
      <c r="EN61" s="23">
        <v>0</v>
      </c>
      <c r="EO61">
        <v>0</v>
      </c>
      <c r="EP61" s="23">
        <v>133966052.93000001</v>
      </c>
      <c r="EQ61" s="218">
        <v>9.5226000000000006</v>
      </c>
      <c r="ER61" s="23">
        <v>0</v>
      </c>
      <c r="ES61">
        <v>0</v>
      </c>
      <c r="ET61" s="23">
        <v>0</v>
      </c>
      <c r="EU61">
        <v>0</v>
      </c>
      <c r="EV61" s="23">
        <v>0</v>
      </c>
      <c r="EW61">
        <v>0</v>
      </c>
      <c r="EX61" s="23">
        <v>98519396.159999996</v>
      </c>
      <c r="EY61" s="218">
        <v>41.662300000000002</v>
      </c>
      <c r="EZ61" s="23">
        <v>0</v>
      </c>
      <c r="FA61">
        <v>0</v>
      </c>
      <c r="FB61" s="23">
        <v>0</v>
      </c>
      <c r="FC61">
        <v>0</v>
      </c>
      <c r="FD61" s="23">
        <v>0</v>
      </c>
      <c r="FE61">
        <v>0</v>
      </c>
      <c r="FF61" s="23">
        <v>0</v>
      </c>
      <c r="FG61">
        <v>0</v>
      </c>
    </row>
    <row r="62" spans="1:163" x14ac:dyDescent="0.2">
      <c r="A62" t="s">
        <v>583</v>
      </c>
      <c r="B62" s="23">
        <v>9532319366.6900005</v>
      </c>
      <c r="C62" s="218">
        <v>6.1675000000000004</v>
      </c>
      <c r="D62" s="23">
        <v>0</v>
      </c>
      <c r="E62">
        <v>0</v>
      </c>
      <c r="F62" s="23">
        <v>0</v>
      </c>
      <c r="G62">
        <v>0</v>
      </c>
      <c r="H62" s="23">
        <v>0</v>
      </c>
      <c r="I62">
        <v>0</v>
      </c>
      <c r="J62" s="23">
        <v>0</v>
      </c>
      <c r="K62">
        <v>0</v>
      </c>
      <c r="L62" s="23">
        <v>1332492477.0699999</v>
      </c>
      <c r="M62" s="218">
        <v>7.6832000000000003</v>
      </c>
      <c r="N62" s="23">
        <v>55921529.619999997</v>
      </c>
      <c r="O62" s="218">
        <v>6.5541</v>
      </c>
      <c r="P62" s="23">
        <v>0</v>
      </c>
      <c r="Q62">
        <v>0</v>
      </c>
      <c r="R62" s="23">
        <v>0</v>
      </c>
      <c r="S62">
        <v>0</v>
      </c>
      <c r="T62" s="23">
        <v>0</v>
      </c>
      <c r="U62">
        <v>0</v>
      </c>
      <c r="V62" s="23">
        <v>0</v>
      </c>
      <c r="W62">
        <v>0</v>
      </c>
      <c r="X62" s="23">
        <v>0</v>
      </c>
      <c r="Y62">
        <v>0</v>
      </c>
      <c r="Z62" s="23">
        <v>0</v>
      </c>
      <c r="AA62">
        <v>0</v>
      </c>
      <c r="AB62" s="23">
        <v>519953638.10000002</v>
      </c>
      <c r="AC62" s="218">
        <v>1.7433000000000001</v>
      </c>
      <c r="AD62" s="23">
        <v>0</v>
      </c>
      <c r="AE62">
        <v>0</v>
      </c>
      <c r="AF62" s="23">
        <v>0</v>
      </c>
      <c r="AG62">
        <v>0</v>
      </c>
      <c r="AH62" s="23">
        <v>0</v>
      </c>
      <c r="AI62">
        <v>0</v>
      </c>
      <c r="AJ62" s="23">
        <v>5102787</v>
      </c>
      <c r="AK62" s="218">
        <v>3.34</v>
      </c>
      <c r="AL62" s="23">
        <v>0</v>
      </c>
      <c r="AM62">
        <v>0</v>
      </c>
      <c r="AN62" s="23">
        <v>0</v>
      </c>
      <c r="AO62">
        <v>0</v>
      </c>
      <c r="AP62" s="23">
        <v>16520106.789999999</v>
      </c>
      <c r="AQ62" s="218">
        <v>26.334099999999999</v>
      </c>
      <c r="AR62" s="23">
        <v>0</v>
      </c>
      <c r="AS62">
        <v>0</v>
      </c>
      <c r="AT62" s="23">
        <v>0</v>
      </c>
      <c r="AU62">
        <v>0</v>
      </c>
      <c r="AV62" s="23">
        <v>0</v>
      </c>
      <c r="AW62">
        <v>0</v>
      </c>
      <c r="AX62" s="23">
        <v>44769078.149999999</v>
      </c>
      <c r="AY62" s="218">
        <v>31.523099999999999</v>
      </c>
      <c r="AZ62" s="23">
        <v>3416941765.8699999</v>
      </c>
      <c r="BA62" s="218">
        <v>19.163599999999999</v>
      </c>
      <c r="BB62" s="23">
        <v>0</v>
      </c>
      <c r="BC62">
        <v>0</v>
      </c>
      <c r="BD62" s="23">
        <v>0</v>
      </c>
      <c r="BE62">
        <v>0</v>
      </c>
      <c r="BF62" s="23">
        <v>20789490.969999999</v>
      </c>
      <c r="BG62" s="218">
        <v>9.3386999999999993</v>
      </c>
      <c r="BH62" s="23">
        <v>0</v>
      </c>
      <c r="BI62">
        <v>0</v>
      </c>
      <c r="BJ62" s="23">
        <v>0</v>
      </c>
      <c r="BK62">
        <v>0</v>
      </c>
      <c r="BL62" s="23">
        <v>0</v>
      </c>
      <c r="BM62">
        <v>0</v>
      </c>
      <c r="BN62" s="23">
        <v>32957253.25</v>
      </c>
      <c r="BO62" s="218">
        <v>10.6408</v>
      </c>
      <c r="BP62" s="23">
        <v>0</v>
      </c>
      <c r="BQ62">
        <v>0</v>
      </c>
      <c r="BR62" s="23">
        <v>0</v>
      </c>
      <c r="BS62">
        <v>0</v>
      </c>
      <c r="BT62" s="23">
        <v>0</v>
      </c>
      <c r="BU62">
        <v>0</v>
      </c>
      <c r="BV62" s="23">
        <v>0</v>
      </c>
      <c r="BW62">
        <v>0</v>
      </c>
      <c r="BX62" s="23">
        <v>44868117.990000002</v>
      </c>
      <c r="BY62" s="218">
        <v>7.9307999999999996</v>
      </c>
      <c r="BZ62" s="23">
        <v>6676237.0899999999</v>
      </c>
      <c r="CA62" s="218">
        <v>12.392200000000001</v>
      </c>
      <c r="CB62" s="23">
        <v>0</v>
      </c>
      <c r="CC62">
        <v>0</v>
      </c>
      <c r="CD62" s="23">
        <v>450773654.62</v>
      </c>
      <c r="CE62" s="218">
        <v>9.3722999999999992</v>
      </c>
      <c r="CF62" s="23">
        <v>0</v>
      </c>
      <c r="CG62">
        <v>0</v>
      </c>
      <c r="CH62" s="23">
        <v>273133.94</v>
      </c>
      <c r="CI62" s="218">
        <v>0.49230000000000002</v>
      </c>
      <c r="CJ62" s="23">
        <v>2021153.62</v>
      </c>
      <c r="CK62" s="218">
        <v>2.2151999999999998</v>
      </c>
      <c r="CL62" s="23">
        <v>0</v>
      </c>
      <c r="CM62">
        <v>0</v>
      </c>
      <c r="CN62" s="23">
        <v>12066360.4</v>
      </c>
      <c r="CO62" s="218">
        <v>13.1714</v>
      </c>
      <c r="CP62" s="23">
        <v>0</v>
      </c>
      <c r="CQ62">
        <v>0</v>
      </c>
      <c r="CR62" s="23">
        <v>1737704</v>
      </c>
      <c r="CS62" s="218">
        <v>6.2305000000000001</v>
      </c>
      <c r="CT62" s="23">
        <v>21875180.09</v>
      </c>
      <c r="CU62" s="218">
        <v>13.7879</v>
      </c>
      <c r="CV62" s="23">
        <v>0</v>
      </c>
      <c r="CW62">
        <v>0</v>
      </c>
      <c r="CX62" s="23">
        <v>0</v>
      </c>
      <c r="CY62">
        <v>0</v>
      </c>
      <c r="CZ62" s="23">
        <v>0</v>
      </c>
      <c r="DA62">
        <v>0</v>
      </c>
      <c r="DB62" s="23">
        <v>6828215.1299999999</v>
      </c>
      <c r="DC62" s="218">
        <v>8.1684999999999999</v>
      </c>
      <c r="DD62" s="23">
        <v>0</v>
      </c>
      <c r="DE62">
        <v>0</v>
      </c>
      <c r="DF62" s="23">
        <v>0</v>
      </c>
      <c r="DG62">
        <v>0</v>
      </c>
      <c r="DH62" s="23">
        <v>0</v>
      </c>
      <c r="DI62">
        <v>0</v>
      </c>
      <c r="DJ62" s="23">
        <v>0</v>
      </c>
      <c r="DK62">
        <v>0</v>
      </c>
      <c r="DL62" s="23">
        <v>0</v>
      </c>
      <c r="DM62">
        <v>0</v>
      </c>
      <c r="DN62" s="23">
        <v>0</v>
      </c>
      <c r="DO62">
        <v>0</v>
      </c>
      <c r="DP62" s="23">
        <v>412378499.99000001</v>
      </c>
      <c r="DQ62" s="218">
        <v>2.391</v>
      </c>
      <c r="DR62" s="23">
        <v>14465404.300000001</v>
      </c>
      <c r="DS62" s="218">
        <v>7.1595000000000004</v>
      </c>
      <c r="DT62" s="23">
        <v>0</v>
      </c>
      <c r="DU62">
        <v>0</v>
      </c>
      <c r="DV62" s="23">
        <v>0</v>
      </c>
      <c r="DW62">
        <v>0</v>
      </c>
      <c r="DX62" s="23">
        <v>0</v>
      </c>
      <c r="DY62">
        <v>0</v>
      </c>
      <c r="DZ62" s="23">
        <v>0</v>
      </c>
      <c r="EA62">
        <v>0</v>
      </c>
      <c r="EB62" s="23">
        <v>0</v>
      </c>
      <c r="EC62">
        <v>0</v>
      </c>
      <c r="ED62" s="23">
        <v>0</v>
      </c>
      <c r="EE62">
        <v>0</v>
      </c>
      <c r="EF62" s="23">
        <v>0</v>
      </c>
      <c r="EG62">
        <v>0</v>
      </c>
      <c r="EH62" s="23">
        <v>30093682</v>
      </c>
      <c r="EI62" s="218">
        <v>1.9196</v>
      </c>
      <c r="EJ62" s="23">
        <v>934415747</v>
      </c>
      <c r="EK62" s="218">
        <v>18.438199999999998</v>
      </c>
      <c r="EL62" s="23">
        <v>321543459</v>
      </c>
      <c r="EM62" s="218">
        <v>11.4979</v>
      </c>
      <c r="EN62" s="23">
        <v>0</v>
      </c>
      <c r="EO62">
        <v>0</v>
      </c>
      <c r="EP62" s="23">
        <v>94850619.900000006</v>
      </c>
      <c r="EQ62" s="218">
        <v>6.7422000000000004</v>
      </c>
      <c r="ER62" s="23">
        <v>0</v>
      </c>
      <c r="ES62">
        <v>0</v>
      </c>
      <c r="ET62" s="23">
        <v>0</v>
      </c>
      <c r="EU62">
        <v>0</v>
      </c>
      <c r="EV62" s="23">
        <v>0</v>
      </c>
      <c r="EW62">
        <v>0</v>
      </c>
      <c r="EX62" s="23">
        <v>92853083.760000005</v>
      </c>
      <c r="EY62" s="218">
        <v>39.266100000000002</v>
      </c>
      <c r="EZ62" s="23">
        <v>0</v>
      </c>
      <c r="FA62">
        <v>0</v>
      </c>
      <c r="FB62" s="23">
        <v>0</v>
      </c>
      <c r="FC62">
        <v>0</v>
      </c>
      <c r="FD62" s="23">
        <v>0</v>
      </c>
      <c r="FE62">
        <v>0</v>
      </c>
      <c r="FF62" s="23">
        <v>0</v>
      </c>
      <c r="FG62">
        <v>0</v>
      </c>
    </row>
    <row r="63" spans="1:163" x14ac:dyDescent="0.2">
      <c r="A63" t="s">
        <v>584</v>
      </c>
      <c r="B63" s="23">
        <v>9539718698.4200001</v>
      </c>
      <c r="C63" s="218">
        <v>6.1722999999999999</v>
      </c>
      <c r="D63" s="23">
        <v>10557105.310000001</v>
      </c>
      <c r="E63" s="218">
        <v>4.4760999999999997</v>
      </c>
      <c r="F63" s="23">
        <v>0</v>
      </c>
      <c r="G63">
        <v>0</v>
      </c>
      <c r="H63" s="23">
        <v>0</v>
      </c>
      <c r="I63">
        <v>0</v>
      </c>
      <c r="J63" s="23">
        <v>0</v>
      </c>
      <c r="K63">
        <v>0</v>
      </c>
      <c r="L63" s="23">
        <v>2689700932.6799998</v>
      </c>
      <c r="M63" s="218">
        <v>15.508800000000001</v>
      </c>
      <c r="N63" s="23">
        <v>156404490.15000001</v>
      </c>
      <c r="O63" s="218">
        <v>18.331</v>
      </c>
      <c r="P63" s="23">
        <v>0</v>
      </c>
      <c r="Q63">
        <v>0</v>
      </c>
      <c r="R63" s="23">
        <v>0</v>
      </c>
      <c r="S63">
        <v>0</v>
      </c>
      <c r="T63" s="23">
        <v>0</v>
      </c>
      <c r="U63">
        <v>0</v>
      </c>
      <c r="V63" s="23">
        <v>0</v>
      </c>
      <c r="W63">
        <v>0</v>
      </c>
      <c r="X63" s="23">
        <v>0</v>
      </c>
      <c r="Y63">
        <v>0</v>
      </c>
      <c r="Z63" s="23">
        <v>0</v>
      </c>
      <c r="AA63">
        <v>0</v>
      </c>
      <c r="AB63" s="23">
        <v>52410135</v>
      </c>
      <c r="AC63" s="218">
        <v>0.1757</v>
      </c>
      <c r="AD63" s="23">
        <v>0</v>
      </c>
      <c r="AE63">
        <v>0</v>
      </c>
      <c r="AF63" s="23">
        <v>0</v>
      </c>
      <c r="AG63">
        <v>0</v>
      </c>
      <c r="AH63" s="23">
        <v>0</v>
      </c>
      <c r="AI63">
        <v>0</v>
      </c>
      <c r="AJ63" s="23">
        <v>98274886.950000003</v>
      </c>
      <c r="AK63" s="218">
        <v>64.325699999999998</v>
      </c>
      <c r="AL63" s="23">
        <v>0</v>
      </c>
      <c r="AM63">
        <v>0</v>
      </c>
      <c r="AN63" s="23">
        <v>0</v>
      </c>
      <c r="AO63">
        <v>0</v>
      </c>
      <c r="AP63" s="23">
        <v>2049960.73</v>
      </c>
      <c r="AQ63" s="218">
        <v>3.2677999999999998</v>
      </c>
      <c r="AR63" s="23">
        <v>10614237.710000001</v>
      </c>
      <c r="AS63" s="218">
        <v>4.9641999999999999</v>
      </c>
      <c r="AT63" s="23">
        <v>0</v>
      </c>
      <c r="AU63">
        <v>0</v>
      </c>
      <c r="AV63" s="23">
        <v>0</v>
      </c>
      <c r="AW63">
        <v>0</v>
      </c>
      <c r="AX63" s="23">
        <v>0</v>
      </c>
      <c r="AY63">
        <v>0</v>
      </c>
      <c r="AZ63" s="23">
        <v>2483443686.8899999</v>
      </c>
      <c r="BA63" s="218">
        <v>13.9282</v>
      </c>
      <c r="BB63" s="23">
        <v>0</v>
      </c>
      <c r="BC63">
        <v>0</v>
      </c>
      <c r="BD63" s="23">
        <v>0</v>
      </c>
      <c r="BE63">
        <v>0</v>
      </c>
      <c r="BF63" s="23">
        <v>4602797</v>
      </c>
      <c r="BG63" s="218">
        <v>2.0676000000000001</v>
      </c>
      <c r="BH63" s="23">
        <v>0</v>
      </c>
      <c r="BI63">
        <v>0</v>
      </c>
      <c r="BJ63" s="23">
        <v>0</v>
      </c>
      <c r="BK63">
        <v>0</v>
      </c>
      <c r="BL63" s="23">
        <v>0</v>
      </c>
      <c r="BM63">
        <v>0</v>
      </c>
      <c r="BN63" s="23">
        <v>4683828.9800000004</v>
      </c>
      <c r="BO63" s="218">
        <v>1.5123</v>
      </c>
      <c r="BP63" s="23">
        <v>0</v>
      </c>
      <c r="BQ63">
        <v>0</v>
      </c>
      <c r="BR63" s="23">
        <v>0</v>
      </c>
      <c r="BS63">
        <v>0</v>
      </c>
      <c r="BT63" s="23">
        <v>0</v>
      </c>
      <c r="BU63">
        <v>0</v>
      </c>
      <c r="BV63" s="23">
        <v>0</v>
      </c>
      <c r="BW63">
        <v>0</v>
      </c>
      <c r="BX63" s="23">
        <v>11858970.16</v>
      </c>
      <c r="BY63" s="218">
        <v>2.0962000000000001</v>
      </c>
      <c r="BZ63" s="23">
        <v>0</v>
      </c>
      <c r="CA63">
        <v>0</v>
      </c>
      <c r="CB63" s="23">
        <v>0</v>
      </c>
      <c r="CC63">
        <v>0</v>
      </c>
      <c r="CD63" s="23">
        <v>127764324.23999999</v>
      </c>
      <c r="CE63" s="218">
        <v>2.6564000000000001</v>
      </c>
      <c r="CF63" s="23">
        <v>0</v>
      </c>
      <c r="CG63">
        <v>0</v>
      </c>
      <c r="CH63" s="23">
        <v>17715934.449999999</v>
      </c>
      <c r="CI63" s="218">
        <v>31.933</v>
      </c>
      <c r="CJ63" s="23">
        <v>12505259.77</v>
      </c>
      <c r="CK63" s="218">
        <v>13.7059</v>
      </c>
      <c r="CL63" s="23">
        <v>0</v>
      </c>
      <c r="CM63">
        <v>0</v>
      </c>
      <c r="CN63" s="23">
        <v>22491583.789999999</v>
      </c>
      <c r="CO63" s="218">
        <v>24.551400000000001</v>
      </c>
      <c r="CP63" s="23">
        <v>0</v>
      </c>
      <c r="CQ63">
        <v>0</v>
      </c>
      <c r="CR63" s="23">
        <v>1989048</v>
      </c>
      <c r="CS63" s="218">
        <v>7.1317000000000004</v>
      </c>
      <c r="CT63" s="23">
        <v>16186059.810000001</v>
      </c>
      <c r="CU63" s="218">
        <v>10.202</v>
      </c>
      <c r="CV63" s="23">
        <v>0</v>
      </c>
      <c r="CW63">
        <v>0</v>
      </c>
      <c r="CX63" s="23">
        <v>0</v>
      </c>
      <c r="CY63">
        <v>0</v>
      </c>
      <c r="CZ63" s="23">
        <v>0</v>
      </c>
      <c r="DA63">
        <v>0</v>
      </c>
      <c r="DB63" s="23">
        <v>13417256.789999999</v>
      </c>
      <c r="DC63" s="218">
        <v>16.050799999999999</v>
      </c>
      <c r="DD63" s="23">
        <v>0</v>
      </c>
      <c r="DE63">
        <v>0</v>
      </c>
      <c r="DF63" s="23">
        <v>0</v>
      </c>
      <c r="DG63">
        <v>0</v>
      </c>
      <c r="DH63" s="23">
        <v>7995630</v>
      </c>
      <c r="DI63" s="218">
        <v>1.22</v>
      </c>
      <c r="DJ63" s="23">
        <v>0</v>
      </c>
      <c r="DK63">
        <v>0</v>
      </c>
      <c r="DL63" s="23">
        <v>0</v>
      </c>
      <c r="DM63">
        <v>0</v>
      </c>
      <c r="DN63" s="23">
        <v>0</v>
      </c>
      <c r="DO63">
        <v>0</v>
      </c>
      <c r="DP63" s="23">
        <v>118213703.77</v>
      </c>
      <c r="DQ63" s="218">
        <v>0.68540000000000001</v>
      </c>
      <c r="DR63" s="23">
        <v>13948304.060000001</v>
      </c>
      <c r="DS63" s="218">
        <v>6.9036</v>
      </c>
      <c r="DT63" s="23">
        <v>0</v>
      </c>
      <c r="DU63">
        <v>0</v>
      </c>
      <c r="DV63" s="23">
        <v>0</v>
      </c>
      <c r="DW63">
        <v>0</v>
      </c>
      <c r="DX63" s="23">
        <v>0</v>
      </c>
      <c r="DY63">
        <v>0</v>
      </c>
      <c r="DZ63" s="23">
        <v>0</v>
      </c>
      <c r="EA63">
        <v>0</v>
      </c>
      <c r="EB63" s="23">
        <v>0</v>
      </c>
      <c r="EC63">
        <v>0</v>
      </c>
      <c r="ED63" s="23">
        <v>0</v>
      </c>
      <c r="EE63">
        <v>0</v>
      </c>
      <c r="EF63" s="23">
        <v>0</v>
      </c>
      <c r="EG63">
        <v>0</v>
      </c>
      <c r="EH63" s="23">
        <v>109141489</v>
      </c>
      <c r="EI63" s="218">
        <v>6.9619</v>
      </c>
      <c r="EJ63" s="23">
        <v>712687794</v>
      </c>
      <c r="EK63" s="218">
        <v>14.063000000000001</v>
      </c>
      <c r="EL63" s="23">
        <v>315175256</v>
      </c>
      <c r="EM63" s="218">
        <v>11.270200000000001</v>
      </c>
      <c r="EN63" s="23">
        <v>0</v>
      </c>
      <c r="EO63">
        <v>0</v>
      </c>
      <c r="EP63" s="23">
        <v>64611619.140000001</v>
      </c>
      <c r="EQ63" s="218">
        <v>4.5926999999999998</v>
      </c>
      <c r="ER63" s="23">
        <v>0</v>
      </c>
      <c r="ES63">
        <v>0</v>
      </c>
      <c r="ET63" s="23">
        <v>0</v>
      </c>
      <c r="EU63">
        <v>0</v>
      </c>
      <c r="EV63" s="23">
        <v>4817.88</v>
      </c>
      <c r="EW63" s="218">
        <v>0.16020000000000001</v>
      </c>
      <c r="EX63" s="23">
        <v>15344115.85</v>
      </c>
      <c r="EY63" s="218">
        <v>6.4888000000000003</v>
      </c>
      <c r="EZ63" s="23">
        <v>0</v>
      </c>
      <c r="FA63">
        <v>0</v>
      </c>
      <c r="FB63" s="23">
        <v>0</v>
      </c>
      <c r="FC63">
        <v>0</v>
      </c>
      <c r="FD63" s="23">
        <v>0</v>
      </c>
      <c r="FE63">
        <v>0</v>
      </c>
      <c r="FF63" s="23">
        <v>0</v>
      </c>
      <c r="FG63">
        <v>0</v>
      </c>
    </row>
    <row r="64" spans="1:163" ht="13.5" thickBot="1" x14ac:dyDescent="0.25">
      <c r="A64" t="s">
        <v>585</v>
      </c>
      <c r="B64" s="23">
        <v>6142277939.1400003</v>
      </c>
      <c r="C64" s="218">
        <v>3.9741</v>
      </c>
      <c r="D64" s="23">
        <v>0</v>
      </c>
      <c r="E64">
        <v>0</v>
      </c>
      <c r="F64" s="23">
        <v>0</v>
      </c>
      <c r="G64">
        <v>0</v>
      </c>
      <c r="H64" s="23">
        <v>0</v>
      </c>
      <c r="I64">
        <v>0</v>
      </c>
      <c r="J64" s="23">
        <v>0</v>
      </c>
      <c r="K64">
        <v>0</v>
      </c>
      <c r="L64" s="23">
        <v>1024157104.8099999</v>
      </c>
      <c r="M64" s="218">
        <v>5.9053000000000004</v>
      </c>
      <c r="N64" s="23">
        <v>105665519</v>
      </c>
      <c r="O64" s="218">
        <v>12.3843</v>
      </c>
      <c r="P64" s="23">
        <v>0</v>
      </c>
      <c r="Q64">
        <v>0</v>
      </c>
      <c r="R64" s="23">
        <v>0</v>
      </c>
      <c r="S64">
        <v>0</v>
      </c>
      <c r="T64" s="23">
        <v>0</v>
      </c>
      <c r="U64">
        <v>0</v>
      </c>
      <c r="V64" s="23">
        <v>0</v>
      </c>
      <c r="W64">
        <v>0</v>
      </c>
      <c r="X64" s="23">
        <v>0</v>
      </c>
      <c r="Y64">
        <v>0</v>
      </c>
      <c r="Z64" s="23">
        <v>0</v>
      </c>
      <c r="AA64">
        <v>0</v>
      </c>
      <c r="AB64" s="23">
        <v>181010422.59999999</v>
      </c>
      <c r="AC64" s="218">
        <v>0.6069</v>
      </c>
      <c r="AD64" s="23">
        <v>0</v>
      </c>
      <c r="AE64">
        <v>0</v>
      </c>
      <c r="AF64" s="23">
        <v>0</v>
      </c>
      <c r="AG64">
        <v>0</v>
      </c>
      <c r="AH64" s="23">
        <v>0</v>
      </c>
      <c r="AI64">
        <v>0</v>
      </c>
      <c r="AJ64" s="23">
        <v>12468770.289999999</v>
      </c>
      <c r="AK64" s="218">
        <v>8.1614000000000004</v>
      </c>
      <c r="AL64" s="23">
        <v>0</v>
      </c>
      <c r="AM64">
        <v>0</v>
      </c>
      <c r="AN64" s="23">
        <v>0</v>
      </c>
      <c r="AO64">
        <v>0</v>
      </c>
      <c r="AP64" s="23">
        <v>2491421.89</v>
      </c>
      <c r="AQ64" s="218">
        <v>3.9714999999999998</v>
      </c>
      <c r="AR64" s="23">
        <v>26053202.620000001</v>
      </c>
      <c r="AS64" s="218">
        <v>12.184799999999999</v>
      </c>
      <c r="AT64" s="23">
        <v>0</v>
      </c>
      <c r="AU64">
        <v>0</v>
      </c>
      <c r="AV64" s="23">
        <v>0</v>
      </c>
      <c r="AW64">
        <v>0</v>
      </c>
      <c r="AX64" s="23">
        <v>0</v>
      </c>
      <c r="AY64">
        <v>0</v>
      </c>
      <c r="AZ64" s="23">
        <v>1337510540.1099999</v>
      </c>
      <c r="BA64" s="218">
        <v>7.5012999999999996</v>
      </c>
      <c r="BB64" s="23">
        <v>0</v>
      </c>
      <c r="BC64">
        <v>0</v>
      </c>
      <c r="BD64" s="23">
        <v>0</v>
      </c>
      <c r="BE64">
        <v>0</v>
      </c>
      <c r="BF64" s="23">
        <v>0</v>
      </c>
      <c r="BG64">
        <v>0</v>
      </c>
      <c r="BH64" s="23">
        <v>0</v>
      </c>
      <c r="BI64">
        <v>0</v>
      </c>
      <c r="BJ64" s="23">
        <v>0</v>
      </c>
      <c r="BK64">
        <v>0</v>
      </c>
      <c r="BL64" s="23">
        <v>0</v>
      </c>
      <c r="BM64">
        <v>0</v>
      </c>
      <c r="BN64" s="23">
        <v>11427019.09</v>
      </c>
      <c r="BO64" s="218">
        <v>3.6894</v>
      </c>
      <c r="BP64" s="23">
        <v>0</v>
      </c>
      <c r="BQ64">
        <v>0</v>
      </c>
      <c r="BR64" s="23">
        <v>0</v>
      </c>
      <c r="BS64">
        <v>0</v>
      </c>
      <c r="BT64" s="23">
        <v>0</v>
      </c>
      <c r="BU64">
        <v>0</v>
      </c>
      <c r="BV64" s="23">
        <v>0</v>
      </c>
      <c r="BW64">
        <v>0</v>
      </c>
      <c r="BX64" s="23">
        <v>4937883</v>
      </c>
      <c r="BY64" s="218">
        <v>0.87280000000000002</v>
      </c>
      <c r="BZ64" s="23">
        <v>0</v>
      </c>
      <c r="CA64">
        <v>0</v>
      </c>
      <c r="CB64" s="23">
        <v>0</v>
      </c>
      <c r="CC64">
        <v>0</v>
      </c>
      <c r="CD64" s="23">
        <v>107154085.5</v>
      </c>
      <c r="CE64" s="218">
        <v>2.2279</v>
      </c>
      <c r="CF64" s="23">
        <v>0</v>
      </c>
      <c r="CG64">
        <v>0</v>
      </c>
      <c r="CH64" s="23">
        <v>5411589.5999999996</v>
      </c>
      <c r="CI64" s="218">
        <v>9.7544000000000004</v>
      </c>
      <c r="CJ64" s="23">
        <v>19867343.530000001</v>
      </c>
      <c r="CK64" s="218">
        <v>21.774799999999999</v>
      </c>
      <c r="CL64" s="23">
        <v>0</v>
      </c>
      <c r="CM64">
        <v>0</v>
      </c>
      <c r="CN64" s="23">
        <v>13208792.869999999</v>
      </c>
      <c r="CO64" s="218">
        <v>14.4185</v>
      </c>
      <c r="CP64" s="23">
        <v>0</v>
      </c>
      <c r="CQ64">
        <v>0</v>
      </c>
      <c r="CR64" s="23">
        <v>3489592</v>
      </c>
      <c r="CS64" s="218">
        <v>12.511900000000001</v>
      </c>
      <c r="CT64" s="23">
        <v>2975331.12</v>
      </c>
      <c r="CU64" s="218">
        <v>1.8753</v>
      </c>
      <c r="CV64" s="23">
        <v>0</v>
      </c>
      <c r="CW64">
        <v>0</v>
      </c>
      <c r="CX64" s="23">
        <v>0</v>
      </c>
      <c r="CY64">
        <v>0</v>
      </c>
      <c r="CZ64" s="23">
        <v>0</v>
      </c>
      <c r="DA64">
        <v>0</v>
      </c>
      <c r="DB64" s="23">
        <v>2217498.71</v>
      </c>
      <c r="DC64" s="218">
        <v>2.6528</v>
      </c>
      <c r="DD64" s="23">
        <v>0</v>
      </c>
      <c r="DE64">
        <v>0</v>
      </c>
      <c r="DF64" s="23">
        <v>0</v>
      </c>
      <c r="DG64">
        <v>0</v>
      </c>
      <c r="DH64" s="23">
        <v>12775122</v>
      </c>
      <c r="DI64" s="218">
        <v>1.9493</v>
      </c>
      <c r="DJ64" s="23">
        <v>0</v>
      </c>
      <c r="DK64">
        <v>0</v>
      </c>
      <c r="DL64" s="23">
        <v>0</v>
      </c>
      <c r="DM64">
        <v>0</v>
      </c>
      <c r="DN64" s="23">
        <v>0</v>
      </c>
      <c r="DO64">
        <v>0</v>
      </c>
      <c r="DP64" s="23">
        <v>0</v>
      </c>
      <c r="DQ64">
        <v>0</v>
      </c>
      <c r="DR64" s="23">
        <v>13316025.640000001</v>
      </c>
      <c r="DS64" s="218">
        <v>6.5907</v>
      </c>
      <c r="DT64" s="23">
        <v>0</v>
      </c>
      <c r="DU64">
        <v>0</v>
      </c>
      <c r="DV64" s="23">
        <v>0</v>
      </c>
      <c r="DW64">
        <v>0</v>
      </c>
      <c r="DX64" s="23">
        <v>0</v>
      </c>
      <c r="DY64">
        <v>0</v>
      </c>
      <c r="DZ64" s="23">
        <v>0</v>
      </c>
      <c r="EA64">
        <v>0</v>
      </c>
      <c r="EB64" s="23">
        <v>0</v>
      </c>
      <c r="EC64">
        <v>0</v>
      </c>
      <c r="ED64" s="23">
        <v>0</v>
      </c>
      <c r="EE64">
        <v>0</v>
      </c>
      <c r="EF64" s="23">
        <v>0</v>
      </c>
      <c r="EG64">
        <v>0</v>
      </c>
      <c r="EH64" s="23">
        <v>11003234</v>
      </c>
      <c r="EI64" s="218">
        <v>0.70189999999999997</v>
      </c>
      <c r="EJ64" s="23">
        <v>137956289</v>
      </c>
      <c r="EK64" s="218">
        <v>2.7222</v>
      </c>
      <c r="EL64" s="23">
        <v>205624374</v>
      </c>
      <c r="EM64" s="218">
        <v>7.3528000000000002</v>
      </c>
      <c r="EN64" s="23">
        <v>0</v>
      </c>
      <c r="EO64">
        <v>0</v>
      </c>
      <c r="EP64" s="23">
        <v>60956348.619999997</v>
      </c>
      <c r="EQ64" s="218">
        <v>4.3329000000000004</v>
      </c>
      <c r="ER64" s="23">
        <v>0</v>
      </c>
      <c r="ES64">
        <v>0</v>
      </c>
      <c r="ET64" s="23">
        <v>0</v>
      </c>
      <c r="EU64">
        <v>0</v>
      </c>
      <c r="EV64" s="23">
        <v>0</v>
      </c>
      <c r="EW64">
        <v>0</v>
      </c>
      <c r="EX64" s="23">
        <v>0</v>
      </c>
      <c r="EY64">
        <v>0</v>
      </c>
      <c r="EZ64" s="23">
        <v>0</v>
      </c>
      <c r="FA64">
        <v>0</v>
      </c>
      <c r="FB64" s="23">
        <v>0</v>
      </c>
      <c r="FC64">
        <v>0</v>
      </c>
      <c r="FD64" s="23">
        <v>0</v>
      </c>
      <c r="FE64">
        <v>0</v>
      </c>
      <c r="FF64" s="23">
        <v>0</v>
      </c>
      <c r="FG64">
        <v>0</v>
      </c>
    </row>
    <row r="65" spans="1:163" ht="14.25" thickTop="1" thickBot="1" x14ac:dyDescent="0.25">
      <c r="A65" s="222" t="s">
        <v>14</v>
      </c>
      <c r="B65" s="223">
        <v>65792221647.610001</v>
      </c>
      <c r="C65" s="224">
        <v>42.568199999999997</v>
      </c>
      <c r="D65" s="223">
        <v>10557105.310000001</v>
      </c>
      <c r="E65" s="224">
        <v>4.4760999999999997</v>
      </c>
      <c r="F65" s="223">
        <v>235625.34</v>
      </c>
      <c r="G65" s="224">
        <v>0.25390000000000001</v>
      </c>
      <c r="H65" s="223">
        <v>872238.18</v>
      </c>
      <c r="I65" s="224">
        <v>0.18790000000000001</v>
      </c>
      <c r="J65" s="223">
        <v>797126.06</v>
      </c>
      <c r="K65" s="224">
        <v>1.2133</v>
      </c>
      <c r="L65" s="223">
        <v>11590760305.41</v>
      </c>
      <c r="M65" s="224">
        <v>66.832400000000007</v>
      </c>
      <c r="N65" s="223">
        <v>717602923.55999994</v>
      </c>
      <c r="O65" s="224">
        <v>84.104799999999997</v>
      </c>
      <c r="P65" s="223">
        <v>8039241.3700000001</v>
      </c>
      <c r="Q65" s="224">
        <v>0.82669999999999999</v>
      </c>
      <c r="R65" s="223">
        <v>23442488.149999999</v>
      </c>
      <c r="S65" s="224">
        <v>1.7482</v>
      </c>
      <c r="T65" s="223">
        <v>25751.200000000001</v>
      </c>
      <c r="U65" s="224">
        <v>4.3799999999999999E-2</v>
      </c>
      <c r="V65" s="223">
        <v>279381.63</v>
      </c>
      <c r="W65" s="224">
        <v>0.5595</v>
      </c>
      <c r="X65" s="223">
        <v>252660.47</v>
      </c>
      <c r="Y65" s="224">
        <v>0.1643</v>
      </c>
      <c r="Z65" s="223">
        <v>146169603.41</v>
      </c>
      <c r="AA65" s="224">
        <v>14.6396</v>
      </c>
      <c r="AB65" s="223">
        <v>13165675638.35</v>
      </c>
      <c r="AC65" s="224">
        <v>44.141199999999998</v>
      </c>
      <c r="AD65" s="223">
        <v>581505.93999999994</v>
      </c>
      <c r="AE65" s="224">
        <v>0.16550000000000001</v>
      </c>
      <c r="AF65" s="223">
        <v>19102747</v>
      </c>
      <c r="AG65" s="224">
        <v>1.9705999999999999</v>
      </c>
      <c r="AH65" s="223">
        <v>14489938.76</v>
      </c>
      <c r="AI65" s="224">
        <v>2.1164999999999998</v>
      </c>
      <c r="AJ65" s="223">
        <v>119283614.37</v>
      </c>
      <c r="AK65" s="224">
        <v>78.076999999999998</v>
      </c>
      <c r="AL65" s="223">
        <v>8591673.9299999997</v>
      </c>
      <c r="AM65" s="224">
        <v>2.9731999999999998</v>
      </c>
      <c r="AN65" s="223">
        <v>267218.84000000003</v>
      </c>
      <c r="AO65" s="224">
        <v>0.45569999999999999</v>
      </c>
      <c r="AP65" s="223">
        <v>45477763.450000003</v>
      </c>
      <c r="AQ65" s="224">
        <v>72.494500000000002</v>
      </c>
      <c r="AR65" s="223">
        <v>110141123.5</v>
      </c>
      <c r="AS65" s="224">
        <v>51.511699999999998</v>
      </c>
      <c r="AT65" s="223">
        <v>2100098.56</v>
      </c>
      <c r="AU65" s="224">
        <v>0.63070000000000004</v>
      </c>
      <c r="AV65" s="223">
        <v>4571157.8499999996</v>
      </c>
      <c r="AW65" s="224">
        <v>2.1412</v>
      </c>
      <c r="AX65" s="223">
        <v>48735363.299999997</v>
      </c>
      <c r="AY65" s="224">
        <v>34.315899999999999</v>
      </c>
      <c r="AZ65" s="223">
        <v>10653161519.059999</v>
      </c>
      <c r="BA65" s="224">
        <v>59.747399999999999</v>
      </c>
      <c r="BB65" s="223">
        <v>1285599.73</v>
      </c>
      <c r="BC65" s="224">
        <v>100</v>
      </c>
      <c r="BD65" s="223">
        <v>298180.06</v>
      </c>
      <c r="BE65" s="224">
        <v>0.16569999999999999</v>
      </c>
      <c r="BF65" s="223">
        <v>127747078.33</v>
      </c>
      <c r="BG65" s="224">
        <v>57.384599999999999</v>
      </c>
      <c r="BH65" s="223">
        <v>2497164.88</v>
      </c>
      <c r="BI65" s="224">
        <v>2.6709999999999998</v>
      </c>
      <c r="BJ65" s="223">
        <v>8227385.46</v>
      </c>
      <c r="BK65" s="224">
        <v>2.387</v>
      </c>
      <c r="BL65" s="223">
        <v>2011017.38</v>
      </c>
      <c r="BM65" s="224">
        <v>4.4819000000000004</v>
      </c>
      <c r="BN65" s="223">
        <v>161584598.88</v>
      </c>
      <c r="BO65" s="224">
        <v>52.170400000000001</v>
      </c>
      <c r="BP65" s="223">
        <v>68800781.049999997</v>
      </c>
      <c r="BQ65" s="224">
        <v>6.1181999999999999</v>
      </c>
      <c r="BR65" s="223">
        <v>6176.42</v>
      </c>
      <c r="BS65" s="224">
        <v>6.7000000000000002E-3</v>
      </c>
      <c r="BT65" s="223">
        <v>3256397.38</v>
      </c>
      <c r="BU65" s="224">
        <v>5.8559999999999999</v>
      </c>
      <c r="BV65" s="223">
        <v>97099.68</v>
      </c>
      <c r="BW65" s="224">
        <v>6.2E-2</v>
      </c>
      <c r="BX65" s="223">
        <v>203065837.77000001</v>
      </c>
      <c r="BY65" s="224">
        <v>35.893300000000004</v>
      </c>
      <c r="BZ65" s="223">
        <v>12297488.560000001</v>
      </c>
      <c r="CA65" s="224">
        <v>22.8261</v>
      </c>
      <c r="CB65" s="223">
        <v>-307008.02</v>
      </c>
      <c r="CC65" s="224">
        <v>-0.6149</v>
      </c>
      <c r="CD65" s="223">
        <v>2049202587.4400001</v>
      </c>
      <c r="CE65" s="224">
        <v>42.606400000000001</v>
      </c>
      <c r="CF65" s="223">
        <v>9316263.9600000009</v>
      </c>
      <c r="CG65" s="224">
        <v>2.0983000000000001</v>
      </c>
      <c r="CH65" s="223">
        <v>35898040.520000003</v>
      </c>
      <c r="CI65" s="224">
        <v>64.706199999999995</v>
      </c>
      <c r="CJ65" s="223">
        <v>40958348.079999998</v>
      </c>
      <c r="CK65" s="224">
        <v>44.890799999999999</v>
      </c>
      <c r="CL65" s="223">
        <v>11411850.26</v>
      </c>
      <c r="CM65" s="224">
        <v>3.9796</v>
      </c>
      <c r="CN65" s="223">
        <v>82571744.230000004</v>
      </c>
      <c r="CO65" s="224">
        <v>90.133899999999997</v>
      </c>
      <c r="CP65" s="223">
        <v>8421293.5</v>
      </c>
      <c r="CQ65" s="224">
        <v>1.8853</v>
      </c>
      <c r="CR65" s="223">
        <v>15572373</v>
      </c>
      <c r="CS65" s="224">
        <v>55.834400000000002</v>
      </c>
      <c r="CT65" s="223">
        <v>70983963.769999996</v>
      </c>
      <c r="CU65" s="224">
        <v>44.741100000000003</v>
      </c>
      <c r="CV65" s="223">
        <v>397921.77</v>
      </c>
      <c r="CW65" s="224">
        <v>0.50539999999999996</v>
      </c>
      <c r="CX65" s="223">
        <v>3474571.25</v>
      </c>
      <c r="CY65" s="224">
        <v>0.871</v>
      </c>
      <c r="CZ65" s="223">
        <v>18161210.510000002</v>
      </c>
      <c r="DA65" s="224">
        <v>92.730599999999995</v>
      </c>
      <c r="DB65" s="223">
        <v>36530380.359999999</v>
      </c>
      <c r="DC65" s="224">
        <v>43.700600000000001</v>
      </c>
      <c r="DD65" s="223">
        <v>1156438.2</v>
      </c>
      <c r="DE65" s="224">
        <v>0.31730000000000003</v>
      </c>
      <c r="DF65" s="223">
        <v>323413</v>
      </c>
      <c r="DG65" s="224">
        <v>0.4052</v>
      </c>
      <c r="DH65" s="223">
        <v>296852845</v>
      </c>
      <c r="DI65" s="224">
        <v>45.295999999999999</v>
      </c>
      <c r="DJ65" s="223">
        <v>1518206</v>
      </c>
      <c r="DK65" s="224">
        <v>1.32</v>
      </c>
      <c r="DL65" s="223">
        <v>1706464.98</v>
      </c>
      <c r="DM65" s="224">
        <v>4.7847</v>
      </c>
      <c r="DN65" s="223">
        <v>6429532.4500000002</v>
      </c>
      <c r="DO65" s="224">
        <v>2.6004999999999998</v>
      </c>
      <c r="DP65" s="223">
        <v>8666244070.1599998</v>
      </c>
      <c r="DQ65" s="224">
        <v>50.247599999999998</v>
      </c>
      <c r="DR65" s="223">
        <v>116721911.33</v>
      </c>
      <c r="DS65" s="224">
        <v>57.770499999999998</v>
      </c>
      <c r="DT65" s="223">
        <v>22728984.57</v>
      </c>
      <c r="DU65" s="224">
        <v>1.4875</v>
      </c>
      <c r="DV65" s="223">
        <v>1847649.81</v>
      </c>
      <c r="DW65" s="224">
        <v>0.91600000000000004</v>
      </c>
      <c r="DX65" s="223">
        <v>15259905.33</v>
      </c>
      <c r="DY65" s="224">
        <v>2.4085000000000001</v>
      </c>
      <c r="DZ65" s="223">
        <v>7408841.9000000004</v>
      </c>
      <c r="EA65" s="224">
        <v>2.9422999999999999</v>
      </c>
      <c r="EB65" s="223">
        <v>2453495.56</v>
      </c>
      <c r="EC65" s="224">
        <v>0.32329999999999998</v>
      </c>
      <c r="ED65" s="223">
        <v>1221978</v>
      </c>
      <c r="EE65" s="224">
        <v>4.4252000000000002</v>
      </c>
      <c r="EF65" s="223">
        <v>5374274</v>
      </c>
      <c r="EG65" s="224">
        <v>2.5059999999999998</v>
      </c>
      <c r="EH65" s="223">
        <v>725799540.39999998</v>
      </c>
      <c r="EI65" s="224">
        <v>46.296999999999997</v>
      </c>
      <c r="EJ65" s="223">
        <v>3704111391.52</v>
      </c>
      <c r="EK65" s="224">
        <v>73.090900000000005</v>
      </c>
      <c r="EL65" s="223">
        <v>1659559445.04</v>
      </c>
      <c r="EM65" s="224">
        <v>59.343400000000003</v>
      </c>
      <c r="EN65" s="223">
        <v>2222391.77</v>
      </c>
      <c r="EO65" s="224">
        <v>5.2127999999999997</v>
      </c>
      <c r="EP65" s="223">
        <v>765217439.48000002</v>
      </c>
      <c r="EQ65" s="224">
        <v>54.393300000000004</v>
      </c>
      <c r="ER65" s="223">
        <v>806479.91</v>
      </c>
      <c r="ES65" s="224">
        <v>0.63600000000000001</v>
      </c>
      <c r="ET65" s="223">
        <v>23957391.75</v>
      </c>
      <c r="EU65" s="224">
        <v>4.8601999999999999</v>
      </c>
      <c r="EV65" s="223">
        <v>4817.88</v>
      </c>
      <c r="EW65" s="224">
        <v>0.16020000000000001</v>
      </c>
      <c r="EX65" s="223">
        <v>208207211.91999999</v>
      </c>
      <c r="EY65" s="224">
        <v>88.047600000000003</v>
      </c>
      <c r="EZ65" s="223">
        <v>106789.25</v>
      </c>
      <c r="FA65" s="224">
        <v>0.48859999999999998</v>
      </c>
      <c r="FB65" s="223">
        <v>6748305.8499999996</v>
      </c>
      <c r="FC65" s="224">
        <v>0.8458</v>
      </c>
      <c r="FD65" s="223">
        <v>-1222081.3500000001</v>
      </c>
      <c r="FE65" s="224">
        <v>-0.22189999999999999</v>
      </c>
      <c r="FF65" s="223">
        <v>1670002.87</v>
      </c>
      <c r="FG65" s="224">
        <v>0.42020000000000002</v>
      </c>
    </row>
    <row r="66" spans="1:163" ht="13.5" thickTop="1" x14ac:dyDescent="0.2"/>
    <row r="67" spans="1:163" x14ac:dyDescent="0.2">
      <c r="A67" t="s">
        <v>236</v>
      </c>
      <c r="B67" s="23">
        <v>61355206057.379997</v>
      </c>
      <c r="D67" s="23">
        <v>10321433.960000001</v>
      </c>
      <c r="F67" s="23">
        <v>0</v>
      </c>
      <c r="H67" s="23">
        <v>0</v>
      </c>
      <c r="J67" s="23">
        <v>66145460.549999997</v>
      </c>
      <c r="L67" s="23">
        <v>11575881747.76</v>
      </c>
      <c r="N67" s="23">
        <v>561870953.11000001</v>
      </c>
      <c r="P67" s="23">
        <v>839332093.64999998</v>
      </c>
      <c r="R67" s="23">
        <v>1149280021.6600001</v>
      </c>
      <c r="T67" s="23">
        <v>0</v>
      </c>
      <c r="V67" s="23">
        <v>0</v>
      </c>
      <c r="X67" s="23">
        <v>0</v>
      </c>
      <c r="Z67" s="23">
        <v>173822549.86000001</v>
      </c>
      <c r="AB67" s="23">
        <v>0</v>
      </c>
      <c r="AD67" s="23">
        <v>0</v>
      </c>
      <c r="AF67" s="23">
        <v>753962069.10000002</v>
      </c>
      <c r="AH67" s="23">
        <v>0</v>
      </c>
      <c r="AJ67" s="23">
        <v>0</v>
      </c>
      <c r="AL67" s="23">
        <v>0</v>
      </c>
      <c r="AN67" s="23">
        <v>0</v>
      </c>
      <c r="AP67" s="23">
        <v>41447501.25</v>
      </c>
      <c r="AR67" s="23">
        <v>966017.2</v>
      </c>
      <c r="AT67" s="23">
        <v>0</v>
      </c>
      <c r="AV67" s="23">
        <v>0</v>
      </c>
      <c r="AX67" s="23">
        <v>0</v>
      </c>
      <c r="AZ67" s="23">
        <v>15604528896.639999</v>
      </c>
      <c r="BB67" s="23">
        <v>764508.08</v>
      </c>
      <c r="BD67" s="23">
        <v>0</v>
      </c>
      <c r="BF67" s="23">
        <v>0</v>
      </c>
      <c r="BH67" s="23">
        <v>0</v>
      </c>
      <c r="BJ67" s="23">
        <v>0</v>
      </c>
      <c r="BL67" s="23">
        <v>5384345.7699999996</v>
      </c>
      <c r="BN67" s="23">
        <v>120699803.09999999</v>
      </c>
      <c r="BP67" s="23">
        <v>0</v>
      </c>
      <c r="BR67" s="23">
        <v>0</v>
      </c>
      <c r="BT67" s="23">
        <v>0</v>
      </c>
      <c r="BV67" s="23">
        <v>0</v>
      </c>
      <c r="BX67" s="23">
        <v>158409391.47999999</v>
      </c>
      <c r="BZ67" s="23">
        <v>55828582.210000001</v>
      </c>
      <c r="CB67" s="23">
        <v>48901244.299999997</v>
      </c>
      <c r="CD67" s="23">
        <v>821361529.08000004</v>
      </c>
      <c r="CF67" s="23">
        <v>117.92</v>
      </c>
      <c r="CH67" s="23">
        <v>0</v>
      </c>
      <c r="CJ67" s="23">
        <v>611307.47</v>
      </c>
      <c r="CL67" s="23">
        <v>187951847.09999999</v>
      </c>
      <c r="CN67" s="23">
        <v>0</v>
      </c>
      <c r="CP67" s="23">
        <v>0</v>
      </c>
      <c r="CR67" s="23">
        <v>27890294.920000002</v>
      </c>
      <c r="CT67" s="23">
        <v>0</v>
      </c>
      <c r="CV67" s="23">
        <v>0</v>
      </c>
      <c r="CX67" s="23">
        <v>0</v>
      </c>
      <c r="CZ67" s="23">
        <v>0</v>
      </c>
      <c r="DB67" s="23">
        <v>0</v>
      </c>
      <c r="DD67" s="23">
        <v>0</v>
      </c>
      <c r="DF67" s="23">
        <v>15203316.09</v>
      </c>
      <c r="DH67" s="23">
        <v>40975777.210000001</v>
      </c>
      <c r="DJ67" s="23">
        <v>23003838.969999999</v>
      </c>
      <c r="DL67" s="23">
        <v>35664780.079999998</v>
      </c>
      <c r="DN67" s="23">
        <v>247241152.40000001</v>
      </c>
      <c r="DP67" s="23">
        <v>10032747299</v>
      </c>
      <c r="DR67" s="23">
        <v>202044132.90000001</v>
      </c>
      <c r="DT67" s="23">
        <v>1527958893</v>
      </c>
      <c r="DV67" s="23">
        <v>0</v>
      </c>
      <c r="DX67" s="23">
        <v>0</v>
      </c>
      <c r="DZ67" s="23">
        <v>251803215.19999999</v>
      </c>
      <c r="EB67" s="23">
        <v>499989810.5</v>
      </c>
      <c r="ED67" s="23">
        <v>16440803</v>
      </c>
      <c r="EF67" s="23">
        <v>44292841</v>
      </c>
      <c r="EH67" s="23">
        <v>1493965772</v>
      </c>
      <c r="EJ67" s="23">
        <v>2013502334</v>
      </c>
      <c r="EL67" s="23">
        <v>1899463229</v>
      </c>
      <c r="EN67" s="23">
        <v>7254137.7300000004</v>
      </c>
      <c r="EP67" s="23">
        <v>788385284.79999995</v>
      </c>
      <c r="ER67" s="23">
        <v>0</v>
      </c>
      <c r="ET67" s="23">
        <v>193531971.56</v>
      </c>
      <c r="EV67" s="23">
        <v>1970680</v>
      </c>
      <c r="EX67" s="23">
        <v>194792905.90000001</v>
      </c>
      <c r="EZ67" s="23">
        <v>21978509.640000001</v>
      </c>
      <c r="FB67" s="23">
        <v>520582665.69999999</v>
      </c>
      <c r="FD67" s="23">
        <v>320893863.89999998</v>
      </c>
      <c r="FF67" s="23">
        <v>276865070.5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7"/>
  <sheetViews>
    <sheetView workbookViewId="0"/>
  </sheetViews>
  <sheetFormatPr defaultRowHeight="12.75" x14ac:dyDescent="0.2"/>
  <cols>
    <col min="1" max="1" width="46.42578125" bestFit="1" customWidth="1"/>
    <col min="2" max="2" width="11.140625" style="23" bestFit="1" customWidth="1"/>
    <col min="3" max="3" width="4" bestFit="1" customWidth="1"/>
    <col min="4" max="4" width="12.7109375" style="23" bestFit="1" customWidth="1"/>
    <col min="5" max="5" width="4" bestFit="1" customWidth="1"/>
    <col min="6" max="6" width="12.140625" style="23" bestFit="1" customWidth="1"/>
    <col min="7" max="7" width="4" bestFit="1" customWidth="1"/>
    <col min="8" max="8" width="11.140625" style="23" bestFit="1" customWidth="1"/>
    <col min="9" max="9" width="4" bestFit="1" customWidth="1"/>
    <col min="10" max="10" width="12.140625" style="23" bestFit="1" customWidth="1"/>
    <col min="11" max="11" width="4" bestFit="1" customWidth="1"/>
    <col min="12" max="12" width="12.140625" style="23" bestFit="1" customWidth="1"/>
    <col min="13" max="13" width="4" bestFit="1" customWidth="1"/>
    <col min="14" max="14" width="12.140625" style="23" bestFit="1" customWidth="1"/>
    <col min="15" max="15" width="4" bestFit="1" customWidth="1"/>
    <col min="16" max="16" width="12.140625" style="23" bestFit="1" customWidth="1"/>
    <col min="17" max="17" width="4" bestFit="1" customWidth="1"/>
    <col min="18" max="18" width="12.140625" style="23" bestFit="1" customWidth="1"/>
    <col min="19" max="19" width="4" bestFit="1" customWidth="1"/>
    <col min="20" max="20" width="11.140625" style="23" bestFit="1" customWidth="1"/>
    <col min="21" max="21" width="4" bestFit="1" customWidth="1"/>
    <col min="22" max="22" width="12.140625" style="23" bestFit="1" customWidth="1"/>
    <col min="23" max="23" width="4" bestFit="1" customWidth="1"/>
    <col min="24" max="24" width="12.140625" style="23" bestFit="1" customWidth="1"/>
    <col min="25" max="25" width="4" bestFit="1" customWidth="1"/>
    <col min="26" max="26" width="12.140625" style="23" bestFit="1" customWidth="1"/>
    <col min="27" max="27" width="4" bestFit="1" customWidth="1"/>
    <col min="28" max="28" width="12.140625" style="23" bestFit="1" customWidth="1"/>
    <col min="29" max="29" width="4" bestFit="1" customWidth="1"/>
    <col min="30" max="30" width="12.140625" style="23" bestFit="1" customWidth="1"/>
    <col min="31" max="31" width="4" bestFit="1" customWidth="1"/>
    <col min="32" max="32" width="12.140625" style="23" bestFit="1" customWidth="1"/>
    <col min="33" max="33" width="4" bestFit="1" customWidth="1"/>
    <col min="34" max="34" width="12.140625" style="23" bestFit="1" customWidth="1"/>
    <col min="35" max="35" width="4" bestFit="1" customWidth="1"/>
    <col min="36" max="36" width="12.140625" style="23" bestFit="1" customWidth="1"/>
    <col min="37" max="37" width="4" bestFit="1" customWidth="1"/>
    <col min="38" max="38" width="12.140625" style="23" bestFit="1" customWidth="1"/>
    <col min="39" max="39" width="4" bestFit="1" customWidth="1"/>
    <col min="40" max="40" width="12.140625" style="23" bestFit="1" customWidth="1"/>
    <col min="41" max="41" width="4" bestFit="1" customWidth="1"/>
    <col min="42" max="42" width="12.140625" style="23" bestFit="1" customWidth="1"/>
    <col min="43" max="43" width="4" bestFit="1" customWidth="1"/>
    <col min="44" max="44" width="12.140625" style="23" bestFit="1" customWidth="1"/>
    <col min="45" max="45" width="4" bestFit="1" customWidth="1"/>
    <col min="46" max="46" width="12.140625" style="23" bestFit="1" customWidth="1"/>
    <col min="47" max="47" width="4" bestFit="1" customWidth="1"/>
    <col min="48" max="48" width="12.140625" style="23" bestFit="1" customWidth="1"/>
    <col min="49" max="49" width="4" bestFit="1" customWidth="1"/>
    <col min="50" max="50" width="12.140625" style="23" bestFit="1" customWidth="1"/>
    <col min="51" max="51" width="4" bestFit="1" customWidth="1"/>
    <col min="52" max="52" width="12.140625" style="23" bestFit="1" customWidth="1"/>
    <col min="53" max="53" width="4" bestFit="1" customWidth="1"/>
    <col min="54" max="54" width="10.140625" style="23" bestFit="1" customWidth="1"/>
    <col min="55" max="55" width="4" bestFit="1" customWidth="1"/>
    <col min="56" max="56" width="12.140625" style="23" bestFit="1" customWidth="1"/>
    <col min="57" max="57" width="4" bestFit="1" customWidth="1"/>
    <col min="58" max="58" width="12.7109375" style="23" bestFit="1" customWidth="1"/>
    <col min="59" max="59" width="4" bestFit="1" customWidth="1"/>
    <col min="60" max="60" width="12.140625" style="23" bestFit="1" customWidth="1"/>
    <col min="61" max="61" width="4" bestFit="1" customWidth="1"/>
    <col min="257" max="257" width="46.42578125" bestFit="1" customWidth="1"/>
    <col min="258" max="258" width="11.140625" bestFit="1" customWidth="1"/>
    <col min="259" max="259" width="4" bestFit="1" customWidth="1"/>
    <col min="260" max="260" width="12.710937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1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1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0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7109375" bestFit="1" customWidth="1"/>
    <col min="315" max="315" width="4" bestFit="1" customWidth="1"/>
    <col min="316" max="316" width="12.140625" bestFit="1" customWidth="1"/>
    <col min="317" max="317" width="4" bestFit="1" customWidth="1"/>
    <col min="513" max="513" width="46.42578125" bestFit="1" customWidth="1"/>
    <col min="514" max="514" width="11.140625" bestFit="1" customWidth="1"/>
    <col min="515" max="515" width="4" bestFit="1" customWidth="1"/>
    <col min="516" max="516" width="12.710937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1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1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0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7109375" bestFit="1" customWidth="1"/>
    <col min="571" max="571" width="4" bestFit="1" customWidth="1"/>
    <col min="572" max="572" width="12.140625" bestFit="1" customWidth="1"/>
    <col min="573" max="573" width="4" bestFit="1" customWidth="1"/>
    <col min="769" max="769" width="46.42578125" bestFit="1" customWidth="1"/>
    <col min="770" max="770" width="11.140625" bestFit="1" customWidth="1"/>
    <col min="771" max="771" width="4" bestFit="1" customWidth="1"/>
    <col min="772" max="772" width="12.710937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1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1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0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7109375" bestFit="1" customWidth="1"/>
    <col min="827" max="827" width="4" bestFit="1" customWidth="1"/>
    <col min="828" max="828" width="12.140625" bestFit="1" customWidth="1"/>
    <col min="829" max="829" width="4" bestFit="1" customWidth="1"/>
    <col min="1025" max="1025" width="46.42578125" bestFit="1" customWidth="1"/>
    <col min="1026" max="1026" width="11.140625" bestFit="1" customWidth="1"/>
    <col min="1027" max="1027" width="4" bestFit="1" customWidth="1"/>
    <col min="1028" max="1028" width="12.710937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1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1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0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7109375" bestFit="1" customWidth="1"/>
    <col min="1083" max="1083" width="4" bestFit="1" customWidth="1"/>
    <col min="1084" max="1084" width="12.140625" bestFit="1" customWidth="1"/>
    <col min="1085" max="1085" width="4" bestFit="1" customWidth="1"/>
    <col min="1281" max="1281" width="46.42578125" bestFit="1" customWidth="1"/>
    <col min="1282" max="1282" width="11.140625" bestFit="1" customWidth="1"/>
    <col min="1283" max="1283" width="4" bestFit="1" customWidth="1"/>
    <col min="1284" max="1284" width="12.710937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1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1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0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7109375" bestFit="1" customWidth="1"/>
    <col min="1339" max="1339" width="4" bestFit="1" customWidth="1"/>
    <col min="1340" max="1340" width="12.140625" bestFit="1" customWidth="1"/>
    <col min="1341" max="1341" width="4" bestFit="1" customWidth="1"/>
    <col min="1537" max="1537" width="46.42578125" bestFit="1" customWidth="1"/>
    <col min="1538" max="1538" width="11.140625" bestFit="1" customWidth="1"/>
    <col min="1539" max="1539" width="4" bestFit="1" customWidth="1"/>
    <col min="1540" max="1540" width="12.710937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1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1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0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7109375" bestFit="1" customWidth="1"/>
    <col min="1595" max="1595" width="4" bestFit="1" customWidth="1"/>
    <col min="1596" max="1596" width="12.140625" bestFit="1" customWidth="1"/>
    <col min="1597" max="1597" width="4" bestFit="1" customWidth="1"/>
    <col min="1793" max="1793" width="46.42578125" bestFit="1" customWidth="1"/>
    <col min="1794" max="1794" width="11.140625" bestFit="1" customWidth="1"/>
    <col min="1795" max="1795" width="4" bestFit="1" customWidth="1"/>
    <col min="1796" max="1796" width="12.710937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1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1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0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7109375" bestFit="1" customWidth="1"/>
    <col min="1851" max="1851" width="4" bestFit="1" customWidth="1"/>
    <col min="1852" max="1852" width="12.140625" bestFit="1" customWidth="1"/>
    <col min="1853" max="1853" width="4" bestFit="1" customWidth="1"/>
    <col min="2049" max="2049" width="46.42578125" bestFit="1" customWidth="1"/>
    <col min="2050" max="2050" width="11.140625" bestFit="1" customWidth="1"/>
    <col min="2051" max="2051" width="4" bestFit="1" customWidth="1"/>
    <col min="2052" max="2052" width="12.710937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1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1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0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7109375" bestFit="1" customWidth="1"/>
    <col min="2107" max="2107" width="4" bestFit="1" customWidth="1"/>
    <col min="2108" max="2108" width="12.140625" bestFit="1" customWidth="1"/>
    <col min="2109" max="2109" width="4" bestFit="1" customWidth="1"/>
    <col min="2305" max="2305" width="46.42578125" bestFit="1" customWidth="1"/>
    <col min="2306" max="2306" width="11.140625" bestFit="1" customWidth="1"/>
    <col min="2307" max="2307" width="4" bestFit="1" customWidth="1"/>
    <col min="2308" max="2308" width="12.710937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1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1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0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7109375" bestFit="1" customWidth="1"/>
    <col min="2363" max="2363" width="4" bestFit="1" customWidth="1"/>
    <col min="2364" max="2364" width="12.140625" bestFit="1" customWidth="1"/>
    <col min="2365" max="2365" width="4" bestFit="1" customWidth="1"/>
    <col min="2561" max="2561" width="46.42578125" bestFit="1" customWidth="1"/>
    <col min="2562" max="2562" width="11.140625" bestFit="1" customWidth="1"/>
    <col min="2563" max="2563" width="4" bestFit="1" customWidth="1"/>
    <col min="2564" max="2564" width="12.710937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1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1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0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7109375" bestFit="1" customWidth="1"/>
    <col min="2619" max="2619" width="4" bestFit="1" customWidth="1"/>
    <col min="2620" max="2620" width="12.140625" bestFit="1" customWidth="1"/>
    <col min="2621" max="2621" width="4" bestFit="1" customWidth="1"/>
    <col min="2817" max="2817" width="46.42578125" bestFit="1" customWidth="1"/>
    <col min="2818" max="2818" width="11.140625" bestFit="1" customWidth="1"/>
    <col min="2819" max="2819" width="4" bestFit="1" customWidth="1"/>
    <col min="2820" max="2820" width="12.710937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1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1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0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7109375" bestFit="1" customWidth="1"/>
    <col min="2875" max="2875" width="4" bestFit="1" customWidth="1"/>
    <col min="2876" max="2876" width="12.140625" bestFit="1" customWidth="1"/>
    <col min="2877" max="2877" width="4" bestFit="1" customWidth="1"/>
    <col min="3073" max="3073" width="46.42578125" bestFit="1" customWidth="1"/>
    <col min="3074" max="3074" width="11.140625" bestFit="1" customWidth="1"/>
    <col min="3075" max="3075" width="4" bestFit="1" customWidth="1"/>
    <col min="3076" max="3076" width="12.710937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1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1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0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7109375" bestFit="1" customWidth="1"/>
    <col min="3131" max="3131" width="4" bestFit="1" customWidth="1"/>
    <col min="3132" max="3132" width="12.140625" bestFit="1" customWidth="1"/>
    <col min="3133" max="3133" width="4" bestFit="1" customWidth="1"/>
    <col min="3329" max="3329" width="46.42578125" bestFit="1" customWidth="1"/>
    <col min="3330" max="3330" width="11.140625" bestFit="1" customWidth="1"/>
    <col min="3331" max="3331" width="4" bestFit="1" customWidth="1"/>
    <col min="3332" max="3332" width="12.710937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1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1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0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7109375" bestFit="1" customWidth="1"/>
    <col min="3387" max="3387" width="4" bestFit="1" customWidth="1"/>
    <col min="3388" max="3388" width="12.140625" bestFit="1" customWidth="1"/>
    <col min="3389" max="3389" width="4" bestFit="1" customWidth="1"/>
    <col min="3585" max="3585" width="46.42578125" bestFit="1" customWidth="1"/>
    <col min="3586" max="3586" width="11.140625" bestFit="1" customWidth="1"/>
    <col min="3587" max="3587" width="4" bestFit="1" customWidth="1"/>
    <col min="3588" max="3588" width="12.710937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1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1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0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7109375" bestFit="1" customWidth="1"/>
    <col min="3643" max="3643" width="4" bestFit="1" customWidth="1"/>
    <col min="3644" max="3644" width="12.140625" bestFit="1" customWidth="1"/>
    <col min="3645" max="3645" width="4" bestFit="1" customWidth="1"/>
    <col min="3841" max="3841" width="46.42578125" bestFit="1" customWidth="1"/>
    <col min="3842" max="3842" width="11.140625" bestFit="1" customWidth="1"/>
    <col min="3843" max="3843" width="4" bestFit="1" customWidth="1"/>
    <col min="3844" max="3844" width="12.710937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1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1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0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7109375" bestFit="1" customWidth="1"/>
    <col min="3899" max="3899" width="4" bestFit="1" customWidth="1"/>
    <col min="3900" max="3900" width="12.140625" bestFit="1" customWidth="1"/>
    <col min="3901" max="3901" width="4" bestFit="1" customWidth="1"/>
    <col min="4097" max="4097" width="46.42578125" bestFit="1" customWidth="1"/>
    <col min="4098" max="4098" width="11.140625" bestFit="1" customWidth="1"/>
    <col min="4099" max="4099" width="4" bestFit="1" customWidth="1"/>
    <col min="4100" max="4100" width="12.710937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1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1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0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7109375" bestFit="1" customWidth="1"/>
    <col min="4155" max="4155" width="4" bestFit="1" customWidth="1"/>
    <col min="4156" max="4156" width="12.140625" bestFit="1" customWidth="1"/>
    <col min="4157" max="4157" width="4" bestFit="1" customWidth="1"/>
    <col min="4353" max="4353" width="46.42578125" bestFit="1" customWidth="1"/>
    <col min="4354" max="4354" width="11.140625" bestFit="1" customWidth="1"/>
    <col min="4355" max="4355" width="4" bestFit="1" customWidth="1"/>
    <col min="4356" max="4356" width="12.710937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1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1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0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7109375" bestFit="1" customWidth="1"/>
    <col min="4411" max="4411" width="4" bestFit="1" customWidth="1"/>
    <col min="4412" max="4412" width="12.140625" bestFit="1" customWidth="1"/>
    <col min="4413" max="4413" width="4" bestFit="1" customWidth="1"/>
    <col min="4609" max="4609" width="46.42578125" bestFit="1" customWidth="1"/>
    <col min="4610" max="4610" width="11.140625" bestFit="1" customWidth="1"/>
    <col min="4611" max="4611" width="4" bestFit="1" customWidth="1"/>
    <col min="4612" max="4612" width="12.710937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1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1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0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7109375" bestFit="1" customWidth="1"/>
    <col min="4667" max="4667" width="4" bestFit="1" customWidth="1"/>
    <col min="4668" max="4668" width="12.140625" bestFit="1" customWidth="1"/>
    <col min="4669" max="4669" width="4" bestFit="1" customWidth="1"/>
    <col min="4865" max="4865" width="46.42578125" bestFit="1" customWidth="1"/>
    <col min="4866" max="4866" width="11.140625" bestFit="1" customWidth="1"/>
    <col min="4867" max="4867" width="4" bestFit="1" customWidth="1"/>
    <col min="4868" max="4868" width="12.710937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1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1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0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7109375" bestFit="1" customWidth="1"/>
    <col min="4923" max="4923" width="4" bestFit="1" customWidth="1"/>
    <col min="4924" max="4924" width="12.140625" bestFit="1" customWidth="1"/>
    <col min="4925" max="4925" width="4" bestFit="1" customWidth="1"/>
    <col min="5121" max="5121" width="46.42578125" bestFit="1" customWidth="1"/>
    <col min="5122" max="5122" width="11.140625" bestFit="1" customWidth="1"/>
    <col min="5123" max="5123" width="4" bestFit="1" customWidth="1"/>
    <col min="5124" max="5124" width="12.710937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1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1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0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7109375" bestFit="1" customWidth="1"/>
    <col min="5179" max="5179" width="4" bestFit="1" customWidth="1"/>
    <col min="5180" max="5180" width="12.140625" bestFit="1" customWidth="1"/>
    <col min="5181" max="5181" width="4" bestFit="1" customWidth="1"/>
    <col min="5377" max="5377" width="46.42578125" bestFit="1" customWidth="1"/>
    <col min="5378" max="5378" width="11.140625" bestFit="1" customWidth="1"/>
    <col min="5379" max="5379" width="4" bestFit="1" customWidth="1"/>
    <col min="5380" max="5380" width="12.710937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1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1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0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7109375" bestFit="1" customWidth="1"/>
    <col min="5435" max="5435" width="4" bestFit="1" customWidth="1"/>
    <col min="5436" max="5436" width="12.140625" bestFit="1" customWidth="1"/>
    <col min="5437" max="5437" width="4" bestFit="1" customWidth="1"/>
    <col min="5633" max="5633" width="46.42578125" bestFit="1" customWidth="1"/>
    <col min="5634" max="5634" width="11.140625" bestFit="1" customWidth="1"/>
    <col min="5635" max="5635" width="4" bestFit="1" customWidth="1"/>
    <col min="5636" max="5636" width="12.710937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1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1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0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7109375" bestFit="1" customWidth="1"/>
    <col min="5691" max="5691" width="4" bestFit="1" customWidth="1"/>
    <col min="5692" max="5692" width="12.140625" bestFit="1" customWidth="1"/>
    <col min="5693" max="5693" width="4" bestFit="1" customWidth="1"/>
    <col min="5889" max="5889" width="46.42578125" bestFit="1" customWidth="1"/>
    <col min="5890" max="5890" width="11.140625" bestFit="1" customWidth="1"/>
    <col min="5891" max="5891" width="4" bestFit="1" customWidth="1"/>
    <col min="5892" max="5892" width="12.710937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1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1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0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7109375" bestFit="1" customWidth="1"/>
    <col min="5947" max="5947" width="4" bestFit="1" customWidth="1"/>
    <col min="5948" max="5948" width="12.140625" bestFit="1" customWidth="1"/>
    <col min="5949" max="5949" width="4" bestFit="1" customWidth="1"/>
    <col min="6145" max="6145" width="46.42578125" bestFit="1" customWidth="1"/>
    <col min="6146" max="6146" width="11.140625" bestFit="1" customWidth="1"/>
    <col min="6147" max="6147" width="4" bestFit="1" customWidth="1"/>
    <col min="6148" max="6148" width="12.710937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1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1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0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7109375" bestFit="1" customWidth="1"/>
    <col min="6203" max="6203" width="4" bestFit="1" customWidth="1"/>
    <col min="6204" max="6204" width="12.140625" bestFit="1" customWidth="1"/>
    <col min="6205" max="6205" width="4" bestFit="1" customWidth="1"/>
    <col min="6401" max="6401" width="46.42578125" bestFit="1" customWidth="1"/>
    <col min="6402" max="6402" width="11.140625" bestFit="1" customWidth="1"/>
    <col min="6403" max="6403" width="4" bestFit="1" customWidth="1"/>
    <col min="6404" max="6404" width="12.710937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1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1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0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7109375" bestFit="1" customWidth="1"/>
    <col min="6459" max="6459" width="4" bestFit="1" customWidth="1"/>
    <col min="6460" max="6460" width="12.140625" bestFit="1" customWidth="1"/>
    <col min="6461" max="6461" width="4" bestFit="1" customWidth="1"/>
    <col min="6657" max="6657" width="46.42578125" bestFit="1" customWidth="1"/>
    <col min="6658" max="6658" width="11.140625" bestFit="1" customWidth="1"/>
    <col min="6659" max="6659" width="4" bestFit="1" customWidth="1"/>
    <col min="6660" max="6660" width="12.710937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1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1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0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7109375" bestFit="1" customWidth="1"/>
    <col min="6715" max="6715" width="4" bestFit="1" customWidth="1"/>
    <col min="6716" max="6716" width="12.140625" bestFit="1" customWidth="1"/>
    <col min="6717" max="6717" width="4" bestFit="1" customWidth="1"/>
    <col min="6913" max="6913" width="46.42578125" bestFit="1" customWidth="1"/>
    <col min="6914" max="6914" width="11.140625" bestFit="1" customWidth="1"/>
    <col min="6915" max="6915" width="4" bestFit="1" customWidth="1"/>
    <col min="6916" max="6916" width="12.710937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1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1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0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7109375" bestFit="1" customWidth="1"/>
    <col min="6971" max="6971" width="4" bestFit="1" customWidth="1"/>
    <col min="6972" max="6972" width="12.140625" bestFit="1" customWidth="1"/>
    <col min="6973" max="6973" width="4" bestFit="1" customWidth="1"/>
    <col min="7169" max="7169" width="46.42578125" bestFit="1" customWidth="1"/>
    <col min="7170" max="7170" width="11.140625" bestFit="1" customWidth="1"/>
    <col min="7171" max="7171" width="4" bestFit="1" customWidth="1"/>
    <col min="7172" max="7172" width="12.710937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1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1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0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7109375" bestFit="1" customWidth="1"/>
    <col min="7227" max="7227" width="4" bestFit="1" customWidth="1"/>
    <col min="7228" max="7228" width="12.140625" bestFit="1" customWidth="1"/>
    <col min="7229" max="7229" width="4" bestFit="1" customWidth="1"/>
    <col min="7425" max="7425" width="46.42578125" bestFit="1" customWidth="1"/>
    <col min="7426" max="7426" width="11.140625" bestFit="1" customWidth="1"/>
    <col min="7427" max="7427" width="4" bestFit="1" customWidth="1"/>
    <col min="7428" max="7428" width="12.710937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1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1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0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7109375" bestFit="1" customWidth="1"/>
    <col min="7483" max="7483" width="4" bestFit="1" customWidth="1"/>
    <col min="7484" max="7484" width="12.140625" bestFit="1" customWidth="1"/>
    <col min="7485" max="7485" width="4" bestFit="1" customWidth="1"/>
    <col min="7681" max="7681" width="46.42578125" bestFit="1" customWidth="1"/>
    <col min="7682" max="7682" width="11.140625" bestFit="1" customWidth="1"/>
    <col min="7683" max="7683" width="4" bestFit="1" customWidth="1"/>
    <col min="7684" max="7684" width="12.710937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1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1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0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7109375" bestFit="1" customWidth="1"/>
    <col min="7739" max="7739" width="4" bestFit="1" customWidth="1"/>
    <col min="7740" max="7740" width="12.140625" bestFit="1" customWidth="1"/>
    <col min="7741" max="7741" width="4" bestFit="1" customWidth="1"/>
    <col min="7937" max="7937" width="46.42578125" bestFit="1" customWidth="1"/>
    <col min="7938" max="7938" width="11.140625" bestFit="1" customWidth="1"/>
    <col min="7939" max="7939" width="4" bestFit="1" customWidth="1"/>
    <col min="7940" max="7940" width="12.710937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1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1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0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7109375" bestFit="1" customWidth="1"/>
    <col min="7995" max="7995" width="4" bestFit="1" customWidth="1"/>
    <col min="7996" max="7996" width="12.140625" bestFit="1" customWidth="1"/>
    <col min="7997" max="7997" width="4" bestFit="1" customWidth="1"/>
    <col min="8193" max="8193" width="46.42578125" bestFit="1" customWidth="1"/>
    <col min="8194" max="8194" width="11.140625" bestFit="1" customWidth="1"/>
    <col min="8195" max="8195" width="4" bestFit="1" customWidth="1"/>
    <col min="8196" max="8196" width="12.710937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1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1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0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7109375" bestFit="1" customWidth="1"/>
    <col min="8251" max="8251" width="4" bestFit="1" customWidth="1"/>
    <col min="8252" max="8252" width="12.140625" bestFit="1" customWidth="1"/>
    <col min="8253" max="8253" width="4" bestFit="1" customWidth="1"/>
    <col min="8449" max="8449" width="46.42578125" bestFit="1" customWidth="1"/>
    <col min="8450" max="8450" width="11.140625" bestFit="1" customWidth="1"/>
    <col min="8451" max="8451" width="4" bestFit="1" customWidth="1"/>
    <col min="8452" max="8452" width="12.710937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1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1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0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7109375" bestFit="1" customWidth="1"/>
    <col min="8507" max="8507" width="4" bestFit="1" customWidth="1"/>
    <col min="8508" max="8508" width="12.140625" bestFit="1" customWidth="1"/>
    <col min="8509" max="8509" width="4" bestFit="1" customWidth="1"/>
    <col min="8705" max="8705" width="46.42578125" bestFit="1" customWidth="1"/>
    <col min="8706" max="8706" width="11.140625" bestFit="1" customWidth="1"/>
    <col min="8707" max="8707" width="4" bestFit="1" customWidth="1"/>
    <col min="8708" max="8708" width="12.710937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1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1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0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7109375" bestFit="1" customWidth="1"/>
    <col min="8763" max="8763" width="4" bestFit="1" customWidth="1"/>
    <col min="8764" max="8764" width="12.140625" bestFit="1" customWidth="1"/>
    <col min="8765" max="8765" width="4" bestFit="1" customWidth="1"/>
    <col min="8961" max="8961" width="46.42578125" bestFit="1" customWidth="1"/>
    <col min="8962" max="8962" width="11.140625" bestFit="1" customWidth="1"/>
    <col min="8963" max="8963" width="4" bestFit="1" customWidth="1"/>
    <col min="8964" max="8964" width="12.710937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1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1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0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7109375" bestFit="1" customWidth="1"/>
    <col min="9019" max="9019" width="4" bestFit="1" customWidth="1"/>
    <col min="9020" max="9020" width="12.140625" bestFit="1" customWidth="1"/>
    <col min="9021" max="9021" width="4" bestFit="1" customWidth="1"/>
    <col min="9217" max="9217" width="46.42578125" bestFit="1" customWidth="1"/>
    <col min="9218" max="9218" width="11.140625" bestFit="1" customWidth="1"/>
    <col min="9219" max="9219" width="4" bestFit="1" customWidth="1"/>
    <col min="9220" max="9220" width="12.710937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1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1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0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7109375" bestFit="1" customWidth="1"/>
    <col min="9275" max="9275" width="4" bestFit="1" customWidth="1"/>
    <col min="9276" max="9276" width="12.140625" bestFit="1" customWidth="1"/>
    <col min="9277" max="9277" width="4" bestFit="1" customWidth="1"/>
    <col min="9473" max="9473" width="46.42578125" bestFit="1" customWidth="1"/>
    <col min="9474" max="9474" width="11.140625" bestFit="1" customWidth="1"/>
    <col min="9475" max="9475" width="4" bestFit="1" customWidth="1"/>
    <col min="9476" max="9476" width="12.710937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1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1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0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7109375" bestFit="1" customWidth="1"/>
    <col min="9531" max="9531" width="4" bestFit="1" customWidth="1"/>
    <col min="9532" max="9532" width="12.140625" bestFit="1" customWidth="1"/>
    <col min="9533" max="9533" width="4" bestFit="1" customWidth="1"/>
    <col min="9729" max="9729" width="46.42578125" bestFit="1" customWidth="1"/>
    <col min="9730" max="9730" width="11.140625" bestFit="1" customWidth="1"/>
    <col min="9731" max="9731" width="4" bestFit="1" customWidth="1"/>
    <col min="9732" max="9732" width="12.710937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1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1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0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7109375" bestFit="1" customWidth="1"/>
    <col min="9787" max="9787" width="4" bestFit="1" customWidth="1"/>
    <col min="9788" max="9788" width="12.140625" bestFit="1" customWidth="1"/>
    <col min="9789" max="9789" width="4" bestFit="1" customWidth="1"/>
    <col min="9985" max="9985" width="46.42578125" bestFit="1" customWidth="1"/>
    <col min="9986" max="9986" width="11.140625" bestFit="1" customWidth="1"/>
    <col min="9987" max="9987" width="4" bestFit="1" customWidth="1"/>
    <col min="9988" max="9988" width="12.710937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1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1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0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7109375" bestFit="1" customWidth="1"/>
    <col min="10043" max="10043" width="4" bestFit="1" customWidth="1"/>
    <col min="10044" max="10044" width="12.140625" bestFit="1" customWidth="1"/>
    <col min="10045" max="10045" width="4" bestFit="1" customWidth="1"/>
    <col min="10241" max="10241" width="46.42578125" bestFit="1" customWidth="1"/>
    <col min="10242" max="10242" width="11.140625" bestFit="1" customWidth="1"/>
    <col min="10243" max="10243" width="4" bestFit="1" customWidth="1"/>
    <col min="10244" max="10244" width="12.710937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1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1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0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7109375" bestFit="1" customWidth="1"/>
    <col min="10299" max="10299" width="4" bestFit="1" customWidth="1"/>
    <col min="10300" max="10300" width="12.140625" bestFit="1" customWidth="1"/>
    <col min="10301" max="10301" width="4" bestFit="1" customWidth="1"/>
    <col min="10497" max="10497" width="46.42578125" bestFit="1" customWidth="1"/>
    <col min="10498" max="10498" width="11.140625" bestFit="1" customWidth="1"/>
    <col min="10499" max="10499" width="4" bestFit="1" customWidth="1"/>
    <col min="10500" max="10500" width="12.710937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1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1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0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7109375" bestFit="1" customWidth="1"/>
    <col min="10555" max="10555" width="4" bestFit="1" customWidth="1"/>
    <col min="10556" max="10556" width="12.140625" bestFit="1" customWidth="1"/>
    <col min="10557" max="10557" width="4" bestFit="1" customWidth="1"/>
    <col min="10753" max="10753" width="46.42578125" bestFit="1" customWidth="1"/>
    <col min="10754" max="10754" width="11.140625" bestFit="1" customWidth="1"/>
    <col min="10755" max="10755" width="4" bestFit="1" customWidth="1"/>
    <col min="10756" max="10756" width="12.710937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1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1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0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7109375" bestFit="1" customWidth="1"/>
    <col min="10811" max="10811" width="4" bestFit="1" customWidth="1"/>
    <col min="10812" max="10812" width="12.140625" bestFit="1" customWidth="1"/>
    <col min="10813" max="10813" width="4" bestFit="1" customWidth="1"/>
    <col min="11009" max="11009" width="46.42578125" bestFit="1" customWidth="1"/>
    <col min="11010" max="11010" width="11.140625" bestFit="1" customWidth="1"/>
    <col min="11011" max="11011" width="4" bestFit="1" customWidth="1"/>
    <col min="11012" max="11012" width="12.710937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1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1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0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7109375" bestFit="1" customWidth="1"/>
    <col min="11067" max="11067" width="4" bestFit="1" customWidth="1"/>
    <col min="11068" max="11068" width="12.140625" bestFit="1" customWidth="1"/>
    <col min="11069" max="11069" width="4" bestFit="1" customWidth="1"/>
    <col min="11265" max="11265" width="46.42578125" bestFit="1" customWidth="1"/>
    <col min="11266" max="11266" width="11.140625" bestFit="1" customWidth="1"/>
    <col min="11267" max="11267" width="4" bestFit="1" customWidth="1"/>
    <col min="11268" max="11268" width="12.710937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1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1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0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7109375" bestFit="1" customWidth="1"/>
    <col min="11323" max="11323" width="4" bestFit="1" customWidth="1"/>
    <col min="11324" max="11324" width="12.140625" bestFit="1" customWidth="1"/>
    <col min="11325" max="11325" width="4" bestFit="1" customWidth="1"/>
    <col min="11521" max="11521" width="46.42578125" bestFit="1" customWidth="1"/>
    <col min="11522" max="11522" width="11.140625" bestFit="1" customWidth="1"/>
    <col min="11523" max="11523" width="4" bestFit="1" customWidth="1"/>
    <col min="11524" max="11524" width="12.710937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1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1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0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7109375" bestFit="1" customWidth="1"/>
    <col min="11579" max="11579" width="4" bestFit="1" customWidth="1"/>
    <col min="11580" max="11580" width="12.140625" bestFit="1" customWidth="1"/>
    <col min="11581" max="11581" width="4" bestFit="1" customWidth="1"/>
    <col min="11777" max="11777" width="46.42578125" bestFit="1" customWidth="1"/>
    <col min="11778" max="11778" width="11.140625" bestFit="1" customWidth="1"/>
    <col min="11779" max="11779" width="4" bestFit="1" customWidth="1"/>
    <col min="11780" max="11780" width="12.710937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1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1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0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7109375" bestFit="1" customWidth="1"/>
    <col min="11835" max="11835" width="4" bestFit="1" customWidth="1"/>
    <col min="11836" max="11836" width="12.140625" bestFit="1" customWidth="1"/>
    <col min="11837" max="11837" width="4" bestFit="1" customWidth="1"/>
    <col min="12033" max="12033" width="46.42578125" bestFit="1" customWidth="1"/>
    <col min="12034" max="12034" width="11.140625" bestFit="1" customWidth="1"/>
    <col min="12035" max="12035" width="4" bestFit="1" customWidth="1"/>
    <col min="12036" max="12036" width="12.710937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1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1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0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7109375" bestFit="1" customWidth="1"/>
    <col min="12091" max="12091" width="4" bestFit="1" customWidth="1"/>
    <col min="12092" max="12092" width="12.140625" bestFit="1" customWidth="1"/>
    <col min="12093" max="12093" width="4" bestFit="1" customWidth="1"/>
    <col min="12289" max="12289" width="46.42578125" bestFit="1" customWidth="1"/>
    <col min="12290" max="12290" width="11.140625" bestFit="1" customWidth="1"/>
    <col min="12291" max="12291" width="4" bestFit="1" customWidth="1"/>
    <col min="12292" max="12292" width="12.710937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1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1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0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7109375" bestFit="1" customWidth="1"/>
    <col min="12347" max="12347" width="4" bestFit="1" customWidth="1"/>
    <col min="12348" max="12348" width="12.140625" bestFit="1" customWidth="1"/>
    <col min="12349" max="12349" width="4" bestFit="1" customWidth="1"/>
    <col min="12545" max="12545" width="46.42578125" bestFit="1" customWidth="1"/>
    <col min="12546" max="12546" width="11.140625" bestFit="1" customWidth="1"/>
    <col min="12547" max="12547" width="4" bestFit="1" customWidth="1"/>
    <col min="12548" max="12548" width="12.710937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1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1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0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7109375" bestFit="1" customWidth="1"/>
    <col min="12603" max="12603" width="4" bestFit="1" customWidth="1"/>
    <col min="12604" max="12604" width="12.140625" bestFit="1" customWidth="1"/>
    <col min="12605" max="12605" width="4" bestFit="1" customWidth="1"/>
    <col min="12801" max="12801" width="46.42578125" bestFit="1" customWidth="1"/>
    <col min="12802" max="12802" width="11.140625" bestFit="1" customWidth="1"/>
    <col min="12803" max="12803" width="4" bestFit="1" customWidth="1"/>
    <col min="12804" max="12804" width="12.710937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1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1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0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7109375" bestFit="1" customWidth="1"/>
    <col min="12859" max="12859" width="4" bestFit="1" customWidth="1"/>
    <col min="12860" max="12860" width="12.140625" bestFit="1" customWidth="1"/>
    <col min="12861" max="12861" width="4" bestFit="1" customWidth="1"/>
    <col min="13057" max="13057" width="46.42578125" bestFit="1" customWidth="1"/>
    <col min="13058" max="13058" width="11.140625" bestFit="1" customWidth="1"/>
    <col min="13059" max="13059" width="4" bestFit="1" customWidth="1"/>
    <col min="13060" max="13060" width="12.710937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1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1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0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7109375" bestFit="1" customWidth="1"/>
    <col min="13115" max="13115" width="4" bestFit="1" customWidth="1"/>
    <col min="13116" max="13116" width="12.140625" bestFit="1" customWidth="1"/>
    <col min="13117" max="13117" width="4" bestFit="1" customWidth="1"/>
    <col min="13313" max="13313" width="46.42578125" bestFit="1" customWidth="1"/>
    <col min="13314" max="13314" width="11.140625" bestFit="1" customWidth="1"/>
    <col min="13315" max="13315" width="4" bestFit="1" customWidth="1"/>
    <col min="13316" max="13316" width="12.710937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1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1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0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7109375" bestFit="1" customWidth="1"/>
    <col min="13371" max="13371" width="4" bestFit="1" customWidth="1"/>
    <col min="13372" max="13372" width="12.140625" bestFit="1" customWidth="1"/>
    <col min="13373" max="13373" width="4" bestFit="1" customWidth="1"/>
    <col min="13569" max="13569" width="46.42578125" bestFit="1" customWidth="1"/>
    <col min="13570" max="13570" width="11.140625" bestFit="1" customWidth="1"/>
    <col min="13571" max="13571" width="4" bestFit="1" customWidth="1"/>
    <col min="13572" max="13572" width="12.710937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1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1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0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7109375" bestFit="1" customWidth="1"/>
    <col min="13627" max="13627" width="4" bestFit="1" customWidth="1"/>
    <col min="13628" max="13628" width="12.140625" bestFit="1" customWidth="1"/>
    <col min="13629" max="13629" width="4" bestFit="1" customWidth="1"/>
    <col min="13825" max="13825" width="46.42578125" bestFit="1" customWidth="1"/>
    <col min="13826" max="13826" width="11.140625" bestFit="1" customWidth="1"/>
    <col min="13827" max="13827" width="4" bestFit="1" customWidth="1"/>
    <col min="13828" max="13828" width="12.710937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1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1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0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7109375" bestFit="1" customWidth="1"/>
    <col min="13883" max="13883" width="4" bestFit="1" customWidth="1"/>
    <col min="13884" max="13884" width="12.140625" bestFit="1" customWidth="1"/>
    <col min="13885" max="13885" width="4" bestFit="1" customWidth="1"/>
    <col min="14081" max="14081" width="46.42578125" bestFit="1" customWidth="1"/>
    <col min="14082" max="14082" width="11.140625" bestFit="1" customWidth="1"/>
    <col min="14083" max="14083" width="4" bestFit="1" customWidth="1"/>
    <col min="14084" max="14084" width="12.710937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1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1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0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7109375" bestFit="1" customWidth="1"/>
    <col min="14139" max="14139" width="4" bestFit="1" customWidth="1"/>
    <col min="14140" max="14140" width="12.140625" bestFit="1" customWidth="1"/>
    <col min="14141" max="14141" width="4" bestFit="1" customWidth="1"/>
    <col min="14337" max="14337" width="46.42578125" bestFit="1" customWidth="1"/>
    <col min="14338" max="14338" width="11.140625" bestFit="1" customWidth="1"/>
    <col min="14339" max="14339" width="4" bestFit="1" customWidth="1"/>
    <col min="14340" max="14340" width="12.710937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1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1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0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7109375" bestFit="1" customWidth="1"/>
    <col min="14395" max="14395" width="4" bestFit="1" customWidth="1"/>
    <col min="14396" max="14396" width="12.140625" bestFit="1" customWidth="1"/>
    <col min="14397" max="14397" width="4" bestFit="1" customWidth="1"/>
    <col min="14593" max="14593" width="46.42578125" bestFit="1" customWidth="1"/>
    <col min="14594" max="14594" width="11.140625" bestFit="1" customWidth="1"/>
    <col min="14595" max="14595" width="4" bestFit="1" customWidth="1"/>
    <col min="14596" max="14596" width="12.710937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1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1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0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7109375" bestFit="1" customWidth="1"/>
    <col min="14651" max="14651" width="4" bestFit="1" customWidth="1"/>
    <col min="14652" max="14652" width="12.140625" bestFit="1" customWidth="1"/>
    <col min="14653" max="14653" width="4" bestFit="1" customWidth="1"/>
    <col min="14849" max="14849" width="46.42578125" bestFit="1" customWidth="1"/>
    <col min="14850" max="14850" width="11.140625" bestFit="1" customWidth="1"/>
    <col min="14851" max="14851" width="4" bestFit="1" customWidth="1"/>
    <col min="14852" max="14852" width="12.710937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1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1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0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7109375" bestFit="1" customWidth="1"/>
    <col min="14907" max="14907" width="4" bestFit="1" customWidth="1"/>
    <col min="14908" max="14908" width="12.140625" bestFit="1" customWidth="1"/>
    <col min="14909" max="14909" width="4" bestFit="1" customWidth="1"/>
    <col min="15105" max="15105" width="46.42578125" bestFit="1" customWidth="1"/>
    <col min="15106" max="15106" width="11.140625" bestFit="1" customWidth="1"/>
    <col min="15107" max="15107" width="4" bestFit="1" customWidth="1"/>
    <col min="15108" max="15108" width="12.710937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1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1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0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7109375" bestFit="1" customWidth="1"/>
    <col min="15163" max="15163" width="4" bestFit="1" customWidth="1"/>
    <col min="15164" max="15164" width="12.140625" bestFit="1" customWidth="1"/>
    <col min="15165" max="15165" width="4" bestFit="1" customWidth="1"/>
    <col min="15361" max="15361" width="46.42578125" bestFit="1" customWidth="1"/>
    <col min="15362" max="15362" width="11.140625" bestFit="1" customWidth="1"/>
    <col min="15363" max="15363" width="4" bestFit="1" customWidth="1"/>
    <col min="15364" max="15364" width="12.710937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1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1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0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7109375" bestFit="1" customWidth="1"/>
    <col min="15419" max="15419" width="4" bestFit="1" customWidth="1"/>
    <col min="15420" max="15420" width="12.140625" bestFit="1" customWidth="1"/>
    <col min="15421" max="15421" width="4" bestFit="1" customWidth="1"/>
    <col min="15617" max="15617" width="46.42578125" bestFit="1" customWidth="1"/>
    <col min="15618" max="15618" width="11.140625" bestFit="1" customWidth="1"/>
    <col min="15619" max="15619" width="4" bestFit="1" customWidth="1"/>
    <col min="15620" max="15620" width="12.710937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1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1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0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7109375" bestFit="1" customWidth="1"/>
    <col min="15675" max="15675" width="4" bestFit="1" customWidth="1"/>
    <col min="15676" max="15676" width="12.140625" bestFit="1" customWidth="1"/>
    <col min="15677" max="15677" width="4" bestFit="1" customWidth="1"/>
    <col min="15873" max="15873" width="46.42578125" bestFit="1" customWidth="1"/>
    <col min="15874" max="15874" width="11.140625" bestFit="1" customWidth="1"/>
    <col min="15875" max="15875" width="4" bestFit="1" customWidth="1"/>
    <col min="15876" max="15876" width="12.710937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1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1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0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7109375" bestFit="1" customWidth="1"/>
    <col min="15931" max="15931" width="4" bestFit="1" customWidth="1"/>
    <col min="15932" max="15932" width="12.140625" bestFit="1" customWidth="1"/>
    <col min="15933" max="15933" width="4" bestFit="1" customWidth="1"/>
    <col min="16129" max="16129" width="46.42578125" bestFit="1" customWidth="1"/>
    <col min="16130" max="16130" width="11.140625" bestFit="1" customWidth="1"/>
    <col min="16131" max="16131" width="4" bestFit="1" customWidth="1"/>
    <col min="16132" max="16132" width="12.710937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1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1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0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7109375" bestFit="1" customWidth="1"/>
    <col min="16187" max="16187" width="4" bestFit="1" customWidth="1"/>
    <col min="16188" max="16188" width="12.140625" bestFit="1" customWidth="1"/>
    <col min="16189" max="16189" width="4" bestFit="1" customWidth="1"/>
  </cols>
  <sheetData>
    <row r="1" spans="1:61" x14ac:dyDescent="0.2">
      <c r="A1" s="1" t="s">
        <v>2126</v>
      </c>
    </row>
    <row r="2" spans="1:61" x14ac:dyDescent="0.2">
      <c r="B2" s="23" t="s">
        <v>237</v>
      </c>
      <c r="F2" s="23" t="s">
        <v>237</v>
      </c>
      <c r="H2" s="23" t="s">
        <v>237</v>
      </c>
      <c r="L2" s="23" t="s">
        <v>237</v>
      </c>
      <c r="N2" s="23" t="s">
        <v>237</v>
      </c>
      <c r="P2" s="23" t="s">
        <v>237</v>
      </c>
      <c r="V2" s="23" t="s">
        <v>237</v>
      </c>
      <c r="X2" s="23" t="s">
        <v>237</v>
      </c>
      <c r="AB2" s="23" t="s">
        <v>237</v>
      </c>
      <c r="AD2" s="23" t="s">
        <v>237</v>
      </c>
      <c r="AF2" s="23" t="s">
        <v>237</v>
      </c>
      <c r="AH2" s="23" t="s">
        <v>237</v>
      </c>
      <c r="AL2" s="23" t="s">
        <v>237</v>
      </c>
      <c r="AN2" s="23" t="s">
        <v>237</v>
      </c>
      <c r="AR2" s="23" t="s">
        <v>237</v>
      </c>
      <c r="AT2" s="23" t="s">
        <v>237</v>
      </c>
      <c r="AV2" s="23" t="s">
        <v>237</v>
      </c>
      <c r="AX2" s="23" t="s">
        <v>237</v>
      </c>
      <c r="BB2" s="23" t="s">
        <v>237</v>
      </c>
      <c r="BD2" s="23" t="s">
        <v>237</v>
      </c>
      <c r="BF2" s="23" t="s">
        <v>237</v>
      </c>
      <c r="BH2" s="23" t="s">
        <v>237</v>
      </c>
    </row>
    <row r="3" spans="1:61" x14ac:dyDescent="0.2">
      <c r="A3" s="209" t="s">
        <v>455</v>
      </c>
      <c r="B3" s="468" t="s">
        <v>759</v>
      </c>
      <c r="C3" s="468"/>
      <c r="D3" s="468" t="s">
        <v>760</v>
      </c>
      <c r="E3" s="468"/>
      <c r="F3" s="468" t="s">
        <v>761</v>
      </c>
      <c r="G3" s="468"/>
      <c r="H3" s="468" t="s">
        <v>762</v>
      </c>
      <c r="I3" s="468"/>
      <c r="J3" s="468" t="s">
        <v>763</v>
      </c>
      <c r="K3" s="468"/>
      <c r="L3" s="468" t="s">
        <v>764</v>
      </c>
      <c r="M3" s="468"/>
      <c r="N3" s="468" t="s">
        <v>765</v>
      </c>
      <c r="O3" s="468"/>
      <c r="P3" s="468" t="s">
        <v>766</v>
      </c>
      <c r="Q3" s="468"/>
      <c r="R3" s="468" t="s">
        <v>767</v>
      </c>
      <c r="S3" s="468"/>
      <c r="T3" s="468" t="s">
        <v>768</v>
      </c>
      <c r="U3" s="468"/>
      <c r="V3" s="468" t="s">
        <v>769</v>
      </c>
      <c r="W3" s="468"/>
      <c r="X3" s="468" t="s">
        <v>770</v>
      </c>
      <c r="Y3" s="468"/>
      <c r="Z3" s="468" t="s">
        <v>771</v>
      </c>
      <c r="AA3" s="468"/>
      <c r="AB3" s="468" t="s">
        <v>772</v>
      </c>
      <c r="AC3" s="468"/>
      <c r="AD3" s="468" t="s">
        <v>773</v>
      </c>
      <c r="AE3" s="468"/>
      <c r="AF3" s="468" t="s">
        <v>774</v>
      </c>
      <c r="AG3" s="468"/>
      <c r="AH3" s="468" t="s">
        <v>775</v>
      </c>
      <c r="AI3" s="468"/>
      <c r="AJ3" s="468" t="s">
        <v>776</v>
      </c>
      <c r="AK3" s="468"/>
      <c r="AL3" s="468" t="s">
        <v>777</v>
      </c>
      <c r="AM3" s="468"/>
      <c r="AN3" s="468" t="s">
        <v>778</v>
      </c>
      <c r="AO3" s="468"/>
      <c r="AP3" s="468" t="s">
        <v>779</v>
      </c>
      <c r="AQ3" s="468"/>
      <c r="AR3" s="468" t="s">
        <v>780</v>
      </c>
      <c r="AS3" s="468"/>
      <c r="AT3" s="468" t="s">
        <v>781</v>
      </c>
      <c r="AU3" s="468"/>
      <c r="AV3" s="468" t="s">
        <v>782</v>
      </c>
      <c r="AW3" s="468"/>
      <c r="AX3" s="468" t="s">
        <v>783</v>
      </c>
      <c r="AY3" s="468"/>
      <c r="AZ3" s="468" t="s">
        <v>784</v>
      </c>
      <c r="BA3" s="468"/>
      <c r="BB3" s="468" t="s">
        <v>785</v>
      </c>
      <c r="BC3" s="468"/>
      <c r="BD3" s="468" t="s">
        <v>786</v>
      </c>
      <c r="BE3" s="468"/>
      <c r="BF3" s="468" t="s">
        <v>787</v>
      </c>
      <c r="BG3" s="468"/>
      <c r="BH3" s="468" t="s">
        <v>788</v>
      </c>
      <c r="BI3" s="468"/>
    </row>
    <row r="4" spans="1:61" x14ac:dyDescent="0.2">
      <c r="A4" s="212" t="s">
        <v>758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</row>
    <row r="5" spans="1:61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</row>
    <row r="6" spans="1:61" x14ac:dyDescent="0.2">
      <c r="A6" s="1" t="s">
        <v>159</v>
      </c>
    </row>
    <row r="7" spans="1:61" x14ac:dyDescent="0.2">
      <c r="A7" t="s">
        <v>537</v>
      </c>
      <c r="B7" s="23">
        <v>0</v>
      </c>
      <c r="C7">
        <v>0</v>
      </c>
      <c r="D7" s="23">
        <v>2913550382.0999999</v>
      </c>
      <c r="E7" s="218">
        <v>20.282900000000001</v>
      </c>
      <c r="F7" s="23">
        <v>0</v>
      </c>
      <c r="G7">
        <v>0</v>
      </c>
      <c r="H7" s="23">
        <v>0</v>
      </c>
      <c r="I7">
        <v>0</v>
      </c>
      <c r="J7" s="23">
        <v>16044459.77</v>
      </c>
      <c r="K7" s="218">
        <v>32.466099999999997</v>
      </c>
      <c r="L7" s="23">
        <v>0</v>
      </c>
      <c r="M7">
        <v>0</v>
      </c>
      <c r="N7" s="23">
        <v>31555687.760000002</v>
      </c>
      <c r="O7" s="218">
        <v>18.205100000000002</v>
      </c>
      <c r="P7" s="23">
        <v>75403330.129999995</v>
      </c>
      <c r="Q7" s="218">
        <v>9.9845000000000006</v>
      </c>
      <c r="R7" s="23">
        <v>225782029.91</v>
      </c>
      <c r="S7" s="218">
        <v>59.124499999999998</v>
      </c>
      <c r="T7" s="23">
        <v>2186108.54</v>
      </c>
      <c r="U7" s="218">
        <v>38.198799999999999</v>
      </c>
      <c r="V7" s="23">
        <v>0</v>
      </c>
      <c r="W7">
        <v>0</v>
      </c>
      <c r="X7" s="23">
        <v>0</v>
      </c>
      <c r="Y7">
        <v>0</v>
      </c>
      <c r="Z7" s="23">
        <v>112820799.40000001</v>
      </c>
      <c r="AA7" s="218">
        <v>24.1724</v>
      </c>
      <c r="AB7" s="23">
        <v>0</v>
      </c>
      <c r="AC7">
        <v>0</v>
      </c>
      <c r="AD7" s="23">
        <v>0</v>
      </c>
      <c r="AE7">
        <v>0</v>
      </c>
      <c r="AF7" s="23">
        <v>9265379.0899999999</v>
      </c>
      <c r="AG7" s="218">
        <v>7.8910999999999998</v>
      </c>
      <c r="AH7" s="23">
        <v>0</v>
      </c>
      <c r="AI7">
        <v>0</v>
      </c>
      <c r="AJ7" s="23">
        <v>825390214.13999999</v>
      </c>
      <c r="AK7" s="218">
        <v>23.533300000000001</v>
      </c>
      <c r="AL7" s="23">
        <v>0</v>
      </c>
      <c r="AM7">
        <v>0</v>
      </c>
      <c r="AN7" s="23">
        <v>0</v>
      </c>
      <c r="AO7">
        <v>0</v>
      </c>
      <c r="AP7" s="23">
        <v>34967713.5</v>
      </c>
      <c r="AQ7" s="218">
        <v>20.507100000000001</v>
      </c>
      <c r="AR7" s="23">
        <v>0</v>
      </c>
      <c r="AS7">
        <v>0</v>
      </c>
      <c r="AT7" s="23">
        <v>0</v>
      </c>
      <c r="AU7">
        <v>0</v>
      </c>
      <c r="AV7" s="23">
        <v>0</v>
      </c>
      <c r="AW7">
        <v>0</v>
      </c>
      <c r="AX7" s="23">
        <v>0</v>
      </c>
      <c r="AY7">
        <v>0</v>
      </c>
      <c r="AZ7" s="23">
        <v>586134421.54999995</v>
      </c>
      <c r="BA7" s="218">
        <v>29.2727</v>
      </c>
      <c r="BB7" s="23">
        <v>0</v>
      </c>
      <c r="BC7">
        <v>0</v>
      </c>
      <c r="BD7" s="23">
        <v>0</v>
      </c>
      <c r="BE7">
        <v>0</v>
      </c>
      <c r="BF7" s="23">
        <v>0</v>
      </c>
      <c r="BG7">
        <v>0</v>
      </c>
      <c r="BH7" s="23">
        <v>0</v>
      </c>
      <c r="BI7">
        <v>0</v>
      </c>
    </row>
    <row r="8" spans="1:61" x14ac:dyDescent="0.2">
      <c r="A8" t="s">
        <v>538</v>
      </c>
      <c r="B8" s="23">
        <v>67583.740000000005</v>
      </c>
      <c r="C8" s="218">
        <v>2.4655999999999998</v>
      </c>
      <c r="D8" s="23">
        <v>6299838861.3000002</v>
      </c>
      <c r="E8" s="218">
        <v>43.8568</v>
      </c>
      <c r="F8" s="23">
        <v>846249.88</v>
      </c>
      <c r="G8" s="218">
        <v>1.0390999999999999</v>
      </c>
      <c r="H8" s="23">
        <v>3482719.57</v>
      </c>
      <c r="I8" s="218">
        <v>0.09</v>
      </c>
      <c r="J8" s="23">
        <v>27669802.949999999</v>
      </c>
      <c r="K8" s="218">
        <v>55.99</v>
      </c>
      <c r="L8" s="23">
        <v>373499.18</v>
      </c>
      <c r="M8" s="218">
        <v>0.29899999999999999</v>
      </c>
      <c r="N8" s="23">
        <v>8415412.0500000007</v>
      </c>
      <c r="O8" s="218">
        <v>4.8550000000000004</v>
      </c>
      <c r="P8" s="23">
        <v>56626897.789999999</v>
      </c>
      <c r="Q8" s="218">
        <v>7.4981999999999998</v>
      </c>
      <c r="R8" s="23">
        <v>-2789820.77</v>
      </c>
      <c r="S8" s="218">
        <v>-0.73060000000000003</v>
      </c>
      <c r="T8" s="23">
        <v>1666683.38</v>
      </c>
      <c r="U8" s="218">
        <v>29.122599999999998</v>
      </c>
      <c r="V8" s="23">
        <v>997185.65</v>
      </c>
      <c r="W8" s="218">
        <v>0.23369999999999999</v>
      </c>
      <c r="X8" s="23">
        <v>89232.63</v>
      </c>
      <c r="Y8" s="218">
        <v>1.66E-2</v>
      </c>
      <c r="Z8" s="23">
        <v>285298956.87</v>
      </c>
      <c r="AA8" s="218">
        <v>61.126600000000003</v>
      </c>
      <c r="AB8" s="23">
        <v>330403.71999999997</v>
      </c>
      <c r="AC8" s="218">
        <v>0.20480000000000001</v>
      </c>
      <c r="AD8" s="23">
        <v>5277162.12</v>
      </c>
      <c r="AE8" s="218">
        <v>2.085</v>
      </c>
      <c r="AF8" s="23">
        <v>3296079.1</v>
      </c>
      <c r="AG8" s="218">
        <v>2.8071999999999999</v>
      </c>
      <c r="AH8" s="23">
        <v>304782.67</v>
      </c>
      <c r="AI8" s="218">
        <v>0.16750000000000001</v>
      </c>
      <c r="AJ8" s="23">
        <v>1524498912.4000001</v>
      </c>
      <c r="AK8" s="218">
        <v>43.466099999999997</v>
      </c>
      <c r="AL8" s="23">
        <v>176328598.69999999</v>
      </c>
      <c r="AM8" s="218">
        <v>13.394299999999999</v>
      </c>
      <c r="AN8" s="23">
        <v>469395083.45999998</v>
      </c>
      <c r="AO8" s="218">
        <v>35.840400000000002</v>
      </c>
      <c r="AP8" s="23">
        <v>122539836.04000001</v>
      </c>
      <c r="AQ8" s="218">
        <v>71.864400000000003</v>
      </c>
      <c r="AR8" s="23">
        <v>282339670.12</v>
      </c>
      <c r="AS8" s="218">
        <v>22.791899999999998</v>
      </c>
      <c r="AT8" s="23">
        <v>7736011.4199999999</v>
      </c>
      <c r="AU8" s="218">
        <v>0.78339999999999999</v>
      </c>
      <c r="AV8" s="23">
        <v>2790073.09</v>
      </c>
      <c r="AW8" s="218">
        <v>3.3647999999999998</v>
      </c>
      <c r="AX8" s="23">
        <v>146940.23000000001</v>
      </c>
      <c r="AY8" s="218">
        <v>0.14860000000000001</v>
      </c>
      <c r="AZ8" s="23">
        <v>595123330.25</v>
      </c>
      <c r="BA8" s="218">
        <v>29.721699999999998</v>
      </c>
      <c r="BB8" s="23">
        <v>348124</v>
      </c>
      <c r="BC8" s="218">
        <v>0.31540000000000001</v>
      </c>
      <c r="BD8" s="23">
        <v>643417.48</v>
      </c>
      <c r="BE8" s="218">
        <v>0.18079999999999999</v>
      </c>
      <c r="BF8" s="23">
        <v>1785356.94</v>
      </c>
      <c r="BG8" s="218">
        <v>0.15429999999999999</v>
      </c>
      <c r="BH8" s="23">
        <v>7335305.8600000003</v>
      </c>
      <c r="BI8" s="218">
        <v>4.9615</v>
      </c>
    </row>
    <row r="9" spans="1:61" x14ac:dyDescent="0.2">
      <c r="A9" t="s">
        <v>539</v>
      </c>
      <c r="B9" s="23">
        <v>0</v>
      </c>
      <c r="C9">
        <v>0</v>
      </c>
      <c r="D9" s="23">
        <v>1075164186.5</v>
      </c>
      <c r="E9" s="218">
        <v>7.4847999999999999</v>
      </c>
      <c r="F9" s="23">
        <v>0</v>
      </c>
      <c r="G9">
        <v>0</v>
      </c>
      <c r="H9" s="23">
        <v>0</v>
      </c>
      <c r="I9">
        <v>0</v>
      </c>
      <c r="J9" s="23">
        <v>230300</v>
      </c>
      <c r="K9" s="218">
        <v>0.46600000000000003</v>
      </c>
      <c r="L9" s="23">
        <v>0</v>
      </c>
      <c r="M9">
        <v>0</v>
      </c>
      <c r="N9" s="23">
        <v>0</v>
      </c>
      <c r="O9">
        <v>0</v>
      </c>
      <c r="P9" s="23">
        <v>0</v>
      </c>
      <c r="Q9">
        <v>0</v>
      </c>
      <c r="R9" s="23">
        <v>0</v>
      </c>
      <c r="S9">
        <v>0</v>
      </c>
      <c r="T9" s="23">
        <v>296987.67</v>
      </c>
      <c r="U9" s="218">
        <v>5.1894</v>
      </c>
      <c r="V9" s="23">
        <v>0</v>
      </c>
      <c r="W9">
        <v>0</v>
      </c>
      <c r="X9" s="23">
        <v>0</v>
      </c>
      <c r="Y9">
        <v>0</v>
      </c>
      <c r="Z9" s="23">
        <v>3597001</v>
      </c>
      <c r="AA9" s="218">
        <v>0.77070000000000005</v>
      </c>
      <c r="AB9" s="23">
        <v>0</v>
      </c>
      <c r="AC9">
        <v>0</v>
      </c>
      <c r="AD9" s="23">
        <v>0</v>
      </c>
      <c r="AE9">
        <v>0</v>
      </c>
      <c r="AF9" s="23">
        <v>0</v>
      </c>
      <c r="AG9">
        <v>0</v>
      </c>
      <c r="AH9" s="23">
        <v>0</v>
      </c>
      <c r="AI9">
        <v>0</v>
      </c>
      <c r="AJ9" s="23">
        <v>146200828.97999999</v>
      </c>
      <c r="AK9" s="218">
        <v>4.1684000000000001</v>
      </c>
      <c r="AL9" s="23">
        <v>0</v>
      </c>
      <c r="AM9">
        <v>0</v>
      </c>
      <c r="AN9" s="23">
        <v>0</v>
      </c>
      <c r="AO9">
        <v>0</v>
      </c>
      <c r="AP9" s="23">
        <v>0</v>
      </c>
      <c r="AQ9">
        <v>0</v>
      </c>
      <c r="AR9" s="23">
        <v>0</v>
      </c>
      <c r="AS9">
        <v>0</v>
      </c>
      <c r="AT9" s="23">
        <v>0</v>
      </c>
      <c r="AU9">
        <v>0</v>
      </c>
      <c r="AV9" s="23">
        <v>0</v>
      </c>
      <c r="AW9">
        <v>0</v>
      </c>
      <c r="AX9" s="23">
        <v>0</v>
      </c>
      <c r="AY9">
        <v>0</v>
      </c>
      <c r="AZ9" s="23">
        <v>84652779.870000005</v>
      </c>
      <c r="BA9" s="218">
        <v>4.2276999999999996</v>
      </c>
      <c r="BB9" s="23">
        <v>0</v>
      </c>
      <c r="BC9">
        <v>0</v>
      </c>
      <c r="BD9" s="23">
        <v>0</v>
      </c>
      <c r="BE9">
        <v>0</v>
      </c>
      <c r="BF9" s="23">
        <v>0</v>
      </c>
      <c r="BG9">
        <v>0</v>
      </c>
      <c r="BH9" s="23">
        <v>0</v>
      </c>
      <c r="BI9">
        <v>0</v>
      </c>
    </row>
    <row r="10" spans="1:61" x14ac:dyDescent="0.2">
      <c r="A10" t="s">
        <v>165</v>
      </c>
      <c r="B10" s="23">
        <v>2673533.85</v>
      </c>
      <c r="C10" s="218">
        <v>97.534400000000005</v>
      </c>
      <c r="D10" s="23">
        <v>4076023366</v>
      </c>
      <c r="E10" s="218">
        <v>28.375499999999999</v>
      </c>
      <c r="F10" s="23">
        <v>80590580.150000006</v>
      </c>
      <c r="G10" s="218">
        <v>98.960899999999995</v>
      </c>
      <c r="H10" s="23">
        <v>3868153664.8899999</v>
      </c>
      <c r="I10" s="218">
        <v>99.91</v>
      </c>
      <c r="J10" s="23">
        <v>5474587.3600000003</v>
      </c>
      <c r="K10" s="218">
        <v>11.0779</v>
      </c>
      <c r="L10" s="23">
        <v>124525658.22</v>
      </c>
      <c r="M10" s="218">
        <v>99.700999999999993</v>
      </c>
      <c r="N10" s="23">
        <v>133363691.23999999</v>
      </c>
      <c r="O10" s="218">
        <v>76.939899999999994</v>
      </c>
      <c r="P10" s="23">
        <v>623172244</v>
      </c>
      <c r="Q10" s="218">
        <v>82.517200000000003</v>
      </c>
      <c r="R10" s="23">
        <v>158883220.59999999</v>
      </c>
      <c r="S10" s="218">
        <v>41.606000000000002</v>
      </c>
      <c r="T10" s="23">
        <v>1573201.66</v>
      </c>
      <c r="U10" s="218">
        <v>27.4892</v>
      </c>
      <c r="V10" s="23">
        <v>425770924.48000002</v>
      </c>
      <c r="W10" s="218">
        <v>99.766300000000001</v>
      </c>
      <c r="X10" s="23">
        <v>537746240.52999997</v>
      </c>
      <c r="Y10" s="218">
        <v>99.983400000000003</v>
      </c>
      <c r="Z10" s="23">
        <v>65017950.950000003</v>
      </c>
      <c r="AA10" s="218">
        <v>13.930400000000001</v>
      </c>
      <c r="AB10" s="23">
        <v>161033473.94999999</v>
      </c>
      <c r="AC10" s="218">
        <v>99.795199999999994</v>
      </c>
      <c r="AD10" s="23">
        <v>247820912.87</v>
      </c>
      <c r="AE10" s="218">
        <v>97.915000000000006</v>
      </c>
      <c r="AF10" s="23">
        <v>104853969.23</v>
      </c>
      <c r="AG10" s="218">
        <v>89.301699999999997</v>
      </c>
      <c r="AH10" s="23">
        <v>181691086.94999999</v>
      </c>
      <c r="AI10" s="218">
        <v>99.832499999999996</v>
      </c>
      <c r="AJ10" s="23">
        <v>1011240391.2</v>
      </c>
      <c r="AK10" s="218">
        <v>28.8322</v>
      </c>
      <c r="AL10" s="23">
        <v>1140112582.6700001</v>
      </c>
      <c r="AM10" s="218">
        <v>86.605699999999999</v>
      </c>
      <c r="AN10" s="23">
        <v>840287931.19000006</v>
      </c>
      <c r="AO10" s="218">
        <v>64.159599999999998</v>
      </c>
      <c r="AP10" s="23">
        <v>13007866.359999999</v>
      </c>
      <c r="AQ10" s="218">
        <v>7.6285999999999996</v>
      </c>
      <c r="AR10" s="23">
        <v>956431648.77999997</v>
      </c>
      <c r="AS10" s="218">
        <v>77.208100000000002</v>
      </c>
      <c r="AT10" s="23">
        <v>979775207.28999996</v>
      </c>
      <c r="AU10" s="218">
        <v>99.2166</v>
      </c>
      <c r="AV10" s="23">
        <v>80129643.930000007</v>
      </c>
      <c r="AW10" s="218">
        <v>96.635199999999998</v>
      </c>
      <c r="AX10" s="23">
        <v>98740089.989999995</v>
      </c>
      <c r="AY10" s="218">
        <v>99.851399999999998</v>
      </c>
      <c r="AZ10" s="23">
        <v>736410587.29999995</v>
      </c>
      <c r="BA10" s="218">
        <v>36.777799999999999</v>
      </c>
      <c r="BB10" s="23">
        <v>110032188</v>
      </c>
      <c r="BC10" s="218">
        <v>99.684600000000003</v>
      </c>
      <c r="BD10" s="23">
        <v>355269332.38</v>
      </c>
      <c r="BE10" s="218">
        <v>99.819199999999995</v>
      </c>
      <c r="BF10" s="23">
        <v>1155398673.22</v>
      </c>
      <c r="BG10" s="218">
        <v>99.845699999999994</v>
      </c>
      <c r="BH10" s="23">
        <v>140510291.99000001</v>
      </c>
      <c r="BI10" s="218">
        <v>95.038499999999999</v>
      </c>
    </row>
    <row r="11" spans="1:61" ht="13.5" thickBot="1" x14ac:dyDescent="0.25">
      <c r="A11" t="s">
        <v>540</v>
      </c>
      <c r="B11" s="23">
        <v>0</v>
      </c>
      <c r="C11">
        <v>0</v>
      </c>
      <c r="D11" s="23">
        <v>0</v>
      </c>
      <c r="E11">
        <v>0</v>
      </c>
      <c r="F11" s="23">
        <v>0</v>
      </c>
      <c r="G11">
        <v>0</v>
      </c>
      <c r="H11" s="23">
        <v>0</v>
      </c>
      <c r="I11">
        <v>0</v>
      </c>
      <c r="J11" s="23">
        <v>0</v>
      </c>
      <c r="K11">
        <v>0</v>
      </c>
      <c r="L11" s="23">
        <v>0</v>
      </c>
      <c r="M11">
        <v>0</v>
      </c>
      <c r="N11" s="23">
        <v>0</v>
      </c>
      <c r="O11">
        <v>0</v>
      </c>
      <c r="P11" s="23">
        <v>0</v>
      </c>
      <c r="Q11">
        <v>0</v>
      </c>
      <c r="R11" s="23">
        <v>0</v>
      </c>
      <c r="S11">
        <v>0</v>
      </c>
      <c r="T11" s="23">
        <v>0</v>
      </c>
      <c r="U11">
        <v>0</v>
      </c>
      <c r="V11" s="23">
        <v>0</v>
      </c>
      <c r="W11">
        <v>0</v>
      </c>
      <c r="X11" s="23">
        <v>0</v>
      </c>
      <c r="Y11">
        <v>0</v>
      </c>
      <c r="Z11" s="23">
        <v>0</v>
      </c>
      <c r="AA11">
        <v>0</v>
      </c>
      <c r="AB11" s="23">
        <v>0</v>
      </c>
      <c r="AC11">
        <v>0</v>
      </c>
      <c r="AD11" s="23">
        <v>0</v>
      </c>
      <c r="AE11">
        <v>0</v>
      </c>
      <c r="AF11" s="23">
        <v>0</v>
      </c>
      <c r="AG11">
        <v>0</v>
      </c>
      <c r="AH11" s="23">
        <v>0</v>
      </c>
      <c r="AI11">
        <v>0</v>
      </c>
      <c r="AJ11" s="23">
        <v>0</v>
      </c>
      <c r="AK11">
        <v>0</v>
      </c>
      <c r="AL11" s="23">
        <v>0</v>
      </c>
      <c r="AM11">
        <v>0</v>
      </c>
      <c r="AN11" s="23">
        <v>0</v>
      </c>
      <c r="AO11">
        <v>0</v>
      </c>
      <c r="AP11" s="23">
        <v>0</v>
      </c>
      <c r="AQ11">
        <v>0</v>
      </c>
      <c r="AR11" s="23">
        <v>0</v>
      </c>
      <c r="AS11">
        <v>0</v>
      </c>
      <c r="AT11" s="23">
        <v>0</v>
      </c>
      <c r="AU11">
        <v>0</v>
      </c>
      <c r="AV11" s="23">
        <v>0</v>
      </c>
      <c r="AW11">
        <v>0</v>
      </c>
      <c r="AX11" s="23">
        <v>0</v>
      </c>
      <c r="AY11">
        <v>0</v>
      </c>
      <c r="AZ11" s="23">
        <v>0</v>
      </c>
      <c r="BA11">
        <v>0</v>
      </c>
      <c r="BB11" s="23">
        <v>0</v>
      </c>
      <c r="BC11">
        <v>0</v>
      </c>
      <c r="BD11" s="23">
        <v>0</v>
      </c>
      <c r="BE11">
        <v>0</v>
      </c>
      <c r="BF11" s="23">
        <v>0</v>
      </c>
      <c r="BG11">
        <v>0</v>
      </c>
      <c r="BH11" s="23">
        <v>0</v>
      </c>
      <c r="BI11">
        <v>0</v>
      </c>
    </row>
    <row r="12" spans="1:61" ht="14.25" thickTop="1" thickBot="1" x14ac:dyDescent="0.25">
      <c r="A12" s="222" t="s">
        <v>2</v>
      </c>
      <c r="B12" s="223">
        <v>2741117.59</v>
      </c>
      <c r="C12" s="224">
        <v>100</v>
      </c>
      <c r="D12" s="223">
        <v>14364576795.9</v>
      </c>
      <c r="E12" s="224">
        <v>100</v>
      </c>
      <c r="F12" s="223">
        <v>81436830.030000001</v>
      </c>
      <c r="G12" s="224">
        <v>100</v>
      </c>
      <c r="H12" s="223">
        <v>3871636384.46</v>
      </c>
      <c r="I12" s="224">
        <v>100</v>
      </c>
      <c r="J12" s="223">
        <v>49419150.079999998</v>
      </c>
      <c r="K12" s="224">
        <v>100</v>
      </c>
      <c r="L12" s="223">
        <v>124899157.40000001</v>
      </c>
      <c r="M12" s="224">
        <v>100</v>
      </c>
      <c r="N12" s="223">
        <v>173334791.05000001</v>
      </c>
      <c r="O12" s="224">
        <v>100</v>
      </c>
      <c r="P12" s="223">
        <v>755202471.91999996</v>
      </c>
      <c r="Q12" s="224">
        <v>100</v>
      </c>
      <c r="R12" s="223">
        <v>381875429.74000001</v>
      </c>
      <c r="S12" s="224">
        <v>100</v>
      </c>
      <c r="T12" s="223">
        <v>5722981.25</v>
      </c>
      <c r="U12" s="224">
        <v>100</v>
      </c>
      <c r="V12" s="223">
        <v>426768110.13</v>
      </c>
      <c r="W12" s="224">
        <v>100</v>
      </c>
      <c r="X12" s="223">
        <v>537835473.15999997</v>
      </c>
      <c r="Y12" s="224">
        <v>100</v>
      </c>
      <c r="Z12" s="223">
        <v>466734708.22000003</v>
      </c>
      <c r="AA12" s="224">
        <v>100</v>
      </c>
      <c r="AB12" s="223">
        <v>161363877.66999999</v>
      </c>
      <c r="AC12" s="224">
        <v>100</v>
      </c>
      <c r="AD12" s="223">
        <v>253098074.99000001</v>
      </c>
      <c r="AE12" s="224">
        <v>100</v>
      </c>
      <c r="AF12" s="223">
        <v>117415427.42</v>
      </c>
      <c r="AG12" s="224">
        <v>100</v>
      </c>
      <c r="AH12" s="223">
        <v>181995869.62</v>
      </c>
      <c r="AI12" s="224">
        <v>100</v>
      </c>
      <c r="AJ12" s="223">
        <v>3507330346.7199998</v>
      </c>
      <c r="AK12" s="224">
        <v>100</v>
      </c>
      <c r="AL12" s="223">
        <v>1316441181.3699999</v>
      </c>
      <c r="AM12" s="224">
        <v>100</v>
      </c>
      <c r="AN12" s="223">
        <v>1309683014.6500001</v>
      </c>
      <c r="AO12" s="224">
        <v>100</v>
      </c>
      <c r="AP12" s="223">
        <v>170515415.90000001</v>
      </c>
      <c r="AQ12" s="224">
        <v>100</v>
      </c>
      <c r="AR12" s="223">
        <v>1238771318.9000001</v>
      </c>
      <c r="AS12" s="224">
        <v>100</v>
      </c>
      <c r="AT12" s="223">
        <v>987511218.71000004</v>
      </c>
      <c r="AU12" s="224">
        <v>100</v>
      </c>
      <c r="AV12" s="223">
        <v>82919717.019999996</v>
      </c>
      <c r="AW12" s="224">
        <v>100</v>
      </c>
      <c r="AX12" s="223">
        <v>98887030.219999999</v>
      </c>
      <c r="AY12" s="224">
        <v>100</v>
      </c>
      <c r="AZ12" s="223">
        <v>2002321118.97</v>
      </c>
      <c r="BA12" s="224">
        <v>100</v>
      </c>
      <c r="BB12" s="223">
        <v>110380312</v>
      </c>
      <c r="BC12" s="224">
        <v>100</v>
      </c>
      <c r="BD12" s="223">
        <v>355912749.86000001</v>
      </c>
      <c r="BE12" s="224">
        <v>100</v>
      </c>
      <c r="BF12" s="223">
        <v>1157184030.1600001</v>
      </c>
      <c r="BG12" s="224">
        <v>100</v>
      </c>
      <c r="BH12" s="223">
        <v>147845597.84999999</v>
      </c>
      <c r="BI12" s="224">
        <v>100</v>
      </c>
    </row>
    <row r="13" spans="1:61" ht="13.5" thickTop="1" x14ac:dyDescent="0.2">
      <c r="A13" s="1"/>
    </row>
    <row r="14" spans="1:61" x14ac:dyDescent="0.2">
      <c r="A14" t="s">
        <v>542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  <c r="N14" s="23">
        <v>0</v>
      </c>
      <c r="O14">
        <v>0</v>
      </c>
      <c r="P14" s="23">
        <v>0</v>
      </c>
      <c r="Q14">
        <v>0</v>
      </c>
      <c r="R14" s="23">
        <v>154597810.69999999</v>
      </c>
      <c r="S14" s="218">
        <v>40.483800000000002</v>
      </c>
      <c r="T14" s="23">
        <v>833483.87</v>
      </c>
      <c r="U14" s="218">
        <v>14.563800000000001</v>
      </c>
      <c r="V14" s="23">
        <v>0</v>
      </c>
      <c r="W14">
        <v>0</v>
      </c>
      <c r="X14" s="23">
        <v>0</v>
      </c>
      <c r="Y14">
        <v>0</v>
      </c>
      <c r="Z14" s="23">
        <v>0</v>
      </c>
      <c r="AA14">
        <v>0</v>
      </c>
      <c r="AB14" s="23">
        <v>0</v>
      </c>
      <c r="AC14">
        <v>0</v>
      </c>
      <c r="AD14" s="23">
        <v>0</v>
      </c>
      <c r="AE14">
        <v>0</v>
      </c>
      <c r="AF14" s="23">
        <v>0</v>
      </c>
      <c r="AG14">
        <v>0</v>
      </c>
      <c r="AH14" s="23">
        <v>0</v>
      </c>
      <c r="AI14">
        <v>0</v>
      </c>
      <c r="AJ14" s="23">
        <v>72333350.370000005</v>
      </c>
      <c r="AK14" s="218">
        <v>2.0623</v>
      </c>
      <c r="AL14" s="23">
        <v>0</v>
      </c>
      <c r="AM14">
        <v>0</v>
      </c>
      <c r="AN14" s="23">
        <v>0</v>
      </c>
      <c r="AO14">
        <v>0</v>
      </c>
      <c r="AP14" s="23">
        <v>0</v>
      </c>
      <c r="AQ14">
        <v>0</v>
      </c>
      <c r="AR14" s="23">
        <v>0</v>
      </c>
      <c r="AS14">
        <v>0</v>
      </c>
      <c r="AT14" s="23">
        <v>0</v>
      </c>
      <c r="AU14">
        <v>0</v>
      </c>
      <c r="AV14" s="23">
        <v>0</v>
      </c>
      <c r="AW14">
        <v>0</v>
      </c>
      <c r="AX14" s="23">
        <v>0</v>
      </c>
      <c r="AY14">
        <v>0</v>
      </c>
      <c r="AZ14" s="23">
        <v>1735021.3</v>
      </c>
      <c r="BA14" s="218">
        <v>8.6699999999999999E-2</v>
      </c>
      <c r="BB14" s="23">
        <v>0</v>
      </c>
      <c r="BC14">
        <v>0</v>
      </c>
      <c r="BD14" s="23">
        <v>0</v>
      </c>
      <c r="BE14">
        <v>0</v>
      </c>
      <c r="BF14" s="23">
        <v>0</v>
      </c>
      <c r="BG14">
        <v>0</v>
      </c>
      <c r="BH14" s="23">
        <v>0</v>
      </c>
      <c r="BI14">
        <v>0</v>
      </c>
    </row>
    <row r="15" spans="1:61" x14ac:dyDescent="0.2">
      <c r="A15" t="s">
        <v>543</v>
      </c>
      <c r="B15" s="23">
        <v>0</v>
      </c>
      <c r="C15">
        <v>0</v>
      </c>
      <c r="D15" s="23">
        <v>546920523.5</v>
      </c>
      <c r="E15" s="218">
        <v>3.8073999999999999</v>
      </c>
      <c r="F15" s="23">
        <v>0</v>
      </c>
      <c r="G15">
        <v>0</v>
      </c>
      <c r="H15" s="23">
        <v>0</v>
      </c>
      <c r="I15">
        <v>0</v>
      </c>
      <c r="J15" s="23">
        <v>643365.46</v>
      </c>
      <c r="K15" s="218">
        <v>1.3019000000000001</v>
      </c>
      <c r="L15" s="23">
        <v>0</v>
      </c>
      <c r="M15">
        <v>0</v>
      </c>
      <c r="N15" s="23">
        <v>0</v>
      </c>
      <c r="O15">
        <v>0</v>
      </c>
      <c r="P15" s="23">
        <v>1592</v>
      </c>
      <c r="Q15" s="218">
        <v>2.0000000000000001E-4</v>
      </c>
      <c r="R15" s="23">
        <v>0</v>
      </c>
      <c r="S15">
        <v>0</v>
      </c>
      <c r="T15" s="23">
        <v>191323.41</v>
      </c>
      <c r="U15" s="218">
        <v>3.3431000000000002</v>
      </c>
      <c r="V15" s="23">
        <v>0</v>
      </c>
      <c r="W15">
        <v>0</v>
      </c>
      <c r="X15" s="23">
        <v>0</v>
      </c>
      <c r="Y15">
        <v>0</v>
      </c>
      <c r="Z15" s="23">
        <v>13984988.300000001</v>
      </c>
      <c r="AA15" s="218">
        <v>2.9963000000000002</v>
      </c>
      <c r="AB15" s="23">
        <v>0</v>
      </c>
      <c r="AC15">
        <v>0</v>
      </c>
      <c r="AD15" s="23">
        <v>0</v>
      </c>
      <c r="AE15">
        <v>0</v>
      </c>
      <c r="AF15" s="23">
        <v>0</v>
      </c>
      <c r="AG15">
        <v>0</v>
      </c>
      <c r="AH15" s="23">
        <v>0</v>
      </c>
      <c r="AI15">
        <v>0</v>
      </c>
      <c r="AJ15" s="23">
        <v>72244621.5</v>
      </c>
      <c r="AK15" s="218">
        <v>2.0598000000000001</v>
      </c>
      <c r="AL15" s="23">
        <v>0</v>
      </c>
      <c r="AM15">
        <v>0</v>
      </c>
      <c r="AN15" s="23">
        <v>0</v>
      </c>
      <c r="AO15">
        <v>0</v>
      </c>
      <c r="AP15" s="23">
        <v>1819462.5</v>
      </c>
      <c r="AQ15" s="218">
        <v>1.0669999999999999</v>
      </c>
      <c r="AR15" s="23">
        <v>0</v>
      </c>
      <c r="AS15">
        <v>0</v>
      </c>
      <c r="AT15" s="23">
        <v>0</v>
      </c>
      <c r="AU15">
        <v>0</v>
      </c>
      <c r="AV15" s="23">
        <v>0</v>
      </c>
      <c r="AW15">
        <v>0</v>
      </c>
      <c r="AX15" s="23">
        <v>0</v>
      </c>
      <c r="AY15">
        <v>0</v>
      </c>
      <c r="AZ15" s="23">
        <v>53220549.390000001</v>
      </c>
      <c r="BA15" s="218">
        <v>2.6579000000000002</v>
      </c>
      <c r="BB15" s="23">
        <v>0</v>
      </c>
      <c r="BC15">
        <v>0</v>
      </c>
      <c r="BD15" s="23">
        <v>0</v>
      </c>
      <c r="BE15">
        <v>0</v>
      </c>
      <c r="BF15" s="23">
        <v>0</v>
      </c>
      <c r="BG15">
        <v>0</v>
      </c>
      <c r="BH15" s="23">
        <v>0</v>
      </c>
      <c r="BI15">
        <v>0</v>
      </c>
    </row>
    <row r="16" spans="1:61" x14ac:dyDescent="0.2">
      <c r="A16" t="s">
        <v>544</v>
      </c>
      <c r="B16" s="23">
        <v>0</v>
      </c>
      <c r="C16">
        <v>0</v>
      </c>
      <c r="D16" s="23">
        <v>487418503.39999998</v>
      </c>
      <c r="E16" s="218">
        <v>3.3932000000000002</v>
      </c>
      <c r="F16" s="23">
        <v>0</v>
      </c>
      <c r="G16">
        <v>0</v>
      </c>
      <c r="H16" s="23">
        <v>0</v>
      </c>
      <c r="I16">
        <v>0</v>
      </c>
      <c r="J16" s="23">
        <v>2210780.4</v>
      </c>
      <c r="K16" s="218">
        <v>4.4734999999999996</v>
      </c>
      <c r="L16" s="23">
        <v>0</v>
      </c>
      <c r="M16">
        <v>0</v>
      </c>
      <c r="N16" s="23">
        <v>0</v>
      </c>
      <c r="O16">
        <v>0</v>
      </c>
      <c r="P16" s="23">
        <v>0</v>
      </c>
      <c r="Q16">
        <v>0</v>
      </c>
      <c r="R16" s="23">
        <v>0</v>
      </c>
      <c r="S16">
        <v>0</v>
      </c>
      <c r="T16" s="23">
        <v>146400.67000000001</v>
      </c>
      <c r="U16" s="218">
        <v>2.5581</v>
      </c>
      <c r="V16" s="23">
        <v>0</v>
      </c>
      <c r="W16">
        <v>0</v>
      </c>
      <c r="X16" s="23">
        <v>0</v>
      </c>
      <c r="Y16">
        <v>0</v>
      </c>
      <c r="Z16" s="23">
        <v>8843726.1199999992</v>
      </c>
      <c r="AA16" s="218">
        <v>1.8948</v>
      </c>
      <c r="AB16" s="23">
        <v>0</v>
      </c>
      <c r="AC16">
        <v>0</v>
      </c>
      <c r="AD16" s="23">
        <v>0</v>
      </c>
      <c r="AE16">
        <v>0</v>
      </c>
      <c r="AF16" s="23">
        <v>0</v>
      </c>
      <c r="AG16">
        <v>0</v>
      </c>
      <c r="AH16" s="23">
        <v>0</v>
      </c>
      <c r="AI16">
        <v>0</v>
      </c>
      <c r="AJ16" s="23">
        <v>177985665.53</v>
      </c>
      <c r="AK16" s="218">
        <v>5.0747</v>
      </c>
      <c r="AL16" s="23">
        <v>0</v>
      </c>
      <c r="AM16">
        <v>0</v>
      </c>
      <c r="AN16" s="23">
        <v>0</v>
      </c>
      <c r="AO16">
        <v>0</v>
      </c>
      <c r="AP16" s="23">
        <v>3468220</v>
      </c>
      <c r="AQ16" s="218">
        <v>2.0339999999999998</v>
      </c>
      <c r="AR16" s="23">
        <v>0</v>
      </c>
      <c r="AS16">
        <v>0</v>
      </c>
      <c r="AT16" s="23">
        <v>0</v>
      </c>
      <c r="AU16">
        <v>0</v>
      </c>
      <c r="AV16" s="23">
        <v>0</v>
      </c>
      <c r="AW16">
        <v>0</v>
      </c>
      <c r="AX16" s="23">
        <v>0</v>
      </c>
      <c r="AY16">
        <v>0</v>
      </c>
      <c r="AZ16" s="23">
        <v>37589901.399999999</v>
      </c>
      <c r="BA16" s="218">
        <v>1.8773</v>
      </c>
      <c r="BB16" s="23">
        <v>0</v>
      </c>
      <c r="BC16">
        <v>0</v>
      </c>
      <c r="BD16" s="23">
        <v>0</v>
      </c>
      <c r="BE16">
        <v>0</v>
      </c>
      <c r="BF16" s="23">
        <v>0</v>
      </c>
      <c r="BG16">
        <v>0</v>
      </c>
      <c r="BH16" s="23">
        <v>0</v>
      </c>
      <c r="BI16">
        <v>0</v>
      </c>
    </row>
    <row r="17" spans="1:61" x14ac:dyDescent="0.2">
      <c r="A17" t="s">
        <v>545</v>
      </c>
      <c r="B17" s="23">
        <v>0</v>
      </c>
      <c r="C17">
        <v>0</v>
      </c>
      <c r="D17" s="23">
        <v>382402784.60000002</v>
      </c>
      <c r="E17" s="218">
        <v>2.6621000000000001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  <c r="P17" s="23">
        <v>0</v>
      </c>
      <c r="Q17">
        <v>0</v>
      </c>
      <c r="R17" s="23">
        <v>0</v>
      </c>
      <c r="S17">
        <v>0</v>
      </c>
      <c r="T17" s="23">
        <v>232885.18</v>
      </c>
      <c r="U17" s="218">
        <v>4.0693000000000001</v>
      </c>
      <c r="V17" s="23">
        <v>0</v>
      </c>
      <c r="W17">
        <v>0</v>
      </c>
      <c r="X17" s="23">
        <v>0</v>
      </c>
      <c r="Y17">
        <v>0</v>
      </c>
      <c r="Z17" s="23">
        <v>9600084.9000000004</v>
      </c>
      <c r="AA17" s="218">
        <v>2.0569000000000002</v>
      </c>
      <c r="AB17" s="23">
        <v>0</v>
      </c>
      <c r="AC17">
        <v>0</v>
      </c>
      <c r="AD17" s="23">
        <v>0</v>
      </c>
      <c r="AE17">
        <v>0</v>
      </c>
      <c r="AF17" s="23">
        <v>0</v>
      </c>
      <c r="AG17">
        <v>0</v>
      </c>
      <c r="AH17" s="23">
        <v>0</v>
      </c>
      <c r="AI17">
        <v>0</v>
      </c>
      <c r="AJ17" s="23">
        <v>44961937.560000002</v>
      </c>
      <c r="AK17" s="218">
        <v>1.2819</v>
      </c>
      <c r="AL17" s="23">
        <v>0</v>
      </c>
      <c r="AM17">
        <v>0</v>
      </c>
      <c r="AN17" s="23">
        <v>0</v>
      </c>
      <c r="AO17">
        <v>0</v>
      </c>
      <c r="AP17" s="23">
        <v>5079000</v>
      </c>
      <c r="AQ17" s="218">
        <v>2.9786000000000001</v>
      </c>
      <c r="AR17" s="23">
        <v>0</v>
      </c>
      <c r="AS17">
        <v>0</v>
      </c>
      <c r="AT17" s="23">
        <v>0</v>
      </c>
      <c r="AU17">
        <v>0</v>
      </c>
      <c r="AV17" s="23">
        <v>0</v>
      </c>
      <c r="AW17">
        <v>0</v>
      </c>
      <c r="AX17" s="23">
        <v>0</v>
      </c>
      <c r="AY17">
        <v>0</v>
      </c>
      <c r="AZ17" s="23">
        <v>33719342.090000004</v>
      </c>
      <c r="BA17" s="218">
        <v>1.6839999999999999</v>
      </c>
      <c r="BB17" s="23">
        <v>0</v>
      </c>
      <c r="BC17">
        <v>0</v>
      </c>
      <c r="BD17" s="23">
        <v>0</v>
      </c>
      <c r="BE17">
        <v>0</v>
      </c>
      <c r="BF17" s="23">
        <v>0</v>
      </c>
      <c r="BG17">
        <v>0</v>
      </c>
      <c r="BH17" s="23">
        <v>0</v>
      </c>
      <c r="BI17">
        <v>0</v>
      </c>
    </row>
    <row r="18" spans="1:61" x14ac:dyDescent="0.2">
      <c r="A18" t="s">
        <v>546</v>
      </c>
      <c r="B18" s="23">
        <v>0</v>
      </c>
      <c r="C18">
        <v>0</v>
      </c>
      <c r="D18" s="23">
        <v>647573595.10000002</v>
      </c>
      <c r="E18" s="218">
        <v>4.5080999999999998</v>
      </c>
      <c r="F18" s="23">
        <v>0</v>
      </c>
      <c r="G18">
        <v>0</v>
      </c>
      <c r="H18" s="23">
        <v>0</v>
      </c>
      <c r="I18">
        <v>0</v>
      </c>
      <c r="J18" s="23">
        <v>607500</v>
      </c>
      <c r="K18" s="218">
        <v>1.2293000000000001</v>
      </c>
      <c r="L18" s="23">
        <v>0</v>
      </c>
      <c r="M18">
        <v>0</v>
      </c>
      <c r="N18" s="23">
        <v>0</v>
      </c>
      <c r="O18">
        <v>0</v>
      </c>
      <c r="P18" s="23">
        <v>0</v>
      </c>
      <c r="Q18">
        <v>0</v>
      </c>
      <c r="R18" s="23">
        <v>0</v>
      </c>
      <c r="S18">
        <v>0</v>
      </c>
      <c r="T18" s="23">
        <v>348172.23</v>
      </c>
      <c r="U18" s="218">
        <v>6.0838000000000001</v>
      </c>
      <c r="V18" s="23">
        <v>0</v>
      </c>
      <c r="W18">
        <v>0</v>
      </c>
      <c r="X18" s="23">
        <v>0</v>
      </c>
      <c r="Y18">
        <v>0</v>
      </c>
      <c r="Z18" s="23">
        <v>18945006.690000001</v>
      </c>
      <c r="AA18" s="218">
        <v>4.0590999999999999</v>
      </c>
      <c r="AB18" s="23">
        <v>0</v>
      </c>
      <c r="AC18">
        <v>0</v>
      </c>
      <c r="AD18" s="23">
        <v>0</v>
      </c>
      <c r="AE18">
        <v>0</v>
      </c>
      <c r="AF18" s="23">
        <v>0</v>
      </c>
      <c r="AG18">
        <v>0</v>
      </c>
      <c r="AH18" s="23">
        <v>0</v>
      </c>
      <c r="AI18">
        <v>0</v>
      </c>
      <c r="AJ18" s="23">
        <v>204564284.27000001</v>
      </c>
      <c r="AK18" s="218">
        <v>5.8324999999999996</v>
      </c>
      <c r="AL18" s="23">
        <v>0</v>
      </c>
      <c r="AM18">
        <v>0</v>
      </c>
      <c r="AN18" s="23">
        <v>0</v>
      </c>
      <c r="AO18">
        <v>0</v>
      </c>
      <c r="AP18" s="23">
        <v>9050645</v>
      </c>
      <c r="AQ18" s="218">
        <v>5.3078000000000003</v>
      </c>
      <c r="AR18" s="23">
        <v>0</v>
      </c>
      <c r="AS18">
        <v>0</v>
      </c>
      <c r="AT18" s="23">
        <v>0</v>
      </c>
      <c r="AU18">
        <v>0</v>
      </c>
      <c r="AV18" s="23">
        <v>0</v>
      </c>
      <c r="AW18">
        <v>0</v>
      </c>
      <c r="AX18" s="23">
        <v>0</v>
      </c>
      <c r="AY18">
        <v>0</v>
      </c>
      <c r="AZ18" s="23">
        <v>54652806.149999999</v>
      </c>
      <c r="BA18" s="218">
        <v>2.7294999999999998</v>
      </c>
      <c r="BB18" s="23">
        <v>0</v>
      </c>
      <c r="BC18">
        <v>0</v>
      </c>
      <c r="BD18" s="23">
        <v>0</v>
      </c>
      <c r="BE18">
        <v>0</v>
      </c>
      <c r="BF18" s="23">
        <v>0</v>
      </c>
      <c r="BG18">
        <v>0</v>
      </c>
      <c r="BH18" s="23">
        <v>0</v>
      </c>
      <c r="BI18">
        <v>0</v>
      </c>
    </row>
    <row r="19" spans="1:61" x14ac:dyDescent="0.2">
      <c r="A19" t="s">
        <v>547</v>
      </c>
      <c r="B19" s="23">
        <v>0</v>
      </c>
      <c r="C19">
        <v>0</v>
      </c>
      <c r="D19" s="23">
        <v>176213858.40000001</v>
      </c>
      <c r="E19" s="218">
        <v>1.2266999999999999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  <c r="P19" s="23">
        <v>0</v>
      </c>
      <c r="Q19">
        <v>0</v>
      </c>
      <c r="R19" s="23">
        <v>0</v>
      </c>
      <c r="S19">
        <v>0</v>
      </c>
      <c r="T19" s="23">
        <v>72113.03</v>
      </c>
      <c r="U19" s="218">
        <v>1.2601</v>
      </c>
      <c r="V19" s="23">
        <v>0</v>
      </c>
      <c r="W19">
        <v>0</v>
      </c>
      <c r="X19" s="23">
        <v>0</v>
      </c>
      <c r="Y19">
        <v>0</v>
      </c>
      <c r="Z19" s="23">
        <v>1334554.2</v>
      </c>
      <c r="AA19" s="218">
        <v>0.28589999999999999</v>
      </c>
      <c r="AB19" s="23">
        <v>0</v>
      </c>
      <c r="AC19">
        <v>0</v>
      </c>
      <c r="AD19" s="23">
        <v>0</v>
      </c>
      <c r="AE19">
        <v>0</v>
      </c>
      <c r="AF19" s="23">
        <v>0</v>
      </c>
      <c r="AG19">
        <v>0</v>
      </c>
      <c r="AH19" s="23">
        <v>0</v>
      </c>
      <c r="AI19">
        <v>0</v>
      </c>
      <c r="AJ19" s="23">
        <v>49457694.719999999</v>
      </c>
      <c r="AK19" s="218">
        <v>1.4100999999999999</v>
      </c>
      <c r="AL19" s="23">
        <v>0</v>
      </c>
      <c r="AM19">
        <v>0</v>
      </c>
      <c r="AN19" s="23">
        <v>0</v>
      </c>
      <c r="AO19">
        <v>0</v>
      </c>
      <c r="AP19" s="23">
        <v>3908200</v>
      </c>
      <c r="AQ19" s="218">
        <v>2.2919999999999998</v>
      </c>
      <c r="AR19" s="23">
        <v>0</v>
      </c>
      <c r="AS19">
        <v>0</v>
      </c>
      <c r="AT19" s="23">
        <v>0</v>
      </c>
      <c r="AU19">
        <v>0</v>
      </c>
      <c r="AV19" s="23">
        <v>0</v>
      </c>
      <c r="AW19">
        <v>0</v>
      </c>
      <c r="AX19" s="23">
        <v>0</v>
      </c>
      <c r="AY19">
        <v>0</v>
      </c>
      <c r="AZ19" s="23">
        <v>3951357.49</v>
      </c>
      <c r="BA19" s="218">
        <v>0.1973</v>
      </c>
      <c r="BB19" s="23">
        <v>0</v>
      </c>
      <c r="BC19">
        <v>0</v>
      </c>
      <c r="BD19" s="23">
        <v>0</v>
      </c>
      <c r="BE19">
        <v>0</v>
      </c>
      <c r="BF19" s="23">
        <v>0</v>
      </c>
      <c r="BG19">
        <v>0</v>
      </c>
      <c r="BH19" s="23">
        <v>0</v>
      </c>
      <c r="BI19">
        <v>0</v>
      </c>
    </row>
    <row r="20" spans="1:61" x14ac:dyDescent="0.2">
      <c r="A20" t="s">
        <v>548</v>
      </c>
      <c r="B20" s="23">
        <v>0</v>
      </c>
      <c r="C20">
        <v>0</v>
      </c>
      <c r="D20" s="23">
        <v>179410998.19999999</v>
      </c>
      <c r="E20" s="218">
        <v>1.2490000000000001</v>
      </c>
      <c r="F20" s="23">
        <v>0</v>
      </c>
      <c r="G20">
        <v>0</v>
      </c>
      <c r="H20" s="23">
        <v>0</v>
      </c>
      <c r="I20">
        <v>0</v>
      </c>
      <c r="J20" s="23">
        <v>2895522</v>
      </c>
      <c r="K20" s="218">
        <v>5.8590999999999998</v>
      </c>
      <c r="L20" s="23">
        <v>0</v>
      </c>
      <c r="M20">
        <v>0</v>
      </c>
      <c r="N20" s="23">
        <v>0</v>
      </c>
      <c r="O20">
        <v>0</v>
      </c>
      <c r="P20" s="23">
        <v>0</v>
      </c>
      <c r="Q20">
        <v>0</v>
      </c>
      <c r="R20" s="23">
        <v>0</v>
      </c>
      <c r="S20">
        <v>0</v>
      </c>
      <c r="T20" s="23">
        <v>170526.81</v>
      </c>
      <c r="U20" s="218">
        <v>2.9796999999999998</v>
      </c>
      <c r="V20" s="23">
        <v>0</v>
      </c>
      <c r="W20">
        <v>0</v>
      </c>
      <c r="X20" s="23">
        <v>0</v>
      </c>
      <c r="Y20">
        <v>0</v>
      </c>
      <c r="Z20" s="23">
        <v>11964887</v>
      </c>
      <c r="AA20" s="218">
        <v>2.5634999999999999</v>
      </c>
      <c r="AB20" s="23">
        <v>0</v>
      </c>
      <c r="AC20">
        <v>0</v>
      </c>
      <c r="AD20" s="23">
        <v>0</v>
      </c>
      <c r="AE20">
        <v>0</v>
      </c>
      <c r="AF20" s="23">
        <v>0</v>
      </c>
      <c r="AG20">
        <v>0</v>
      </c>
      <c r="AH20" s="23">
        <v>0</v>
      </c>
      <c r="AI20">
        <v>0</v>
      </c>
      <c r="AJ20" s="23">
        <v>40367300.240000002</v>
      </c>
      <c r="AK20" s="218">
        <v>1.1509</v>
      </c>
      <c r="AL20" s="23">
        <v>0</v>
      </c>
      <c r="AM20">
        <v>0</v>
      </c>
      <c r="AN20" s="23">
        <v>0</v>
      </c>
      <c r="AO20">
        <v>0</v>
      </c>
      <c r="AP20" s="23">
        <v>8221075</v>
      </c>
      <c r="AQ20" s="218">
        <v>4.8212999999999999</v>
      </c>
      <c r="AR20" s="23">
        <v>0</v>
      </c>
      <c r="AS20">
        <v>0</v>
      </c>
      <c r="AT20" s="23">
        <v>0</v>
      </c>
      <c r="AU20">
        <v>0</v>
      </c>
      <c r="AV20" s="23">
        <v>0</v>
      </c>
      <c r="AW20">
        <v>0</v>
      </c>
      <c r="AX20" s="23">
        <v>0</v>
      </c>
      <c r="AY20">
        <v>0</v>
      </c>
      <c r="AZ20" s="23">
        <v>26019794.920000002</v>
      </c>
      <c r="BA20" s="218">
        <v>1.2995000000000001</v>
      </c>
      <c r="BB20" s="23">
        <v>0</v>
      </c>
      <c r="BC20">
        <v>0</v>
      </c>
      <c r="BD20" s="23">
        <v>0</v>
      </c>
      <c r="BE20">
        <v>0</v>
      </c>
      <c r="BF20" s="23">
        <v>0</v>
      </c>
      <c r="BG20">
        <v>0</v>
      </c>
      <c r="BH20" s="23">
        <v>0</v>
      </c>
      <c r="BI20">
        <v>0</v>
      </c>
    </row>
    <row r="21" spans="1:61" x14ac:dyDescent="0.2">
      <c r="A21" t="s">
        <v>549</v>
      </c>
      <c r="B21" s="23">
        <v>0</v>
      </c>
      <c r="C21">
        <v>0</v>
      </c>
      <c r="D21" s="23">
        <v>192001745.69999999</v>
      </c>
      <c r="E21" s="218">
        <v>1.3366</v>
      </c>
      <c r="F21" s="23">
        <v>0</v>
      </c>
      <c r="G21">
        <v>0</v>
      </c>
      <c r="H21" s="23">
        <v>0</v>
      </c>
      <c r="I21">
        <v>0</v>
      </c>
      <c r="J21" s="23">
        <v>676350</v>
      </c>
      <c r="K21" s="218">
        <v>1.3686</v>
      </c>
      <c r="L21" s="23">
        <v>0</v>
      </c>
      <c r="M21">
        <v>0</v>
      </c>
      <c r="N21" s="23">
        <v>0</v>
      </c>
      <c r="O21">
        <v>0</v>
      </c>
      <c r="P21" s="23">
        <v>0</v>
      </c>
      <c r="Q21">
        <v>0</v>
      </c>
      <c r="R21" s="23">
        <v>0</v>
      </c>
      <c r="S21">
        <v>0</v>
      </c>
      <c r="T21" s="23">
        <v>68840.460000000006</v>
      </c>
      <c r="U21" s="218">
        <v>1.2029000000000001</v>
      </c>
      <c r="V21" s="23">
        <v>0</v>
      </c>
      <c r="W21">
        <v>0</v>
      </c>
      <c r="X21" s="23">
        <v>0</v>
      </c>
      <c r="Y21">
        <v>0</v>
      </c>
      <c r="Z21" s="23">
        <v>5983824.5999999996</v>
      </c>
      <c r="AA21" s="218">
        <v>1.2821</v>
      </c>
      <c r="AB21" s="23">
        <v>0</v>
      </c>
      <c r="AC21">
        <v>0</v>
      </c>
      <c r="AD21" s="23">
        <v>0</v>
      </c>
      <c r="AE21">
        <v>0</v>
      </c>
      <c r="AF21" s="23">
        <v>0</v>
      </c>
      <c r="AG21">
        <v>0</v>
      </c>
      <c r="AH21" s="23">
        <v>0</v>
      </c>
      <c r="AI21">
        <v>0</v>
      </c>
      <c r="AJ21" s="23">
        <v>0</v>
      </c>
      <c r="AK21">
        <v>0</v>
      </c>
      <c r="AL21" s="23">
        <v>0</v>
      </c>
      <c r="AM21">
        <v>0</v>
      </c>
      <c r="AN21" s="23">
        <v>0</v>
      </c>
      <c r="AO21">
        <v>0</v>
      </c>
      <c r="AP21" s="23">
        <v>0</v>
      </c>
      <c r="AQ21">
        <v>0</v>
      </c>
      <c r="AR21" s="23">
        <v>0</v>
      </c>
      <c r="AS21">
        <v>0</v>
      </c>
      <c r="AT21" s="23">
        <v>0</v>
      </c>
      <c r="AU21">
        <v>0</v>
      </c>
      <c r="AV21" s="23">
        <v>0</v>
      </c>
      <c r="AW21">
        <v>0</v>
      </c>
      <c r="AX21" s="23">
        <v>0</v>
      </c>
      <c r="AY21">
        <v>0</v>
      </c>
      <c r="AZ21" s="23">
        <v>11975850</v>
      </c>
      <c r="BA21" s="218">
        <v>0.59809999999999997</v>
      </c>
      <c r="BB21" s="23">
        <v>0</v>
      </c>
      <c r="BC21">
        <v>0</v>
      </c>
      <c r="BD21" s="23">
        <v>0</v>
      </c>
      <c r="BE21">
        <v>0</v>
      </c>
      <c r="BF21" s="23">
        <v>0</v>
      </c>
      <c r="BG21">
        <v>0</v>
      </c>
      <c r="BH21" s="23">
        <v>0</v>
      </c>
      <c r="BI21">
        <v>0</v>
      </c>
    </row>
    <row r="22" spans="1:61" x14ac:dyDescent="0.2">
      <c r="A22" t="s">
        <v>550</v>
      </c>
      <c r="B22" s="23">
        <v>0</v>
      </c>
      <c r="C22">
        <v>0</v>
      </c>
      <c r="D22" s="23">
        <v>300328772</v>
      </c>
      <c r="E22" s="218">
        <v>2.0908000000000002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  <c r="R22" s="23">
        <v>0</v>
      </c>
      <c r="S22">
        <v>0</v>
      </c>
      <c r="T22" s="23">
        <v>111820.2</v>
      </c>
      <c r="U22" s="218">
        <v>1.9539</v>
      </c>
      <c r="V22" s="23">
        <v>0</v>
      </c>
      <c r="W22">
        <v>0</v>
      </c>
      <c r="X22" s="23">
        <v>0</v>
      </c>
      <c r="Y22">
        <v>0</v>
      </c>
      <c r="Z22" s="23">
        <v>8785439.5999999996</v>
      </c>
      <c r="AA22" s="218">
        <v>1.8823000000000001</v>
      </c>
      <c r="AB22" s="23">
        <v>0</v>
      </c>
      <c r="AC22">
        <v>0</v>
      </c>
      <c r="AD22" s="23">
        <v>0</v>
      </c>
      <c r="AE22">
        <v>0</v>
      </c>
      <c r="AF22" s="23">
        <v>0</v>
      </c>
      <c r="AG22">
        <v>0</v>
      </c>
      <c r="AH22" s="23">
        <v>0</v>
      </c>
      <c r="AI22">
        <v>0</v>
      </c>
      <c r="AJ22" s="23">
        <v>119962394.04000001</v>
      </c>
      <c r="AK22" s="218">
        <v>3.4203000000000001</v>
      </c>
      <c r="AL22" s="23">
        <v>0</v>
      </c>
      <c r="AM22">
        <v>0</v>
      </c>
      <c r="AN22" s="23">
        <v>0</v>
      </c>
      <c r="AO22">
        <v>0</v>
      </c>
      <c r="AP22" s="23">
        <v>3421111</v>
      </c>
      <c r="AQ22" s="218">
        <v>2.0063</v>
      </c>
      <c r="AR22" s="23">
        <v>0</v>
      </c>
      <c r="AS22">
        <v>0</v>
      </c>
      <c r="AT22" s="23">
        <v>0</v>
      </c>
      <c r="AU22">
        <v>0</v>
      </c>
      <c r="AV22" s="23">
        <v>0</v>
      </c>
      <c r="AW22">
        <v>0</v>
      </c>
      <c r="AX22" s="23">
        <v>0</v>
      </c>
      <c r="AY22">
        <v>0</v>
      </c>
      <c r="AZ22" s="23">
        <v>25154429.739999998</v>
      </c>
      <c r="BA22" s="218">
        <v>1.2563</v>
      </c>
      <c r="BB22" s="23">
        <v>0</v>
      </c>
      <c r="BC22">
        <v>0</v>
      </c>
      <c r="BD22" s="23">
        <v>0</v>
      </c>
      <c r="BE22">
        <v>0</v>
      </c>
      <c r="BF22" s="23">
        <v>0</v>
      </c>
      <c r="BG22">
        <v>0</v>
      </c>
      <c r="BH22" s="23">
        <v>0</v>
      </c>
      <c r="BI22">
        <v>0</v>
      </c>
    </row>
    <row r="23" spans="1:61" x14ac:dyDescent="0.2">
      <c r="A23" t="s">
        <v>551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828153</v>
      </c>
      <c r="K23" s="218">
        <v>1.6758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5151</v>
      </c>
      <c r="U23" s="218">
        <v>0.09</v>
      </c>
      <c r="V23" s="23">
        <v>0</v>
      </c>
      <c r="W23">
        <v>0</v>
      </c>
      <c r="X23" s="23">
        <v>0</v>
      </c>
      <c r="Y23">
        <v>0</v>
      </c>
      <c r="Z23" s="23">
        <v>115212.3</v>
      </c>
      <c r="AA23" s="218">
        <v>2.47E-2</v>
      </c>
      <c r="AB23" s="23">
        <v>0</v>
      </c>
      <c r="AC23">
        <v>0</v>
      </c>
      <c r="AD23" s="23">
        <v>0</v>
      </c>
      <c r="AE23">
        <v>0</v>
      </c>
      <c r="AF23" s="23">
        <v>0</v>
      </c>
      <c r="AG23">
        <v>0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0</v>
      </c>
      <c r="BC23">
        <v>0</v>
      </c>
      <c r="BD23" s="23">
        <v>0</v>
      </c>
      <c r="BE23">
        <v>0</v>
      </c>
      <c r="BF23" s="23">
        <v>0</v>
      </c>
      <c r="BG23">
        <v>0</v>
      </c>
      <c r="BH23" s="23">
        <v>0</v>
      </c>
      <c r="BI23">
        <v>0</v>
      </c>
    </row>
    <row r="24" spans="1:61" x14ac:dyDescent="0.2">
      <c r="A24" t="s">
        <v>552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</row>
    <row r="25" spans="1:61" x14ac:dyDescent="0.2">
      <c r="A25" t="s">
        <v>553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  <c r="AN25" s="23">
        <v>0</v>
      </c>
      <c r="AO25">
        <v>0</v>
      </c>
      <c r="AP25" s="23">
        <v>0</v>
      </c>
      <c r="AQ25">
        <v>0</v>
      </c>
      <c r="AR25" s="23">
        <v>0</v>
      </c>
      <c r="AS25">
        <v>0</v>
      </c>
      <c r="AT25" s="23">
        <v>0</v>
      </c>
      <c r="AU25">
        <v>0</v>
      </c>
      <c r="AV25" s="23">
        <v>0</v>
      </c>
      <c r="AW25">
        <v>0</v>
      </c>
      <c r="AX25" s="23">
        <v>0</v>
      </c>
      <c r="AY25">
        <v>0</v>
      </c>
      <c r="AZ25" s="23">
        <v>0</v>
      </c>
      <c r="BA25">
        <v>0</v>
      </c>
      <c r="BB25" s="23">
        <v>0</v>
      </c>
      <c r="BC25">
        <v>0</v>
      </c>
      <c r="BD25" s="23">
        <v>0</v>
      </c>
      <c r="BE25">
        <v>0</v>
      </c>
      <c r="BF25" s="23">
        <v>0</v>
      </c>
      <c r="BG25">
        <v>0</v>
      </c>
      <c r="BH25" s="23">
        <v>0</v>
      </c>
      <c r="BI25">
        <v>0</v>
      </c>
    </row>
    <row r="26" spans="1:61" ht="13.5" thickBot="1" x14ac:dyDescent="0.25">
      <c r="A26" t="s">
        <v>554</v>
      </c>
      <c r="B26" s="23">
        <v>0</v>
      </c>
      <c r="C26">
        <v>0</v>
      </c>
      <c r="D26" s="23">
        <v>1279601.2</v>
      </c>
      <c r="E26" s="218">
        <v>8.8999999999999999E-3</v>
      </c>
      <c r="F26" s="23">
        <v>0</v>
      </c>
      <c r="G26">
        <v>0</v>
      </c>
      <c r="H26" s="23">
        <v>0</v>
      </c>
      <c r="I26">
        <v>0</v>
      </c>
      <c r="J26" s="23">
        <v>0</v>
      </c>
      <c r="K26">
        <v>0</v>
      </c>
      <c r="L26" s="23">
        <v>0</v>
      </c>
      <c r="M26">
        <v>0</v>
      </c>
      <c r="N26" s="23">
        <v>0</v>
      </c>
      <c r="O26">
        <v>0</v>
      </c>
      <c r="P26" s="23">
        <v>0</v>
      </c>
      <c r="Q26" s="218">
        <v>0</v>
      </c>
      <c r="R26" s="23">
        <v>71184219.209999993</v>
      </c>
      <c r="S26" s="218">
        <v>18.640699999999999</v>
      </c>
      <c r="T26" s="23">
        <v>5391.68</v>
      </c>
      <c r="U26" s="218">
        <v>9.4200000000000006E-2</v>
      </c>
      <c r="V26" s="23">
        <v>0</v>
      </c>
      <c r="W26">
        <v>0</v>
      </c>
      <c r="X26" s="23">
        <v>0</v>
      </c>
      <c r="Y26">
        <v>0</v>
      </c>
      <c r="Z26" s="23">
        <v>2033698.88</v>
      </c>
      <c r="AA26" s="218">
        <v>0.43569999999999998</v>
      </c>
      <c r="AB26" s="23">
        <v>0</v>
      </c>
      <c r="AC26">
        <v>0</v>
      </c>
      <c r="AD26" s="23">
        <v>0</v>
      </c>
      <c r="AE26">
        <v>0</v>
      </c>
      <c r="AF26" s="23">
        <v>0</v>
      </c>
      <c r="AG26">
        <v>0</v>
      </c>
      <c r="AH26" s="23">
        <v>0</v>
      </c>
      <c r="AI26">
        <v>0</v>
      </c>
      <c r="AJ26" s="23">
        <v>0</v>
      </c>
      <c r="AK26">
        <v>0</v>
      </c>
      <c r="AL26" s="23">
        <v>0</v>
      </c>
      <c r="AM26">
        <v>0</v>
      </c>
      <c r="AN26" s="23">
        <v>0</v>
      </c>
      <c r="AO26">
        <v>0</v>
      </c>
      <c r="AP26" s="23">
        <v>0</v>
      </c>
      <c r="AQ26">
        <v>0</v>
      </c>
      <c r="AR26" s="23">
        <v>0</v>
      </c>
      <c r="AS26">
        <v>0</v>
      </c>
      <c r="AT26" s="23">
        <v>0</v>
      </c>
      <c r="AU26">
        <v>0</v>
      </c>
      <c r="AV26" s="23">
        <v>0</v>
      </c>
      <c r="AW26">
        <v>0</v>
      </c>
      <c r="AX26" s="23">
        <v>0</v>
      </c>
      <c r="AY26">
        <v>0</v>
      </c>
      <c r="AZ26" s="23">
        <v>5186913.07</v>
      </c>
      <c r="BA26" s="218">
        <v>0.25900000000000001</v>
      </c>
      <c r="BB26" s="23">
        <v>0</v>
      </c>
      <c r="BC26">
        <v>0</v>
      </c>
      <c r="BD26" s="23">
        <v>0</v>
      </c>
      <c r="BE26">
        <v>0</v>
      </c>
      <c r="BF26" s="23">
        <v>0</v>
      </c>
      <c r="BG26">
        <v>0</v>
      </c>
      <c r="BH26" s="23">
        <v>0</v>
      </c>
      <c r="BI26">
        <v>0</v>
      </c>
    </row>
    <row r="27" spans="1:61" ht="14.25" thickTop="1" thickBot="1" x14ac:dyDescent="0.25">
      <c r="A27" s="222" t="s">
        <v>555</v>
      </c>
      <c r="B27" s="223">
        <v>0</v>
      </c>
      <c r="C27" s="222">
        <v>0</v>
      </c>
      <c r="D27" s="223">
        <v>2913550382.0999999</v>
      </c>
      <c r="E27" s="224">
        <v>20.282900000000001</v>
      </c>
      <c r="F27" s="223">
        <v>0</v>
      </c>
      <c r="G27" s="222">
        <v>0</v>
      </c>
      <c r="H27" s="223">
        <v>0</v>
      </c>
      <c r="I27" s="222">
        <v>0</v>
      </c>
      <c r="J27" s="223">
        <v>7861670.8600000003</v>
      </c>
      <c r="K27" s="224">
        <v>15.908099999999999</v>
      </c>
      <c r="L27" s="223">
        <v>0</v>
      </c>
      <c r="M27" s="222">
        <v>0</v>
      </c>
      <c r="N27" s="223">
        <v>0</v>
      </c>
      <c r="O27" s="222">
        <v>0</v>
      </c>
      <c r="P27" s="223">
        <v>1592</v>
      </c>
      <c r="Q27" s="224">
        <v>2.0000000000000001E-4</v>
      </c>
      <c r="R27" s="223">
        <v>225782029.91</v>
      </c>
      <c r="S27" s="224">
        <v>59.124499999999998</v>
      </c>
      <c r="T27" s="223">
        <v>2186108.54</v>
      </c>
      <c r="U27" s="224">
        <v>38.198799999999999</v>
      </c>
      <c r="V27" s="223">
        <v>0</v>
      </c>
      <c r="W27" s="222">
        <v>0</v>
      </c>
      <c r="X27" s="223">
        <v>0</v>
      </c>
      <c r="Y27" s="222">
        <v>0</v>
      </c>
      <c r="Z27" s="223">
        <v>81591422.590000004</v>
      </c>
      <c r="AA27" s="224">
        <v>17.481300000000001</v>
      </c>
      <c r="AB27" s="223">
        <v>0</v>
      </c>
      <c r="AC27" s="222">
        <v>0</v>
      </c>
      <c r="AD27" s="223">
        <v>0</v>
      </c>
      <c r="AE27" s="222">
        <v>0</v>
      </c>
      <c r="AF27" s="223">
        <v>0</v>
      </c>
      <c r="AG27" s="222">
        <v>0</v>
      </c>
      <c r="AH27" s="223">
        <v>0</v>
      </c>
      <c r="AI27" s="222">
        <v>0</v>
      </c>
      <c r="AJ27" s="223">
        <v>781877248.23000002</v>
      </c>
      <c r="AK27" s="224">
        <v>22.2927</v>
      </c>
      <c r="AL27" s="223">
        <v>0</v>
      </c>
      <c r="AM27" s="222">
        <v>0</v>
      </c>
      <c r="AN27" s="223">
        <v>0</v>
      </c>
      <c r="AO27" s="222">
        <v>0</v>
      </c>
      <c r="AP27" s="223">
        <v>34967713.5</v>
      </c>
      <c r="AQ27" s="224">
        <v>20.507100000000001</v>
      </c>
      <c r="AR27" s="223">
        <v>0</v>
      </c>
      <c r="AS27" s="222">
        <v>0</v>
      </c>
      <c r="AT27" s="223">
        <v>0</v>
      </c>
      <c r="AU27" s="222">
        <v>0</v>
      </c>
      <c r="AV27" s="223">
        <v>0</v>
      </c>
      <c r="AW27" s="222">
        <v>0</v>
      </c>
      <c r="AX27" s="223">
        <v>0</v>
      </c>
      <c r="AY27" s="222">
        <v>0</v>
      </c>
      <c r="AZ27" s="223">
        <v>253205965.55000001</v>
      </c>
      <c r="BA27" s="224">
        <v>12.6456</v>
      </c>
      <c r="BB27" s="223">
        <v>0</v>
      </c>
      <c r="BC27" s="222">
        <v>0</v>
      </c>
      <c r="BD27" s="223">
        <v>0</v>
      </c>
      <c r="BE27" s="222">
        <v>0</v>
      </c>
      <c r="BF27" s="223">
        <v>0</v>
      </c>
      <c r="BG27" s="222">
        <v>0</v>
      </c>
      <c r="BH27" s="223">
        <v>0</v>
      </c>
      <c r="BI27" s="222">
        <v>0</v>
      </c>
    </row>
    <row r="28" spans="1:61" ht="14.25" thickTop="1" thickBot="1" x14ac:dyDescent="0.25">
      <c r="A28" s="1" t="s">
        <v>228</v>
      </c>
      <c r="B28" s="23">
        <v>0</v>
      </c>
      <c r="C28">
        <v>0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8182788.9100000001</v>
      </c>
      <c r="K28" s="218">
        <v>16.5579</v>
      </c>
      <c r="L28" s="23">
        <v>0</v>
      </c>
      <c r="M28">
        <v>0</v>
      </c>
      <c r="N28" s="23">
        <v>31555687.760000002</v>
      </c>
      <c r="O28" s="218">
        <v>18.205100000000002</v>
      </c>
      <c r="P28" s="23">
        <v>75401738.129999995</v>
      </c>
      <c r="Q28" s="218">
        <v>9.9842999999999993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31229376.809999999</v>
      </c>
      <c r="AA28" s="218">
        <v>6.6909999999999998</v>
      </c>
      <c r="AB28" s="23">
        <v>0</v>
      </c>
      <c r="AC28">
        <v>0</v>
      </c>
      <c r="AD28" s="23">
        <v>0</v>
      </c>
      <c r="AE28">
        <v>0</v>
      </c>
      <c r="AF28" s="23">
        <v>9265379.0899999999</v>
      </c>
      <c r="AG28" s="218">
        <v>7.8910999999999998</v>
      </c>
      <c r="AH28" s="23">
        <v>0</v>
      </c>
      <c r="AI28">
        <v>0</v>
      </c>
      <c r="AJ28" s="23">
        <v>43512965.909999996</v>
      </c>
      <c r="AK28" s="218">
        <v>1.2405999999999999</v>
      </c>
      <c r="AL28" s="23">
        <v>0</v>
      </c>
      <c r="AM28">
        <v>0</v>
      </c>
      <c r="AN28" s="23">
        <v>0</v>
      </c>
      <c r="AO28">
        <v>0</v>
      </c>
      <c r="AP28" s="23">
        <v>0</v>
      </c>
      <c r="AQ28">
        <v>0</v>
      </c>
      <c r="AR28" s="23">
        <v>0</v>
      </c>
      <c r="AS28">
        <v>0</v>
      </c>
      <c r="AT28" s="23">
        <v>0</v>
      </c>
      <c r="AU28">
        <v>0</v>
      </c>
      <c r="AV28" s="23">
        <v>0</v>
      </c>
      <c r="AW28">
        <v>0</v>
      </c>
      <c r="AX28" s="23">
        <v>0</v>
      </c>
      <c r="AY28">
        <v>0</v>
      </c>
      <c r="AZ28" s="23">
        <v>332928456</v>
      </c>
      <c r="BA28" s="218">
        <v>16.627099999999999</v>
      </c>
      <c r="BB28" s="23">
        <v>0</v>
      </c>
      <c r="BC28">
        <v>0</v>
      </c>
      <c r="BD28" s="23">
        <v>0</v>
      </c>
      <c r="BE28">
        <v>0</v>
      </c>
      <c r="BF28" s="23">
        <v>0</v>
      </c>
      <c r="BG28">
        <v>0</v>
      </c>
      <c r="BH28" s="23">
        <v>0</v>
      </c>
      <c r="BI28">
        <v>0</v>
      </c>
    </row>
    <row r="29" spans="1:61" ht="14.25" thickTop="1" thickBot="1" x14ac:dyDescent="0.25">
      <c r="A29" s="222" t="s">
        <v>556</v>
      </c>
      <c r="B29" s="223">
        <v>0</v>
      </c>
      <c r="C29" s="222">
        <v>0</v>
      </c>
      <c r="D29" s="223">
        <v>2913550382.0999999</v>
      </c>
      <c r="E29" s="224">
        <v>20.282900000000001</v>
      </c>
      <c r="F29" s="223">
        <v>0</v>
      </c>
      <c r="G29" s="222">
        <v>0</v>
      </c>
      <c r="H29" s="223">
        <v>0</v>
      </c>
      <c r="I29" s="222">
        <v>0</v>
      </c>
      <c r="J29" s="223">
        <v>16044459.77</v>
      </c>
      <c r="K29" s="224">
        <v>32.466099999999997</v>
      </c>
      <c r="L29" s="223">
        <v>0</v>
      </c>
      <c r="M29" s="222">
        <v>0</v>
      </c>
      <c r="N29" s="223">
        <v>31555687.760000002</v>
      </c>
      <c r="O29" s="224">
        <v>18.205100000000002</v>
      </c>
      <c r="P29" s="223">
        <v>75403330.129999995</v>
      </c>
      <c r="Q29" s="224">
        <v>9.9845000000000006</v>
      </c>
      <c r="R29" s="223">
        <v>225782029.91</v>
      </c>
      <c r="S29" s="224">
        <v>59.124499999999998</v>
      </c>
      <c r="T29" s="223">
        <v>2186108.54</v>
      </c>
      <c r="U29" s="224">
        <v>38.198799999999999</v>
      </c>
      <c r="V29" s="223">
        <v>0</v>
      </c>
      <c r="W29" s="222">
        <v>0</v>
      </c>
      <c r="X29" s="223">
        <v>0</v>
      </c>
      <c r="Y29" s="222">
        <v>0</v>
      </c>
      <c r="Z29" s="223">
        <v>112820799.40000001</v>
      </c>
      <c r="AA29" s="224">
        <v>24.1724</v>
      </c>
      <c r="AB29" s="223">
        <v>0</v>
      </c>
      <c r="AC29" s="222">
        <v>0</v>
      </c>
      <c r="AD29" s="223">
        <v>0</v>
      </c>
      <c r="AE29" s="222">
        <v>0</v>
      </c>
      <c r="AF29" s="223">
        <v>9265379.0899999999</v>
      </c>
      <c r="AG29" s="224">
        <v>7.8910999999999998</v>
      </c>
      <c r="AH29" s="223">
        <v>0</v>
      </c>
      <c r="AI29" s="222">
        <v>0</v>
      </c>
      <c r="AJ29" s="223">
        <v>825390214.13999999</v>
      </c>
      <c r="AK29" s="224">
        <v>23.533300000000001</v>
      </c>
      <c r="AL29" s="223">
        <v>0</v>
      </c>
      <c r="AM29" s="222">
        <v>0</v>
      </c>
      <c r="AN29" s="223">
        <v>0</v>
      </c>
      <c r="AO29" s="222">
        <v>0</v>
      </c>
      <c r="AP29" s="223">
        <v>34967713.5</v>
      </c>
      <c r="AQ29" s="224">
        <v>20.507100000000001</v>
      </c>
      <c r="AR29" s="223">
        <v>0</v>
      </c>
      <c r="AS29" s="222">
        <v>0</v>
      </c>
      <c r="AT29" s="223">
        <v>0</v>
      </c>
      <c r="AU29" s="222">
        <v>0</v>
      </c>
      <c r="AV29" s="223">
        <v>0</v>
      </c>
      <c r="AW29" s="222">
        <v>0</v>
      </c>
      <c r="AX29" s="223">
        <v>0</v>
      </c>
      <c r="AY29" s="222">
        <v>0</v>
      </c>
      <c r="AZ29" s="223">
        <v>586134421.54999995</v>
      </c>
      <c r="BA29" s="224">
        <v>29.2727</v>
      </c>
      <c r="BB29" s="223">
        <v>0</v>
      </c>
      <c r="BC29" s="222">
        <v>0</v>
      </c>
      <c r="BD29" s="223">
        <v>0</v>
      </c>
      <c r="BE29" s="222">
        <v>0</v>
      </c>
      <c r="BF29" s="223">
        <v>0</v>
      </c>
      <c r="BG29" s="222">
        <v>0</v>
      </c>
      <c r="BH29" s="223">
        <v>0</v>
      </c>
      <c r="BI29" s="222">
        <v>0</v>
      </c>
    </row>
    <row r="30" spans="1:61" ht="13.5" thickTop="1" x14ac:dyDescent="0.2">
      <c r="A30" s="233" t="s">
        <v>557</v>
      </c>
      <c r="B30" s="23">
        <v>0</v>
      </c>
      <c r="C30">
        <v>0</v>
      </c>
      <c r="D30" s="23">
        <v>0</v>
      </c>
      <c r="E30">
        <v>0</v>
      </c>
      <c r="F30" s="23">
        <v>0</v>
      </c>
      <c r="G30">
        <v>0</v>
      </c>
      <c r="H30" s="23">
        <v>0</v>
      </c>
      <c r="I30">
        <v>0</v>
      </c>
      <c r="J30" s="23">
        <v>0</v>
      </c>
      <c r="K30">
        <v>0</v>
      </c>
      <c r="L30" s="23">
        <v>0</v>
      </c>
      <c r="M30">
        <v>0</v>
      </c>
      <c r="N30" s="23">
        <v>0</v>
      </c>
      <c r="O30">
        <v>0</v>
      </c>
      <c r="P30" s="23">
        <v>0</v>
      </c>
      <c r="Q30">
        <v>0</v>
      </c>
      <c r="R30" s="23">
        <v>0</v>
      </c>
      <c r="S30">
        <v>0</v>
      </c>
      <c r="T30" s="23">
        <v>0</v>
      </c>
      <c r="U30">
        <v>0</v>
      </c>
      <c r="V30" s="23">
        <v>0</v>
      </c>
      <c r="W30">
        <v>0</v>
      </c>
      <c r="X30" s="23">
        <v>0</v>
      </c>
      <c r="Y30">
        <v>0</v>
      </c>
      <c r="Z30" s="23">
        <v>0</v>
      </c>
      <c r="AA30">
        <v>0</v>
      </c>
      <c r="AB30" s="23">
        <v>0</v>
      </c>
      <c r="AC30">
        <v>0</v>
      </c>
      <c r="AD30" s="23">
        <v>0</v>
      </c>
      <c r="AE30">
        <v>0</v>
      </c>
      <c r="AF30" s="23">
        <v>0</v>
      </c>
      <c r="AG30">
        <v>0</v>
      </c>
      <c r="AH30" s="23">
        <v>0</v>
      </c>
      <c r="AI30">
        <v>0</v>
      </c>
      <c r="AJ30" s="23">
        <v>0</v>
      </c>
      <c r="AK30">
        <v>0</v>
      </c>
      <c r="AL30" s="23">
        <v>0</v>
      </c>
      <c r="AM30">
        <v>0</v>
      </c>
      <c r="AN30" s="23">
        <v>0</v>
      </c>
      <c r="AO30">
        <v>0</v>
      </c>
      <c r="AP30" s="23">
        <v>0</v>
      </c>
      <c r="AQ30">
        <v>0</v>
      </c>
      <c r="AR30" s="23">
        <v>0</v>
      </c>
      <c r="AS30">
        <v>0</v>
      </c>
      <c r="AT30" s="23">
        <v>0</v>
      </c>
      <c r="AU30">
        <v>0</v>
      </c>
      <c r="AV30" s="23">
        <v>0</v>
      </c>
      <c r="AW30">
        <v>0</v>
      </c>
      <c r="AX30" s="23">
        <v>0</v>
      </c>
      <c r="AY30">
        <v>0</v>
      </c>
      <c r="AZ30" s="23">
        <v>0</v>
      </c>
      <c r="BA30">
        <v>0</v>
      </c>
      <c r="BB30" s="23">
        <v>0</v>
      </c>
      <c r="BC30">
        <v>0</v>
      </c>
      <c r="BD30" s="23">
        <v>0</v>
      </c>
      <c r="BE30">
        <v>0</v>
      </c>
      <c r="BF30" s="23">
        <v>0</v>
      </c>
      <c r="BG30">
        <v>0</v>
      </c>
      <c r="BH30" s="23">
        <v>0</v>
      </c>
      <c r="BI30">
        <v>0</v>
      </c>
    </row>
    <row r="31" spans="1:61" ht="13.5" thickBot="1" x14ac:dyDescent="0.25">
      <c r="A31" t="s">
        <v>558</v>
      </c>
      <c r="B31" s="23">
        <v>0</v>
      </c>
      <c r="C31">
        <v>0</v>
      </c>
      <c r="D31" s="23">
        <v>1075164186.5</v>
      </c>
      <c r="E31" s="218">
        <v>7.4847999999999999</v>
      </c>
      <c r="F31" s="23">
        <v>0</v>
      </c>
      <c r="G31">
        <v>0</v>
      </c>
      <c r="H31" s="23">
        <v>0</v>
      </c>
      <c r="I31">
        <v>0</v>
      </c>
      <c r="J31" s="23">
        <v>230300</v>
      </c>
      <c r="K31" s="218">
        <v>0.46600000000000003</v>
      </c>
      <c r="L31" s="23">
        <v>0</v>
      </c>
      <c r="M31">
        <v>0</v>
      </c>
      <c r="N31" s="23">
        <v>0</v>
      </c>
      <c r="O31">
        <v>0</v>
      </c>
      <c r="P31" s="23">
        <v>0</v>
      </c>
      <c r="Q31">
        <v>0</v>
      </c>
      <c r="R31" s="23">
        <v>0</v>
      </c>
      <c r="S31">
        <v>0</v>
      </c>
      <c r="T31" s="23">
        <v>296987.67</v>
      </c>
      <c r="U31" s="218">
        <v>5.1894</v>
      </c>
      <c r="V31" s="23">
        <v>0</v>
      </c>
      <c r="W31">
        <v>0</v>
      </c>
      <c r="X31" s="23">
        <v>0</v>
      </c>
      <c r="Y31">
        <v>0</v>
      </c>
      <c r="Z31" s="23">
        <v>3597001</v>
      </c>
      <c r="AA31" s="218">
        <v>0.77070000000000005</v>
      </c>
      <c r="AB31" s="23">
        <v>0</v>
      </c>
      <c r="AC31">
        <v>0</v>
      </c>
      <c r="AD31" s="23">
        <v>0</v>
      </c>
      <c r="AE31">
        <v>0</v>
      </c>
      <c r="AF31" s="23">
        <v>0</v>
      </c>
      <c r="AG31">
        <v>0</v>
      </c>
      <c r="AH31" s="23">
        <v>0</v>
      </c>
      <c r="AI31">
        <v>0</v>
      </c>
      <c r="AJ31" s="23">
        <v>146200828.97999999</v>
      </c>
      <c r="AK31" s="218">
        <v>4.1684000000000001</v>
      </c>
      <c r="AL31" s="23">
        <v>0</v>
      </c>
      <c r="AM31">
        <v>0</v>
      </c>
      <c r="AN31" s="23">
        <v>0</v>
      </c>
      <c r="AO31">
        <v>0</v>
      </c>
      <c r="AP31" s="23">
        <v>0</v>
      </c>
      <c r="AQ31">
        <v>0</v>
      </c>
      <c r="AR31" s="23">
        <v>0</v>
      </c>
      <c r="AS31">
        <v>0</v>
      </c>
      <c r="AT31" s="23">
        <v>0</v>
      </c>
      <c r="AU31">
        <v>0</v>
      </c>
      <c r="AV31" s="23">
        <v>0</v>
      </c>
      <c r="AW31">
        <v>0</v>
      </c>
      <c r="AX31" s="23">
        <v>0</v>
      </c>
      <c r="AY31">
        <v>0</v>
      </c>
      <c r="AZ31" s="23">
        <v>84652779.870000005</v>
      </c>
      <c r="BA31" s="218">
        <v>4.2276999999999996</v>
      </c>
      <c r="BB31" s="23">
        <v>0</v>
      </c>
      <c r="BC31">
        <v>0</v>
      </c>
      <c r="BD31" s="23">
        <v>0</v>
      </c>
      <c r="BE31">
        <v>0</v>
      </c>
      <c r="BF31" s="23">
        <v>0</v>
      </c>
      <c r="BG31">
        <v>0</v>
      </c>
      <c r="BH31" s="23">
        <v>0</v>
      </c>
      <c r="BI31">
        <v>0</v>
      </c>
    </row>
    <row r="32" spans="1:61" ht="14.25" thickTop="1" thickBot="1" x14ac:dyDescent="0.25">
      <c r="A32" s="222" t="s">
        <v>559</v>
      </c>
      <c r="B32" s="223">
        <v>0</v>
      </c>
      <c r="C32" s="222">
        <v>0</v>
      </c>
      <c r="D32" s="223">
        <v>1075164186.5</v>
      </c>
      <c r="E32" s="224">
        <v>7.4847999999999999</v>
      </c>
      <c r="F32" s="223">
        <v>0</v>
      </c>
      <c r="G32" s="222">
        <v>0</v>
      </c>
      <c r="H32" s="223">
        <v>0</v>
      </c>
      <c r="I32" s="222">
        <v>0</v>
      </c>
      <c r="J32" s="223">
        <v>230300</v>
      </c>
      <c r="K32" s="224">
        <v>0.46600000000000003</v>
      </c>
      <c r="L32" s="223">
        <v>0</v>
      </c>
      <c r="M32" s="222">
        <v>0</v>
      </c>
      <c r="N32" s="223">
        <v>0</v>
      </c>
      <c r="O32" s="222">
        <v>0</v>
      </c>
      <c r="P32" s="223">
        <v>0</v>
      </c>
      <c r="Q32" s="222">
        <v>0</v>
      </c>
      <c r="R32" s="223">
        <v>0</v>
      </c>
      <c r="S32" s="222">
        <v>0</v>
      </c>
      <c r="T32" s="223">
        <v>296987.67</v>
      </c>
      <c r="U32" s="224">
        <v>5.1894</v>
      </c>
      <c r="V32" s="223">
        <v>0</v>
      </c>
      <c r="W32" s="222">
        <v>0</v>
      </c>
      <c r="X32" s="223">
        <v>0</v>
      </c>
      <c r="Y32" s="222">
        <v>0</v>
      </c>
      <c r="Z32" s="223">
        <v>3597001</v>
      </c>
      <c r="AA32" s="224">
        <v>0.77070000000000005</v>
      </c>
      <c r="AB32" s="223">
        <v>0</v>
      </c>
      <c r="AC32" s="222">
        <v>0</v>
      </c>
      <c r="AD32" s="223">
        <v>0</v>
      </c>
      <c r="AE32" s="222">
        <v>0</v>
      </c>
      <c r="AF32" s="223">
        <v>0</v>
      </c>
      <c r="AG32" s="222">
        <v>0</v>
      </c>
      <c r="AH32" s="223">
        <v>0</v>
      </c>
      <c r="AI32" s="222">
        <v>0</v>
      </c>
      <c r="AJ32" s="223">
        <v>146200828.97999999</v>
      </c>
      <c r="AK32" s="224">
        <v>4.1684000000000001</v>
      </c>
      <c r="AL32" s="223">
        <v>0</v>
      </c>
      <c r="AM32" s="222">
        <v>0</v>
      </c>
      <c r="AN32" s="223">
        <v>0</v>
      </c>
      <c r="AO32" s="222">
        <v>0</v>
      </c>
      <c r="AP32" s="223">
        <v>0</v>
      </c>
      <c r="AQ32" s="222">
        <v>0</v>
      </c>
      <c r="AR32" s="223">
        <v>0</v>
      </c>
      <c r="AS32" s="222">
        <v>0</v>
      </c>
      <c r="AT32" s="223">
        <v>0</v>
      </c>
      <c r="AU32" s="222">
        <v>0</v>
      </c>
      <c r="AV32" s="223">
        <v>0</v>
      </c>
      <c r="AW32" s="222">
        <v>0</v>
      </c>
      <c r="AX32" s="223">
        <v>0</v>
      </c>
      <c r="AY32" s="222">
        <v>0</v>
      </c>
      <c r="AZ32" s="223">
        <v>84652779.870000005</v>
      </c>
      <c r="BA32" s="224">
        <v>4.2276999999999996</v>
      </c>
      <c r="BB32" s="223">
        <v>0</v>
      </c>
      <c r="BC32" s="222">
        <v>0</v>
      </c>
      <c r="BD32" s="223">
        <v>0</v>
      </c>
      <c r="BE32" s="222">
        <v>0</v>
      </c>
      <c r="BF32" s="223">
        <v>0</v>
      </c>
      <c r="BG32" s="222">
        <v>0</v>
      </c>
      <c r="BH32" s="223">
        <v>0</v>
      </c>
      <c r="BI32" s="222">
        <v>0</v>
      </c>
    </row>
    <row r="33" spans="1:61" ht="13.5" thickTop="1" x14ac:dyDescent="0.2">
      <c r="A33" s="1" t="s">
        <v>560</v>
      </c>
    </row>
    <row r="34" spans="1:61" x14ac:dyDescent="0.2">
      <c r="A34" t="s">
        <v>561</v>
      </c>
      <c r="B34" s="23">
        <v>0</v>
      </c>
      <c r="C34">
        <v>0</v>
      </c>
      <c r="D34" s="23">
        <v>-654319025.20000005</v>
      </c>
      <c r="E34" s="218">
        <v>-4.5551000000000004</v>
      </c>
      <c r="F34" s="23">
        <v>846249.88</v>
      </c>
      <c r="G34" s="218">
        <v>1.0390999999999999</v>
      </c>
      <c r="H34" s="23">
        <v>3482719.57</v>
      </c>
      <c r="I34" s="218">
        <v>0.09</v>
      </c>
      <c r="J34" s="23">
        <v>3367590.9</v>
      </c>
      <c r="K34" s="218">
        <v>6.8143000000000002</v>
      </c>
      <c r="L34" s="23">
        <v>307286.19</v>
      </c>
      <c r="M34" s="218">
        <v>0.246</v>
      </c>
      <c r="N34" s="23">
        <v>4024685.71</v>
      </c>
      <c r="O34" s="218">
        <v>2.3218999999999999</v>
      </c>
      <c r="P34" s="23">
        <v>31684058.699999999</v>
      </c>
      <c r="Q34" s="218">
        <v>4.1954000000000002</v>
      </c>
      <c r="R34" s="23">
        <v>-2789820.77</v>
      </c>
      <c r="S34" s="218">
        <v>-0.73060000000000003</v>
      </c>
      <c r="T34" s="23">
        <v>810283.5</v>
      </c>
      <c r="U34" s="218">
        <v>14.1584</v>
      </c>
      <c r="V34" s="23">
        <v>997185.65</v>
      </c>
      <c r="W34" s="218">
        <v>0.23369999999999999</v>
      </c>
      <c r="X34" s="23">
        <v>89232.63</v>
      </c>
      <c r="Y34" s="218">
        <v>1.66E-2</v>
      </c>
      <c r="Z34" s="23">
        <v>30897842.809999999</v>
      </c>
      <c r="AA34" s="218">
        <v>6.62</v>
      </c>
      <c r="AB34" s="23">
        <v>330403.71999999997</v>
      </c>
      <c r="AC34" s="218">
        <v>0.20480000000000001</v>
      </c>
      <c r="AD34" s="23">
        <v>691872.48</v>
      </c>
      <c r="AE34" s="218">
        <v>0.27339999999999998</v>
      </c>
      <c r="AF34" s="23">
        <v>361185.44</v>
      </c>
      <c r="AG34" s="218">
        <v>0.30759999999999998</v>
      </c>
      <c r="AH34" s="23">
        <v>304782.67</v>
      </c>
      <c r="AI34" s="218">
        <v>0.16750000000000001</v>
      </c>
      <c r="AJ34" s="23">
        <v>908035897.04999995</v>
      </c>
      <c r="AK34" s="218">
        <v>25.889700000000001</v>
      </c>
      <c r="AL34" s="23">
        <v>176328598.69999999</v>
      </c>
      <c r="AM34" s="218">
        <v>13.394299999999999</v>
      </c>
      <c r="AN34" s="23">
        <v>469395083.45999998</v>
      </c>
      <c r="AO34" s="218">
        <v>35.840400000000002</v>
      </c>
      <c r="AP34" s="23">
        <v>117143128.34999999</v>
      </c>
      <c r="AQ34" s="218">
        <v>68.699399999999997</v>
      </c>
      <c r="AR34" s="23">
        <v>282339670.12</v>
      </c>
      <c r="AS34" s="218">
        <v>22.791899999999998</v>
      </c>
      <c r="AT34" s="23">
        <v>6001146.8200000003</v>
      </c>
      <c r="AU34" s="218">
        <v>0.60770000000000002</v>
      </c>
      <c r="AV34" s="23">
        <v>2790073.09</v>
      </c>
      <c r="AW34" s="218">
        <v>3.3647999999999998</v>
      </c>
      <c r="AX34" s="23">
        <v>146940.23000000001</v>
      </c>
      <c r="AY34" s="218">
        <v>0.14860000000000001</v>
      </c>
      <c r="AZ34" s="23">
        <v>0</v>
      </c>
      <c r="BA34">
        <v>0</v>
      </c>
      <c r="BB34" s="23">
        <v>348124</v>
      </c>
      <c r="BC34" s="218">
        <v>0.31540000000000001</v>
      </c>
      <c r="BD34" s="23">
        <v>643417.48</v>
      </c>
      <c r="BE34" s="218">
        <v>0.18079999999999999</v>
      </c>
      <c r="BF34" s="23">
        <v>1784428.68</v>
      </c>
      <c r="BG34" s="218">
        <v>0.1542</v>
      </c>
      <c r="BH34" s="23">
        <v>7335305.8600000003</v>
      </c>
      <c r="BI34" s="218">
        <v>4.9615</v>
      </c>
    </row>
    <row r="35" spans="1:61" x14ac:dyDescent="0.2">
      <c r="A35" t="s">
        <v>562</v>
      </c>
      <c r="B35" s="23">
        <v>0</v>
      </c>
      <c r="C35">
        <v>0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0</v>
      </c>
      <c r="O35">
        <v>0</v>
      </c>
      <c r="P35" s="23">
        <v>0</v>
      </c>
      <c r="Q35">
        <v>0</v>
      </c>
      <c r="R35" s="23">
        <v>0</v>
      </c>
      <c r="S35">
        <v>0</v>
      </c>
      <c r="T35" s="23">
        <v>0</v>
      </c>
      <c r="U35">
        <v>0</v>
      </c>
      <c r="V35" s="23">
        <v>0</v>
      </c>
      <c r="W35">
        <v>0</v>
      </c>
      <c r="X35" s="23">
        <v>0</v>
      </c>
      <c r="Y35">
        <v>0</v>
      </c>
      <c r="Z35" s="23">
        <v>0</v>
      </c>
      <c r="AA35">
        <v>0</v>
      </c>
      <c r="AB35" s="23">
        <v>0</v>
      </c>
      <c r="AC35">
        <v>0</v>
      </c>
      <c r="AD35" s="23">
        <v>0</v>
      </c>
      <c r="AE35">
        <v>0</v>
      </c>
      <c r="AF35" s="23">
        <v>0</v>
      </c>
      <c r="AG35">
        <v>0</v>
      </c>
      <c r="AH35" s="23">
        <v>0</v>
      </c>
      <c r="AI35">
        <v>0</v>
      </c>
      <c r="AJ35" s="23">
        <v>0</v>
      </c>
      <c r="AK35">
        <v>0</v>
      </c>
      <c r="AL35" s="23">
        <v>0</v>
      </c>
      <c r="AM35">
        <v>0</v>
      </c>
      <c r="AN35" s="23">
        <v>0</v>
      </c>
      <c r="AO35">
        <v>0</v>
      </c>
      <c r="AP35" s="23">
        <v>0</v>
      </c>
      <c r="AQ35">
        <v>0</v>
      </c>
      <c r="AR35" s="23">
        <v>0</v>
      </c>
      <c r="AS35">
        <v>0</v>
      </c>
      <c r="AT35" s="23">
        <v>0</v>
      </c>
      <c r="AU35">
        <v>0</v>
      </c>
      <c r="AV35" s="23">
        <v>0</v>
      </c>
      <c r="AW35">
        <v>0</v>
      </c>
      <c r="AX35" s="23">
        <v>0</v>
      </c>
      <c r="AY35">
        <v>0</v>
      </c>
      <c r="AZ35" s="23">
        <v>28459508.23</v>
      </c>
      <c r="BA35" s="218">
        <v>1.4213</v>
      </c>
      <c r="BB35" s="23">
        <v>0</v>
      </c>
      <c r="BC35">
        <v>0</v>
      </c>
      <c r="BD35" s="23">
        <v>0</v>
      </c>
      <c r="BE35">
        <v>0</v>
      </c>
      <c r="BF35" s="23">
        <v>0</v>
      </c>
      <c r="BG35">
        <v>0</v>
      </c>
      <c r="BH35" s="23">
        <v>0</v>
      </c>
      <c r="BI35">
        <v>0</v>
      </c>
    </row>
    <row r="36" spans="1:61" x14ac:dyDescent="0.2">
      <c r="A36" t="s">
        <v>563</v>
      </c>
      <c r="B36" s="23">
        <v>0</v>
      </c>
      <c r="C36">
        <v>0</v>
      </c>
      <c r="D36" s="23">
        <v>928146464.70000005</v>
      </c>
      <c r="E36" s="218">
        <v>6.4614000000000003</v>
      </c>
      <c r="F36" s="23">
        <v>0</v>
      </c>
      <c r="G36">
        <v>0</v>
      </c>
      <c r="H36" s="23">
        <v>0</v>
      </c>
      <c r="I36">
        <v>0</v>
      </c>
      <c r="J36" s="23">
        <v>6089224.1699999999</v>
      </c>
      <c r="K36" s="218">
        <v>12.3216</v>
      </c>
      <c r="L36" s="23">
        <v>0</v>
      </c>
      <c r="M36">
        <v>0</v>
      </c>
      <c r="N36" s="23">
        <v>0</v>
      </c>
      <c r="O36">
        <v>0</v>
      </c>
      <c r="P36" s="23">
        <v>0</v>
      </c>
      <c r="Q36">
        <v>0</v>
      </c>
      <c r="R36" s="23">
        <v>0</v>
      </c>
      <c r="S36">
        <v>0</v>
      </c>
      <c r="T36" s="23">
        <v>0</v>
      </c>
      <c r="U36">
        <v>0</v>
      </c>
      <c r="V36" s="23">
        <v>0</v>
      </c>
      <c r="W36">
        <v>0</v>
      </c>
      <c r="X36" s="23">
        <v>0</v>
      </c>
      <c r="Y36">
        <v>0</v>
      </c>
      <c r="Z36" s="23">
        <v>0</v>
      </c>
      <c r="AA36">
        <v>0</v>
      </c>
      <c r="AB36" s="23">
        <v>0</v>
      </c>
      <c r="AC36">
        <v>0</v>
      </c>
      <c r="AD36" s="23">
        <v>0</v>
      </c>
      <c r="AE36">
        <v>0</v>
      </c>
      <c r="AF36" s="23">
        <v>0</v>
      </c>
      <c r="AG36">
        <v>0</v>
      </c>
      <c r="AH36" s="23">
        <v>0</v>
      </c>
      <c r="AI36">
        <v>0</v>
      </c>
      <c r="AJ36" s="23">
        <v>181497.37</v>
      </c>
      <c r="AK36" s="218">
        <v>5.1999999999999998E-3</v>
      </c>
      <c r="AL36" s="23">
        <v>0</v>
      </c>
      <c r="AM36">
        <v>0</v>
      </c>
      <c r="AN36" s="23">
        <v>0</v>
      </c>
      <c r="AO36">
        <v>0</v>
      </c>
      <c r="AP36" s="23">
        <v>0</v>
      </c>
      <c r="AQ36">
        <v>0</v>
      </c>
      <c r="AR36" s="23">
        <v>0</v>
      </c>
      <c r="AS36">
        <v>0</v>
      </c>
      <c r="AT36" s="23">
        <v>0</v>
      </c>
      <c r="AU36">
        <v>0</v>
      </c>
      <c r="AV36" s="23">
        <v>0</v>
      </c>
      <c r="AW36">
        <v>0</v>
      </c>
      <c r="AX36" s="23">
        <v>0</v>
      </c>
      <c r="AY36">
        <v>0</v>
      </c>
      <c r="AZ36" s="23">
        <v>0</v>
      </c>
      <c r="BA36">
        <v>0</v>
      </c>
      <c r="BB36" s="23">
        <v>0</v>
      </c>
      <c r="BC36">
        <v>0</v>
      </c>
      <c r="BD36" s="23">
        <v>0</v>
      </c>
      <c r="BE36">
        <v>0</v>
      </c>
      <c r="BF36" s="23">
        <v>0</v>
      </c>
      <c r="BG36">
        <v>0</v>
      </c>
      <c r="BH36" s="23">
        <v>0</v>
      </c>
      <c r="BI36">
        <v>0</v>
      </c>
    </row>
    <row r="37" spans="1:61" x14ac:dyDescent="0.2">
      <c r="A37" t="s">
        <v>564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  <c r="AN37" s="23">
        <v>0</v>
      </c>
      <c r="AO37">
        <v>0</v>
      </c>
      <c r="AP37" s="23">
        <v>0</v>
      </c>
      <c r="AQ37">
        <v>0</v>
      </c>
      <c r="AR37" s="23">
        <v>0</v>
      </c>
      <c r="AS37">
        <v>0</v>
      </c>
      <c r="AT37" s="23">
        <v>0</v>
      </c>
      <c r="AU37">
        <v>0</v>
      </c>
      <c r="AV37" s="23">
        <v>0</v>
      </c>
      <c r="AW37">
        <v>0</v>
      </c>
      <c r="AX37" s="23">
        <v>0</v>
      </c>
      <c r="AY37">
        <v>0</v>
      </c>
      <c r="AZ37" s="23">
        <v>0</v>
      </c>
      <c r="BA37">
        <v>0</v>
      </c>
      <c r="BB37" s="23">
        <v>0</v>
      </c>
      <c r="BC37">
        <v>0</v>
      </c>
      <c r="BD37" s="23">
        <v>0</v>
      </c>
      <c r="BE37">
        <v>0</v>
      </c>
      <c r="BF37" s="23">
        <v>0</v>
      </c>
      <c r="BG37">
        <v>0</v>
      </c>
      <c r="BH37" s="23">
        <v>0</v>
      </c>
      <c r="BI37">
        <v>0</v>
      </c>
    </row>
    <row r="38" spans="1:61" x14ac:dyDescent="0.2">
      <c r="A38" t="s">
        <v>565</v>
      </c>
      <c r="B38" s="23">
        <v>0</v>
      </c>
      <c r="C38">
        <v>0</v>
      </c>
      <c r="D38" s="23">
        <v>586394579.10000002</v>
      </c>
      <c r="E38" s="218">
        <v>4.0822000000000003</v>
      </c>
      <c r="F38" s="23">
        <v>0</v>
      </c>
      <c r="G38">
        <v>0</v>
      </c>
      <c r="H38" s="23">
        <v>0</v>
      </c>
      <c r="I38">
        <v>0</v>
      </c>
      <c r="J38" s="23">
        <v>18167955.73</v>
      </c>
      <c r="K38" s="218">
        <v>36.762999999999998</v>
      </c>
      <c r="L38" s="23">
        <v>0</v>
      </c>
      <c r="M38">
        <v>0</v>
      </c>
      <c r="N38" s="23">
        <v>0</v>
      </c>
      <c r="O38">
        <v>0</v>
      </c>
      <c r="P38" s="23">
        <v>0</v>
      </c>
      <c r="Q38">
        <v>0</v>
      </c>
      <c r="R38" s="23">
        <v>0</v>
      </c>
      <c r="S38">
        <v>0</v>
      </c>
      <c r="T38" s="23">
        <v>0</v>
      </c>
      <c r="U38">
        <v>0</v>
      </c>
      <c r="V38" s="23">
        <v>0</v>
      </c>
      <c r="W38">
        <v>0</v>
      </c>
      <c r="X38" s="23">
        <v>0</v>
      </c>
      <c r="Y38">
        <v>0</v>
      </c>
      <c r="Z38" s="23">
        <v>159161181.59999999</v>
      </c>
      <c r="AA38" s="218">
        <v>34.100999999999999</v>
      </c>
      <c r="AB38" s="23">
        <v>0</v>
      </c>
      <c r="AC38">
        <v>0</v>
      </c>
      <c r="AD38" s="23">
        <v>0</v>
      </c>
      <c r="AE38">
        <v>0</v>
      </c>
      <c r="AF38" s="23">
        <v>0</v>
      </c>
      <c r="AG38">
        <v>0</v>
      </c>
      <c r="AH38" s="23">
        <v>0</v>
      </c>
      <c r="AI38">
        <v>0</v>
      </c>
      <c r="AJ38" s="23">
        <v>57242070.979999997</v>
      </c>
      <c r="AK38" s="218">
        <v>1.6321000000000001</v>
      </c>
      <c r="AL38" s="23">
        <v>0</v>
      </c>
      <c r="AM38">
        <v>0</v>
      </c>
      <c r="AN38" s="23">
        <v>0</v>
      </c>
      <c r="AO38">
        <v>0</v>
      </c>
      <c r="AP38" s="23">
        <v>5421153.5</v>
      </c>
      <c r="AQ38" s="218">
        <v>3.1793</v>
      </c>
      <c r="AR38" s="23">
        <v>0</v>
      </c>
      <c r="AS38">
        <v>0</v>
      </c>
      <c r="AT38" s="23">
        <v>0</v>
      </c>
      <c r="AU38">
        <v>0</v>
      </c>
      <c r="AV38" s="23">
        <v>0</v>
      </c>
      <c r="AW38">
        <v>0</v>
      </c>
      <c r="AX38" s="23">
        <v>0</v>
      </c>
      <c r="AY38">
        <v>0</v>
      </c>
      <c r="AZ38" s="23">
        <v>358840993.52999997</v>
      </c>
      <c r="BA38" s="218">
        <v>17.921299999999999</v>
      </c>
      <c r="BB38" s="23">
        <v>0</v>
      </c>
      <c r="BC38">
        <v>0</v>
      </c>
      <c r="BD38" s="23">
        <v>0</v>
      </c>
      <c r="BE38">
        <v>0</v>
      </c>
      <c r="BF38" s="23">
        <v>0</v>
      </c>
      <c r="BG38">
        <v>0</v>
      </c>
      <c r="BH38" s="23">
        <v>0</v>
      </c>
      <c r="BI38">
        <v>0</v>
      </c>
    </row>
    <row r="39" spans="1:61" x14ac:dyDescent="0.2">
      <c r="A39" t="s">
        <v>566</v>
      </c>
      <c r="B39" s="23">
        <v>0</v>
      </c>
      <c r="C39">
        <v>0</v>
      </c>
      <c r="D39" s="23">
        <v>4105714610</v>
      </c>
      <c r="E39" s="218">
        <v>28.5822</v>
      </c>
      <c r="F39" s="23">
        <v>0</v>
      </c>
      <c r="G39">
        <v>0</v>
      </c>
      <c r="H39" s="23">
        <v>0</v>
      </c>
      <c r="I39">
        <v>0</v>
      </c>
      <c r="J39" s="23">
        <v>0</v>
      </c>
      <c r="K39">
        <v>0</v>
      </c>
      <c r="L39" s="23">
        <v>0</v>
      </c>
      <c r="M39">
        <v>0</v>
      </c>
      <c r="N39" s="23">
        <v>0</v>
      </c>
      <c r="O39">
        <v>0</v>
      </c>
      <c r="P39" s="23">
        <v>0</v>
      </c>
      <c r="Q39">
        <v>0</v>
      </c>
      <c r="R39" s="23">
        <v>0</v>
      </c>
      <c r="S39">
        <v>0</v>
      </c>
      <c r="T39" s="23">
        <v>0</v>
      </c>
      <c r="U39">
        <v>0</v>
      </c>
      <c r="V39" s="23">
        <v>0</v>
      </c>
      <c r="W39">
        <v>0</v>
      </c>
      <c r="X39" s="23">
        <v>0</v>
      </c>
      <c r="Y39">
        <v>0</v>
      </c>
      <c r="Z39" s="23">
        <v>10764251.6</v>
      </c>
      <c r="AA39" s="218">
        <v>2.3062999999999998</v>
      </c>
      <c r="AB39" s="23">
        <v>0</v>
      </c>
      <c r="AC39">
        <v>0</v>
      </c>
      <c r="AD39" s="23">
        <v>0</v>
      </c>
      <c r="AE39">
        <v>0</v>
      </c>
      <c r="AF39" s="23">
        <v>0</v>
      </c>
      <c r="AG39">
        <v>0</v>
      </c>
      <c r="AH39" s="23">
        <v>0</v>
      </c>
      <c r="AI39">
        <v>0</v>
      </c>
      <c r="AJ39" s="23">
        <v>500580994.86000001</v>
      </c>
      <c r="AK39" s="218">
        <v>14.272399999999999</v>
      </c>
      <c r="AL39" s="23">
        <v>0</v>
      </c>
      <c r="AM39">
        <v>0</v>
      </c>
      <c r="AN39" s="23">
        <v>0</v>
      </c>
      <c r="AO39">
        <v>0</v>
      </c>
      <c r="AP39" s="23">
        <v>0</v>
      </c>
      <c r="AQ39">
        <v>0</v>
      </c>
      <c r="AR39" s="23">
        <v>0</v>
      </c>
      <c r="AS39">
        <v>0</v>
      </c>
      <c r="AT39" s="23">
        <v>0</v>
      </c>
      <c r="AU39">
        <v>0</v>
      </c>
      <c r="AV39" s="23">
        <v>0</v>
      </c>
      <c r="AW39">
        <v>0</v>
      </c>
      <c r="AX39" s="23">
        <v>0</v>
      </c>
      <c r="AY39">
        <v>0</v>
      </c>
      <c r="AZ39" s="23">
        <v>42220808.880000003</v>
      </c>
      <c r="BA39" s="218">
        <v>2.1086</v>
      </c>
      <c r="BB39" s="23">
        <v>0</v>
      </c>
      <c r="BC39">
        <v>0</v>
      </c>
      <c r="BD39" s="23">
        <v>0</v>
      </c>
      <c r="BE39">
        <v>0</v>
      </c>
      <c r="BF39" s="23">
        <v>0</v>
      </c>
      <c r="BG39">
        <v>0</v>
      </c>
      <c r="BH39" s="23">
        <v>0</v>
      </c>
      <c r="BI39">
        <v>0</v>
      </c>
    </row>
    <row r="40" spans="1:61" x14ac:dyDescent="0.2">
      <c r="A40" t="s">
        <v>567</v>
      </c>
      <c r="B40" s="23">
        <v>0</v>
      </c>
      <c r="C40">
        <v>0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0</v>
      </c>
      <c r="Q40">
        <v>0</v>
      </c>
      <c r="R40" s="23">
        <v>0</v>
      </c>
      <c r="S40">
        <v>0</v>
      </c>
      <c r="T40" s="23">
        <v>0</v>
      </c>
      <c r="U40">
        <v>0</v>
      </c>
      <c r="V40" s="23">
        <v>0</v>
      </c>
      <c r="W40">
        <v>0</v>
      </c>
      <c r="X40" s="23">
        <v>0</v>
      </c>
      <c r="Y40">
        <v>0</v>
      </c>
      <c r="Z40" s="23">
        <v>68915911.799999997</v>
      </c>
      <c r="AA40" s="218">
        <v>14.765499999999999</v>
      </c>
      <c r="AB40" s="23">
        <v>0</v>
      </c>
      <c r="AC40">
        <v>0</v>
      </c>
      <c r="AD40" s="23">
        <v>0</v>
      </c>
      <c r="AE40">
        <v>0</v>
      </c>
      <c r="AF40" s="23">
        <v>0</v>
      </c>
      <c r="AG40">
        <v>0</v>
      </c>
      <c r="AH40" s="23">
        <v>0</v>
      </c>
      <c r="AI40">
        <v>0</v>
      </c>
      <c r="AJ40" s="23">
        <v>0</v>
      </c>
      <c r="AK40">
        <v>0</v>
      </c>
      <c r="AL40" s="23">
        <v>0</v>
      </c>
      <c r="AM40">
        <v>0</v>
      </c>
      <c r="AN40" s="23">
        <v>0</v>
      </c>
      <c r="AO40">
        <v>0</v>
      </c>
      <c r="AP40" s="23">
        <v>0</v>
      </c>
      <c r="AQ40">
        <v>0</v>
      </c>
      <c r="AR40" s="23">
        <v>0</v>
      </c>
      <c r="AS40">
        <v>0</v>
      </c>
      <c r="AT40" s="23">
        <v>0</v>
      </c>
      <c r="AU40">
        <v>0</v>
      </c>
      <c r="AV40" s="23">
        <v>0</v>
      </c>
      <c r="AW40">
        <v>0</v>
      </c>
      <c r="AX40" s="23">
        <v>0</v>
      </c>
      <c r="AY40">
        <v>0</v>
      </c>
      <c r="AZ40" s="23">
        <v>0</v>
      </c>
      <c r="BA40">
        <v>0</v>
      </c>
      <c r="BB40" s="23">
        <v>0</v>
      </c>
      <c r="BC40">
        <v>0</v>
      </c>
      <c r="BD40" s="23">
        <v>0</v>
      </c>
      <c r="BE40">
        <v>0</v>
      </c>
      <c r="BF40" s="23">
        <v>0</v>
      </c>
      <c r="BG40">
        <v>0</v>
      </c>
      <c r="BH40" s="23">
        <v>0</v>
      </c>
      <c r="BI40">
        <v>0</v>
      </c>
    </row>
    <row r="41" spans="1:61" x14ac:dyDescent="0.2">
      <c r="A41" t="s">
        <v>568</v>
      </c>
      <c r="B41" s="23">
        <v>67583.740000000005</v>
      </c>
      <c r="C41" s="218">
        <v>2.4655999999999998</v>
      </c>
      <c r="D41" s="23">
        <v>964412699.89999998</v>
      </c>
      <c r="E41" s="218">
        <v>6.7138</v>
      </c>
      <c r="F41" s="23">
        <v>0</v>
      </c>
      <c r="G41">
        <v>0</v>
      </c>
      <c r="H41" s="23">
        <v>0</v>
      </c>
      <c r="I41">
        <v>0</v>
      </c>
      <c r="J41" s="23">
        <v>0</v>
      </c>
      <c r="K41">
        <v>0</v>
      </c>
      <c r="L41" s="23">
        <v>0</v>
      </c>
      <c r="M41">
        <v>0</v>
      </c>
      <c r="N41" s="23">
        <v>0</v>
      </c>
      <c r="O41">
        <v>0</v>
      </c>
      <c r="P41" s="23">
        <v>0</v>
      </c>
      <c r="Q41">
        <v>0</v>
      </c>
      <c r="R41" s="23">
        <v>0</v>
      </c>
      <c r="S41">
        <v>0</v>
      </c>
      <c r="T41" s="23">
        <v>0</v>
      </c>
      <c r="U41">
        <v>0</v>
      </c>
      <c r="V41" s="23">
        <v>0</v>
      </c>
      <c r="W41">
        <v>0</v>
      </c>
      <c r="X41" s="23">
        <v>0</v>
      </c>
      <c r="Y41">
        <v>0</v>
      </c>
      <c r="Z41" s="23">
        <v>8360398.6200000001</v>
      </c>
      <c r="AA41" s="218">
        <v>1.7912999999999999</v>
      </c>
      <c r="AB41" s="23">
        <v>0</v>
      </c>
      <c r="AC41">
        <v>0</v>
      </c>
      <c r="AD41" s="23">
        <v>0</v>
      </c>
      <c r="AE41">
        <v>0</v>
      </c>
      <c r="AF41" s="23">
        <v>0</v>
      </c>
      <c r="AG41">
        <v>0</v>
      </c>
      <c r="AH41" s="23">
        <v>0</v>
      </c>
      <c r="AI41">
        <v>0</v>
      </c>
      <c r="AJ41" s="23">
        <v>0</v>
      </c>
      <c r="AK41">
        <v>0</v>
      </c>
      <c r="AL41" s="23">
        <v>0</v>
      </c>
      <c r="AM41">
        <v>0</v>
      </c>
      <c r="AN41" s="23">
        <v>0</v>
      </c>
      <c r="AO41">
        <v>0</v>
      </c>
      <c r="AP41" s="23">
        <v>-25615</v>
      </c>
      <c r="AQ41" s="218">
        <v>-1.4999999999999999E-2</v>
      </c>
      <c r="AR41" s="23">
        <v>0</v>
      </c>
      <c r="AS41">
        <v>0</v>
      </c>
      <c r="AT41" s="23">
        <v>0</v>
      </c>
      <c r="AU41">
        <v>0</v>
      </c>
      <c r="AV41" s="23">
        <v>0</v>
      </c>
      <c r="AW41">
        <v>0</v>
      </c>
      <c r="AX41" s="23">
        <v>0</v>
      </c>
      <c r="AY41">
        <v>0</v>
      </c>
      <c r="AZ41" s="23">
        <v>0</v>
      </c>
      <c r="BA41" s="218">
        <v>0</v>
      </c>
      <c r="BB41" s="23">
        <v>0</v>
      </c>
      <c r="BC41">
        <v>0</v>
      </c>
      <c r="BD41" s="23">
        <v>0</v>
      </c>
      <c r="BE41">
        <v>0</v>
      </c>
      <c r="BF41" s="23">
        <v>0</v>
      </c>
      <c r="BG41">
        <v>0</v>
      </c>
      <c r="BH41" s="23">
        <v>0</v>
      </c>
      <c r="BI41">
        <v>0</v>
      </c>
    </row>
    <row r="42" spans="1:61" ht="13.5" thickBot="1" x14ac:dyDescent="0.25">
      <c r="A42" t="s">
        <v>569</v>
      </c>
      <c r="B42" s="23">
        <v>0</v>
      </c>
      <c r="C42">
        <v>0</v>
      </c>
      <c r="D42" s="23">
        <v>267344866.80000001</v>
      </c>
      <c r="E42" s="218">
        <v>1.8611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0</v>
      </c>
      <c r="O42">
        <v>0</v>
      </c>
      <c r="P42" s="23">
        <v>0</v>
      </c>
      <c r="Q42">
        <v>0</v>
      </c>
      <c r="R42" s="23">
        <v>0</v>
      </c>
      <c r="S42">
        <v>0</v>
      </c>
      <c r="T42" s="23">
        <v>0</v>
      </c>
      <c r="U42">
        <v>0</v>
      </c>
      <c r="V42" s="23">
        <v>0</v>
      </c>
      <c r="W42">
        <v>0</v>
      </c>
      <c r="X42" s="23">
        <v>0</v>
      </c>
      <c r="Y42">
        <v>0</v>
      </c>
      <c r="Z42" s="23">
        <v>4291033.58</v>
      </c>
      <c r="AA42" s="218">
        <v>0.9194</v>
      </c>
      <c r="AB42" s="23">
        <v>0</v>
      </c>
      <c r="AC42">
        <v>0</v>
      </c>
      <c r="AD42" s="23">
        <v>0</v>
      </c>
      <c r="AE42">
        <v>0</v>
      </c>
      <c r="AF42" s="23">
        <v>0</v>
      </c>
      <c r="AG42">
        <v>0</v>
      </c>
      <c r="AH42" s="23">
        <v>0</v>
      </c>
      <c r="AI42">
        <v>0</v>
      </c>
      <c r="AJ42" s="23">
        <v>27881990.199999999</v>
      </c>
      <c r="AK42" s="218">
        <v>0.79500000000000004</v>
      </c>
      <c r="AL42" s="23">
        <v>0</v>
      </c>
      <c r="AM42">
        <v>0</v>
      </c>
      <c r="AN42" s="23">
        <v>0</v>
      </c>
      <c r="AO42">
        <v>0</v>
      </c>
      <c r="AP42" s="23">
        <v>0</v>
      </c>
      <c r="AQ42">
        <v>0</v>
      </c>
      <c r="AR42" s="23">
        <v>0</v>
      </c>
      <c r="AS42">
        <v>0</v>
      </c>
      <c r="AT42" s="23">
        <v>0</v>
      </c>
      <c r="AU42">
        <v>0</v>
      </c>
      <c r="AV42" s="23">
        <v>0</v>
      </c>
      <c r="AW42">
        <v>0</v>
      </c>
      <c r="AX42" s="23">
        <v>0</v>
      </c>
      <c r="AY42">
        <v>0</v>
      </c>
      <c r="AZ42" s="23">
        <v>31395905.109999999</v>
      </c>
      <c r="BA42" s="218">
        <v>1.5680000000000001</v>
      </c>
      <c r="BB42" s="23">
        <v>0</v>
      </c>
      <c r="BC42">
        <v>0</v>
      </c>
      <c r="BD42" s="23">
        <v>0</v>
      </c>
      <c r="BE42">
        <v>0</v>
      </c>
      <c r="BF42" s="23">
        <v>0</v>
      </c>
      <c r="BG42">
        <v>0</v>
      </c>
      <c r="BH42" s="23">
        <v>0</v>
      </c>
      <c r="BI42">
        <v>0</v>
      </c>
    </row>
    <row r="43" spans="1:61" ht="14.25" thickTop="1" thickBot="1" x14ac:dyDescent="0.25">
      <c r="A43" s="222" t="s">
        <v>570</v>
      </c>
      <c r="B43" s="223">
        <v>67583.740000000005</v>
      </c>
      <c r="C43" s="224">
        <v>2.4655999999999998</v>
      </c>
      <c r="D43" s="223">
        <v>6197694195.3000002</v>
      </c>
      <c r="E43" s="224">
        <v>43.145699999999998</v>
      </c>
      <c r="F43" s="223">
        <v>846249.88</v>
      </c>
      <c r="G43" s="224">
        <v>1.0390999999999999</v>
      </c>
      <c r="H43" s="223">
        <v>3482719.57</v>
      </c>
      <c r="I43" s="224">
        <v>0.09</v>
      </c>
      <c r="J43" s="223">
        <v>27624770.800000001</v>
      </c>
      <c r="K43" s="224">
        <v>55.898899999999998</v>
      </c>
      <c r="L43" s="223">
        <v>307286.19</v>
      </c>
      <c r="M43" s="224">
        <v>0.246</v>
      </c>
      <c r="N43" s="223">
        <v>4024685.71</v>
      </c>
      <c r="O43" s="224">
        <v>2.3218999999999999</v>
      </c>
      <c r="P43" s="223">
        <v>31684058.699999999</v>
      </c>
      <c r="Q43" s="224">
        <v>4.1954000000000002</v>
      </c>
      <c r="R43" s="223">
        <v>-2789820.77</v>
      </c>
      <c r="S43" s="224">
        <v>-0.73060000000000003</v>
      </c>
      <c r="T43" s="223">
        <v>810283.5</v>
      </c>
      <c r="U43" s="224">
        <v>14.1584</v>
      </c>
      <c r="V43" s="223">
        <v>997185.65</v>
      </c>
      <c r="W43" s="224">
        <v>0.23369999999999999</v>
      </c>
      <c r="X43" s="223">
        <v>89232.63</v>
      </c>
      <c r="Y43" s="224">
        <v>1.66E-2</v>
      </c>
      <c r="Z43" s="223">
        <v>282390620.00999999</v>
      </c>
      <c r="AA43" s="224">
        <v>60.503500000000003</v>
      </c>
      <c r="AB43" s="223">
        <v>330403.71999999997</v>
      </c>
      <c r="AC43" s="224">
        <v>0.20480000000000001</v>
      </c>
      <c r="AD43" s="223">
        <v>691872.48</v>
      </c>
      <c r="AE43" s="224">
        <v>0.27339999999999998</v>
      </c>
      <c r="AF43" s="223">
        <v>361185.44</v>
      </c>
      <c r="AG43" s="224">
        <v>0.30759999999999998</v>
      </c>
      <c r="AH43" s="223">
        <v>304782.67</v>
      </c>
      <c r="AI43" s="224">
        <v>0.16750000000000001</v>
      </c>
      <c r="AJ43" s="223">
        <v>1493922450.46</v>
      </c>
      <c r="AK43" s="224">
        <v>42.594299999999997</v>
      </c>
      <c r="AL43" s="223">
        <v>176328598.69999999</v>
      </c>
      <c r="AM43" s="224">
        <v>13.394299999999999</v>
      </c>
      <c r="AN43" s="223">
        <v>469395083.45999998</v>
      </c>
      <c r="AO43" s="224">
        <v>35.840400000000002</v>
      </c>
      <c r="AP43" s="223">
        <v>122538666.84999999</v>
      </c>
      <c r="AQ43" s="224">
        <v>71.863699999999994</v>
      </c>
      <c r="AR43" s="223">
        <v>282339670.12</v>
      </c>
      <c r="AS43" s="224">
        <v>22.791899999999998</v>
      </c>
      <c r="AT43" s="223">
        <v>6001146.8200000003</v>
      </c>
      <c r="AU43" s="224">
        <v>0.60770000000000002</v>
      </c>
      <c r="AV43" s="223">
        <v>2790073.09</v>
      </c>
      <c r="AW43" s="224">
        <v>3.3647999999999998</v>
      </c>
      <c r="AX43" s="223">
        <v>146940.23000000001</v>
      </c>
      <c r="AY43" s="224">
        <v>0.14860000000000001</v>
      </c>
      <c r="AZ43" s="223">
        <v>460917215.75</v>
      </c>
      <c r="BA43" s="224">
        <v>23.019100000000002</v>
      </c>
      <c r="BB43" s="223">
        <v>348124</v>
      </c>
      <c r="BC43" s="224">
        <v>0.31540000000000001</v>
      </c>
      <c r="BD43" s="223">
        <v>643417.48</v>
      </c>
      <c r="BE43" s="224">
        <v>0.18079999999999999</v>
      </c>
      <c r="BF43" s="223">
        <v>1784428.68</v>
      </c>
      <c r="BG43" s="224">
        <v>0.1542</v>
      </c>
      <c r="BH43" s="223">
        <v>7335305.8600000003</v>
      </c>
      <c r="BI43" s="224">
        <v>4.9615</v>
      </c>
    </row>
    <row r="44" spans="1:61" ht="14.25" thickTop="1" thickBot="1" x14ac:dyDescent="0.25">
      <c r="A44" s="222" t="s">
        <v>571</v>
      </c>
      <c r="B44" s="223">
        <v>0</v>
      </c>
      <c r="C44" s="222">
        <v>0</v>
      </c>
      <c r="D44" s="223">
        <v>102144666</v>
      </c>
      <c r="E44" s="224">
        <v>0.71109999999999995</v>
      </c>
      <c r="F44" s="223">
        <v>0</v>
      </c>
      <c r="G44" s="222">
        <v>0</v>
      </c>
      <c r="H44" s="223">
        <v>0</v>
      </c>
      <c r="I44" s="222">
        <v>0</v>
      </c>
      <c r="J44" s="223">
        <v>45032.15</v>
      </c>
      <c r="K44" s="224">
        <v>9.11E-2</v>
      </c>
      <c r="L44" s="223">
        <v>66212.990000000005</v>
      </c>
      <c r="M44" s="224">
        <v>5.2999999999999999E-2</v>
      </c>
      <c r="N44" s="223">
        <v>4390726.34</v>
      </c>
      <c r="O44" s="224">
        <v>2.5331000000000001</v>
      </c>
      <c r="P44" s="223">
        <v>24942839.09</v>
      </c>
      <c r="Q44" s="224">
        <v>3.3028</v>
      </c>
      <c r="R44" s="223">
        <v>0</v>
      </c>
      <c r="S44" s="222">
        <v>0</v>
      </c>
      <c r="T44" s="223">
        <v>856399.88</v>
      </c>
      <c r="U44" s="224">
        <v>14.9642</v>
      </c>
      <c r="V44" s="223">
        <v>0</v>
      </c>
      <c r="W44" s="222">
        <v>0</v>
      </c>
      <c r="X44" s="223">
        <v>0</v>
      </c>
      <c r="Y44" s="222">
        <v>0</v>
      </c>
      <c r="Z44" s="223">
        <v>2908336.86</v>
      </c>
      <c r="AA44" s="224">
        <v>0.62309999999999999</v>
      </c>
      <c r="AB44" s="223">
        <v>0</v>
      </c>
      <c r="AC44" s="222">
        <v>0</v>
      </c>
      <c r="AD44" s="223">
        <v>4585289.6399999997</v>
      </c>
      <c r="AE44" s="224">
        <v>1.8117000000000001</v>
      </c>
      <c r="AF44" s="223">
        <v>2934893.66</v>
      </c>
      <c r="AG44" s="224">
        <v>2.4996</v>
      </c>
      <c r="AH44" s="223">
        <v>0</v>
      </c>
      <c r="AI44" s="222">
        <v>0</v>
      </c>
      <c r="AJ44" s="223">
        <v>30576461.940000001</v>
      </c>
      <c r="AK44" s="224">
        <v>0.87180000000000002</v>
      </c>
      <c r="AL44" s="223">
        <v>0</v>
      </c>
      <c r="AM44" s="222">
        <v>0</v>
      </c>
      <c r="AN44" s="223">
        <v>0</v>
      </c>
      <c r="AO44" s="222">
        <v>0</v>
      </c>
      <c r="AP44" s="223">
        <v>1169.19</v>
      </c>
      <c r="AQ44" s="224">
        <v>6.9999999999999999E-4</v>
      </c>
      <c r="AR44" s="223">
        <v>0</v>
      </c>
      <c r="AS44" s="222">
        <v>0</v>
      </c>
      <c r="AT44" s="223">
        <v>1734864.6</v>
      </c>
      <c r="AU44" s="224">
        <v>0.1757</v>
      </c>
      <c r="AV44" s="223">
        <v>0</v>
      </c>
      <c r="AW44" s="222">
        <v>0</v>
      </c>
      <c r="AX44" s="223">
        <v>0</v>
      </c>
      <c r="AY44" s="222">
        <v>0</v>
      </c>
      <c r="AZ44" s="223">
        <v>134206114.5</v>
      </c>
      <c r="BA44" s="224">
        <v>6.7024999999999997</v>
      </c>
      <c r="BB44" s="223">
        <v>0</v>
      </c>
      <c r="BC44" s="222">
        <v>0</v>
      </c>
      <c r="BD44" s="223">
        <v>0</v>
      </c>
      <c r="BE44" s="222">
        <v>0</v>
      </c>
      <c r="BF44" s="223">
        <v>928.26</v>
      </c>
      <c r="BG44" s="224">
        <v>1E-4</v>
      </c>
      <c r="BH44" s="223">
        <v>0</v>
      </c>
      <c r="BI44" s="222">
        <v>0</v>
      </c>
    </row>
    <row r="45" spans="1:61" ht="14.25" thickTop="1" thickBot="1" x14ac:dyDescent="0.25">
      <c r="A45" s="222" t="s">
        <v>572</v>
      </c>
      <c r="B45" s="223">
        <v>67583.740000000005</v>
      </c>
      <c r="C45" s="224">
        <v>2.4655999999999998</v>
      </c>
      <c r="D45" s="223">
        <v>6299838861.3000002</v>
      </c>
      <c r="E45" s="224">
        <v>43.8568</v>
      </c>
      <c r="F45" s="223">
        <v>846249.88</v>
      </c>
      <c r="G45" s="224">
        <v>1.0390999999999999</v>
      </c>
      <c r="H45" s="223">
        <v>3482719.57</v>
      </c>
      <c r="I45" s="224">
        <v>0.09</v>
      </c>
      <c r="J45" s="223">
        <v>27669802.949999999</v>
      </c>
      <c r="K45" s="224">
        <v>55.99</v>
      </c>
      <c r="L45" s="223">
        <v>373499.18</v>
      </c>
      <c r="M45" s="224">
        <v>0.29899999999999999</v>
      </c>
      <c r="N45" s="223">
        <v>8415412.0500000007</v>
      </c>
      <c r="O45" s="224">
        <v>4.8550000000000004</v>
      </c>
      <c r="P45" s="223">
        <v>56626897.789999999</v>
      </c>
      <c r="Q45" s="224">
        <v>7.4981999999999998</v>
      </c>
      <c r="R45" s="223">
        <v>-2789820.77</v>
      </c>
      <c r="S45" s="224">
        <v>-0.73060000000000003</v>
      </c>
      <c r="T45" s="223">
        <v>1666683.38</v>
      </c>
      <c r="U45" s="224">
        <v>29.122599999999998</v>
      </c>
      <c r="V45" s="223">
        <v>997185.65</v>
      </c>
      <c r="W45" s="224">
        <v>0.23369999999999999</v>
      </c>
      <c r="X45" s="223">
        <v>89232.63</v>
      </c>
      <c r="Y45" s="224">
        <v>1.66E-2</v>
      </c>
      <c r="Z45" s="223">
        <v>285298956.87</v>
      </c>
      <c r="AA45" s="224">
        <v>61.126600000000003</v>
      </c>
      <c r="AB45" s="223">
        <v>330403.71999999997</v>
      </c>
      <c r="AC45" s="224">
        <v>0.20480000000000001</v>
      </c>
      <c r="AD45" s="223">
        <v>5277162.12</v>
      </c>
      <c r="AE45" s="224">
        <v>2.085</v>
      </c>
      <c r="AF45" s="223">
        <v>3296079.1</v>
      </c>
      <c r="AG45" s="224">
        <v>2.8071999999999999</v>
      </c>
      <c r="AH45" s="223">
        <v>304782.67</v>
      </c>
      <c r="AI45" s="224">
        <v>0.16750000000000001</v>
      </c>
      <c r="AJ45" s="223">
        <v>1524498912.4000001</v>
      </c>
      <c r="AK45" s="224">
        <v>43.466099999999997</v>
      </c>
      <c r="AL45" s="223">
        <v>176328598.69999999</v>
      </c>
      <c r="AM45" s="224">
        <v>13.394299999999999</v>
      </c>
      <c r="AN45" s="223">
        <v>469395083.45999998</v>
      </c>
      <c r="AO45" s="224">
        <v>35.840400000000002</v>
      </c>
      <c r="AP45" s="223">
        <v>122539836.04000001</v>
      </c>
      <c r="AQ45" s="224">
        <v>71.864400000000003</v>
      </c>
      <c r="AR45" s="223">
        <v>282339670.12</v>
      </c>
      <c r="AS45" s="224">
        <v>22.791899999999998</v>
      </c>
      <c r="AT45" s="223">
        <v>7736011.4199999999</v>
      </c>
      <c r="AU45" s="224">
        <v>0.78339999999999999</v>
      </c>
      <c r="AV45" s="223">
        <v>2790073.09</v>
      </c>
      <c r="AW45" s="224">
        <v>3.3647999999999998</v>
      </c>
      <c r="AX45" s="223">
        <v>146940.23000000001</v>
      </c>
      <c r="AY45" s="224">
        <v>0.14860000000000001</v>
      </c>
      <c r="AZ45" s="223">
        <v>595123330.25</v>
      </c>
      <c r="BA45" s="224">
        <v>29.721699999999998</v>
      </c>
      <c r="BB45" s="223">
        <v>348124</v>
      </c>
      <c r="BC45" s="224">
        <v>0.31540000000000001</v>
      </c>
      <c r="BD45" s="223">
        <v>643417.48</v>
      </c>
      <c r="BE45" s="224">
        <v>0.18079999999999999</v>
      </c>
      <c r="BF45" s="223">
        <v>1785356.94</v>
      </c>
      <c r="BG45" s="224">
        <v>0.15429999999999999</v>
      </c>
      <c r="BH45" s="223">
        <v>7335305.8600000003</v>
      </c>
      <c r="BI45" s="224">
        <v>4.9615</v>
      </c>
    </row>
    <row r="46" spans="1:61" ht="13.5" thickTop="1" x14ac:dyDescent="0.2">
      <c r="A46" t="s">
        <v>230</v>
      </c>
      <c r="B46" s="23">
        <v>2673533.85</v>
      </c>
      <c r="C46" s="218">
        <v>97.534400000000005</v>
      </c>
      <c r="D46" s="23">
        <v>649949986.89999998</v>
      </c>
      <c r="E46" s="218">
        <v>4.5247000000000002</v>
      </c>
      <c r="F46" s="23">
        <v>80590580.150000006</v>
      </c>
      <c r="G46" s="218">
        <v>98.960899999999995</v>
      </c>
      <c r="H46" s="23">
        <v>3868153664.8899999</v>
      </c>
      <c r="I46" s="218">
        <v>99.91</v>
      </c>
      <c r="J46" s="23">
        <v>5474587.3600000003</v>
      </c>
      <c r="K46" s="218">
        <v>11.0779</v>
      </c>
      <c r="L46" s="23">
        <v>96848006.920000002</v>
      </c>
      <c r="M46" s="218">
        <v>77.540999999999997</v>
      </c>
      <c r="N46" s="23">
        <v>133354227.92</v>
      </c>
      <c r="O46" s="218">
        <v>76.9345</v>
      </c>
      <c r="P46" s="23">
        <v>623172244</v>
      </c>
      <c r="Q46" s="218">
        <v>82.517200000000003</v>
      </c>
      <c r="R46" s="23">
        <v>158883220.59999999</v>
      </c>
      <c r="S46" s="218">
        <v>41.606000000000002</v>
      </c>
      <c r="T46" s="23">
        <v>1573201.66</v>
      </c>
      <c r="U46" s="218">
        <v>27.4892</v>
      </c>
      <c r="V46" s="23">
        <v>367442054.01999998</v>
      </c>
      <c r="W46" s="218">
        <v>86.098799999999997</v>
      </c>
      <c r="X46" s="23">
        <v>537746240.52999997</v>
      </c>
      <c r="Y46" s="218">
        <v>99.983400000000003</v>
      </c>
      <c r="Z46" s="23">
        <v>6377376.3600000003</v>
      </c>
      <c r="AA46" s="218">
        <v>1.3664000000000001</v>
      </c>
      <c r="AB46" s="23">
        <v>161033473.94999999</v>
      </c>
      <c r="AC46" s="218">
        <v>99.795199999999994</v>
      </c>
      <c r="AD46" s="23">
        <v>197431402.11000001</v>
      </c>
      <c r="AE46" s="218">
        <v>78.005899999999997</v>
      </c>
      <c r="AF46" s="23">
        <v>96152780.810000002</v>
      </c>
      <c r="AG46" s="218">
        <v>81.891099999999994</v>
      </c>
      <c r="AH46" s="23">
        <v>181691086.94999999</v>
      </c>
      <c r="AI46" s="218">
        <v>99.832499999999996</v>
      </c>
      <c r="AJ46" s="23">
        <v>658641428.89999998</v>
      </c>
      <c r="AK46" s="218">
        <v>18.779</v>
      </c>
      <c r="AL46" s="23">
        <v>1140112582.6700001</v>
      </c>
      <c r="AM46" s="218">
        <v>86.605699999999999</v>
      </c>
      <c r="AN46" s="23">
        <v>840287931.19000006</v>
      </c>
      <c r="AO46" s="218">
        <v>64.159599999999998</v>
      </c>
      <c r="AP46" s="23">
        <v>13004305.27</v>
      </c>
      <c r="AQ46" s="218">
        <v>7.6265000000000001</v>
      </c>
      <c r="AR46" s="23">
        <v>956431648.77999997</v>
      </c>
      <c r="AS46" s="218">
        <v>77.208100000000002</v>
      </c>
      <c r="AT46" s="23">
        <v>796806805.75999999</v>
      </c>
      <c r="AU46" s="218">
        <v>80.688400000000001</v>
      </c>
      <c r="AV46" s="23">
        <v>80129643.930000007</v>
      </c>
      <c r="AW46" s="218">
        <v>96.635199999999998</v>
      </c>
      <c r="AX46" s="23">
        <v>78251328.730000004</v>
      </c>
      <c r="AY46" s="218">
        <v>79.132000000000005</v>
      </c>
      <c r="AZ46" s="23">
        <v>736410587.29999995</v>
      </c>
      <c r="BA46" s="218">
        <v>36.777799999999999</v>
      </c>
      <c r="BB46" s="23">
        <v>110032188</v>
      </c>
      <c r="BC46" s="218">
        <v>99.684600000000003</v>
      </c>
      <c r="BD46" s="23">
        <v>286142718.67000002</v>
      </c>
      <c r="BE46" s="218">
        <v>80.396900000000002</v>
      </c>
      <c r="BF46" s="23">
        <v>976040492.91999996</v>
      </c>
      <c r="BG46" s="218">
        <v>84.346199999999996</v>
      </c>
      <c r="BH46" s="23">
        <v>140510291.99000001</v>
      </c>
      <c r="BI46" s="218">
        <v>95.038499999999999</v>
      </c>
    </row>
    <row r="47" spans="1:61" x14ac:dyDescent="0.2">
      <c r="A47" t="s">
        <v>573</v>
      </c>
      <c r="B47" s="23">
        <v>0</v>
      </c>
      <c r="C47">
        <v>0</v>
      </c>
      <c r="D47" s="23">
        <v>0</v>
      </c>
      <c r="E47">
        <v>0</v>
      </c>
      <c r="F47" s="23">
        <v>0</v>
      </c>
      <c r="G47">
        <v>0</v>
      </c>
      <c r="H47" s="23">
        <v>0</v>
      </c>
      <c r="I47">
        <v>0</v>
      </c>
      <c r="J47" s="23">
        <v>0</v>
      </c>
      <c r="K47">
        <v>0</v>
      </c>
      <c r="L47" s="23">
        <v>7832513.5</v>
      </c>
      <c r="M47" s="218">
        <v>6.2710999999999997</v>
      </c>
      <c r="N47" s="23">
        <v>0</v>
      </c>
      <c r="O47">
        <v>0</v>
      </c>
      <c r="P47" s="23">
        <v>0</v>
      </c>
      <c r="Q47">
        <v>0</v>
      </c>
      <c r="R47" s="23">
        <v>0</v>
      </c>
      <c r="S47">
        <v>0</v>
      </c>
      <c r="T47" s="23">
        <v>0</v>
      </c>
      <c r="U47">
        <v>0</v>
      </c>
      <c r="V47" s="23">
        <v>14590409.470000001</v>
      </c>
      <c r="W47" s="218">
        <v>3.4188000000000001</v>
      </c>
      <c r="X47" s="23">
        <v>0</v>
      </c>
      <c r="Y47">
        <v>0</v>
      </c>
      <c r="Z47" s="23">
        <v>0</v>
      </c>
      <c r="AA47">
        <v>0</v>
      </c>
      <c r="AB47" s="23">
        <v>0</v>
      </c>
      <c r="AC47">
        <v>0</v>
      </c>
      <c r="AD47" s="23">
        <v>0</v>
      </c>
      <c r="AE47">
        <v>0</v>
      </c>
      <c r="AF47" s="23">
        <v>0</v>
      </c>
      <c r="AG47">
        <v>0</v>
      </c>
      <c r="AH47" s="23">
        <v>0</v>
      </c>
      <c r="AI47">
        <v>0</v>
      </c>
      <c r="AJ47" s="23">
        <v>0</v>
      </c>
      <c r="AK47">
        <v>0</v>
      </c>
      <c r="AL47" s="23">
        <v>0</v>
      </c>
      <c r="AM47">
        <v>0</v>
      </c>
      <c r="AN47" s="23">
        <v>0</v>
      </c>
      <c r="AO47">
        <v>0</v>
      </c>
      <c r="AP47" s="23">
        <v>0</v>
      </c>
      <c r="AQ47">
        <v>0</v>
      </c>
      <c r="AR47" s="23">
        <v>0</v>
      </c>
      <c r="AS47">
        <v>0</v>
      </c>
      <c r="AT47" s="23">
        <v>0</v>
      </c>
      <c r="AU47">
        <v>0</v>
      </c>
      <c r="AV47" s="23">
        <v>0</v>
      </c>
      <c r="AW47">
        <v>0</v>
      </c>
      <c r="AX47" s="23">
        <v>8500231.7200000007</v>
      </c>
      <c r="AY47" s="218">
        <v>8.5959000000000003</v>
      </c>
      <c r="AZ47" s="23">
        <v>0</v>
      </c>
      <c r="BA47">
        <v>0</v>
      </c>
      <c r="BB47" s="23">
        <v>0</v>
      </c>
      <c r="BC47">
        <v>0</v>
      </c>
      <c r="BD47" s="23">
        <v>44668496.75</v>
      </c>
      <c r="BE47" s="218">
        <v>12.5504</v>
      </c>
      <c r="BF47" s="23">
        <v>179358180.30000001</v>
      </c>
      <c r="BG47" s="218">
        <v>15.499499999999999</v>
      </c>
      <c r="BH47" s="23">
        <v>0</v>
      </c>
      <c r="BI47">
        <v>0</v>
      </c>
    </row>
    <row r="48" spans="1:61" ht="13.5" thickBot="1" x14ac:dyDescent="0.25">
      <c r="A48" t="s">
        <v>574</v>
      </c>
      <c r="B48" s="23">
        <v>0</v>
      </c>
      <c r="C48">
        <v>0</v>
      </c>
      <c r="D48" s="23">
        <v>3426073379.0999999</v>
      </c>
      <c r="E48" s="218">
        <v>23.8508</v>
      </c>
      <c r="F48" s="23">
        <v>0</v>
      </c>
      <c r="G48">
        <v>0</v>
      </c>
      <c r="H48" s="23">
        <v>0</v>
      </c>
      <c r="I48">
        <v>0</v>
      </c>
      <c r="J48" s="23">
        <v>0</v>
      </c>
      <c r="K48">
        <v>0</v>
      </c>
      <c r="L48" s="23">
        <v>13166609.810000001</v>
      </c>
      <c r="M48" s="218">
        <v>10.5418</v>
      </c>
      <c r="N48" s="23">
        <v>9463.32</v>
      </c>
      <c r="O48" s="218">
        <v>5.4999999999999997E-3</v>
      </c>
      <c r="P48" s="23">
        <v>0</v>
      </c>
      <c r="Q48">
        <v>0</v>
      </c>
      <c r="R48" s="23">
        <v>0</v>
      </c>
      <c r="S48">
        <v>0</v>
      </c>
      <c r="T48" s="23">
        <v>0</v>
      </c>
      <c r="U48">
        <v>0</v>
      </c>
      <c r="V48" s="23">
        <v>0</v>
      </c>
      <c r="W48">
        <v>0</v>
      </c>
      <c r="X48" s="23">
        <v>0</v>
      </c>
      <c r="Y48">
        <v>0</v>
      </c>
      <c r="Z48" s="23">
        <v>58640574.590000004</v>
      </c>
      <c r="AA48" s="218">
        <v>12.564</v>
      </c>
      <c r="AB48" s="23">
        <v>0</v>
      </c>
      <c r="AC48">
        <v>0</v>
      </c>
      <c r="AD48" s="23">
        <v>50389510.759999998</v>
      </c>
      <c r="AE48" s="218">
        <v>19.909099999999999</v>
      </c>
      <c r="AF48" s="23">
        <v>8701188.4199999999</v>
      </c>
      <c r="AG48" s="218">
        <v>7.4105999999999996</v>
      </c>
      <c r="AH48" s="23">
        <v>0</v>
      </c>
      <c r="AI48">
        <v>0</v>
      </c>
      <c r="AJ48" s="23">
        <v>352598962.30000001</v>
      </c>
      <c r="AK48" s="218">
        <v>10.0532</v>
      </c>
      <c r="AL48" s="23">
        <v>0</v>
      </c>
      <c r="AM48">
        <v>0</v>
      </c>
      <c r="AN48" s="23">
        <v>0</v>
      </c>
      <c r="AO48">
        <v>0</v>
      </c>
      <c r="AP48" s="23">
        <v>3561.09</v>
      </c>
      <c r="AQ48" s="218">
        <v>2.0999999999999999E-3</v>
      </c>
      <c r="AR48" s="23">
        <v>0</v>
      </c>
      <c r="AS48">
        <v>0</v>
      </c>
      <c r="AT48" s="23">
        <v>182968401.53</v>
      </c>
      <c r="AU48" s="218">
        <v>18.528199999999998</v>
      </c>
      <c r="AV48" s="23">
        <v>0</v>
      </c>
      <c r="AW48">
        <v>0</v>
      </c>
      <c r="AX48" s="23">
        <v>0</v>
      </c>
      <c r="AY48">
        <v>0</v>
      </c>
      <c r="AZ48" s="23">
        <v>0</v>
      </c>
      <c r="BA48">
        <v>0</v>
      </c>
      <c r="BB48" s="23">
        <v>0</v>
      </c>
      <c r="BC48">
        <v>0</v>
      </c>
      <c r="BD48" s="23">
        <v>0</v>
      </c>
      <c r="BE48">
        <v>0</v>
      </c>
      <c r="BF48" s="23">
        <v>0</v>
      </c>
      <c r="BG48">
        <v>0</v>
      </c>
      <c r="BH48" s="23">
        <v>0</v>
      </c>
      <c r="BI48">
        <v>0</v>
      </c>
    </row>
    <row r="49" spans="1:61" ht="14.25" thickTop="1" thickBot="1" x14ac:dyDescent="0.25">
      <c r="A49" s="222" t="s">
        <v>233</v>
      </c>
      <c r="B49" s="223">
        <v>2673533.85</v>
      </c>
      <c r="C49" s="224">
        <v>97.534400000000005</v>
      </c>
      <c r="D49" s="223">
        <v>4076023366</v>
      </c>
      <c r="E49" s="224">
        <v>28.375499999999999</v>
      </c>
      <c r="F49" s="223">
        <v>80590580.150000006</v>
      </c>
      <c r="G49" s="224">
        <v>98.960899999999995</v>
      </c>
      <c r="H49" s="223">
        <v>3868153664.8899999</v>
      </c>
      <c r="I49" s="224">
        <v>99.91</v>
      </c>
      <c r="J49" s="223">
        <v>5474587.3600000003</v>
      </c>
      <c r="K49" s="224">
        <v>11.0779</v>
      </c>
      <c r="L49" s="223">
        <v>124525658.22</v>
      </c>
      <c r="M49" s="224">
        <v>99.700999999999993</v>
      </c>
      <c r="N49" s="223">
        <v>133363691.23999999</v>
      </c>
      <c r="O49" s="224">
        <v>76.939899999999994</v>
      </c>
      <c r="P49" s="223">
        <v>623172244</v>
      </c>
      <c r="Q49" s="224">
        <v>82.517200000000003</v>
      </c>
      <c r="R49" s="223">
        <v>158883220.59999999</v>
      </c>
      <c r="S49" s="224">
        <v>41.606000000000002</v>
      </c>
      <c r="T49" s="223">
        <v>1573201.66</v>
      </c>
      <c r="U49" s="224">
        <v>27.4892</v>
      </c>
      <c r="V49" s="223">
        <v>425770924.48000002</v>
      </c>
      <c r="W49" s="224">
        <v>99.766300000000001</v>
      </c>
      <c r="X49" s="223">
        <v>537746240.52999997</v>
      </c>
      <c r="Y49" s="224">
        <v>99.983400000000003</v>
      </c>
      <c r="Z49" s="223">
        <v>65017950.950000003</v>
      </c>
      <c r="AA49" s="224">
        <v>13.930400000000001</v>
      </c>
      <c r="AB49" s="223">
        <v>161033473.94999999</v>
      </c>
      <c r="AC49" s="224">
        <v>99.795199999999994</v>
      </c>
      <c r="AD49" s="223">
        <v>247820912.87</v>
      </c>
      <c r="AE49" s="224">
        <v>97.915000000000006</v>
      </c>
      <c r="AF49" s="223">
        <v>104853969.23</v>
      </c>
      <c r="AG49" s="224">
        <v>89.301699999999997</v>
      </c>
      <c r="AH49" s="223">
        <v>181691086.94999999</v>
      </c>
      <c r="AI49" s="224">
        <v>99.832499999999996</v>
      </c>
      <c r="AJ49" s="223">
        <v>1011240391.2</v>
      </c>
      <c r="AK49" s="224">
        <v>28.8322</v>
      </c>
      <c r="AL49" s="223">
        <v>1140112582.6700001</v>
      </c>
      <c r="AM49" s="224">
        <v>86.605699999999999</v>
      </c>
      <c r="AN49" s="223">
        <v>840287931.19000006</v>
      </c>
      <c r="AO49" s="224">
        <v>64.159599999999998</v>
      </c>
      <c r="AP49" s="223">
        <v>13007866.359999999</v>
      </c>
      <c r="AQ49" s="224">
        <v>7.6285999999999996</v>
      </c>
      <c r="AR49" s="223">
        <v>956431648.77999997</v>
      </c>
      <c r="AS49" s="224">
        <v>77.208100000000002</v>
      </c>
      <c r="AT49" s="223">
        <v>979775207.28999996</v>
      </c>
      <c r="AU49" s="224">
        <v>99.2166</v>
      </c>
      <c r="AV49" s="223">
        <v>80129643.930000007</v>
      </c>
      <c r="AW49" s="224">
        <v>96.635199999999998</v>
      </c>
      <c r="AX49" s="223">
        <v>98740089.989999995</v>
      </c>
      <c r="AY49" s="224">
        <v>99.851399999999998</v>
      </c>
      <c r="AZ49" s="223">
        <v>736410587.29999995</v>
      </c>
      <c r="BA49" s="224">
        <v>36.777799999999999</v>
      </c>
      <c r="BB49" s="223">
        <v>110032188</v>
      </c>
      <c r="BC49" s="224">
        <v>99.684600000000003</v>
      </c>
      <c r="BD49" s="223">
        <v>355269332.38</v>
      </c>
      <c r="BE49" s="224">
        <v>99.819199999999995</v>
      </c>
      <c r="BF49" s="223">
        <v>1155398673.22</v>
      </c>
      <c r="BG49" s="224">
        <v>99.845699999999994</v>
      </c>
      <c r="BH49" s="223">
        <v>140510291.99000001</v>
      </c>
      <c r="BI49" s="224">
        <v>95.038499999999999</v>
      </c>
    </row>
    <row r="50" spans="1:61" ht="14.25" thickTop="1" thickBot="1" x14ac:dyDescent="0.25">
      <c r="A50" s="222"/>
      <c r="B50" s="223"/>
      <c r="C50" s="222"/>
      <c r="D50" s="223"/>
      <c r="E50" s="222"/>
      <c r="F50" s="223"/>
      <c r="G50" s="222"/>
      <c r="H50" s="223"/>
      <c r="I50" s="222"/>
      <c r="J50" s="223"/>
      <c r="K50" s="222"/>
      <c r="L50" s="223"/>
      <c r="M50" s="222"/>
      <c r="N50" s="223"/>
      <c r="O50" s="222"/>
      <c r="P50" s="223"/>
      <c r="Q50" s="222"/>
      <c r="R50" s="223"/>
      <c r="S50" s="222"/>
      <c r="T50" s="223"/>
      <c r="U50" s="222"/>
      <c r="V50" s="223"/>
      <c r="W50" s="222"/>
      <c r="X50" s="223"/>
      <c r="Y50" s="222"/>
      <c r="Z50" s="223"/>
      <c r="AA50" s="222"/>
      <c r="AB50" s="223"/>
      <c r="AC50" s="222"/>
      <c r="AD50" s="223"/>
      <c r="AE50" s="222"/>
      <c r="AF50" s="223"/>
      <c r="AG50" s="222"/>
      <c r="AH50" s="223"/>
      <c r="AI50" s="222"/>
      <c r="AJ50" s="223"/>
      <c r="AK50" s="222"/>
      <c r="AL50" s="223"/>
      <c r="AM50" s="222"/>
      <c r="AN50" s="223"/>
      <c r="AO50" s="222"/>
      <c r="AP50" s="223"/>
      <c r="AQ50" s="222"/>
      <c r="AR50" s="223"/>
      <c r="AS50" s="222"/>
      <c r="AT50" s="223"/>
      <c r="AU50" s="222"/>
      <c r="AV50" s="223"/>
      <c r="AW50" s="222"/>
      <c r="AX50" s="223"/>
      <c r="AY50" s="222"/>
      <c r="AZ50" s="223"/>
      <c r="BA50" s="222"/>
      <c r="BB50" s="223"/>
      <c r="BC50" s="222"/>
      <c r="BD50" s="223"/>
      <c r="BE50" s="222"/>
      <c r="BF50" s="223"/>
      <c r="BG50" s="222"/>
      <c r="BH50" s="223"/>
      <c r="BI50" s="222"/>
    </row>
    <row r="51" spans="1:61" s="218" customFormat="1" ht="13.5" thickTop="1" x14ac:dyDescent="0.2">
      <c r="A51" s="218" t="s">
        <v>575</v>
      </c>
      <c r="B51" s="218">
        <v>5</v>
      </c>
      <c r="D51" s="218">
        <v>2054</v>
      </c>
      <c r="F51" s="218">
        <v>4</v>
      </c>
      <c r="H51" s="218">
        <v>2550</v>
      </c>
      <c r="J51" s="218">
        <v>28</v>
      </c>
      <c r="L51" s="218">
        <v>1</v>
      </c>
      <c r="N51" s="218">
        <v>39</v>
      </c>
      <c r="P51" s="218">
        <v>14</v>
      </c>
      <c r="R51" s="218">
        <v>18</v>
      </c>
      <c r="T51" s="218">
        <v>1</v>
      </c>
      <c r="V51" s="218">
        <v>1</v>
      </c>
      <c r="X51" s="218">
        <v>1</v>
      </c>
      <c r="Z51" s="218">
        <v>901</v>
      </c>
      <c r="AB51" s="218">
        <v>1</v>
      </c>
      <c r="AD51" s="218">
        <v>3380</v>
      </c>
      <c r="AF51" s="218">
        <v>119</v>
      </c>
      <c r="AH51" s="218">
        <v>1</v>
      </c>
      <c r="AJ51" s="218">
        <v>11798</v>
      </c>
      <c r="AL51" s="218">
        <v>6359</v>
      </c>
      <c r="AN51" s="218">
        <v>5677</v>
      </c>
      <c r="AP51" s="218">
        <v>6</v>
      </c>
      <c r="AR51" s="218">
        <v>4869</v>
      </c>
      <c r="AT51" s="218">
        <v>6099</v>
      </c>
      <c r="AV51" s="218">
        <v>1</v>
      </c>
      <c r="AX51" s="218">
        <v>1</v>
      </c>
      <c r="AZ51" s="218">
        <v>4</v>
      </c>
      <c r="BB51" s="218">
        <v>151</v>
      </c>
      <c r="BD51" s="218">
        <v>1</v>
      </c>
      <c r="BF51" s="218">
        <v>1</v>
      </c>
      <c r="BH51" s="218">
        <v>1</v>
      </c>
    </row>
    <row r="52" spans="1:61" s="218" customFormat="1" ht="13.5" thickBot="1" x14ac:dyDescent="0.25">
      <c r="A52" s="227" t="s">
        <v>576</v>
      </c>
      <c r="B52" s="227">
        <v>548223.52</v>
      </c>
      <c r="C52" s="227"/>
      <c r="D52" s="227">
        <v>6993464.8499999996</v>
      </c>
      <c r="E52" s="227"/>
      <c r="F52" s="227">
        <v>20359207.510000002</v>
      </c>
      <c r="G52" s="227"/>
      <c r="H52" s="227">
        <v>1518288.78</v>
      </c>
      <c r="I52" s="227"/>
      <c r="J52" s="227">
        <v>1764969.65</v>
      </c>
      <c r="K52" s="227"/>
      <c r="L52" s="227">
        <v>124899157.40000001</v>
      </c>
      <c r="M52" s="227"/>
      <c r="N52" s="227">
        <v>4444481.82</v>
      </c>
      <c r="O52" s="227"/>
      <c r="P52" s="227">
        <v>53943033.710000001</v>
      </c>
      <c r="Q52" s="227"/>
      <c r="R52" s="227">
        <v>21215301.649999999</v>
      </c>
      <c r="S52" s="227"/>
      <c r="T52" s="227">
        <v>5722981.25</v>
      </c>
      <c r="U52" s="227"/>
      <c r="V52" s="227">
        <v>426768110.13</v>
      </c>
      <c r="W52" s="227"/>
      <c r="X52" s="227">
        <v>537835473.15999997</v>
      </c>
      <c r="Y52" s="227"/>
      <c r="Z52" s="227">
        <v>518018.54</v>
      </c>
      <c r="AA52" s="227"/>
      <c r="AB52" s="227">
        <v>161363877.66999999</v>
      </c>
      <c r="AC52" s="227"/>
      <c r="AD52" s="227">
        <v>74881.09</v>
      </c>
      <c r="AE52" s="227"/>
      <c r="AF52" s="227">
        <v>986684.26</v>
      </c>
      <c r="AG52" s="227"/>
      <c r="AH52" s="227">
        <v>181995869.62</v>
      </c>
      <c r="AI52" s="227"/>
      <c r="AJ52" s="227">
        <v>297281.77</v>
      </c>
      <c r="AK52" s="227"/>
      <c r="AL52" s="227">
        <v>207020.16</v>
      </c>
      <c r="AM52" s="227"/>
      <c r="AN52" s="227">
        <v>230699.84</v>
      </c>
      <c r="AO52" s="227"/>
      <c r="AP52" s="227">
        <v>28419235.98</v>
      </c>
      <c r="AQ52" s="227"/>
      <c r="AR52" s="227">
        <v>254420.07</v>
      </c>
      <c r="AS52" s="227"/>
      <c r="AT52" s="227">
        <v>161913.63</v>
      </c>
      <c r="AU52" s="227"/>
      <c r="AV52" s="227">
        <v>82919717.019999996</v>
      </c>
      <c r="AW52" s="227"/>
      <c r="AX52" s="227">
        <v>98887030.219999999</v>
      </c>
      <c r="AY52" s="227"/>
      <c r="AZ52" s="227">
        <v>500580279.75</v>
      </c>
      <c r="BA52" s="227"/>
      <c r="BB52" s="227">
        <v>730995.45</v>
      </c>
      <c r="BC52" s="227"/>
      <c r="BD52" s="227">
        <v>355912749.86000001</v>
      </c>
      <c r="BE52" s="227"/>
      <c r="BF52" s="227">
        <v>1157184030.1600001</v>
      </c>
      <c r="BG52" s="227"/>
      <c r="BH52" s="227">
        <v>147845597.84999999</v>
      </c>
      <c r="BI52" s="227"/>
    </row>
    <row r="53" spans="1:61" ht="13.5" thickTop="1" x14ac:dyDescent="0.2">
      <c r="B53" s="23" t="s">
        <v>237</v>
      </c>
      <c r="F53" s="23" t="s">
        <v>237</v>
      </c>
      <c r="H53" s="23" t="s">
        <v>237</v>
      </c>
      <c r="L53" s="23" t="s">
        <v>237</v>
      </c>
      <c r="N53" s="23" t="s">
        <v>237</v>
      </c>
      <c r="P53" s="23" t="s">
        <v>237</v>
      </c>
      <c r="V53" s="23" t="s">
        <v>237</v>
      </c>
      <c r="X53" s="23" t="s">
        <v>237</v>
      </c>
      <c r="AB53" s="23" t="s">
        <v>237</v>
      </c>
      <c r="AD53" s="23" t="s">
        <v>237</v>
      </c>
      <c r="AF53" s="23" t="s">
        <v>237</v>
      </c>
      <c r="AH53" s="23" t="s">
        <v>237</v>
      </c>
      <c r="AL53" s="23" t="s">
        <v>237</v>
      </c>
      <c r="AN53" s="23" t="s">
        <v>237</v>
      </c>
      <c r="AR53" s="23" t="s">
        <v>237</v>
      </c>
      <c r="AT53" s="23" t="s">
        <v>237</v>
      </c>
      <c r="AV53" s="23" t="s">
        <v>237</v>
      </c>
      <c r="AX53" s="23" t="s">
        <v>237</v>
      </c>
      <c r="BB53" s="23" t="s">
        <v>237</v>
      </c>
      <c r="BD53" s="23" t="s">
        <v>237</v>
      </c>
      <c r="BF53" s="23" t="s">
        <v>237</v>
      </c>
      <c r="BH53" s="23" t="s">
        <v>237</v>
      </c>
    </row>
    <row r="54" spans="1:61" x14ac:dyDescent="0.2">
      <c r="A54" s="209" t="s">
        <v>577</v>
      </c>
      <c r="B54" s="468" t="s">
        <v>759</v>
      </c>
      <c r="C54" s="468"/>
      <c r="D54" s="468" t="s">
        <v>760</v>
      </c>
      <c r="E54" s="468"/>
      <c r="F54" s="468" t="s">
        <v>761</v>
      </c>
      <c r="G54" s="468"/>
      <c r="H54" s="468" t="s">
        <v>762</v>
      </c>
      <c r="I54" s="468"/>
      <c r="J54" s="468" t="s">
        <v>763</v>
      </c>
      <c r="K54" s="468"/>
      <c r="L54" s="468" t="s">
        <v>764</v>
      </c>
      <c r="M54" s="468"/>
      <c r="N54" s="468" t="s">
        <v>765</v>
      </c>
      <c r="O54" s="468"/>
      <c r="P54" s="468" t="s">
        <v>766</v>
      </c>
      <c r="Q54" s="468"/>
      <c r="R54" s="468" t="s">
        <v>767</v>
      </c>
      <c r="S54" s="468"/>
      <c r="T54" s="468" t="s">
        <v>768</v>
      </c>
      <c r="U54" s="468"/>
      <c r="V54" s="468" t="s">
        <v>769</v>
      </c>
      <c r="W54" s="468"/>
      <c r="X54" s="468" t="s">
        <v>770</v>
      </c>
      <c r="Y54" s="468"/>
      <c r="Z54" s="468" t="s">
        <v>771</v>
      </c>
      <c r="AA54" s="468"/>
      <c r="AB54" s="468" t="s">
        <v>772</v>
      </c>
      <c r="AC54" s="468"/>
      <c r="AD54" s="468" t="s">
        <v>773</v>
      </c>
      <c r="AE54" s="468"/>
      <c r="AF54" s="468" t="s">
        <v>774</v>
      </c>
      <c r="AG54" s="468"/>
      <c r="AH54" s="468" t="s">
        <v>775</v>
      </c>
      <c r="AI54" s="468"/>
      <c r="AJ54" s="468" t="s">
        <v>776</v>
      </c>
      <c r="AK54" s="468"/>
      <c r="AL54" s="468" t="s">
        <v>777</v>
      </c>
      <c r="AM54" s="468"/>
      <c r="AN54" s="468" t="s">
        <v>778</v>
      </c>
      <c r="AO54" s="468"/>
      <c r="AP54" s="468" t="s">
        <v>779</v>
      </c>
      <c r="AQ54" s="468"/>
      <c r="AR54" s="468" t="s">
        <v>780</v>
      </c>
      <c r="AS54" s="468"/>
      <c r="AT54" s="468" t="s">
        <v>781</v>
      </c>
      <c r="AU54" s="468"/>
      <c r="AV54" s="468" t="s">
        <v>782</v>
      </c>
      <c r="AW54" s="468"/>
      <c r="AX54" s="468" t="s">
        <v>783</v>
      </c>
      <c r="AY54" s="468"/>
      <c r="AZ54" s="468" t="s">
        <v>784</v>
      </c>
      <c r="BA54" s="468"/>
      <c r="BB54" s="468" t="s">
        <v>785</v>
      </c>
      <c r="BC54" s="468"/>
      <c r="BD54" s="468" t="s">
        <v>786</v>
      </c>
      <c r="BE54" s="468"/>
      <c r="BF54" s="468" t="s">
        <v>787</v>
      </c>
      <c r="BG54" s="468"/>
      <c r="BH54" s="468" t="s">
        <v>788</v>
      </c>
      <c r="BI54" s="468"/>
    </row>
    <row r="55" spans="1:61" x14ac:dyDescent="0.2">
      <c r="A55" s="212"/>
      <c r="B55" s="469"/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469"/>
      <c r="X55" s="469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  <c r="AR55" s="469"/>
      <c r="AS55" s="469"/>
      <c r="AT55" s="469"/>
      <c r="AU55" s="469"/>
      <c r="AV55" s="469"/>
      <c r="AW55" s="469"/>
      <c r="AX55" s="469"/>
      <c r="AY55" s="469"/>
      <c r="AZ55" s="469"/>
      <c r="BA55" s="469"/>
      <c r="BB55" s="469"/>
      <c r="BC55" s="469"/>
      <c r="BD55" s="469"/>
      <c r="BE55" s="469"/>
      <c r="BF55" s="469"/>
      <c r="BG55" s="469"/>
      <c r="BH55" s="469"/>
      <c r="BI55" s="469"/>
    </row>
    <row r="56" spans="1:61" x14ac:dyDescent="0.2">
      <c r="A56" s="215"/>
      <c r="B56" s="216" t="s">
        <v>4</v>
      </c>
      <c r="C56" s="232" t="s">
        <v>5</v>
      </c>
      <c r="D56" s="216" t="s">
        <v>4</v>
      </c>
      <c r="E56" s="232" t="s">
        <v>5</v>
      </c>
      <c r="F56" s="216" t="s">
        <v>4</v>
      </c>
      <c r="G56" s="232" t="s">
        <v>5</v>
      </c>
      <c r="H56" s="216" t="s">
        <v>4</v>
      </c>
      <c r="I56" s="232" t="s">
        <v>5</v>
      </c>
      <c r="J56" s="216" t="s">
        <v>4</v>
      </c>
      <c r="K56" s="232" t="s">
        <v>5</v>
      </c>
      <c r="L56" s="216" t="s">
        <v>4</v>
      </c>
      <c r="M56" s="232" t="s">
        <v>5</v>
      </c>
      <c r="N56" s="216" t="s">
        <v>4</v>
      </c>
      <c r="O56" s="232" t="s">
        <v>5</v>
      </c>
      <c r="P56" s="216" t="s">
        <v>4</v>
      </c>
      <c r="Q56" s="232" t="s">
        <v>5</v>
      </c>
      <c r="R56" s="216" t="s">
        <v>4</v>
      </c>
      <c r="S56" s="232" t="s">
        <v>5</v>
      </c>
      <c r="T56" s="216" t="s">
        <v>4</v>
      </c>
      <c r="U56" s="232" t="s">
        <v>5</v>
      </c>
      <c r="V56" s="216" t="s">
        <v>4</v>
      </c>
      <c r="W56" s="232" t="s">
        <v>5</v>
      </c>
      <c r="X56" s="216" t="s">
        <v>4</v>
      </c>
      <c r="Y56" s="232" t="s">
        <v>5</v>
      </c>
      <c r="Z56" s="216" t="s">
        <v>4</v>
      </c>
      <c r="AA56" s="232" t="s">
        <v>5</v>
      </c>
      <c r="AB56" s="216" t="s">
        <v>4</v>
      </c>
      <c r="AC56" s="232" t="s">
        <v>5</v>
      </c>
      <c r="AD56" s="216" t="s">
        <v>4</v>
      </c>
      <c r="AE56" s="232" t="s">
        <v>5</v>
      </c>
      <c r="AF56" s="216" t="s">
        <v>4</v>
      </c>
      <c r="AG56" s="232" t="s">
        <v>5</v>
      </c>
      <c r="AH56" s="216" t="s">
        <v>4</v>
      </c>
      <c r="AI56" s="232" t="s">
        <v>5</v>
      </c>
      <c r="AJ56" s="216" t="s">
        <v>4</v>
      </c>
      <c r="AK56" s="232" t="s">
        <v>5</v>
      </c>
      <c r="AL56" s="216" t="s">
        <v>4</v>
      </c>
      <c r="AM56" s="232" t="s">
        <v>5</v>
      </c>
      <c r="AN56" s="216" t="s">
        <v>4</v>
      </c>
      <c r="AO56" s="232" t="s">
        <v>5</v>
      </c>
      <c r="AP56" s="216" t="s">
        <v>4</v>
      </c>
      <c r="AQ56" s="232" t="s">
        <v>5</v>
      </c>
      <c r="AR56" s="216" t="s">
        <v>4</v>
      </c>
      <c r="AS56" s="232" t="s">
        <v>5</v>
      </c>
      <c r="AT56" s="216" t="s">
        <v>4</v>
      </c>
      <c r="AU56" s="232" t="s">
        <v>5</v>
      </c>
      <c r="AV56" s="216" t="s">
        <v>4</v>
      </c>
      <c r="AW56" s="232" t="s">
        <v>5</v>
      </c>
      <c r="AX56" s="216" t="s">
        <v>4</v>
      </c>
      <c r="AY56" s="232" t="s">
        <v>5</v>
      </c>
      <c r="AZ56" s="216" t="s">
        <v>4</v>
      </c>
      <c r="BA56" s="232" t="s">
        <v>5</v>
      </c>
      <c r="BB56" s="216" t="s">
        <v>4</v>
      </c>
      <c r="BC56" s="232" t="s">
        <v>5</v>
      </c>
      <c r="BD56" s="216" t="s">
        <v>4</v>
      </c>
      <c r="BE56" s="232" t="s">
        <v>5</v>
      </c>
      <c r="BF56" s="216" t="s">
        <v>4</v>
      </c>
      <c r="BG56" s="232" t="s">
        <v>5</v>
      </c>
      <c r="BH56" s="216" t="s">
        <v>4</v>
      </c>
      <c r="BI56" s="232" t="s">
        <v>5</v>
      </c>
    </row>
    <row r="57" spans="1:61" x14ac:dyDescent="0.2">
      <c r="A57" t="s">
        <v>578</v>
      </c>
      <c r="B57" s="23">
        <v>67583.740000000005</v>
      </c>
      <c r="C57" s="218">
        <v>2.4655999999999998</v>
      </c>
      <c r="D57" s="23">
        <v>-552174359.20000005</v>
      </c>
      <c r="E57" s="218">
        <v>-3.8439999999999999</v>
      </c>
      <c r="F57" s="23">
        <v>846249.88</v>
      </c>
      <c r="G57" s="218">
        <v>1.0390999999999999</v>
      </c>
      <c r="H57" s="23">
        <v>3482719.57</v>
      </c>
      <c r="I57" s="218">
        <v>0.09</v>
      </c>
      <c r="J57" s="23">
        <v>3412623.05</v>
      </c>
      <c r="K57" s="218">
        <v>6.9055</v>
      </c>
      <c r="L57" s="23">
        <v>373499.18</v>
      </c>
      <c r="M57" s="218">
        <v>0.29899999999999999</v>
      </c>
      <c r="N57" s="23">
        <v>8415412.0500000007</v>
      </c>
      <c r="O57" s="218">
        <v>4.8550000000000004</v>
      </c>
      <c r="P57" s="23">
        <v>56626897.789999999</v>
      </c>
      <c r="Q57" s="218">
        <v>7.4981999999999998</v>
      </c>
      <c r="R57" s="23">
        <v>-2789820.77</v>
      </c>
      <c r="S57" s="218">
        <v>-0.73060000000000003</v>
      </c>
      <c r="T57" s="23">
        <v>1666683.38</v>
      </c>
      <c r="U57" s="218">
        <v>29.122599999999998</v>
      </c>
      <c r="V57" s="23">
        <v>997185.65</v>
      </c>
      <c r="W57" s="218">
        <v>0.23369999999999999</v>
      </c>
      <c r="X57" s="23">
        <v>89232.63</v>
      </c>
      <c r="Y57" s="218">
        <v>1.66E-2</v>
      </c>
      <c r="Z57" s="23">
        <v>33806179.670000002</v>
      </c>
      <c r="AA57" s="218">
        <v>7.2431000000000001</v>
      </c>
      <c r="AB57" s="23">
        <v>330403.71999999997</v>
      </c>
      <c r="AC57" s="218">
        <v>0.20480000000000001</v>
      </c>
      <c r="AD57" s="23">
        <v>5277162.12</v>
      </c>
      <c r="AE57" s="218">
        <v>2.085</v>
      </c>
      <c r="AF57" s="23">
        <v>3296079.1</v>
      </c>
      <c r="AG57" s="218">
        <v>2.8071999999999999</v>
      </c>
      <c r="AH57" s="23">
        <v>304782.67</v>
      </c>
      <c r="AI57" s="218">
        <v>0.16750000000000001</v>
      </c>
      <c r="AJ57" s="23">
        <v>164104354.66</v>
      </c>
      <c r="AK57" s="218">
        <v>4.6788999999999996</v>
      </c>
      <c r="AL57" s="23">
        <v>176328598.69999999</v>
      </c>
      <c r="AM57" s="218">
        <v>13.394299999999999</v>
      </c>
      <c r="AN57" s="23">
        <v>469395083.45999998</v>
      </c>
      <c r="AO57" s="218">
        <v>35.840400000000002</v>
      </c>
      <c r="AP57" s="23">
        <v>38947513.039999999</v>
      </c>
      <c r="AQ57" s="218">
        <v>22.841100000000001</v>
      </c>
      <c r="AR57" s="23">
        <v>282339670.12</v>
      </c>
      <c r="AS57" s="218">
        <v>22.791899999999998</v>
      </c>
      <c r="AT57" s="23">
        <v>7736011.4199999999</v>
      </c>
      <c r="AU57" s="218">
        <v>0.78339999999999999</v>
      </c>
      <c r="AV57" s="23">
        <v>2790073.09</v>
      </c>
      <c r="AW57" s="218">
        <v>3.3647999999999998</v>
      </c>
      <c r="AX57" s="23">
        <v>146940.23000000001</v>
      </c>
      <c r="AY57" s="218">
        <v>0.14860000000000001</v>
      </c>
      <c r="AZ57" s="23">
        <v>595123330.25</v>
      </c>
      <c r="BA57" s="218">
        <v>29.721699999999998</v>
      </c>
      <c r="BB57" s="23">
        <v>348124</v>
      </c>
      <c r="BC57" s="218">
        <v>0.31540000000000001</v>
      </c>
      <c r="BD57" s="23">
        <v>643417.48</v>
      </c>
      <c r="BE57" s="218">
        <v>0.18079999999999999</v>
      </c>
      <c r="BF57" s="23">
        <v>1785356.94</v>
      </c>
      <c r="BG57" s="218">
        <v>0.15429999999999999</v>
      </c>
      <c r="BH57" s="23">
        <v>7335305.8600000003</v>
      </c>
      <c r="BI57" s="218">
        <v>4.9615</v>
      </c>
    </row>
    <row r="58" spans="1:61" x14ac:dyDescent="0.2">
      <c r="A58" t="s">
        <v>579</v>
      </c>
      <c r="B58" s="23">
        <v>0</v>
      </c>
      <c r="C58">
        <v>0</v>
      </c>
      <c r="D58" s="23">
        <v>648958317.5</v>
      </c>
      <c r="E58" s="218">
        <v>4.5178000000000003</v>
      </c>
      <c r="F58" s="23">
        <v>0</v>
      </c>
      <c r="G58">
        <v>0</v>
      </c>
      <c r="H58" s="23">
        <v>0</v>
      </c>
      <c r="I58">
        <v>0</v>
      </c>
      <c r="J58" s="23">
        <v>1042560.96</v>
      </c>
      <c r="K58" s="218">
        <v>2.1095999999999999</v>
      </c>
      <c r="L58" s="23">
        <v>0</v>
      </c>
      <c r="M58">
        <v>0</v>
      </c>
      <c r="N58" s="23">
        <v>0</v>
      </c>
      <c r="O58">
        <v>0</v>
      </c>
      <c r="P58" s="23">
        <v>0</v>
      </c>
      <c r="Q58">
        <v>0</v>
      </c>
      <c r="R58" s="23">
        <v>0</v>
      </c>
      <c r="S58">
        <v>0</v>
      </c>
      <c r="T58" s="23">
        <v>0</v>
      </c>
      <c r="U58">
        <v>0</v>
      </c>
      <c r="V58" s="23">
        <v>0</v>
      </c>
      <c r="W58">
        <v>0</v>
      </c>
      <c r="X58" s="23">
        <v>0</v>
      </c>
      <c r="Y58">
        <v>0</v>
      </c>
      <c r="Z58" s="23">
        <v>2025684</v>
      </c>
      <c r="AA58" s="218">
        <v>0.434</v>
      </c>
      <c r="AB58" s="23">
        <v>0</v>
      </c>
      <c r="AC58">
        <v>0</v>
      </c>
      <c r="AD58" s="23">
        <v>0</v>
      </c>
      <c r="AE58">
        <v>0</v>
      </c>
      <c r="AF58" s="23">
        <v>0</v>
      </c>
      <c r="AG58">
        <v>0</v>
      </c>
      <c r="AH58" s="23">
        <v>0</v>
      </c>
      <c r="AI58">
        <v>0</v>
      </c>
      <c r="AJ58" s="23">
        <v>2968301.91</v>
      </c>
      <c r="AK58" s="218">
        <v>8.4599999999999995E-2</v>
      </c>
      <c r="AL58" s="23">
        <v>0</v>
      </c>
      <c r="AM58">
        <v>0</v>
      </c>
      <c r="AN58" s="23">
        <v>0</v>
      </c>
      <c r="AO58">
        <v>0</v>
      </c>
      <c r="AP58" s="23">
        <v>-25534</v>
      </c>
      <c r="AQ58" s="218">
        <v>-1.4999999999999999E-2</v>
      </c>
      <c r="AR58" s="23">
        <v>0</v>
      </c>
      <c r="AS58">
        <v>0</v>
      </c>
      <c r="AT58" s="23">
        <v>0</v>
      </c>
      <c r="AU58">
        <v>0</v>
      </c>
      <c r="AV58" s="23">
        <v>0</v>
      </c>
      <c r="AW58">
        <v>0</v>
      </c>
      <c r="AX58" s="23">
        <v>0</v>
      </c>
      <c r="AY58">
        <v>0</v>
      </c>
      <c r="AZ58" s="23">
        <v>0</v>
      </c>
      <c r="BA58">
        <v>0</v>
      </c>
      <c r="BB58" s="23">
        <v>0</v>
      </c>
      <c r="BC58">
        <v>0</v>
      </c>
      <c r="BD58" s="23">
        <v>0</v>
      </c>
      <c r="BE58">
        <v>0</v>
      </c>
      <c r="BF58" s="23">
        <v>0</v>
      </c>
      <c r="BG58">
        <v>0</v>
      </c>
      <c r="BH58" s="23">
        <v>0</v>
      </c>
      <c r="BI58">
        <v>0</v>
      </c>
    </row>
    <row r="59" spans="1:61" x14ac:dyDescent="0.2">
      <c r="A59" t="s">
        <v>580</v>
      </c>
      <c r="B59" s="23">
        <v>0</v>
      </c>
      <c r="C59">
        <v>0</v>
      </c>
      <c r="D59" s="23">
        <v>8386799.5999999996</v>
      </c>
      <c r="E59" s="218">
        <v>5.8400000000000001E-2</v>
      </c>
      <c r="F59" s="23">
        <v>0</v>
      </c>
      <c r="G59">
        <v>0</v>
      </c>
      <c r="H59" s="23">
        <v>0</v>
      </c>
      <c r="I59">
        <v>0</v>
      </c>
      <c r="J59" s="23">
        <v>4059849.99</v>
      </c>
      <c r="K59" s="218">
        <v>8.2150999999999996</v>
      </c>
      <c r="L59" s="23">
        <v>0</v>
      </c>
      <c r="M59">
        <v>0</v>
      </c>
      <c r="N59" s="23">
        <v>0</v>
      </c>
      <c r="O59">
        <v>0</v>
      </c>
      <c r="P59" s="23">
        <v>0</v>
      </c>
      <c r="Q59">
        <v>0</v>
      </c>
      <c r="R59" s="23">
        <v>0</v>
      </c>
      <c r="S59">
        <v>0</v>
      </c>
      <c r="T59" s="23">
        <v>0</v>
      </c>
      <c r="U59">
        <v>0</v>
      </c>
      <c r="V59" s="23">
        <v>0</v>
      </c>
      <c r="W59">
        <v>0</v>
      </c>
      <c r="X59" s="23">
        <v>0</v>
      </c>
      <c r="Y59">
        <v>0</v>
      </c>
      <c r="Z59" s="23">
        <v>21057666.859999999</v>
      </c>
      <c r="AA59" s="218">
        <v>4.5117000000000003</v>
      </c>
      <c r="AB59" s="23">
        <v>0</v>
      </c>
      <c r="AC59">
        <v>0</v>
      </c>
      <c r="AD59" s="23">
        <v>0</v>
      </c>
      <c r="AE59">
        <v>0</v>
      </c>
      <c r="AF59" s="23">
        <v>0</v>
      </c>
      <c r="AG59">
        <v>0</v>
      </c>
      <c r="AH59" s="23">
        <v>0</v>
      </c>
      <c r="AI59">
        <v>0</v>
      </c>
      <c r="AJ59" s="23">
        <v>250000000</v>
      </c>
      <c r="AK59" s="218">
        <v>7.1279000000000003</v>
      </c>
      <c r="AL59" s="23">
        <v>0</v>
      </c>
      <c r="AM59">
        <v>0</v>
      </c>
      <c r="AN59" s="23">
        <v>0</v>
      </c>
      <c r="AO59">
        <v>0</v>
      </c>
      <c r="AP59" s="23">
        <v>33093862.399999999</v>
      </c>
      <c r="AQ59" s="218">
        <v>19.408100000000001</v>
      </c>
      <c r="AR59" s="23">
        <v>0</v>
      </c>
      <c r="AS59">
        <v>0</v>
      </c>
      <c r="AT59" s="23">
        <v>0</v>
      </c>
      <c r="AU59">
        <v>0</v>
      </c>
      <c r="AV59" s="23">
        <v>0</v>
      </c>
      <c r="AW59">
        <v>0</v>
      </c>
      <c r="AX59" s="23">
        <v>0</v>
      </c>
      <c r="AY59">
        <v>0</v>
      </c>
      <c r="AZ59" s="23">
        <v>0</v>
      </c>
      <c r="BA59">
        <v>0</v>
      </c>
      <c r="BB59" s="23">
        <v>0</v>
      </c>
      <c r="BC59">
        <v>0</v>
      </c>
      <c r="BD59" s="23">
        <v>0</v>
      </c>
      <c r="BE59">
        <v>0</v>
      </c>
      <c r="BF59" s="23">
        <v>0</v>
      </c>
      <c r="BG59">
        <v>0</v>
      </c>
      <c r="BH59" s="23">
        <v>0</v>
      </c>
      <c r="BI59">
        <v>0</v>
      </c>
    </row>
    <row r="60" spans="1:61" x14ac:dyDescent="0.2">
      <c r="A60" t="s">
        <v>581</v>
      </c>
      <c r="B60" s="23">
        <v>0</v>
      </c>
      <c r="C60">
        <v>0</v>
      </c>
      <c r="D60" s="23">
        <v>6153666.4000000004</v>
      </c>
      <c r="E60" s="218">
        <v>4.2799999999999998E-2</v>
      </c>
      <c r="F60" s="23">
        <v>0</v>
      </c>
      <c r="G60">
        <v>0</v>
      </c>
      <c r="H60" s="23">
        <v>0</v>
      </c>
      <c r="I60">
        <v>0</v>
      </c>
      <c r="J60" s="23">
        <v>3059356.72</v>
      </c>
      <c r="K60" s="218">
        <v>6.1905999999999999</v>
      </c>
      <c r="L60" s="23">
        <v>0</v>
      </c>
      <c r="M60">
        <v>0</v>
      </c>
      <c r="N60" s="23">
        <v>0</v>
      </c>
      <c r="O60">
        <v>0</v>
      </c>
      <c r="P60" s="23">
        <v>0</v>
      </c>
      <c r="Q60">
        <v>0</v>
      </c>
      <c r="R60" s="23">
        <v>0</v>
      </c>
      <c r="S60">
        <v>0</v>
      </c>
      <c r="T60" s="23">
        <v>0</v>
      </c>
      <c r="U60">
        <v>0</v>
      </c>
      <c r="V60" s="23">
        <v>0</v>
      </c>
      <c r="W60">
        <v>0</v>
      </c>
      <c r="X60" s="23">
        <v>0</v>
      </c>
      <c r="Y60">
        <v>0</v>
      </c>
      <c r="Z60" s="23">
        <v>18490671.109999999</v>
      </c>
      <c r="AA60" s="218">
        <v>3.9617</v>
      </c>
      <c r="AB60" s="23">
        <v>0</v>
      </c>
      <c r="AC60">
        <v>0</v>
      </c>
      <c r="AD60" s="23">
        <v>0</v>
      </c>
      <c r="AE60">
        <v>0</v>
      </c>
      <c r="AF60" s="23">
        <v>0</v>
      </c>
      <c r="AG60">
        <v>0</v>
      </c>
      <c r="AH60" s="23">
        <v>0</v>
      </c>
      <c r="AI60">
        <v>0</v>
      </c>
      <c r="AJ60" s="23">
        <v>6859390.4100000001</v>
      </c>
      <c r="AK60" s="218">
        <v>0.1956</v>
      </c>
      <c r="AL60" s="23">
        <v>0</v>
      </c>
      <c r="AM60">
        <v>0</v>
      </c>
      <c r="AN60" s="23">
        <v>0</v>
      </c>
      <c r="AO60">
        <v>0</v>
      </c>
      <c r="AP60" s="23">
        <v>-413</v>
      </c>
      <c r="AQ60" s="218">
        <v>-2.0000000000000001E-4</v>
      </c>
      <c r="AR60" s="23">
        <v>0</v>
      </c>
      <c r="AS60">
        <v>0</v>
      </c>
      <c r="AT60" s="23">
        <v>0</v>
      </c>
      <c r="AU60">
        <v>0</v>
      </c>
      <c r="AV60" s="23">
        <v>0</v>
      </c>
      <c r="AW60">
        <v>0</v>
      </c>
      <c r="AX60" s="23">
        <v>0</v>
      </c>
      <c r="AY60">
        <v>0</v>
      </c>
      <c r="AZ60" s="23">
        <v>0</v>
      </c>
      <c r="BA60">
        <v>0</v>
      </c>
      <c r="BB60" s="23">
        <v>0</v>
      </c>
      <c r="BC60">
        <v>0</v>
      </c>
      <c r="BD60" s="23">
        <v>0</v>
      </c>
      <c r="BE60">
        <v>0</v>
      </c>
      <c r="BF60" s="23">
        <v>0</v>
      </c>
      <c r="BG60">
        <v>0</v>
      </c>
      <c r="BH60" s="23">
        <v>0</v>
      </c>
      <c r="BI60">
        <v>0</v>
      </c>
    </row>
    <row r="61" spans="1:61" x14ac:dyDescent="0.2">
      <c r="A61" t="s">
        <v>582</v>
      </c>
      <c r="B61" s="23">
        <v>0</v>
      </c>
      <c r="C61">
        <v>0</v>
      </c>
      <c r="D61" s="23">
        <v>247288142.90000001</v>
      </c>
      <c r="E61" s="218">
        <v>1.7215</v>
      </c>
      <c r="F61" s="23">
        <v>0</v>
      </c>
      <c r="G61">
        <v>0</v>
      </c>
      <c r="H61" s="23">
        <v>0</v>
      </c>
      <c r="I61">
        <v>0</v>
      </c>
      <c r="J61" s="23">
        <v>10131343.199999999</v>
      </c>
      <c r="K61" s="218">
        <v>20.500800000000002</v>
      </c>
      <c r="L61" s="23">
        <v>0</v>
      </c>
      <c r="M61">
        <v>0</v>
      </c>
      <c r="N61" s="23">
        <v>0</v>
      </c>
      <c r="O61">
        <v>0</v>
      </c>
      <c r="P61" s="23">
        <v>0</v>
      </c>
      <c r="Q61">
        <v>0</v>
      </c>
      <c r="R61" s="23">
        <v>0</v>
      </c>
      <c r="S61">
        <v>0</v>
      </c>
      <c r="T61" s="23">
        <v>0</v>
      </c>
      <c r="U61">
        <v>0</v>
      </c>
      <c r="V61" s="23">
        <v>0</v>
      </c>
      <c r="W61">
        <v>0</v>
      </c>
      <c r="X61" s="23">
        <v>0</v>
      </c>
      <c r="Y61">
        <v>0</v>
      </c>
      <c r="Z61" s="23">
        <v>77535896.950000003</v>
      </c>
      <c r="AA61" s="218">
        <v>16.612400000000001</v>
      </c>
      <c r="AB61" s="23">
        <v>0</v>
      </c>
      <c r="AC61">
        <v>0</v>
      </c>
      <c r="AD61" s="23">
        <v>0</v>
      </c>
      <c r="AE61">
        <v>0</v>
      </c>
      <c r="AF61" s="23">
        <v>0</v>
      </c>
      <c r="AG61">
        <v>0</v>
      </c>
      <c r="AH61" s="23">
        <v>0</v>
      </c>
      <c r="AI61">
        <v>0</v>
      </c>
      <c r="AJ61" s="23">
        <v>289884370.58999997</v>
      </c>
      <c r="AK61" s="218">
        <v>8.2651000000000003</v>
      </c>
      <c r="AL61" s="23">
        <v>0</v>
      </c>
      <c r="AM61">
        <v>0</v>
      </c>
      <c r="AN61" s="23">
        <v>0</v>
      </c>
      <c r="AO61">
        <v>0</v>
      </c>
      <c r="AP61" s="23">
        <v>15103237.35</v>
      </c>
      <c r="AQ61" s="218">
        <v>8.8574000000000002</v>
      </c>
      <c r="AR61" s="23">
        <v>0</v>
      </c>
      <c r="AS61">
        <v>0</v>
      </c>
      <c r="AT61" s="23">
        <v>0</v>
      </c>
      <c r="AU61">
        <v>0</v>
      </c>
      <c r="AV61" s="23">
        <v>0</v>
      </c>
      <c r="AW61">
        <v>0</v>
      </c>
      <c r="AX61" s="23">
        <v>0</v>
      </c>
      <c r="AY61">
        <v>0</v>
      </c>
      <c r="AZ61" s="23">
        <v>0</v>
      </c>
      <c r="BA61">
        <v>0</v>
      </c>
      <c r="BB61" s="23">
        <v>0</v>
      </c>
      <c r="BC61">
        <v>0</v>
      </c>
      <c r="BD61" s="23">
        <v>0</v>
      </c>
      <c r="BE61">
        <v>0</v>
      </c>
      <c r="BF61" s="23">
        <v>0</v>
      </c>
      <c r="BG61">
        <v>0</v>
      </c>
      <c r="BH61" s="23">
        <v>0</v>
      </c>
      <c r="BI61">
        <v>0</v>
      </c>
    </row>
    <row r="62" spans="1:61" x14ac:dyDescent="0.2">
      <c r="A62" t="s">
        <v>583</v>
      </c>
      <c r="B62" s="23">
        <v>0</v>
      </c>
      <c r="C62">
        <v>0</v>
      </c>
      <c r="D62" s="23">
        <v>1125640302</v>
      </c>
      <c r="E62" s="218">
        <v>7.8361999999999998</v>
      </c>
      <c r="F62" s="23">
        <v>0</v>
      </c>
      <c r="G62">
        <v>0</v>
      </c>
      <c r="H62" s="23">
        <v>0</v>
      </c>
      <c r="I62">
        <v>0</v>
      </c>
      <c r="J62" s="23">
        <v>4562162.59</v>
      </c>
      <c r="K62" s="218">
        <v>9.2316000000000003</v>
      </c>
      <c r="L62" s="23">
        <v>0</v>
      </c>
      <c r="M62">
        <v>0</v>
      </c>
      <c r="N62" s="23">
        <v>0</v>
      </c>
      <c r="O62">
        <v>0</v>
      </c>
      <c r="P62" s="23">
        <v>0</v>
      </c>
      <c r="Q62">
        <v>0</v>
      </c>
      <c r="R62" s="23">
        <v>0</v>
      </c>
      <c r="S62">
        <v>0</v>
      </c>
      <c r="T62" s="23">
        <v>0</v>
      </c>
      <c r="U62">
        <v>0</v>
      </c>
      <c r="V62" s="23">
        <v>0</v>
      </c>
      <c r="W62">
        <v>0</v>
      </c>
      <c r="X62" s="23">
        <v>0</v>
      </c>
      <c r="Y62">
        <v>0</v>
      </c>
      <c r="Z62" s="23">
        <v>118650907.06</v>
      </c>
      <c r="AA62" s="218">
        <v>25.421500000000002</v>
      </c>
      <c r="AB62" s="23">
        <v>0</v>
      </c>
      <c r="AC62">
        <v>0</v>
      </c>
      <c r="AD62" s="23">
        <v>0</v>
      </c>
      <c r="AE62">
        <v>0</v>
      </c>
      <c r="AF62" s="23">
        <v>0</v>
      </c>
      <c r="AG62">
        <v>0</v>
      </c>
      <c r="AH62" s="23">
        <v>0</v>
      </c>
      <c r="AI62">
        <v>0</v>
      </c>
      <c r="AJ62" s="23">
        <v>360297598.63999999</v>
      </c>
      <c r="AK62" s="218">
        <v>10.2727</v>
      </c>
      <c r="AL62" s="23">
        <v>0</v>
      </c>
      <c r="AM62">
        <v>0</v>
      </c>
      <c r="AN62" s="23">
        <v>0</v>
      </c>
      <c r="AO62">
        <v>0</v>
      </c>
      <c r="AP62" s="23">
        <v>30000016.75</v>
      </c>
      <c r="AQ62" s="218">
        <v>17.593699999999998</v>
      </c>
      <c r="AR62" s="23">
        <v>0</v>
      </c>
      <c r="AS62">
        <v>0</v>
      </c>
      <c r="AT62" s="23">
        <v>0</v>
      </c>
      <c r="AU62">
        <v>0</v>
      </c>
      <c r="AV62" s="23">
        <v>0</v>
      </c>
      <c r="AW62">
        <v>0</v>
      </c>
      <c r="AX62" s="23">
        <v>0</v>
      </c>
      <c r="AY62">
        <v>0</v>
      </c>
      <c r="AZ62" s="23">
        <v>0</v>
      </c>
      <c r="BA62">
        <v>0</v>
      </c>
      <c r="BB62" s="23">
        <v>0</v>
      </c>
      <c r="BC62">
        <v>0</v>
      </c>
      <c r="BD62" s="23">
        <v>0</v>
      </c>
      <c r="BE62">
        <v>0</v>
      </c>
      <c r="BF62" s="23">
        <v>0</v>
      </c>
      <c r="BG62">
        <v>0</v>
      </c>
      <c r="BH62" s="23">
        <v>0</v>
      </c>
      <c r="BI62">
        <v>0</v>
      </c>
    </row>
    <row r="63" spans="1:61" x14ac:dyDescent="0.2">
      <c r="A63" t="s">
        <v>584</v>
      </c>
      <c r="B63" s="23">
        <v>0</v>
      </c>
      <c r="C63">
        <v>0</v>
      </c>
      <c r="D63" s="23">
        <v>2172615066</v>
      </c>
      <c r="E63" s="218">
        <v>15.1248</v>
      </c>
      <c r="F63" s="23">
        <v>0</v>
      </c>
      <c r="G63">
        <v>0</v>
      </c>
      <c r="H63" s="23">
        <v>0</v>
      </c>
      <c r="I63">
        <v>0</v>
      </c>
      <c r="J63" s="23">
        <v>1401906.44</v>
      </c>
      <c r="K63" s="218">
        <v>2.8368000000000002</v>
      </c>
      <c r="L63" s="23">
        <v>0</v>
      </c>
      <c r="M63">
        <v>0</v>
      </c>
      <c r="N63" s="23">
        <v>0</v>
      </c>
      <c r="O63">
        <v>0</v>
      </c>
      <c r="P63" s="23">
        <v>0</v>
      </c>
      <c r="Q63">
        <v>0</v>
      </c>
      <c r="R63" s="23">
        <v>0</v>
      </c>
      <c r="S63">
        <v>0</v>
      </c>
      <c r="T63" s="23">
        <v>0</v>
      </c>
      <c r="U63">
        <v>0</v>
      </c>
      <c r="V63" s="23">
        <v>0</v>
      </c>
      <c r="W63">
        <v>0</v>
      </c>
      <c r="X63" s="23">
        <v>0</v>
      </c>
      <c r="Y63">
        <v>0</v>
      </c>
      <c r="Z63" s="23">
        <v>6155854.8200000003</v>
      </c>
      <c r="AA63" s="218">
        <v>1.3189</v>
      </c>
      <c r="AB63" s="23">
        <v>0</v>
      </c>
      <c r="AC63">
        <v>0</v>
      </c>
      <c r="AD63" s="23">
        <v>0</v>
      </c>
      <c r="AE63">
        <v>0</v>
      </c>
      <c r="AF63" s="23">
        <v>0</v>
      </c>
      <c r="AG63">
        <v>0</v>
      </c>
      <c r="AH63" s="23">
        <v>0</v>
      </c>
      <c r="AI63">
        <v>0</v>
      </c>
      <c r="AJ63" s="23">
        <v>260331489.55000001</v>
      </c>
      <c r="AK63" s="218">
        <v>7.4225000000000003</v>
      </c>
      <c r="AL63" s="23">
        <v>0</v>
      </c>
      <c r="AM63">
        <v>0</v>
      </c>
      <c r="AN63" s="23">
        <v>0</v>
      </c>
      <c r="AO63">
        <v>0</v>
      </c>
      <c r="AP63" s="23">
        <v>5421153.5</v>
      </c>
      <c r="AQ63" s="218">
        <v>3.1793</v>
      </c>
      <c r="AR63" s="23">
        <v>0</v>
      </c>
      <c r="AS63">
        <v>0</v>
      </c>
      <c r="AT63" s="23">
        <v>0</v>
      </c>
      <c r="AU63">
        <v>0</v>
      </c>
      <c r="AV63" s="23">
        <v>0</v>
      </c>
      <c r="AW63">
        <v>0</v>
      </c>
      <c r="AX63" s="23">
        <v>0</v>
      </c>
      <c r="AY63">
        <v>0</v>
      </c>
      <c r="AZ63" s="23">
        <v>0</v>
      </c>
      <c r="BA63">
        <v>0</v>
      </c>
      <c r="BB63" s="23">
        <v>0</v>
      </c>
      <c r="BC63">
        <v>0</v>
      </c>
      <c r="BD63" s="23">
        <v>0</v>
      </c>
      <c r="BE63">
        <v>0</v>
      </c>
      <c r="BF63" s="23">
        <v>0</v>
      </c>
      <c r="BG63">
        <v>0</v>
      </c>
      <c r="BH63" s="23">
        <v>0</v>
      </c>
      <c r="BI63">
        <v>0</v>
      </c>
    </row>
    <row r="64" spans="1:61" ht="13.5" thickBot="1" x14ac:dyDescent="0.25">
      <c r="A64" t="s">
        <v>585</v>
      </c>
      <c r="B64" s="23">
        <v>0</v>
      </c>
      <c r="C64">
        <v>0</v>
      </c>
      <c r="D64" s="23">
        <v>2642970926.0999999</v>
      </c>
      <c r="E64" s="218">
        <v>18.3992</v>
      </c>
      <c r="F64" s="23">
        <v>0</v>
      </c>
      <c r="G64">
        <v>0</v>
      </c>
      <c r="H64" s="23">
        <v>0</v>
      </c>
      <c r="I64">
        <v>0</v>
      </c>
      <c r="J64" s="23">
        <v>0</v>
      </c>
      <c r="K64">
        <v>0</v>
      </c>
      <c r="L64" s="23">
        <v>0</v>
      </c>
      <c r="M64">
        <v>0</v>
      </c>
      <c r="N64" s="23">
        <v>0</v>
      </c>
      <c r="O64">
        <v>0</v>
      </c>
      <c r="P64" s="23">
        <v>0</v>
      </c>
      <c r="Q64">
        <v>0</v>
      </c>
      <c r="R64" s="23">
        <v>0</v>
      </c>
      <c r="S64">
        <v>0</v>
      </c>
      <c r="T64" s="23">
        <v>0</v>
      </c>
      <c r="U64">
        <v>0</v>
      </c>
      <c r="V64" s="23">
        <v>0</v>
      </c>
      <c r="W64">
        <v>0</v>
      </c>
      <c r="X64" s="23">
        <v>0</v>
      </c>
      <c r="Y64">
        <v>0</v>
      </c>
      <c r="Z64" s="23">
        <v>7576096.4000000004</v>
      </c>
      <c r="AA64" s="218">
        <v>1.6232</v>
      </c>
      <c r="AB64" s="23">
        <v>0</v>
      </c>
      <c r="AC64">
        <v>0</v>
      </c>
      <c r="AD64" s="23">
        <v>0</v>
      </c>
      <c r="AE64">
        <v>0</v>
      </c>
      <c r="AF64" s="23">
        <v>0</v>
      </c>
      <c r="AG64">
        <v>0</v>
      </c>
      <c r="AH64" s="23">
        <v>0</v>
      </c>
      <c r="AI64">
        <v>0</v>
      </c>
      <c r="AJ64" s="23">
        <v>190053406.63999999</v>
      </c>
      <c r="AK64" s="218">
        <v>5.4187000000000003</v>
      </c>
      <c r="AL64" s="23">
        <v>0</v>
      </c>
      <c r="AM64">
        <v>0</v>
      </c>
      <c r="AN64" s="23">
        <v>0</v>
      </c>
      <c r="AO64">
        <v>0</v>
      </c>
      <c r="AP64" s="23">
        <v>0</v>
      </c>
      <c r="AQ64">
        <v>0</v>
      </c>
      <c r="AR64" s="23">
        <v>0</v>
      </c>
      <c r="AS64">
        <v>0</v>
      </c>
      <c r="AT64" s="23">
        <v>0</v>
      </c>
      <c r="AU64">
        <v>0</v>
      </c>
      <c r="AV64" s="23">
        <v>0</v>
      </c>
      <c r="AW64">
        <v>0</v>
      </c>
      <c r="AX64" s="23">
        <v>0</v>
      </c>
      <c r="AY64">
        <v>0</v>
      </c>
      <c r="AZ64" s="23">
        <v>0</v>
      </c>
      <c r="BA64">
        <v>0</v>
      </c>
      <c r="BB64" s="23">
        <v>0</v>
      </c>
      <c r="BC64">
        <v>0</v>
      </c>
      <c r="BD64" s="23">
        <v>0</v>
      </c>
      <c r="BE64">
        <v>0</v>
      </c>
      <c r="BF64" s="23">
        <v>0</v>
      </c>
      <c r="BG64">
        <v>0</v>
      </c>
      <c r="BH64" s="23">
        <v>0</v>
      </c>
      <c r="BI64">
        <v>0</v>
      </c>
    </row>
    <row r="65" spans="1:61" ht="14.25" thickTop="1" thickBot="1" x14ac:dyDescent="0.25">
      <c r="A65" s="222" t="s">
        <v>14</v>
      </c>
      <c r="B65" s="223">
        <v>67583.740000000005</v>
      </c>
      <c r="C65" s="224">
        <v>2.4655999999999998</v>
      </c>
      <c r="D65" s="223">
        <v>6299838861.3000002</v>
      </c>
      <c r="E65" s="224">
        <v>43.8568</v>
      </c>
      <c r="F65" s="223">
        <v>846249.88</v>
      </c>
      <c r="G65" s="224">
        <v>1.0390999999999999</v>
      </c>
      <c r="H65" s="223">
        <v>3482719.57</v>
      </c>
      <c r="I65" s="224">
        <v>0.09</v>
      </c>
      <c r="J65" s="223">
        <v>27669802.949999999</v>
      </c>
      <c r="K65" s="224">
        <v>55.99</v>
      </c>
      <c r="L65" s="223">
        <v>373499.18</v>
      </c>
      <c r="M65" s="224">
        <v>0.29899999999999999</v>
      </c>
      <c r="N65" s="223">
        <v>8415412.0500000007</v>
      </c>
      <c r="O65" s="224">
        <v>4.8550000000000004</v>
      </c>
      <c r="P65" s="223">
        <v>56626897.789999999</v>
      </c>
      <c r="Q65" s="224">
        <v>7.4981999999999998</v>
      </c>
      <c r="R65" s="223">
        <v>-2789820.77</v>
      </c>
      <c r="S65" s="224">
        <v>-0.73060000000000003</v>
      </c>
      <c r="T65" s="223">
        <v>1666683.38</v>
      </c>
      <c r="U65" s="224">
        <v>29.122599999999998</v>
      </c>
      <c r="V65" s="223">
        <v>997185.65</v>
      </c>
      <c r="W65" s="224">
        <v>0.23369999999999999</v>
      </c>
      <c r="X65" s="223">
        <v>89232.63</v>
      </c>
      <c r="Y65" s="224">
        <v>1.66E-2</v>
      </c>
      <c r="Z65" s="223">
        <v>285298956.87</v>
      </c>
      <c r="AA65" s="224">
        <v>61.126600000000003</v>
      </c>
      <c r="AB65" s="223">
        <v>330403.71999999997</v>
      </c>
      <c r="AC65" s="224">
        <v>0.20480000000000001</v>
      </c>
      <c r="AD65" s="223">
        <v>5277162.12</v>
      </c>
      <c r="AE65" s="224">
        <v>2.085</v>
      </c>
      <c r="AF65" s="223">
        <v>3296079.1</v>
      </c>
      <c r="AG65" s="224">
        <v>2.8071999999999999</v>
      </c>
      <c r="AH65" s="223">
        <v>304782.67</v>
      </c>
      <c r="AI65" s="224">
        <v>0.16750000000000001</v>
      </c>
      <c r="AJ65" s="223">
        <v>1524498912.4000001</v>
      </c>
      <c r="AK65" s="224">
        <v>43.466099999999997</v>
      </c>
      <c r="AL65" s="223">
        <v>176328598.69999999</v>
      </c>
      <c r="AM65" s="224">
        <v>13.394299999999999</v>
      </c>
      <c r="AN65" s="223">
        <v>469395083.45999998</v>
      </c>
      <c r="AO65" s="224">
        <v>35.840400000000002</v>
      </c>
      <c r="AP65" s="223">
        <v>122539836.04000001</v>
      </c>
      <c r="AQ65" s="224">
        <v>71.864400000000003</v>
      </c>
      <c r="AR65" s="223">
        <v>282339670.12</v>
      </c>
      <c r="AS65" s="224">
        <v>22.791899999999998</v>
      </c>
      <c r="AT65" s="223">
        <v>7736011.4199999999</v>
      </c>
      <c r="AU65" s="224">
        <v>0.78339999999999999</v>
      </c>
      <c r="AV65" s="223">
        <v>2790073.09</v>
      </c>
      <c r="AW65" s="224">
        <v>3.3647999999999998</v>
      </c>
      <c r="AX65" s="223">
        <v>146940.23000000001</v>
      </c>
      <c r="AY65" s="224">
        <v>0.14860000000000001</v>
      </c>
      <c r="AZ65" s="223">
        <v>595123330.25</v>
      </c>
      <c r="BA65" s="224">
        <v>29.721699999999998</v>
      </c>
      <c r="BB65" s="223">
        <v>348124</v>
      </c>
      <c r="BC65" s="224">
        <v>0.31540000000000001</v>
      </c>
      <c r="BD65" s="223">
        <v>643417.48</v>
      </c>
      <c r="BE65" s="224">
        <v>0.18079999999999999</v>
      </c>
      <c r="BF65" s="223">
        <v>1785356.94</v>
      </c>
      <c r="BG65" s="224">
        <v>0.15429999999999999</v>
      </c>
      <c r="BH65" s="223">
        <v>7335305.8600000003</v>
      </c>
      <c r="BI65" s="224">
        <v>4.9615</v>
      </c>
    </row>
    <row r="66" spans="1:61" ht="13.5" thickTop="1" x14ac:dyDescent="0.2"/>
    <row r="67" spans="1:61" x14ac:dyDescent="0.2">
      <c r="A67" t="s">
        <v>236</v>
      </c>
      <c r="B67" s="23">
        <v>648669.93000000005</v>
      </c>
      <c r="D67" s="23">
        <v>3134755946</v>
      </c>
      <c r="F67" s="23">
        <v>72438060.310000002</v>
      </c>
      <c r="H67" s="23">
        <v>1492515826</v>
      </c>
      <c r="J67" s="23">
        <v>43053963.549999997</v>
      </c>
      <c r="L67" s="23">
        <v>0</v>
      </c>
      <c r="N67" s="23">
        <v>19066827.02</v>
      </c>
      <c r="P67" s="23">
        <v>7552024.7199999997</v>
      </c>
      <c r="R67" s="23">
        <v>339869132.47000003</v>
      </c>
      <c r="T67" s="23">
        <v>0</v>
      </c>
      <c r="V67" s="23">
        <v>0</v>
      </c>
      <c r="X67" s="23">
        <v>0</v>
      </c>
      <c r="Z67" s="23">
        <v>28004082.489999998</v>
      </c>
      <c r="AB67" s="23">
        <v>0</v>
      </c>
      <c r="AD67" s="23">
        <v>35433730.5</v>
      </c>
      <c r="AF67" s="23">
        <v>1174154.27</v>
      </c>
      <c r="AH67" s="23">
        <v>0</v>
      </c>
      <c r="AJ67" s="23">
        <v>964167694</v>
      </c>
      <c r="AL67" s="23">
        <v>1030873734</v>
      </c>
      <c r="AN67" s="23">
        <v>255551968.5</v>
      </c>
      <c r="AP67" s="23">
        <v>170515415.90000001</v>
      </c>
      <c r="AR67" s="23">
        <v>411260010.60000002</v>
      </c>
      <c r="AT67" s="23">
        <v>411819876.5</v>
      </c>
      <c r="AV67" s="23">
        <v>0</v>
      </c>
      <c r="AX67" s="23">
        <v>0</v>
      </c>
      <c r="AZ67" s="23">
        <v>0</v>
      </c>
      <c r="BB67" s="23">
        <v>60590940.369999997</v>
      </c>
      <c r="BD67" s="23">
        <v>0</v>
      </c>
      <c r="BF67" s="23">
        <v>0</v>
      </c>
      <c r="BH67" s="23">
        <v>0</v>
      </c>
    </row>
  </sheetData>
  <mergeCells count="60">
    <mergeCell ref="BH54:BI55"/>
    <mergeCell ref="AL54:AM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AJ54:AK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B54:C55"/>
    <mergeCell ref="D54:E55"/>
    <mergeCell ref="F54:G55"/>
    <mergeCell ref="H54:I55"/>
    <mergeCell ref="J54:K55"/>
    <mergeCell ref="L54:M55"/>
    <mergeCell ref="AX3:AY4"/>
    <mergeCell ref="AZ3:BA4"/>
    <mergeCell ref="BB3:BC4"/>
    <mergeCell ref="BD3:BE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BF3:BG4"/>
    <mergeCell ref="BH3:BI4"/>
    <mergeCell ref="AL3:AM4"/>
    <mergeCell ref="AN3:AO4"/>
    <mergeCell ref="AP3:AQ4"/>
    <mergeCell ref="AR3:AS4"/>
    <mergeCell ref="AT3:AU4"/>
    <mergeCell ref="AV3:AW4"/>
    <mergeCell ref="X3:Y4"/>
    <mergeCell ref="B3:C4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67"/>
  <sheetViews>
    <sheetView workbookViewId="0"/>
  </sheetViews>
  <sheetFormatPr defaultRowHeight="12.75" x14ac:dyDescent="0.2"/>
  <cols>
    <col min="1" max="1" width="46.42578125" bestFit="1" customWidth="1"/>
    <col min="2" max="2" width="12.5703125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" style="23" bestFit="1" customWidth="1"/>
    <col min="7" max="7" width="4" bestFit="1" customWidth="1"/>
    <col min="8" max="8" width="12" style="23" bestFit="1" customWidth="1"/>
    <col min="9" max="9" width="4" bestFit="1" customWidth="1"/>
    <col min="10" max="10" width="12" style="23" bestFit="1" customWidth="1"/>
    <col min="11" max="11" width="4" bestFit="1" customWidth="1"/>
    <col min="12" max="12" width="12" style="23" bestFit="1" customWidth="1"/>
    <col min="13" max="13" width="4" bestFit="1" customWidth="1"/>
    <col min="14" max="14" width="12" style="23" bestFit="1" customWidth="1"/>
    <col min="15" max="15" width="4" bestFit="1" customWidth="1"/>
    <col min="16" max="16" width="12" style="23" bestFit="1" customWidth="1"/>
    <col min="17" max="17" width="4" bestFit="1" customWidth="1"/>
    <col min="18" max="18" width="12" style="23" bestFit="1" customWidth="1"/>
    <col min="19" max="19" width="4" bestFit="1" customWidth="1"/>
    <col min="20" max="20" width="12" style="23" bestFit="1" customWidth="1"/>
    <col min="21" max="21" width="4" bestFit="1" customWidth="1"/>
    <col min="22" max="22" width="12" style="23" bestFit="1" customWidth="1"/>
    <col min="23" max="23" width="4" bestFit="1" customWidth="1"/>
    <col min="24" max="24" width="12" style="23" bestFit="1" customWidth="1"/>
    <col min="25" max="25" width="4" bestFit="1" customWidth="1"/>
    <col min="26" max="26" width="12" style="23" bestFit="1" customWidth="1"/>
    <col min="27" max="27" width="4" bestFit="1" customWidth="1"/>
    <col min="28" max="28" width="12" style="23" bestFit="1" customWidth="1"/>
    <col min="29" max="29" width="4" bestFit="1" customWidth="1"/>
    <col min="30" max="30" width="12.5703125" style="23" bestFit="1" customWidth="1"/>
    <col min="31" max="31" width="4" bestFit="1" customWidth="1"/>
    <col min="32" max="32" width="12.5703125" style="23" bestFit="1" customWidth="1"/>
    <col min="33" max="33" width="4" bestFit="1" customWidth="1"/>
    <col min="34" max="34" width="12" style="23" bestFit="1" customWidth="1"/>
    <col min="35" max="35" width="4" bestFit="1" customWidth="1"/>
    <col min="36" max="36" width="10" style="23" bestFit="1" customWidth="1"/>
    <col min="37" max="37" width="4" bestFit="1" customWidth="1"/>
    <col min="38" max="38" width="12" style="23" bestFit="1" customWidth="1"/>
    <col min="39" max="39" width="4" bestFit="1" customWidth="1"/>
    <col min="40" max="40" width="12" style="23" bestFit="1" customWidth="1"/>
    <col min="41" max="41" width="4" bestFit="1" customWidth="1"/>
    <col min="42" max="42" width="12" style="23" bestFit="1" customWidth="1"/>
    <col min="43" max="43" width="4" bestFit="1" customWidth="1"/>
    <col min="44" max="44" width="12" style="23" bestFit="1" customWidth="1"/>
    <col min="45" max="45" width="4" bestFit="1" customWidth="1"/>
    <col min="46" max="46" width="12" style="23" bestFit="1" customWidth="1"/>
    <col min="47" max="47" width="4" bestFit="1" customWidth="1"/>
    <col min="48" max="48" width="12" style="23" bestFit="1" customWidth="1"/>
    <col min="49" max="49" width="4" bestFit="1" customWidth="1"/>
    <col min="50" max="50" width="12" style="23" bestFit="1" customWidth="1"/>
    <col min="51" max="51" width="4" bestFit="1" customWidth="1"/>
    <col min="52" max="52" width="12" style="23" bestFit="1" customWidth="1"/>
    <col min="53" max="53" width="4" bestFit="1" customWidth="1"/>
    <col min="54" max="54" width="11" style="23" bestFit="1" customWidth="1"/>
    <col min="55" max="55" width="4" bestFit="1" customWidth="1"/>
    <col min="56" max="56" width="12" style="23" bestFit="1" customWidth="1"/>
    <col min="57" max="57" width="4" bestFit="1" customWidth="1"/>
    <col min="58" max="58" width="12" style="23" bestFit="1" customWidth="1"/>
    <col min="59" max="59" width="4" bestFit="1" customWidth="1"/>
    <col min="60" max="60" width="12" style="23" bestFit="1" customWidth="1"/>
    <col min="61" max="61" width="4" bestFit="1" customWidth="1"/>
    <col min="62" max="62" width="12" style="23" bestFit="1" customWidth="1"/>
    <col min="63" max="63" width="4" bestFit="1" customWidth="1"/>
    <col min="64" max="64" width="12" style="23" bestFit="1" customWidth="1"/>
    <col min="65" max="65" width="4" bestFit="1" customWidth="1"/>
    <col min="66" max="66" width="12" style="23" bestFit="1" customWidth="1"/>
    <col min="67" max="67" width="4" bestFit="1" customWidth="1"/>
    <col min="68" max="68" width="10" style="23" bestFit="1" customWidth="1"/>
    <col min="69" max="69" width="4" bestFit="1" customWidth="1"/>
    <col min="70" max="70" width="11" style="23" bestFit="1" customWidth="1"/>
    <col min="71" max="71" width="4" bestFit="1" customWidth="1"/>
    <col min="72" max="72" width="12" style="23" bestFit="1" customWidth="1"/>
    <col min="73" max="73" width="4" bestFit="1" customWidth="1"/>
    <col min="74" max="74" width="12" style="23" bestFit="1" customWidth="1"/>
    <col min="75" max="75" width="4" bestFit="1" customWidth="1"/>
    <col min="76" max="76" width="12" style="23" bestFit="1" customWidth="1"/>
    <col min="77" max="77" width="4" bestFit="1" customWidth="1"/>
    <col min="78" max="78" width="12" style="23" bestFit="1" customWidth="1"/>
    <col min="79" max="79" width="4" bestFit="1" customWidth="1"/>
    <col min="80" max="80" width="12" style="23" bestFit="1" customWidth="1"/>
    <col min="81" max="81" width="4" bestFit="1" customWidth="1"/>
    <col min="82" max="82" width="11" style="23" bestFit="1" customWidth="1"/>
    <col min="83" max="83" width="4" bestFit="1" customWidth="1"/>
    <col min="84" max="84" width="12" style="23" bestFit="1" customWidth="1"/>
    <col min="85" max="85" width="4" bestFit="1" customWidth="1"/>
    <col min="86" max="86" width="12" style="23" bestFit="1" customWidth="1"/>
    <col min="87" max="87" width="4" bestFit="1" customWidth="1"/>
    <col min="88" max="88" width="12" style="23" bestFit="1" customWidth="1"/>
    <col min="89" max="89" width="4" bestFit="1" customWidth="1"/>
    <col min="90" max="90" width="12" style="23" bestFit="1" customWidth="1"/>
    <col min="91" max="91" width="4" bestFit="1" customWidth="1"/>
    <col min="92" max="92" width="12" style="23" bestFit="1" customWidth="1"/>
    <col min="93" max="93" width="4" bestFit="1" customWidth="1"/>
    <col min="94" max="94" width="11" style="23" bestFit="1" customWidth="1"/>
    <col min="95" max="95" width="4" bestFit="1" customWidth="1"/>
    <col min="96" max="96" width="12" style="23" bestFit="1" customWidth="1"/>
    <col min="97" max="97" width="4" bestFit="1" customWidth="1"/>
    <col min="98" max="98" width="12.5703125" style="23" bestFit="1" customWidth="1"/>
    <col min="99" max="99" width="4" bestFit="1" customWidth="1"/>
    <col min="100" max="100" width="12" style="23" bestFit="1" customWidth="1"/>
    <col min="101" max="101" width="4" bestFit="1" customWidth="1"/>
    <col min="102" max="102" width="12" style="23" bestFit="1" customWidth="1"/>
    <col min="103" max="103" width="4" bestFit="1" customWidth="1"/>
    <col min="104" max="104" width="12" style="23" bestFit="1" customWidth="1"/>
    <col min="105" max="105" width="4" bestFit="1" customWidth="1"/>
    <col min="106" max="106" width="12" style="23" bestFit="1" customWidth="1"/>
    <col min="107" max="107" width="4" bestFit="1" customWidth="1"/>
    <col min="108" max="108" width="12" style="23" bestFit="1" customWidth="1"/>
    <col min="109" max="109" width="4" bestFit="1" customWidth="1"/>
    <col min="110" max="110" width="12" style="23" bestFit="1" customWidth="1"/>
    <col min="111" max="111" width="4" bestFit="1" customWidth="1"/>
    <col min="112" max="112" width="12" style="23" bestFit="1" customWidth="1"/>
    <col min="113" max="113" width="4" bestFit="1" customWidth="1"/>
    <col min="114" max="114" width="12" style="23" bestFit="1" customWidth="1"/>
    <col min="115" max="115" width="4" bestFit="1" customWidth="1"/>
    <col min="116" max="116" width="12" style="23" bestFit="1" customWidth="1"/>
    <col min="117" max="117" width="4" bestFit="1" customWidth="1"/>
    <col min="118" max="118" width="12" style="23" bestFit="1" customWidth="1"/>
    <col min="119" max="119" width="4" bestFit="1" customWidth="1"/>
    <col min="120" max="120" width="12" style="23" bestFit="1" customWidth="1"/>
    <col min="121" max="121" width="4" bestFit="1" customWidth="1"/>
    <col min="122" max="122" width="12" style="23" bestFit="1" customWidth="1"/>
    <col min="123" max="123" width="4" bestFit="1" customWidth="1"/>
    <col min="124" max="124" width="11" style="23" bestFit="1" customWidth="1"/>
    <col min="125" max="125" width="4" bestFit="1" customWidth="1"/>
    <col min="126" max="126" width="12" style="23" bestFit="1" customWidth="1"/>
    <col min="127" max="127" width="4" bestFit="1" customWidth="1"/>
    <col min="128" max="128" width="12" style="23" bestFit="1" customWidth="1"/>
    <col min="129" max="129" width="4" bestFit="1" customWidth="1"/>
    <col min="130" max="130" width="11.5703125" style="23" bestFit="1" customWidth="1"/>
    <col min="131" max="131" width="4" bestFit="1" customWidth="1"/>
    <col min="257" max="257" width="46.42578125" bestFit="1" customWidth="1"/>
    <col min="258" max="258" width="12.5703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.5703125" bestFit="1" customWidth="1"/>
    <col min="287" max="287" width="4" bestFit="1" customWidth="1"/>
    <col min="288" max="288" width="12.5703125" bestFit="1" customWidth="1"/>
    <col min="289" max="289" width="4" bestFit="1" customWidth="1"/>
    <col min="290" max="290" width="12" bestFit="1" customWidth="1"/>
    <col min="291" max="291" width="4" bestFit="1" customWidth="1"/>
    <col min="292" max="292" width="10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1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0" bestFit="1" customWidth="1"/>
    <col min="325" max="325" width="4" bestFit="1" customWidth="1"/>
    <col min="326" max="326" width="11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1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346" max="346" width="12" bestFit="1" customWidth="1"/>
    <col min="347" max="347" width="4" bestFit="1" customWidth="1"/>
    <col min="348" max="348" width="12" bestFit="1" customWidth="1"/>
    <col min="349" max="349" width="4" bestFit="1" customWidth="1"/>
    <col min="350" max="350" width="11" bestFit="1" customWidth="1"/>
    <col min="351" max="351" width="4" bestFit="1" customWidth="1"/>
    <col min="352" max="352" width="12" bestFit="1" customWidth="1"/>
    <col min="353" max="353" width="4" bestFit="1" customWidth="1"/>
    <col min="354" max="354" width="12.5703125" bestFit="1" customWidth="1"/>
    <col min="355" max="355" width="4" bestFit="1" customWidth="1"/>
    <col min="356" max="356" width="12" bestFit="1" customWidth="1"/>
    <col min="357" max="357" width="4" bestFit="1" customWidth="1"/>
    <col min="358" max="358" width="12" bestFit="1" customWidth="1"/>
    <col min="359" max="359" width="4" bestFit="1" customWidth="1"/>
    <col min="360" max="360" width="12" bestFit="1" customWidth="1"/>
    <col min="361" max="361" width="4" bestFit="1" customWidth="1"/>
    <col min="362" max="362" width="12" bestFit="1" customWidth="1"/>
    <col min="363" max="363" width="4" bestFit="1" customWidth="1"/>
    <col min="364" max="364" width="12" bestFit="1" customWidth="1"/>
    <col min="365" max="365" width="4" bestFit="1" customWidth="1"/>
    <col min="366" max="366" width="12" bestFit="1" customWidth="1"/>
    <col min="367" max="367" width="4" bestFit="1" customWidth="1"/>
    <col min="368" max="368" width="12" bestFit="1" customWidth="1"/>
    <col min="369" max="369" width="4" bestFit="1" customWidth="1"/>
    <col min="370" max="370" width="12" bestFit="1" customWidth="1"/>
    <col min="371" max="371" width="4" bestFit="1" customWidth="1"/>
    <col min="372" max="372" width="12" bestFit="1" customWidth="1"/>
    <col min="373" max="373" width="4" bestFit="1" customWidth="1"/>
    <col min="374" max="374" width="12" bestFit="1" customWidth="1"/>
    <col min="375" max="375" width="4" bestFit="1" customWidth="1"/>
    <col min="376" max="376" width="12" bestFit="1" customWidth="1"/>
    <col min="377" max="377" width="4" bestFit="1" customWidth="1"/>
    <col min="378" max="378" width="12" bestFit="1" customWidth="1"/>
    <col min="379" max="379" width="4" bestFit="1" customWidth="1"/>
    <col min="380" max="380" width="11" bestFit="1" customWidth="1"/>
    <col min="381" max="381" width="4" bestFit="1" customWidth="1"/>
    <col min="382" max="382" width="12" bestFit="1" customWidth="1"/>
    <col min="383" max="383" width="4" bestFit="1" customWidth="1"/>
    <col min="384" max="384" width="12" bestFit="1" customWidth="1"/>
    <col min="385" max="385" width="4" bestFit="1" customWidth="1"/>
    <col min="386" max="386" width="11.5703125" bestFit="1" customWidth="1"/>
    <col min="387" max="387" width="4" bestFit="1" customWidth="1"/>
    <col min="513" max="513" width="46.42578125" bestFit="1" customWidth="1"/>
    <col min="514" max="514" width="12.5703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.5703125" bestFit="1" customWidth="1"/>
    <col min="543" max="543" width="4" bestFit="1" customWidth="1"/>
    <col min="544" max="544" width="12.5703125" bestFit="1" customWidth="1"/>
    <col min="545" max="545" width="4" bestFit="1" customWidth="1"/>
    <col min="546" max="546" width="12" bestFit="1" customWidth="1"/>
    <col min="547" max="547" width="4" bestFit="1" customWidth="1"/>
    <col min="548" max="548" width="10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1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0" bestFit="1" customWidth="1"/>
    <col min="581" max="581" width="4" bestFit="1" customWidth="1"/>
    <col min="582" max="582" width="11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1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602" max="602" width="12" bestFit="1" customWidth="1"/>
    <col min="603" max="603" width="4" bestFit="1" customWidth="1"/>
    <col min="604" max="604" width="12" bestFit="1" customWidth="1"/>
    <col min="605" max="605" width="4" bestFit="1" customWidth="1"/>
    <col min="606" max="606" width="11" bestFit="1" customWidth="1"/>
    <col min="607" max="607" width="4" bestFit="1" customWidth="1"/>
    <col min="608" max="608" width="12" bestFit="1" customWidth="1"/>
    <col min="609" max="609" width="4" bestFit="1" customWidth="1"/>
    <col min="610" max="610" width="12.5703125" bestFit="1" customWidth="1"/>
    <col min="611" max="611" width="4" bestFit="1" customWidth="1"/>
    <col min="612" max="612" width="12" bestFit="1" customWidth="1"/>
    <col min="613" max="613" width="4" bestFit="1" customWidth="1"/>
    <col min="614" max="614" width="12" bestFit="1" customWidth="1"/>
    <col min="615" max="615" width="4" bestFit="1" customWidth="1"/>
    <col min="616" max="616" width="12" bestFit="1" customWidth="1"/>
    <col min="617" max="617" width="4" bestFit="1" customWidth="1"/>
    <col min="618" max="618" width="12" bestFit="1" customWidth="1"/>
    <col min="619" max="619" width="4" bestFit="1" customWidth="1"/>
    <col min="620" max="620" width="12" bestFit="1" customWidth="1"/>
    <col min="621" max="621" width="4" bestFit="1" customWidth="1"/>
    <col min="622" max="622" width="12" bestFit="1" customWidth="1"/>
    <col min="623" max="623" width="4" bestFit="1" customWidth="1"/>
    <col min="624" max="624" width="12" bestFit="1" customWidth="1"/>
    <col min="625" max="625" width="4" bestFit="1" customWidth="1"/>
    <col min="626" max="626" width="12" bestFit="1" customWidth="1"/>
    <col min="627" max="627" width="4" bestFit="1" customWidth="1"/>
    <col min="628" max="628" width="12" bestFit="1" customWidth="1"/>
    <col min="629" max="629" width="4" bestFit="1" customWidth="1"/>
    <col min="630" max="630" width="12" bestFit="1" customWidth="1"/>
    <col min="631" max="631" width="4" bestFit="1" customWidth="1"/>
    <col min="632" max="632" width="12" bestFit="1" customWidth="1"/>
    <col min="633" max="633" width="4" bestFit="1" customWidth="1"/>
    <col min="634" max="634" width="12" bestFit="1" customWidth="1"/>
    <col min="635" max="635" width="4" bestFit="1" customWidth="1"/>
    <col min="636" max="636" width="11" bestFit="1" customWidth="1"/>
    <col min="637" max="637" width="4" bestFit="1" customWidth="1"/>
    <col min="638" max="638" width="12" bestFit="1" customWidth="1"/>
    <col min="639" max="639" width="4" bestFit="1" customWidth="1"/>
    <col min="640" max="640" width="12" bestFit="1" customWidth="1"/>
    <col min="641" max="641" width="4" bestFit="1" customWidth="1"/>
    <col min="642" max="642" width="11.5703125" bestFit="1" customWidth="1"/>
    <col min="643" max="643" width="4" bestFit="1" customWidth="1"/>
    <col min="769" max="769" width="46.42578125" bestFit="1" customWidth="1"/>
    <col min="770" max="770" width="12.5703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.5703125" bestFit="1" customWidth="1"/>
    <col min="799" max="799" width="4" bestFit="1" customWidth="1"/>
    <col min="800" max="800" width="12.5703125" bestFit="1" customWidth="1"/>
    <col min="801" max="801" width="4" bestFit="1" customWidth="1"/>
    <col min="802" max="802" width="12" bestFit="1" customWidth="1"/>
    <col min="803" max="803" width="4" bestFit="1" customWidth="1"/>
    <col min="804" max="804" width="10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1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0" bestFit="1" customWidth="1"/>
    <col min="837" max="837" width="4" bestFit="1" customWidth="1"/>
    <col min="838" max="838" width="11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1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858" max="858" width="12" bestFit="1" customWidth="1"/>
    <col min="859" max="859" width="4" bestFit="1" customWidth="1"/>
    <col min="860" max="860" width="12" bestFit="1" customWidth="1"/>
    <col min="861" max="861" width="4" bestFit="1" customWidth="1"/>
    <col min="862" max="862" width="11" bestFit="1" customWidth="1"/>
    <col min="863" max="863" width="4" bestFit="1" customWidth="1"/>
    <col min="864" max="864" width="12" bestFit="1" customWidth="1"/>
    <col min="865" max="865" width="4" bestFit="1" customWidth="1"/>
    <col min="866" max="866" width="12.5703125" bestFit="1" customWidth="1"/>
    <col min="867" max="867" width="4" bestFit="1" customWidth="1"/>
    <col min="868" max="868" width="12" bestFit="1" customWidth="1"/>
    <col min="869" max="869" width="4" bestFit="1" customWidth="1"/>
    <col min="870" max="870" width="12" bestFit="1" customWidth="1"/>
    <col min="871" max="871" width="4" bestFit="1" customWidth="1"/>
    <col min="872" max="872" width="12" bestFit="1" customWidth="1"/>
    <col min="873" max="873" width="4" bestFit="1" customWidth="1"/>
    <col min="874" max="874" width="12" bestFit="1" customWidth="1"/>
    <col min="875" max="875" width="4" bestFit="1" customWidth="1"/>
    <col min="876" max="876" width="12" bestFit="1" customWidth="1"/>
    <col min="877" max="877" width="4" bestFit="1" customWidth="1"/>
    <col min="878" max="878" width="12" bestFit="1" customWidth="1"/>
    <col min="879" max="879" width="4" bestFit="1" customWidth="1"/>
    <col min="880" max="880" width="12" bestFit="1" customWidth="1"/>
    <col min="881" max="881" width="4" bestFit="1" customWidth="1"/>
    <col min="882" max="882" width="12" bestFit="1" customWidth="1"/>
    <col min="883" max="883" width="4" bestFit="1" customWidth="1"/>
    <col min="884" max="884" width="12" bestFit="1" customWidth="1"/>
    <col min="885" max="885" width="4" bestFit="1" customWidth="1"/>
    <col min="886" max="886" width="12" bestFit="1" customWidth="1"/>
    <col min="887" max="887" width="4" bestFit="1" customWidth="1"/>
    <col min="888" max="888" width="12" bestFit="1" customWidth="1"/>
    <col min="889" max="889" width="4" bestFit="1" customWidth="1"/>
    <col min="890" max="890" width="12" bestFit="1" customWidth="1"/>
    <col min="891" max="891" width="4" bestFit="1" customWidth="1"/>
    <col min="892" max="892" width="11" bestFit="1" customWidth="1"/>
    <col min="893" max="893" width="4" bestFit="1" customWidth="1"/>
    <col min="894" max="894" width="12" bestFit="1" customWidth="1"/>
    <col min="895" max="895" width="4" bestFit="1" customWidth="1"/>
    <col min="896" max="896" width="12" bestFit="1" customWidth="1"/>
    <col min="897" max="897" width="4" bestFit="1" customWidth="1"/>
    <col min="898" max="898" width="11.5703125" bestFit="1" customWidth="1"/>
    <col min="899" max="899" width="4" bestFit="1" customWidth="1"/>
    <col min="1025" max="1025" width="46.42578125" bestFit="1" customWidth="1"/>
    <col min="1026" max="1026" width="12.5703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.5703125" bestFit="1" customWidth="1"/>
    <col min="1055" max="1055" width="4" bestFit="1" customWidth="1"/>
    <col min="1056" max="1056" width="12.5703125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0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1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0" bestFit="1" customWidth="1"/>
    <col min="1093" max="1093" width="4" bestFit="1" customWidth="1"/>
    <col min="1094" max="1094" width="11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1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114" max="1114" width="12" bestFit="1" customWidth="1"/>
    <col min="1115" max="1115" width="4" bestFit="1" customWidth="1"/>
    <col min="1116" max="1116" width="12" bestFit="1" customWidth="1"/>
    <col min="1117" max="1117" width="4" bestFit="1" customWidth="1"/>
    <col min="1118" max="1118" width="11" bestFit="1" customWidth="1"/>
    <col min="1119" max="1119" width="4" bestFit="1" customWidth="1"/>
    <col min="1120" max="1120" width="12" bestFit="1" customWidth="1"/>
    <col min="1121" max="1121" width="4" bestFit="1" customWidth="1"/>
    <col min="1122" max="1122" width="12.5703125" bestFit="1" customWidth="1"/>
    <col min="1123" max="1123" width="4" bestFit="1" customWidth="1"/>
    <col min="1124" max="1124" width="12" bestFit="1" customWidth="1"/>
    <col min="1125" max="1125" width="4" bestFit="1" customWidth="1"/>
    <col min="1126" max="1126" width="12" bestFit="1" customWidth="1"/>
    <col min="1127" max="1127" width="4" bestFit="1" customWidth="1"/>
    <col min="1128" max="1128" width="12" bestFit="1" customWidth="1"/>
    <col min="1129" max="1129" width="4" bestFit="1" customWidth="1"/>
    <col min="1130" max="1130" width="12" bestFit="1" customWidth="1"/>
    <col min="1131" max="1131" width="4" bestFit="1" customWidth="1"/>
    <col min="1132" max="1132" width="12" bestFit="1" customWidth="1"/>
    <col min="1133" max="1133" width="4" bestFit="1" customWidth="1"/>
    <col min="1134" max="1134" width="12" bestFit="1" customWidth="1"/>
    <col min="1135" max="1135" width="4" bestFit="1" customWidth="1"/>
    <col min="1136" max="1136" width="12" bestFit="1" customWidth="1"/>
    <col min="1137" max="1137" width="4" bestFit="1" customWidth="1"/>
    <col min="1138" max="1138" width="12" bestFit="1" customWidth="1"/>
    <col min="1139" max="1139" width="4" bestFit="1" customWidth="1"/>
    <col min="1140" max="1140" width="12" bestFit="1" customWidth="1"/>
    <col min="1141" max="1141" width="4" bestFit="1" customWidth="1"/>
    <col min="1142" max="1142" width="12" bestFit="1" customWidth="1"/>
    <col min="1143" max="1143" width="4" bestFit="1" customWidth="1"/>
    <col min="1144" max="1144" width="12" bestFit="1" customWidth="1"/>
    <col min="1145" max="1145" width="4" bestFit="1" customWidth="1"/>
    <col min="1146" max="1146" width="12" bestFit="1" customWidth="1"/>
    <col min="1147" max="1147" width="4" bestFit="1" customWidth="1"/>
    <col min="1148" max="1148" width="11" bestFit="1" customWidth="1"/>
    <col min="1149" max="1149" width="4" bestFit="1" customWidth="1"/>
    <col min="1150" max="1150" width="12" bestFit="1" customWidth="1"/>
    <col min="1151" max="1151" width="4" bestFit="1" customWidth="1"/>
    <col min="1152" max="1152" width="12" bestFit="1" customWidth="1"/>
    <col min="1153" max="1153" width="4" bestFit="1" customWidth="1"/>
    <col min="1154" max="1154" width="11.5703125" bestFit="1" customWidth="1"/>
    <col min="1155" max="1155" width="4" bestFit="1" customWidth="1"/>
    <col min="1281" max="1281" width="46.42578125" bestFit="1" customWidth="1"/>
    <col min="1282" max="1282" width="12.5703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.5703125" bestFit="1" customWidth="1"/>
    <col min="1311" max="1311" width="4" bestFit="1" customWidth="1"/>
    <col min="1312" max="1312" width="12.5703125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0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1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0" bestFit="1" customWidth="1"/>
    <col min="1349" max="1349" width="4" bestFit="1" customWidth="1"/>
    <col min="1350" max="1350" width="11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1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370" max="1370" width="12" bestFit="1" customWidth="1"/>
    <col min="1371" max="1371" width="4" bestFit="1" customWidth="1"/>
    <col min="1372" max="1372" width="12" bestFit="1" customWidth="1"/>
    <col min="1373" max="1373" width="4" bestFit="1" customWidth="1"/>
    <col min="1374" max="1374" width="11" bestFit="1" customWidth="1"/>
    <col min="1375" max="1375" width="4" bestFit="1" customWidth="1"/>
    <col min="1376" max="1376" width="12" bestFit="1" customWidth="1"/>
    <col min="1377" max="1377" width="4" bestFit="1" customWidth="1"/>
    <col min="1378" max="1378" width="12.5703125" bestFit="1" customWidth="1"/>
    <col min="1379" max="1379" width="4" bestFit="1" customWidth="1"/>
    <col min="1380" max="1380" width="12" bestFit="1" customWidth="1"/>
    <col min="1381" max="1381" width="4" bestFit="1" customWidth="1"/>
    <col min="1382" max="1382" width="12" bestFit="1" customWidth="1"/>
    <col min="1383" max="1383" width="4" bestFit="1" customWidth="1"/>
    <col min="1384" max="1384" width="12" bestFit="1" customWidth="1"/>
    <col min="1385" max="1385" width="4" bestFit="1" customWidth="1"/>
    <col min="1386" max="1386" width="12" bestFit="1" customWidth="1"/>
    <col min="1387" max="1387" width="4" bestFit="1" customWidth="1"/>
    <col min="1388" max="1388" width="12" bestFit="1" customWidth="1"/>
    <col min="1389" max="1389" width="4" bestFit="1" customWidth="1"/>
    <col min="1390" max="1390" width="12" bestFit="1" customWidth="1"/>
    <col min="1391" max="1391" width="4" bestFit="1" customWidth="1"/>
    <col min="1392" max="1392" width="12" bestFit="1" customWidth="1"/>
    <col min="1393" max="1393" width="4" bestFit="1" customWidth="1"/>
    <col min="1394" max="1394" width="12" bestFit="1" customWidth="1"/>
    <col min="1395" max="1395" width="4" bestFit="1" customWidth="1"/>
    <col min="1396" max="1396" width="12" bestFit="1" customWidth="1"/>
    <col min="1397" max="1397" width="4" bestFit="1" customWidth="1"/>
    <col min="1398" max="1398" width="12" bestFit="1" customWidth="1"/>
    <col min="1399" max="1399" width="4" bestFit="1" customWidth="1"/>
    <col min="1400" max="1400" width="12" bestFit="1" customWidth="1"/>
    <col min="1401" max="1401" width="4" bestFit="1" customWidth="1"/>
    <col min="1402" max="1402" width="12" bestFit="1" customWidth="1"/>
    <col min="1403" max="1403" width="4" bestFit="1" customWidth="1"/>
    <col min="1404" max="1404" width="11" bestFit="1" customWidth="1"/>
    <col min="1405" max="1405" width="4" bestFit="1" customWidth="1"/>
    <col min="1406" max="1406" width="12" bestFit="1" customWidth="1"/>
    <col min="1407" max="1407" width="4" bestFit="1" customWidth="1"/>
    <col min="1408" max="1408" width="12" bestFit="1" customWidth="1"/>
    <col min="1409" max="1409" width="4" bestFit="1" customWidth="1"/>
    <col min="1410" max="1410" width="11.5703125" bestFit="1" customWidth="1"/>
    <col min="1411" max="1411" width="4" bestFit="1" customWidth="1"/>
    <col min="1537" max="1537" width="46.42578125" bestFit="1" customWidth="1"/>
    <col min="1538" max="1538" width="12.5703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.5703125" bestFit="1" customWidth="1"/>
    <col min="1567" max="1567" width="4" bestFit="1" customWidth="1"/>
    <col min="1568" max="1568" width="12.5703125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0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1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0" bestFit="1" customWidth="1"/>
    <col min="1605" max="1605" width="4" bestFit="1" customWidth="1"/>
    <col min="1606" max="1606" width="11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1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626" max="1626" width="12" bestFit="1" customWidth="1"/>
    <col min="1627" max="1627" width="4" bestFit="1" customWidth="1"/>
    <col min="1628" max="1628" width="12" bestFit="1" customWidth="1"/>
    <col min="1629" max="1629" width="4" bestFit="1" customWidth="1"/>
    <col min="1630" max="1630" width="11" bestFit="1" customWidth="1"/>
    <col min="1631" max="1631" width="4" bestFit="1" customWidth="1"/>
    <col min="1632" max="1632" width="12" bestFit="1" customWidth="1"/>
    <col min="1633" max="1633" width="4" bestFit="1" customWidth="1"/>
    <col min="1634" max="1634" width="12.5703125" bestFit="1" customWidth="1"/>
    <col min="1635" max="1635" width="4" bestFit="1" customWidth="1"/>
    <col min="1636" max="1636" width="12" bestFit="1" customWidth="1"/>
    <col min="1637" max="1637" width="4" bestFit="1" customWidth="1"/>
    <col min="1638" max="1638" width="12" bestFit="1" customWidth="1"/>
    <col min="1639" max="1639" width="4" bestFit="1" customWidth="1"/>
    <col min="1640" max="1640" width="12" bestFit="1" customWidth="1"/>
    <col min="1641" max="1641" width="4" bestFit="1" customWidth="1"/>
    <col min="1642" max="1642" width="12" bestFit="1" customWidth="1"/>
    <col min="1643" max="1643" width="4" bestFit="1" customWidth="1"/>
    <col min="1644" max="1644" width="12" bestFit="1" customWidth="1"/>
    <col min="1645" max="1645" width="4" bestFit="1" customWidth="1"/>
    <col min="1646" max="1646" width="12" bestFit="1" customWidth="1"/>
    <col min="1647" max="1647" width="4" bestFit="1" customWidth="1"/>
    <col min="1648" max="1648" width="12" bestFit="1" customWidth="1"/>
    <col min="1649" max="1649" width="4" bestFit="1" customWidth="1"/>
    <col min="1650" max="1650" width="12" bestFit="1" customWidth="1"/>
    <col min="1651" max="1651" width="4" bestFit="1" customWidth="1"/>
    <col min="1652" max="1652" width="12" bestFit="1" customWidth="1"/>
    <col min="1653" max="1653" width="4" bestFit="1" customWidth="1"/>
    <col min="1654" max="1654" width="12" bestFit="1" customWidth="1"/>
    <col min="1655" max="1655" width="4" bestFit="1" customWidth="1"/>
    <col min="1656" max="1656" width="12" bestFit="1" customWidth="1"/>
    <col min="1657" max="1657" width="4" bestFit="1" customWidth="1"/>
    <col min="1658" max="1658" width="12" bestFit="1" customWidth="1"/>
    <col min="1659" max="1659" width="4" bestFit="1" customWidth="1"/>
    <col min="1660" max="1660" width="11" bestFit="1" customWidth="1"/>
    <col min="1661" max="1661" width="4" bestFit="1" customWidth="1"/>
    <col min="1662" max="1662" width="12" bestFit="1" customWidth="1"/>
    <col min="1663" max="1663" width="4" bestFit="1" customWidth="1"/>
    <col min="1664" max="1664" width="12" bestFit="1" customWidth="1"/>
    <col min="1665" max="1665" width="4" bestFit="1" customWidth="1"/>
    <col min="1666" max="1666" width="11.5703125" bestFit="1" customWidth="1"/>
    <col min="1667" max="1667" width="4" bestFit="1" customWidth="1"/>
    <col min="1793" max="1793" width="46.42578125" bestFit="1" customWidth="1"/>
    <col min="1794" max="1794" width="12.5703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.5703125" bestFit="1" customWidth="1"/>
    <col min="1823" max="1823" width="4" bestFit="1" customWidth="1"/>
    <col min="1824" max="1824" width="12.5703125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0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1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0" bestFit="1" customWidth="1"/>
    <col min="1861" max="1861" width="4" bestFit="1" customWidth="1"/>
    <col min="1862" max="1862" width="11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1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1882" max="1882" width="12" bestFit="1" customWidth="1"/>
    <col min="1883" max="1883" width="4" bestFit="1" customWidth="1"/>
    <col min="1884" max="1884" width="12" bestFit="1" customWidth="1"/>
    <col min="1885" max="1885" width="4" bestFit="1" customWidth="1"/>
    <col min="1886" max="1886" width="11" bestFit="1" customWidth="1"/>
    <col min="1887" max="1887" width="4" bestFit="1" customWidth="1"/>
    <col min="1888" max="1888" width="12" bestFit="1" customWidth="1"/>
    <col min="1889" max="1889" width="4" bestFit="1" customWidth="1"/>
    <col min="1890" max="1890" width="12.5703125" bestFit="1" customWidth="1"/>
    <col min="1891" max="1891" width="4" bestFit="1" customWidth="1"/>
    <col min="1892" max="1892" width="12" bestFit="1" customWidth="1"/>
    <col min="1893" max="1893" width="4" bestFit="1" customWidth="1"/>
    <col min="1894" max="1894" width="12" bestFit="1" customWidth="1"/>
    <col min="1895" max="1895" width="4" bestFit="1" customWidth="1"/>
    <col min="1896" max="1896" width="12" bestFit="1" customWidth="1"/>
    <col min="1897" max="1897" width="4" bestFit="1" customWidth="1"/>
    <col min="1898" max="1898" width="12" bestFit="1" customWidth="1"/>
    <col min="1899" max="1899" width="4" bestFit="1" customWidth="1"/>
    <col min="1900" max="1900" width="12" bestFit="1" customWidth="1"/>
    <col min="1901" max="1901" width="4" bestFit="1" customWidth="1"/>
    <col min="1902" max="1902" width="12" bestFit="1" customWidth="1"/>
    <col min="1903" max="1903" width="4" bestFit="1" customWidth="1"/>
    <col min="1904" max="1904" width="12" bestFit="1" customWidth="1"/>
    <col min="1905" max="1905" width="4" bestFit="1" customWidth="1"/>
    <col min="1906" max="1906" width="12" bestFit="1" customWidth="1"/>
    <col min="1907" max="1907" width="4" bestFit="1" customWidth="1"/>
    <col min="1908" max="1908" width="12" bestFit="1" customWidth="1"/>
    <col min="1909" max="1909" width="4" bestFit="1" customWidth="1"/>
    <col min="1910" max="1910" width="12" bestFit="1" customWidth="1"/>
    <col min="1911" max="1911" width="4" bestFit="1" customWidth="1"/>
    <col min="1912" max="1912" width="12" bestFit="1" customWidth="1"/>
    <col min="1913" max="1913" width="4" bestFit="1" customWidth="1"/>
    <col min="1914" max="1914" width="12" bestFit="1" customWidth="1"/>
    <col min="1915" max="1915" width="4" bestFit="1" customWidth="1"/>
    <col min="1916" max="1916" width="11" bestFit="1" customWidth="1"/>
    <col min="1917" max="1917" width="4" bestFit="1" customWidth="1"/>
    <col min="1918" max="1918" width="12" bestFit="1" customWidth="1"/>
    <col min="1919" max="1919" width="4" bestFit="1" customWidth="1"/>
    <col min="1920" max="1920" width="12" bestFit="1" customWidth="1"/>
    <col min="1921" max="1921" width="4" bestFit="1" customWidth="1"/>
    <col min="1922" max="1922" width="11.5703125" bestFit="1" customWidth="1"/>
    <col min="1923" max="1923" width="4" bestFit="1" customWidth="1"/>
    <col min="2049" max="2049" width="46.42578125" bestFit="1" customWidth="1"/>
    <col min="2050" max="2050" width="12.5703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.5703125" bestFit="1" customWidth="1"/>
    <col min="2079" max="2079" width="4" bestFit="1" customWidth="1"/>
    <col min="2080" max="2080" width="12.5703125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0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1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0" bestFit="1" customWidth="1"/>
    <col min="2117" max="2117" width="4" bestFit="1" customWidth="1"/>
    <col min="2118" max="2118" width="11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1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138" max="2138" width="12" bestFit="1" customWidth="1"/>
    <col min="2139" max="2139" width="4" bestFit="1" customWidth="1"/>
    <col min="2140" max="2140" width="12" bestFit="1" customWidth="1"/>
    <col min="2141" max="2141" width="4" bestFit="1" customWidth="1"/>
    <col min="2142" max="2142" width="11" bestFit="1" customWidth="1"/>
    <col min="2143" max="2143" width="4" bestFit="1" customWidth="1"/>
    <col min="2144" max="2144" width="12" bestFit="1" customWidth="1"/>
    <col min="2145" max="2145" width="4" bestFit="1" customWidth="1"/>
    <col min="2146" max="2146" width="12.5703125" bestFit="1" customWidth="1"/>
    <col min="2147" max="2147" width="4" bestFit="1" customWidth="1"/>
    <col min="2148" max="2148" width="12" bestFit="1" customWidth="1"/>
    <col min="2149" max="2149" width="4" bestFit="1" customWidth="1"/>
    <col min="2150" max="2150" width="12" bestFit="1" customWidth="1"/>
    <col min="2151" max="2151" width="4" bestFit="1" customWidth="1"/>
    <col min="2152" max="2152" width="12" bestFit="1" customWidth="1"/>
    <col min="2153" max="2153" width="4" bestFit="1" customWidth="1"/>
    <col min="2154" max="2154" width="12" bestFit="1" customWidth="1"/>
    <col min="2155" max="2155" width="4" bestFit="1" customWidth="1"/>
    <col min="2156" max="2156" width="12" bestFit="1" customWidth="1"/>
    <col min="2157" max="2157" width="4" bestFit="1" customWidth="1"/>
    <col min="2158" max="2158" width="12" bestFit="1" customWidth="1"/>
    <col min="2159" max="2159" width="4" bestFit="1" customWidth="1"/>
    <col min="2160" max="2160" width="12" bestFit="1" customWidth="1"/>
    <col min="2161" max="2161" width="4" bestFit="1" customWidth="1"/>
    <col min="2162" max="2162" width="12" bestFit="1" customWidth="1"/>
    <col min="2163" max="2163" width="4" bestFit="1" customWidth="1"/>
    <col min="2164" max="2164" width="12" bestFit="1" customWidth="1"/>
    <col min="2165" max="2165" width="4" bestFit="1" customWidth="1"/>
    <col min="2166" max="2166" width="12" bestFit="1" customWidth="1"/>
    <col min="2167" max="2167" width="4" bestFit="1" customWidth="1"/>
    <col min="2168" max="2168" width="12" bestFit="1" customWidth="1"/>
    <col min="2169" max="2169" width="4" bestFit="1" customWidth="1"/>
    <col min="2170" max="2170" width="12" bestFit="1" customWidth="1"/>
    <col min="2171" max="2171" width="4" bestFit="1" customWidth="1"/>
    <col min="2172" max="2172" width="11" bestFit="1" customWidth="1"/>
    <col min="2173" max="2173" width="4" bestFit="1" customWidth="1"/>
    <col min="2174" max="2174" width="12" bestFit="1" customWidth="1"/>
    <col min="2175" max="2175" width="4" bestFit="1" customWidth="1"/>
    <col min="2176" max="2176" width="12" bestFit="1" customWidth="1"/>
    <col min="2177" max="2177" width="4" bestFit="1" customWidth="1"/>
    <col min="2178" max="2178" width="11.5703125" bestFit="1" customWidth="1"/>
    <col min="2179" max="2179" width="4" bestFit="1" customWidth="1"/>
    <col min="2305" max="2305" width="46.42578125" bestFit="1" customWidth="1"/>
    <col min="2306" max="2306" width="12.5703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.5703125" bestFit="1" customWidth="1"/>
    <col min="2335" max="2335" width="4" bestFit="1" customWidth="1"/>
    <col min="2336" max="2336" width="12.5703125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0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1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0" bestFit="1" customWidth="1"/>
    <col min="2373" max="2373" width="4" bestFit="1" customWidth="1"/>
    <col min="2374" max="2374" width="11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1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394" max="2394" width="12" bestFit="1" customWidth="1"/>
    <col min="2395" max="2395" width="4" bestFit="1" customWidth="1"/>
    <col min="2396" max="2396" width="12" bestFit="1" customWidth="1"/>
    <col min="2397" max="2397" width="4" bestFit="1" customWidth="1"/>
    <col min="2398" max="2398" width="11" bestFit="1" customWidth="1"/>
    <col min="2399" max="2399" width="4" bestFit="1" customWidth="1"/>
    <col min="2400" max="2400" width="12" bestFit="1" customWidth="1"/>
    <col min="2401" max="2401" width="4" bestFit="1" customWidth="1"/>
    <col min="2402" max="2402" width="12.5703125" bestFit="1" customWidth="1"/>
    <col min="2403" max="2403" width="4" bestFit="1" customWidth="1"/>
    <col min="2404" max="2404" width="12" bestFit="1" customWidth="1"/>
    <col min="2405" max="2405" width="4" bestFit="1" customWidth="1"/>
    <col min="2406" max="2406" width="12" bestFit="1" customWidth="1"/>
    <col min="2407" max="2407" width="4" bestFit="1" customWidth="1"/>
    <col min="2408" max="2408" width="12" bestFit="1" customWidth="1"/>
    <col min="2409" max="2409" width="4" bestFit="1" customWidth="1"/>
    <col min="2410" max="2410" width="12" bestFit="1" customWidth="1"/>
    <col min="2411" max="2411" width="4" bestFit="1" customWidth="1"/>
    <col min="2412" max="2412" width="12" bestFit="1" customWidth="1"/>
    <col min="2413" max="2413" width="4" bestFit="1" customWidth="1"/>
    <col min="2414" max="2414" width="12" bestFit="1" customWidth="1"/>
    <col min="2415" max="2415" width="4" bestFit="1" customWidth="1"/>
    <col min="2416" max="2416" width="12" bestFit="1" customWidth="1"/>
    <col min="2417" max="2417" width="4" bestFit="1" customWidth="1"/>
    <col min="2418" max="2418" width="12" bestFit="1" customWidth="1"/>
    <col min="2419" max="2419" width="4" bestFit="1" customWidth="1"/>
    <col min="2420" max="2420" width="12" bestFit="1" customWidth="1"/>
    <col min="2421" max="2421" width="4" bestFit="1" customWidth="1"/>
    <col min="2422" max="2422" width="12" bestFit="1" customWidth="1"/>
    <col min="2423" max="2423" width="4" bestFit="1" customWidth="1"/>
    <col min="2424" max="2424" width="12" bestFit="1" customWidth="1"/>
    <col min="2425" max="2425" width="4" bestFit="1" customWidth="1"/>
    <col min="2426" max="2426" width="12" bestFit="1" customWidth="1"/>
    <col min="2427" max="2427" width="4" bestFit="1" customWidth="1"/>
    <col min="2428" max="2428" width="11" bestFit="1" customWidth="1"/>
    <col min="2429" max="2429" width="4" bestFit="1" customWidth="1"/>
    <col min="2430" max="2430" width="12" bestFit="1" customWidth="1"/>
    <col min="2431" max="2431" width="4" bestFit="1" customWidth="1"/>
    <col min="2432" max="2432" width="12" bestFit="1" customWidth="1"/>
    <col min="2433" max="2433" width="4" bestFit="1" customWidth="1"/>
    <col min="2434" max="2434" width="11.5703125" bestFit="1" customWidth="1"/>
    <col min="2435" max="2435" width="4" bestFit="1" customWidth="1"/>
    <col min="2561" max="2561" width="46.42578125" bestFit="1" customWidth="1"/>
    <col min="2562" max="2562" width="12.5703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.5703125" bestFit="1" customWidth="1"/>
    <col min="2591" max="2591" width="4" bestFit="1" customWidth="1"/>
    <col min="2592" max="2592" width="12.5703125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0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1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0" bestFit="1" customWidth="1"/>
    <col min="2629" max="2629" width="4" bestFit="1" customWidth="1"/>
    <col min="2630" max="2630" width="11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1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650" max="2650" width="12" bestFit="1" customWidth="1"/>
    <col min="2651" max="2651" width="4" bestFit="1" customWidth="1"/>
    <col min="2652" max="2652" width="12" bestFit="1" customWidth="1"/>
    <col min="2653" max="2653" width="4" bestFit="1" customWidth="1"/>
    <col min="2654" max="2654" width="11" bestFit="1" customWidth="1"/>
    <col min="2655" max="2655" width="4" bestFit="1" customWidth="1"/>
    <col min="2656" max="2656" width="12" bestFit="1" customWidth="1"/>
    <col min="2657" max="2657" width="4" bestFit="1" customWidth="1"/>
    <col min="2658" max="2658" width="12.5703125" bestFit="1" customWidth="1"/>
    <col min="2659" max="2659" width="4" bestFit="1" customWidth="1"/>
    <col min="2660" max="2660" width="12" bestFit="1" customWidth="1"/>
    <col min="2661" max="2661" width="4" bestFit="1" customWidth="1"/>
    <col min="2662" max="2662" width="12" bestFit="1" customWidth="1"/>
    <col min="2663" max="2663" width="4" bestFit="1" customWidth="1"/>
    <col min="2664" max="2664" width="12" bestFit="1" customWidth="1"/>
    <col min="2665" max="2665" width="4" bestFit="1" customWidth="1"/>
    <col min="2666" max="2666" width="12" bestFit="1" customWidth="1"/>
    <col min="2667" max="2667" width="4" bestFit="1" customWidth="1"/>
    <col min="2668" max="2668" width="12" bestFit="1" customWidth="1"/>
    <col min="2669" max="2669" width="4" bestFit="1" customWidth="1"/>
    <col min="2670" max="2670" width="12" bestFit="1" customWidth="1"/>
    <col min="2671" max="2671" width="4" bestFit="1" customWidth="1"/>
    <col min="2672" max="2672" width="12" bestFit="1" customWidth="1"/>
    <col min="2673" max="2673" width="4" bestFit="1" customWidth="1"/>
    <col min="2674" max="2674" width="12" bestFit="1" customWidth="1"/>
    <col min="2675" max="2675" width="4" bestFit="1" customWidth="1"/>
    <col min="2676" max="2676" width="12" bestFit="1" customWidth="1"/>
    <col min="2677" max="2677" width="4" bestFit="1" customWidth="1"/>
    <col min="2678" max="2678" width="12" bestFit="1" customWidth="1"/>
    <col min="2679" max="2679" width="4" bestFit="1" customWidth="1"/>
    <col min="2680" max="2680" width="12" bestFit="1" customWidth="1"/>
    <col min="2681" max="2681" width="4" bestFit="1" customWidth="1"/>
    <col min="2682" max="2682" width="12" bestFit="1" customWidth="1"/>
    <col min="2683" max="2683" width="4" bestFit="1" customWidth="1"/>
    <col min="2684" max="2684" width="11" bestFit="1" customWidth="1"/>
    <col min="2685" max="2685" width="4" bestFit="1" customWidth="1"/>
    <col min="2686" max="2686" width="12" bestFit="1" customWidth="1"/>
    <col min="2687" max="2687" width="4" bestFit="1" customWidth="1"/>
    <col min="2688" max="2688" width="12" bestFit="1" customWidth="1"/>
    <col min="2689" max="2689" width="4" bestFit="1" customWidth="1"/>
    <col min="2690" max="2690" width="11.5703125" bestFit="1" customWidth="1"/>
    <col min="2691" max="2691" width="4" bestFit="1" customWidth="1"/>
    <col min="2817" max="2817" width="46.42578125" bestFit="1" customWidth="1"/>
    <col min="2818" max="2818" width="12.5703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.5703125" bestFit="1" customWidth="1"/>
    <col min="2847" max="2847" width="4" bestFit="1" customWidth="1"/>
    <col min="2848" max="2848" width="12.5703125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0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1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0" bestFit="1" customWidth="1"/>
    <col min="2885" max="2885" width="4" bestFit="1" customWidth="1"/>
    <col min="2886" max="2886" width="11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1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2906" max="2906" width="12" bestFit="1" customWidth="1"/>
    <col min="2907" max="2907" width="4" bestFit="1" customWidth="1"/>
    <col min="2908" max="2908" width="12" bestFit="1" customWidth="1"/>
    <col min="2909" max="2909" width="4" bestFit="1" customWidth="1"/>
    <col min="2910" max="2910" width="11" bestFit="1" customWidth="1"/>
    <col min="2911" max="2911" width="4" bestFit="1" customWidth="1"/>
    <col min="2912" max="2912" width="12" bestFit="1" customWidth="1"/>
    <col min="2913" max="2913" width="4" bestFit="1" customWidth="1"/>
    <col min="2914" max="2914" width="12.5703125" bestFit="1" customWidth="1"/>
    <col min="2915" max="2915" width="4" bestFit="1" customWidth="1"/>
    <col min="2916" max="2916" width="12" bestFit="1" customWidth="1"/>
    <col min="2917" max="2917" width="4" bestFit="1" customWidth="1"/>
    <col min="2918" max="2918" width="12" bestFit="1" customWidth="1"/>
    <col min="2919" max="2919" width="4" bestFit="1" customWidth="1"/>
    <col min="2920" max="2920" width="12" bestFit="1" customWidth="1"/>
    <col min="2921" max="2921" width="4" bestFit="1" customWidth="1"/>
    <col min="2922" max="2922" width="12" bestFit="1" customWidth="1"/>
    <col min="2923" max="2923" width="4" bestFit="1" customWidth="1"/>
    <col min="2924" max="2924" width="12" bestFit="1" customWidth="1"/>
    <col min="2925" max="2925" width="4" bestFit="1" customWidth="1"/>
    <col min="2926" max="2926" width="12" bestFit="1" customWidth="1"/>
    <col min="2927" max="2927" width="4" bestFit="1" customWidth="1"/>
    <col min="2928" max="2928" width="12" bestFit="1" customWidth="1"/>
    <col min="2929" max="2929" width="4" bestFit="1" customWidth="1"/>
    <col min="2930" max="2930" width="12" bestFit="1" customWidth="1"/>
    <col min="2931" max="2931" width="4" bestFit="1" customWidth="1"/>
    <col min="2932" max="2932" width="12" bestFit="1" customWidth="1"/>
    <col min="2933" max="2933" width="4" bestFit="1" customWidth="1"/>
    <col min="2934" max="2934" width="12" bestFit="1" customWidth="1"/>
    <col min="2935" max="2935" width="4" bestFit="1" customWidth="1"/>
    <col min="2936" max="2936" width="12" bestFit="1" customWidth="1"/>
    <col min="2937" max="2937" width="4" bestFit="1" customWidth="1"/>
    <col min="2938" max="2938" width="12" bestFit="1" customWidth="1"/>
    <col min="2939" max="2939" width="4" bestFit="1" customWidth="1"/>
    <col min="2940" max="2940" width="11" bestFit="1" customWidth="1"/>
    <col min="2941" max="2941" width="4" bestFit="1" customWidth="1"/>
    <col min="2942" max="2942" width="12" bestFit="1" customWidth="1"/>
    <col min="2943" max="2943" width="4" bestFit="1" customWidth="1"/>
    <col min="2944" max="2944" width="12" bestFit="1" customWidth="1"/>
    <col min="2945" max="2945" width="4" bestFit="1" customWidth="1"/>
    <col min="2946" max="2946" width="11.5703125" bestFit="1" customWidth="1"/>
    <col min="2947" max="2947" width="4" bestFit="1" customWidth="1"/>
    <col min="3073" max="3073" width="46.42578125" bestFit="1" customWidth="1"/>
    <col min="3074" max="3074" width="12.5703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.5703125" bestFit="1" customWidth="1"/>
    <col min="3103" max="3103" width="4" bestFit="1" customWidth="1"/>
    <col min="3104" max="3104" width="12.5703125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0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1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0" bestFit="1" customWidth="1"/>
    <col min="3141" max="3141" width="4" bestFit="1" customWidth="1"/>
    <col min="3142" max="3142" width="11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1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162" max="3162" width="12" bestFit="1" customWidth="1"/>
    <col min="3163" max="3163" width="4" bestFit="1" customWidth="1"/>
    <col min="3164" max="3164" width="12" bestFit="1" customWidth="1"/>
    <col min="3165" max="3165" width="4" bestFit="1" customWidth="1"/>
    <col min="3166" max="3166" width="11" bestFit="1" customWidth="1"/>
    <col min="3167" max="3167" width="4" bestFit="1" customWidth="1"/>
    <col min="3168" max="3168" width="12" bestFit="1" customWidth="1"/>
    <col min="3169" max="3169" width="4" bestFit="1" customWidth="1"/>
    <col min="3170" max="3170" width="12.5703125" bestFit="1" customWidth="1"/>
    <col min="3171" max="3171" width="4" bestFit="1" customWidth="1"/>
    <col min="3172" max="3172" width="12" bestFit="1" customWidth="1"/>
    <col min="3173" max="3173" width="4" bestFit="1" customWidth="1"/>
    <col min="3174" max="3174" width="12" bestFit="1" customWidth="1"/>
    <col min="3175" max="3175" width="4" bestFit="1" customWidth="1"/>
    <col min="3176" max="3176" width="12" bestFit="1" customWidth="1"/>
    <col min="3177" max="3177" width="4" bestFit="1" customWidth="1"/>
    <col min="3178" max="3178" width="12" bestFit="1" customWidth="1"/>
    <col min="3179" max="3179" width="4" bestFit="1" customWidth="1"/>
    <col min="3180" max="3180" width="12" bestFit="1" customWidth="1"/>
    <col min="3181" max="3181" width="4" bestFit="1" customWidth="1"/>
    <col min="3182" max="3182" width="12" bestFit="1" customWidth="1"/>
    <col min="3183" max="3183" width="4" bestFit="1" customWidth="1"/>
    <col min="3184" max="3184" width="12" bestFit="1" customWidth="1"/>
    <col min="3185" max="3185" width="4" bestFit="1" customWidth="1"/>
    <col min="3186" max="3186" width="12" bestFit="1" customWidth="1"/>
    <col min="3187" max="3187" width="4" bestFit="1" customWidth="1"/>
    <col min="3188" max="3188" width="12" bestFit="1" customWidth="1"/>
    <col min="3189" max="3189" width="4" bestFit="1" customWidth="1"/>
    <col min="3190" max="3190" width="12" bestFit="1" customWidth="1"/>
    <col min="3191" max="3191" width="4" bestFit="1" customWidth="1"/>
    <col min="3192" max="3192" width="12" bestFit="1" customWidth="1"/>
    <col min="3193" max="3193" width="4" bestFit="1" customWidth="1"/>
    <col min="3194" max="3194" width="12" bestFit="1" customWidth="1"/>
    <col min="3195" max="3195" width="4" bestFit="1" customWidth="1"/>
    <col min="3196" max="3196" width="11" bestFit="1" customWidth="1"/>
    <col min="3197" max="3197" width="4" bestFit="1" customWidth="1"/>
    <col min="3198" max="3198" width="12" bestFit="1" customWidth="1"/>
    <col min="3199" max="3199" width="4" bestFit="1" customWidth="1"/>
    <col min="3200" max="3200" width="12" bestFit="1" customWidth="1"/>
    <col min="3201" max="3201" width="4" bestFit="1" customWidth="1"/>
    <col min="3202" max="3202" width="11.5703125" bestFit="1" customWidth="1"/>
    <col min="3203" max="3203" width="4" bestFit="1" customWidth="1"/>
    <col min="3329" max="3329" width="46.42578125" bestFit="1" customWidth="1"/>
    <col min="3330" max="3330" width="12.5703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.5703125" bestFit="1" customWidth="1"/>
    <col min="3359" max="3359" width="4" bestFit="1" customWidth="1"/>
    <col min="3360" max="3360" width="12.5703125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0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1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0" bestFit="1" customWidth="1"/>
    <col min="3397" max="3397" width="4" bestFit="1" customWidth="1"/>
    <col min="3398" max="3398" width="11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1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418" max="3418" width="12" bestFit="1" customWidth="1"/>
    <col min="3419" max="3419" width="4" bestFit="1" customWidth="1"/>
    <col min="3420" max="3420" width="12" bestFit="1" customWidth="1"/>
    <col min="3421" max="3421" width="4" bestFit="1" customWidth="1"/>
    <col min="3422" max="3422" width="11" bestFit="1" customWidth="1"/>
    <col min="3423" max="3423" width="4" bestFit="1" customWidth="1"/>
    <col min="3424" max="3424" width="12" bestFit="1" customWidth="1"/>
    <col min="3425" max="3425" width="4" bestFit="1" customWidth="1"/>
    <col min="3426" max="3426" width="12.5703125" bestFit="1" customWidth="1"/>
    <col min="3427" max="3427" width="4" bestFit="1" customWidth="1"/>
    <col min="3428" max="3428" width="12" bestFit="1" customWidth="1"/>
    <col min="3429" max="3429" width="4" bestFit="1" customWidth="1"/>
    <col min="3430" max="3430" width="12" bestFit="1" customWidth="1"/>
    <col min="3431" max="3431" width="4" bestFit="1" customWidth="1"/>
    <col min="3432" max="3432" width="12" bestFit="1" customWidth="1"/>
    <col min="3433" max="3433" width="4" bestFit="1" customWidth="1"/>
    <col min="3434" max="3434" width="12" bestFit="1" customWidth="1"/>
    <col min="3435" max="3435" width="4" bestFit="1" customWidth="1"/>
    <col min="3436" max="3436" width="12" bestFit="1" customWidth="1"/>
    <col min="3437" max="3437" width="4" bestFit="1" customWidth="1"/>
    <col min="3438" max="3438" width="12" bestFit="1" customWidth="1"/>
    <col min="3439" max="3439" width="4" bestFit="1" customWidth="1"/>
    <col min="3440" max="3440" width="12" bestFit="1" customWidth="1"/>
    <col min="3441" max="3441" width="4" bestFit="1" customWidth="1"/>
    <col min="3442" max="3442" width="12" bestFit="1" customWidth="1"/>
    <col min="3443" max="3443" width="4" bestFit="1" customWidth="1"/>
    <col min="3444" max="3444" width="12" bestFit="1" customWidth="1"/>
    <col min="3445" max="3445" width="4" bestFit="1" customWidth="1"/>
    <col min="3446" max="3446" width="12" bestFit="1" customWidth="1"/>
    <col min="3447" max="3447" width="4" bestFit="1" customWidth="1"/>
    <col min="3448" max="3448" width="12" bestFit="1" customWidth="1"/>
    <col min="3449" max="3449" width="4" bestFit="1" customWidth="1"/>
    <col min="3450" max="3450" width="12" bestFit="1" customWidth="1"/>
    <col min="3451" max="3451" width="4" bestFit="1" customWidth="1"/>
    <col min="3452" max="3452" width="11" bestFit="1" customWidth="1"/>
    <col min="3453" max="3453" width="4" bestFit="1" customWidth="1"/>
    <col min="3454" max="3454" width="12" bestFit="1" customWidth="1"/>
    <col min="3455" max="3455" width="4" bestFit="1" customWidth="1"/>
    <col min="3456" max="3456" width="12" bestFit="1" customWidth="1"/>
    <col min="3457" max="3457" width="4" bestFit="1" customWidth="1"/>
    <col min="3458" max="3458" width="11.5703125" bestFit="1" customWidth="1"/>
    <col min="3459" max="3459" width="4" bestFit="1" customWidth="1"/>
    <col min="3585" max="3585" width="46.42578125" bestFit="1" customWidth="1"/>
    <col min="3586" max="3586" width="12.5703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.5703125" bestFit="1" customWidth="1"/>
    <col min="3615" max="3615" width="4" bestFit="1" customWidth="1"/>
    <col min="3616" max="3616" width="12.5703125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0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1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0" bestFit="1" customWidth="1"/>
    <col min="3653" max="3653" width="4" bestFit="1" customWidth="1"/>
    <col min="3654" max="3654" width="11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1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674" max="3674" width="12" bestFit="1" customWidth="1"/>
    <col min="3675" max="3675" width="4" bestFit="1" customWidth="1"/>
    <col min="3676" max="3676" width="12" bestFit="1" customWidth="1"/>
    <col min="3677" max="3677" width="4" bestFit="1" customWidth="1"/>
    <col min="3678" max="3678" width="11" bestFit="1" customWidth="1"/>
    <col min="3679" max="3679" width="4" bestFit="1" customWidth="1"/>
    <col min="3680" max="3680" width="12" bestFit="1" customWidth="1"/>
    <col min="3681" max="3681" width="4" bestFit="1" customWidth="1"/>
    <col min="3682" max="3682" width="12.5703125" bestFit="1" customWidth="1"/>
    <col min="3683" max="3683" width="4" bestFit="1" customWidth="1"/>
    <col min="3684" max="3684" width="12" bestFit="1" customWidth="1"/>
    <col min="3685" max="3685" width="4" bestFit="1" customWidth="1"/>
    <col min="3686" max="3686" width="12" bestFit="1" customWidth="1"/>
    <col min="3687" max="3687" width="4" bestFit="1" customWidth="1"/>
    <col min="3688" max="3688" width="12" bestFit="1" customWidth="1"/>
    <col min="3689" max="3689" width="4" bestFit="1" customWidth="1"/>
    <col min="3690" max="3690" width="12" bestFit="1" customWidth="1"/>
    <col min="3691" max="3691" width="4" bestFit="1" customWidth="1"/>
    <col min="3692" max="3692" width="12" bestFit="1" customWidth="1"/>
    <col min="3693" max="3693" width="4" bestFit="1" customWidth="1"/>
    <col min="3694" max="3694" width="12" bestFit="1" customWidth="1"/>
    <col min="3695" max="3695" width="4" bestFit="1" customWidth="1"/>
    <col min="3696" max="3696" width="12" bestFit="1" customWidth="1"/>
    <col min="3697" max="3697" width="4" bestFit="1" customWidth="1"/>
    <col min="3698" max="3698" width="12" bestFit="1" customWidth="1"/>
    <col min="3699" max="3699" width="4" bestFit="1" customWidth="1"/>
    <col min="3700" max="3700" width="12" bestFit="1" customWidth="1"/>
    <col min="3701" max="3701" width="4" bestFit="1" customWidth="1"/>
    <col min="3702" max="3702" width="12" bestFit="1" customWidth="1"/>
    <col min="3703" max="3703" width="4" bestFit="1" customWidth="1"/>
    <col min="3704" max="3704" width="12" bestFit="1" customWidth="1"/>
    <col min="3705" max="3705" width="4" bestFit="1" customWidth="1"/>
    <col min="3706" max="3706" width="12" bestFit="1" customWidth="1"/>
    <col min="3707" max="3707" width="4" bestFit="1" customWidth="1"/>
    <col min="3708" max="3708" width="11" bestFit="1" customWidth="1"/>
    <col min="3709" max="3709" width="4" bestFit="1" customWidth="1"/>
    <col min="3710" max="3710" width="12" bestFit="1" customWidth="1"/>
    <col min="3711" max="3711" width="4" bestFit="1" customWidth="1"/>
    <col min="3712" max="3712" width="12" bestFit="1" customWidth="1"/>
    <col min="3713" max="3713" width="4" bestFit="1" customWidth="1"/>
    <col min="3714" max="3714" width="11.5703125" bestFit="1" customWidth="1"/>
    <col min="3715" max="3715" width="4" bestFit="1" customWidth="1"/>
    <col min="3841" max="3841" width="46.42578125" bestFit="1" customWidth="1"/>
    <col min="3842" max="3842" width="12.5703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.5703125" bestFit="1" customWidth="1"/>
    <col min="3871" max="3871" width="4" bestFit="1" customWidth="1"/>
    <col min="3872" max="3872" width="12.5703125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0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1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0" bestFit="1" customWidth="1"/>
    <col min="3909" max="3909" width="4" bestFit="1" customWidth="1"/>
    <col min="3910" max="3910" width="11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1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3930" max="3930" width="12" bestFit="1" customWidth="1"/>
    <col min="3931" max="3931" width="4" bestFit="1" customWidth="1"/>
    <col min="3932" max="3932" width="12" bestFit="1" customWidth="1"/>
    <col min="3933" max="3933" width="4" bestFit="1" customWidth="1"/>
    <col min="3934" max="3934" width="11" bestFit="1" customWidth="1"/>
    <col min="3935" max="3935" width="4" bestFit="1" customWidth="1"/>
    <col min="3936" max="3936" width="12" bestFit="1" customWidth="1"/>
    <col min="3937" max="3937" width="4" bestFit="1" customWidth="1"/>
    <col min="3938" max="3938" width="12.5703125" bestFit="1" customWidth="1"/>
    <col min="3939" max="3939" width="4" bestFit="1" customWidth="1"/>
    <col min="3940" max="3940" width="12" bestFit="1" customWidth="1"/>
    <col min="3941" max="3941" width="4" bestFit="1" customWidth="1"/>
    <col min="3942" max="3942" width="12" bestFit="1" customWidth="1"/>
    <col min="3943" max="3943" width="4" bestFit="1" customWidth="1"/>
    <col min="3944" max="3944" width="12" bestFit="1" customWidth="1"/>
    <col min="3945" max="3945" width="4" bestFit="1" customWidth="1"/>
    <col min="3946" max="3946" width="12" bestFit="1" customWidth="1"/>
    <col min="3947" max="3947" width="4" bestFit="1" customWidth="1"/>
    <col min="3948" max="3948" width="12" bestFit="1" customWidth="1"/>
    <col min="3949" max="3949" width="4" bestFit="1" customWidth="1"/>
    <col min="3950" max="3950" width="12" bestFit="1" customWidth="1"/>
    <col min="3951" max="3951" width="4" bestFit="1" customWidth="1"/>
    <col min="3952" max="3952" width="12" bestFit="1" customWidth="1"/>
    <col min="3953" max="3953" width="4" bestFit="1" customWidth="1"/>
    <col min="3954" max="3954" width="12" bestFit="1" customWidth="1"/>
    <col min="3955" max="3955" width="4" bestFit="1" customWidth="1"/>
    <col min="3956" max="3956" width="12" bestFit="1" customWidth="1"/>
    <col min="3957" max="3957" width="4" bestFit="1" customWidth="1"/>
    <col min="3958" max="3958" width="12" bestFit="1" customWidth="1"/>
    <col min="3959" max="3959" width="4" bestFit="1" customWidth="1"/>
    <col min="3960" max="3960" width="12" bestFit="1" customWidth="1"/>
    <col min="3961" max="3961" width="4" bestFit="1" customWidth="1"/>
    <col min="3962" max="3962" width="12" bestFit="1" customWidth="1"/>
    <col min="3963" max="3963" width="4" bestFit="1" customWidth="1"/>
    <col min="3964" max="3964" width="11" bestFit="1" customWidth="1"/>
    <col min="3965" max="3965" width="4" bestFit="1" customWidth="1"/>
    <col min="3966" max="3966" width="12" bestFit="1" customWidth="1"/>
    <col min="3967" max="3967" width="4" bestFit="1" customWidth="1"/>
    <col min="3968" max="3968" width="12" bestFit="1" customWidth="1"/>
    <col min="3969" max="3969" width="4" bestFit="1" customWidth="1"/>
    <col min="3970" max="3970" width="11.5703125" bestFit="1" customWidth="1"/>
    <col min="3971" max="3971" width="4" bestFit="1" customWidth="1"/>
    <col min="4097" max="4097" width="46.42578125" bestFit="1" customWidth="1"/>
    <col min="4098" max="4098" width="12.5703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.5703125" bestFit="1" customWidth="1"/>
    <col min="4127" max="4127" width="4" bestFit="1" customWidth="1"/>
    <col min="4128" max="4128" width="12.5703125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0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1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0" bestFit="1" customWidth="1"/>
    <col min="4165" max="4165" width="4" bestFit="1" customWidth="1"/>
    <col min="4166" max="4166" width="11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1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186" max="4186" width="12" bestFit="1" customWidth="1"/>
    <col min="4187" max="4187" width="4" bestFit="1" customWidth="1"/>
    <col min="4188" max="4188" width="12" bestFit="1" customWidth="1"/>
    <col min="4189" max="4189" width="4" bestFit="1" customWidth="1"/>
    <col min="4190" max="4190" width="11" bestFit="1" customWidth="1"/>
    <col min="4191" max="4191" width="4" bestFit="1" customWidth="1"/>
    <col min="4192" max="4192" width="12" bestFit="1" customWidth="1"/>
    <col min="4193" max="4193" width="4" bestFit="1" customWidth="1"/>
    <col min="4194" max="4194" width="12.5703125" bestFit="1" customWidth="1"/>
    <col min="4195" max="4195" width="4" bestFit="1" customWidth="1"/>
    <col min="4196" max="4196" width="12" bestFit="1" customWidth="1"/>
    <col min="4197" max="4197" width="4" bestFit="1" customWidth="1"/>
    <col min="4198" max="4198" width="12" bestFit="1" customWidth="1"/>
    <col min="4199" max="4199" width="4" bestFit="1" customWidth="1"/>
    <col min="4200" max="4200" width="12" bestFit="1" customWidth="1"/>
    <col min="4201" max="4201" width="4" bestFit="1" customWidth="1"/>
    <col min="4202" max="4202" width="12" bestFit="1" customWidth="1"/>
    <col min="4203" max="4203" width="4" bestFit="1" customWidth="1"/>
    <col min="4204" max="4204" width="12" bestFit="1" customWidth="1"/>
    <col min="4205" max="4205" width="4" bestFit="1" customWidth="1"/>
    <col min="4206" max="4206" width="12" bestFit="1" customWidth="1"/>
    <col min="4207" max="4207" width="4" bestFit="1" customWidth="1"/>
    <col min="4208" max="4208" width="12" bestFit="1" customWidth="1"/>
    <col min="4209" max="4209" width="4" bestFit="1" customWidth="1"/>
    <col min="4210" max="4210" width="12" bestFit="1" customWidth="1"/>
    <col min="4211" max="4211" width="4" bestFit="1" customWidth="1"/>
    <col min="4212" max="4212" width="12" bestFit="1" customWidth="1"/>
    <col min="4213" max="4213" width="4" bestFit="1" customWidth="1"/>
    <col min="4214" max="4214" width="12" bestFit="1" customWidth="1"/>
    <col min="4215" max="4215" width="4" bestFit="1" customWidth="1"/>
    <col min="4216" max="4216" width="12" bestFit="1" customWidth="1"/>
    <col min="4217" max="4217" width="4" bestFit="1" customWidth="1"/>
    <col min="4218" max="4218" width="12" bestFit="1" customWidth="1"/>
    <col min="4219" max="4219" width="4" bestFit="1" customWidth="1"/>
    <col min="4220" max="4220" width="11" bestFit="1" customWidth="1"/>
    <col min="4221" max="4221" width="4" bestFit="1" customWidth="1"/>
    <col min="4222" max="4222" width="12" bestFit="1" customWidth="1"/>
    <col min="4223" max="4223" width="4" bestFit="1" customWidth="1"/>
    <col min="4224" max="4224" width="12" bestFit="1" customWidth="1"/>
    <col min="4225" max="4225" width="4" bestFit="1" customWidth="1"/>
    <col min="4226" max="4226" width="11.5703125" bestFit="1" customWidth="1"/>
    <col min="4227" max="4227" width="4" bestFit="1" customWidth="1"/>
    <col min="4353" max="4353" width="46.42578125" bestFit="1" customWidth="1"/>
    <col min="4354" max="4354" width="12.5703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.5703125" bestFit="1" customWidth="1"/>
    <col min="4383" max="4383" width="4" bestFit="1" customWidth="1"/>
    <col min="4384" max="4384" width="12.5703125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0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1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0" bestFit="1" customWidth="1"/>
    <col min="4421" max="4421" width="4" bestFit="1" customWidth="1"/>
    <col min="4422" max="4422" width="11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1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442" max="4442" width="12" bestFit="1" customWidth="1"/>
    <col min="4443" max="4443" width="4" bestFit="1" customWidth="1"/>
    <col min="4444" max="4444" width="12" bestFit="1" customWidth="1"/>
    <col min="4445" max="4445" width="4" bestFit="1" customWidth="1"/>
    <col min="4446" max="4446" width="11" bestFit="1" customWidth="1"/>
    <col min="4447" max="4447" width="4" bestFit="1" customWidth="1"/>
    <col min="4448" max="4448" width="12" bestFit="1" customWidth="1"/>
    <col min="4449" max="4449" width="4" bestFit="1" customWidth="1"/>
    <col min="4450" max="4450" width="12.5703125" bestFit="1" customWidth="1"/>
    <col min="4451" max="4451" width="4" bestFit="1" customWidth="1"/>
    <col min="4452" max="4452" width="12" bestFit="1" customWidth="1"/>
    <col min="4453" max="4453" width="4" bestFit="1" customWidth="1"/>
    <col min="4454" max="4454" width="12" bestFit="1" customWidth="1"/>
    <col min="4455" max="4455" width="4" bestFit="1" customWidth="1"/>
    <col min="4456" max="4456" width="12" bestFit="1" customWidth="1"/>
    <col min="4457" max="4457" width="4" bestFit="1" customWidth="1"/>
    <col min="4458" max="4458" width="12" bestFit="1" customWidth="1"/>
    <col min="4459" max="4459" width="4" bestFit="1" customWidth="1"/>
    <col min="4460" max="4460" width="12" bestFit="1" customWidth="1"/>
    <col min="4461" max="4461" width="4" bestFit="1" customWidth="1"/>
    <col min="4462" max="4462" width="12" bestFit="1" customWidth="1"/>
    <col min="4463" max="4463" width="4" bestFit="1" customWidth="1"/>
    <col min="4464" max="4464" width="12" bestFit="1" customWidth="1"/>
    <col min="4465" max="4465" width="4" bestFit="1" customWidth="1"/>
    <col min="4466" max="4466" width="12" bestFit="1" customWidth="1"/>
    <col min="4467" max="4467" width="4" bestFit="1" customWidth="1"/>
    <col min="4468" max="4468" width="12" bestFit="1" customWidth="1"/>
    <col min="4469" max="4469" width="4" bestFit="1" customWidth="1"/>
    <col min="4470" max="4470" width="12" bestFit="1" customWidth="1"/>
    <col min="4471" max="4471" width="4" bestFit="1" customWidth="1"/>
    <col min="4472" max="4472" width="12" bestFit="1" customWidth="1"/>
    <col min="4473" max="4473" width="4" bestFit="1" customWidth="1"/>
    <col min="4474" max="4474" width="12" bestFit="1" customWidth="1"/>
    <col min="4475" max="4475" width="4" bestFit="1" customWidth="1"/>
    <col min="4476" max="4476" width="11" bestFit="1" customWidth="1"/>
    <col min="4477" max="4477" width="4" bestFit="1" customWidth="1"/>
    <col min="4478" max="4478" width="12" bestFit="1" customWidth="1"/>
    <col min="4479" max="4479" width="4" bestFit="1" customWidth="1"/>
    <col min="4480" max="4480" width="12" bestFit="1" customWidth="1"/>
    <col min="4481" max="4481" width="4" bestFit="1" customWidth="1"/>
    <col min="4482" max="4482" width="11.5703125" bestFit="1" customWidth="1"/>
    <col min="4483" max="4483" width="4" bestFit="1" customWidth="1"/>
    <col min="4609" max="4609" width="46.42578125" bestFit="1" customWidth="1"/>
    <col min="4610" max="4610" width="12.5703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.5703125" bestFit="1" customWidth="1"/>
    <col min="4639" max="4639" width="4" bestFit="1" customWidth="1"/>
    <col min="4640" max="4640" width="12.5703125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0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1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0" bestFit="1" customWidth="1"/>
    <col min="4677" max="4677" width="4" bestFit="1" customWidth="1"/>
    <col min="4678" max="4678" width="11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1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698" max="4698" width="12" bestFit="1" customWidth="1"/>
    <col min="4699" max="4699" width="4" bestFit="1" customWidth="1"/>
    <col min="4700" max="4700" width="12" bestFit="1" customWidth="1"/>
    <col min="4701" max="4701" width="4" bestFit="1" customWidth="1"/>
    <col min="4702" max="4702" width="11" bestFit="1" customWidth="1"/>
    <col min="4703" max="4703" width="4" bestFit="1" customWidth="1"/>
    <col min="4704" max="4704" width="12" bestFit="1" customWidth="1"/>
    <col min="4705" max="4705" width="4" bestFit="1" customWidth="1"/>
    <col min="4706" max="4706" width="12.5703125" bestFit="1" customWidth="1"/>
    <col min="4707" max="4707" width="4" bestFit="1" customWidth="1"/>
    <col min="4708" max="4708" width="12" bestFit="1" customWidth="1"/>
    <col min="4709" max="4709" width="4" bestFit="1" customWidth="1"/>
    <col min="4710" max="4710" width="12" bestFit="1" customWidth="1"/>
    <col min="4711" max="4711" width="4" bestFit="1" customWidth="1"/>
    <col min="4712" max="4712" width="12" bestFit="1" customWidth="1"/>
    <col min="4713" max="4713" width="4" bestFit="1" customWidth="1"/>
    <col min="4714" max="4714" width="12" bestFit="1" customWidth="1"/>
    <col min="4715" max="4715" width="4" bestFit="1" customWidth="1"/>
    <col min="4716" max="4716" width="12" bestFit="1" customWidth="1"/>
    <col min="4717" max="4717" width="4" bestFit="1" customWidth="1"/>
    <col min="4718" max="4718" width="12" bestFit="1" customWidth="1"/>
    <col min="4719" max="4719" width="4" bestFit="1" customWidth="1"/>
    <col min="4720" max="4720" width="12" bestFit="1" customWidth="1"/>
    <col min="4721" max="4721" width="4" bestFit="1" customWidth="1"/>
    <col min="4722" max="4722" width="12" bestFit="1" customWidth="1"/>
    <col min="4723" max="4723" width="4" bestFit="1" customWidth="1"/>
    <col min="4724" max="4724" width="12" bestFit="1" customWidth="1"/>
    <col min="4725" max="4725" width="4" bestFit="1" customWidth="1"/>
    <col min="4726" max="4726" width="12" bestFit="1" customWidth="1"/>
    <col min="4727" max="4727" width="4" bestFit="1" customWidth="1"/>
    <col min="4728" max="4728" width="12" bestFit="1" customWidth="1"/>
    <col min="4729" max="4729" width="4" bestFit="1" customWidth="1"/>
    <col min="4730" max="4730" width="12" bestFit="1" customWidth="1"/>
    <col min="4731" max="4731" width="4" bestFit="1" customWidth="1"/>
    <col min="4732" max="4732" width="11" bestFit="1" customWidth="1"/>
    <col min="4733" max="4733" width="4" bestFit="1" customWidth="1"/>
    <col min="4734" max="4734" width="12" bestFit="1" customWidth="1"/>
    <col min="4735" max="4735" width="4" bestFit="1" customWidth="1"/>
    <col min="4736" max="4736" width="12" bestFit="1" customWidth="1"/>
    <col min="4737" max="4737" width="4" bestFit="1" customWidth="1"/>
    <col min="4738" max="4738" width="11.5703125" bestFit="1" customWidth="1"/>
    <col min="4739" max="4739" width="4" bestFit="1" customWidth="1"/>
    <col min="4865" max="4865" width="46.42578125" bestFit="1" customWidth="1"/>
    <col min="4866" max="4866" width="12.5703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.5703125" bestFit="1" customWidth="1"/>
    <col min="4895" max="4895" width="4" bestFit="1" customWidth="1"/>
    <col min="4896" max="4896" width="12.5703125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0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1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0" bestFit="1" customWidth="1"/>
    <col min="4933" max="4933" width="4" bestFit="1" customWidth="1"/>
    <col min="4934" max="4934" width="11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1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4954" max="4954" width="12" bestFit="1" customWidth="1"/>
    <col min="4955" max="4955" width="4" bestFit="1" customWidth="1"/>
    <col min="4956" max="4956" width="12" bestFit="1" customWidth="1"/>
    <col min="4957" max="4957" width="4" bestFit="1" customWidth="1"/>
    <col min="4958" max="4958" width="11" bestFit="1" customWidth="1"/>
    <col min="4959" max="4959" width="4" bestFit="1" customWidth="1"/>
    <col min="4960" max="4960" width="12" bestFit="1" customWidth="1"/>
    <col min="4961" max="4961" width="4" bestFit="1" customWidth="1"/>
    <col min="4962" max="4962" width="12.5703125" bestFit="1" customWidth="1"/>
    <col min="4963" max="4963" width="4" bestFit="1" customWidth="1"/>
    <col min="4964" max="4964" width="12" bestFit="1" customWidth="1"/>
    <col min="4965" max="4965" width="4" bestFit="1" customWidth="1"/>
    <col min="4966" max="4966" width="12" bestFit="1" customWidth="1"/>
    <col min="4967" max="4967" width="4" bestFit="1" customWidth="1"/>
    <col min="4968" max="4968" width="12" bestFit="1" customWidth="1"/>
    <col min="4969" max="4969" width="4" bestFit="1" customWidth="1"/>
    <col min="4970" max="4970" width="12" bestFit="1" customWidth="1"/>
    <col min="4971" max="4971" width="4" bestFit="1" customWidth="1"/>
    <col min="4972" max="4972" width="12" bestFit="1" customWidth="1"/>
    <col min="4973" max="4973" width="4" bestFit="1" customWidth="1"/>
    <col min="4974" max="4974" width="12" bestFit="1" customWidth="1"/>
    <col min="4975" max="4975" width="4" bestFit="1" customWidth="1"/>
    <col min="4976" max="4976" width="12" bestFit="1" customWidth="1"/>
    <col min="4977" max="4977" width="4" bestFit="1" customWidth="1"/>
    <col min="4978" max="4978" width="12" bestFit="1" customWidth="1"/>
    <col min="4979" max="4979" width="4" bestFit="1" customWidth="1"/>
    <col min="4980" max="4980" width="12" bestFit="1" customWidth="1"/>
    <col min="4981" max="4981" width="4" bestFit="1" customWidth="1"/>
    <col min="4982" max="4982" width="12" bestFit="1" customWidth="1"/>
    <col min="4983" max="4983" width="4" bestFit="1" customWidth="1"/>
    <col min="4984" max="4984" width="12" bestFit="1" customWidth="1"/>
    <col min="4985" max="4985" width="4" bestFit="1" customWidth="1"/>
    <col min="4986" max="4986" width="12" bestFit="1" customWidth="1"/>
    <col min="4987" max="4987" width="4" bestFit="1" customWidth="1"/>
    <col min="4988" max="4988" width="11" bestFit="1" customWidth="1"/>
    <col min="4989" max="4989" width="4" bestFit="1" customWidth="1"/>
    <col min="4990" max="4990" width="12" bestFit="1" customWidth="1"/>
    <col min="4991" max="4991" width="4" bestFit="1" customWidth="1"/>
    <col min="4992" max="4992" width="12" bestFit="1" customWidth="1"/>
    <col min="4993" max="4993" width="4" bestFit="1" customWidth="1"/>
    <col min="4994" max="4994" width="11.5703125" bestFit="1" customWidth="1"/>
    <col min="4995" max="4995" width="4" bestFit="1" customWidth="1"/>
    <col min="5121" max="5121" width="46.42578125" bestFit="1" customWidth="1"/>
    <col min="5122" max="5122" width="12.5703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.5703125" bestFit="1" customWidth="1"/>
    <col min="5151" max="5151" width="4" bestFit="1" customWidth="1"/>
    <col min="5152" max="5152" width="12.5703125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0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1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0" bestFit="1" customWidth="1"/>
    <col min="5189" max="5189" width="4" bestFit="1" customWidth="1"/>
    <col min="5190" max="5190" width="11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1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210" max="5210" width="12" bestFit="1" customWidth="1"/>
    <col min="5211" max="5211" width="4" bestFit="1" customWidth="1"/>
    <col min="5212" max="5212" width="12" bestFit="1" customWidth="1"/>
    <col min="5213" max="5213" width="4" bestFit="1" customWidth="1"/>
    <col min="5214" max="5214" width="11" bestFit="1" customWidth="1"/>
    <col min="5215" max="5215" width="4" bestFit="1" customWidth="1"/>
    <col min="5216" max="5216" width="12" bestFit="1" customWidth="1"/>
    <col min="5217" max="5217" width="4" bestFit="1" customWidth="1"/>
    <col min="5218" max="5218" width="12.5703125" bestFit="1" customWidth="1"/>
    <col min="5219" max="5219" width="4" bestFit="1" customWidth="1"/>
    <col min="5220" max="5220" width="12" bestFit="1" customWidth="1"/>
    <col min="5221" max="5221" width="4" bestFit="1" customWidth="1"/>
    <col min="5222" max="5222" width="12" bestFit="1" customWidth="1"/>
    <col min="5223" max="5223" width="4" bestFit="1" customWidth="1"/>
    <col min="5224" max="5224" width="12" bestFit="1" customWidth="1"/>
    <col min="5225" max="5225" width="4" bestFit="1" customWidth="1"/>
    <col min="5226" max="5226" width="12" bestFit="1" customWidth="1"/>
    <col min="5227" max="5227" width="4" bestFit="1" customWidth="1"/>
    <col min="5228" max="5228" width="12" bestFit="1" customWidth="1"/>
    <col min="5229" max="5229" width="4" bestFit="1" customWidth="1"/>
    <col min="5230" max="5230" width="12" bestFit="1" customWidth="1"/>
    <col min="5231" max="5231" width="4" bestFit="1" customWidth="1"/>
    <col min="5232" max="5232" width="12" bestFit="1" customWidth="1"/>
    <col min="5233" max="5233" width="4" bestFit="1" customWidth="1"/>
    <col min="5234" max="5234" width="12" bestFit="1" customWidth="1"/>
    <col min="5235" max="5235" width="4" bestFit="1" customWidth="1"/>
    <col min="5236" max="5236" width="12" bestFit="1" customWidth="1"/>
    <col min="5237" max="5237" width="4" bestFit="1" customWidth="1"/>
    <col min="5238" max="5238" width="12" bestFit="1" customWidth="1"/>
    <col min="5239" max="5239" width="4" bestFit="1" customWidth="1"/>
    <col min="5240" max="5240" width="12" bestFit="1" customWidth="1"/>
    <col min="5241" max="5241" width="4" bestFit="1" customWidth="1"/>
    <col min="5242" max="5242" width="12" bestFit="1" customWidth="1"/>
    <col min="5243" max="5243" width="4" bestFit="1" customWidth="1"/>
    <col min="5244" max="5244" width="11" bestFit="1" customWidth="1"/>
    <col min="5245" max="5245" width="4" bestFit="1" customWidth="1"/>
    <col min="5246" max="5246" width="12" bestFit="1" customWidth="1"/>
    <col min="5247" max="5247" width="4" bestFit="1" customWidth="1"/>
    <col min="5248" max="5248" width="12" bestFit="1" customWidth="1"/>
    <col min="5249" max="5249" width="4" bestFit="1" customWidth="1"/>
    <col min="5250" max="5250" width="11.5703125" bestFit="1" customWidth="1"/>
    <col min="5251" max="5251" width="4" bestFit="1" customWidth="1"/>
    <col min="5377" max="5377" width="46.42578125" bestFit="1" customWidth="1"/>
    <col min="5378" max="5378" width="12.5703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.5703125" bestFit="1" customWidth="1"/>
    <col min="5407" max="5407" width="4" bestFit="1" customWidth="1"/>
    <col min="5408" max="5408" width="12.5703125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0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1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0" bestFit="1" customWidth="1"/>
    <col min="5445" max="5445" width="4" bestFit="1" customWidth="1"/>
    <col min="5446" max="5446" width="11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1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466" max="5466" width="12" bestFit="1" customWidth="1"/>
    <col min="5467" max="5467" width="4" bestFit="1" customWidth="1"/>
    <col min="5468" max="5468" width="12" bestFit="1" customWidth="1"/>
    <col min="5469" max="5469" width="4" bestFit="1" customWidth="1"/>
    <col min="5470" max="5470" width="11" bestFit="1" customWidth="1"/>
    <col min="5471" max="5471" width="4" bestFit="1" customWidth="1"/>
    <col min="5472" max="5472" width="12" bestFit="1" customWidth="1"/>
    <col min="5473" max="5473" width="4" bestFit="1" customWidth="1"/>
    <col min="5474" max="5474" width="12.5703125" bestFit="1" customWidth="1"/>
    <col min="5475" max="5475" width="4" bestFit="1" customWidth="1"/>
    <col min="5476" max="5476" width="12" bestFit="1" customWidth="1"/>
    <col min="5477" max="5477" width="4" bestFit="1" customWidth="1"/>
    <col min="5478" max="5478" width="12" bestFit="1" customWidth="1"/>
    <col min="5479" max="5479" width="4" bestFit="1" customWidth="1"/>
    <col min="5480" max="5480" width="12" bestFit="1" customWidth="1"/>
    <col min="5481" max="5481" width="4" bestFit="1" customWidth="1"/>
    <col min="5482" max="5482" width="12" bestFit="1" customWidth="1"/>
    <col min="5483" max="5483" width="4" bestFit="1" customWidth="1"/>
    <col min="5484" max="5484" width="12" bestFit="1" customWidth="1"/>
    <col min="5485" max="5485" width="4" bestFit="1" customWidth="1"/>
    <col min="5486" max="5486" width="12" bestFit="1" customWidth="1"/>
    <col min="5487" max="5487" width="4" bestFit="1" customWidth="1"/>
    <col min="5488" max="5488" width="12" bestFit="1" customWidth="1"/>
    <col min="5489" max="5489" width="4" bestFit="1" customWidth="1"/>
    <col min="5490" max="5490" width="12" bestFit="1" customWidth="1"/>
    <col min="5491" max="5491" width="4" bestFit="1" customWidth="1"/>
    <col min="5492" max="5492" width="12" bestFit="1" customWidth="1"/>
    <col min="5493" max="5493" width="4" bestFit="1" customWidth="1"/>
    <col min="5494" max="5494" width="12" bestFit="1" customWidth="1"/>
    <col min="5495" max="5495" width="4" bestFit="1" customWidth="1"/>
    <col min="5496" max="5496" width="12" bestFit="1" customWidth="1"/>
    <col min="5497" max="5497" width="4" bestFit="1" customWidth="1"/>
    <col min="5498" max="5498" width="12" bestFit="1" customWidth="1"/>
    <col min="5499" max="5499" width="4" bestFit="1" customWidth="1"/>
    <col min="5500" max="5500" width="11" bestFit="1" customWidth="1"/>
    <col min="5501" max="5501" width="4" bestFit="1" customWidth="1"/>
    <col min="5502" max="5502" width="12" bestFit="1" customWidth="1"/>
    <col min="5503" max="5503" width="4" bestFit="1" customWidth="1"/>
    <col min="5504" max="5504" width="12" bestFit="1" customWidth="1"/>
    <col min="5505" max="5505" width="4" bestFit="1" customWidth="1"/>
    <col min="5506" max="5506" width="11.5703125" bestFit="1" customWidth="1"/>
    <col min="5507" max="5507" width="4" bestFit="1" customWidth="1"/>
    <col min="5633" max="5633" width="46.42578125" bestFit="1" customWidth="1"/>
    <col min="5634" max="5634" width="12.5703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.5703125" bestFit="1" customWidth="1"/>
    <col min="5663" max="5663" width="4" bestFit="1" customWidth="1"/>
    <col min="5664" max="5664" width="12.5703125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0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1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0" bestFit="1" customWidth="1"/>
    <col min="5701" max="5701" width="4" bestFit="1" customWidth="1"/>
    <col min="5702" max="5702" width="11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1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722" max="5722" width="12" bestFit="1" customWidth="1"/>
    <col min="5723" max="5723" width="4" bestFit="1" customWidth="1"/>
    <col min="5724" max="5724" width="12" bestFit="1" customWidth="1"/>
    <col min="5725" max="5725" width="4" bestFit="1" customWidth="1"/>
    <col min="5726" max="5726" width="11" bestFit="1" customWidth="1"/>
    <col min="5727" max="5727" width="4" bestFit="1" customWidth="1"/>
    <col min="5728" max="5728" width="12" bestFit="1" customWidth="1"/>
    <col min="5729" max="5729" width="4" bestFit="1" customWidth="1"/>
    <col min="5730" max="5730" width="12.5703125" bestFit="1" customWidth="1"/>
    <col min="5731" max="5731" width="4" bestFit="1" customWidth="1"/>
    <col min="5732" max="5732" width="12" bestFit="1" customWidth="1"/>
    <col min="5733" max="5733" width="4" bestFit="1" customWidth="1"/>
    <col min="5734" max="5734" width="12" bestFit="1" customWidth="1"/>
    <col min="5735" max="5735" width="4" bestFit="1" customWidth="1"/>
    <col min="5736" max="5736" width="12" bestFit="1" customWidth="1"/>
    <col min="5737" max="5737" width="4" bestFit="1" customWidth="1"/>
    <col min="5738" max="5738" width="12" bestFit="1" customWidth="1"/>
    <col min="5739" max="5739" width="4" bestFit="1" customWidth="1"/>
    <col min="5740" max="5740" width="12" bestFit="1" customWidth="1"/>
    <col min="5741" max="5741" width="4" bestFit="1" customWidth="1"/>
    <col min="5742" max="5742" width="12" bestFit="1" customWidth="1"/>
    <col min="5743" max="5743" width="4" bestFit="1" customWidth="1"/>
    <col min="5744" max="5744" width="12" bestFit="1" customWidth="1"/>
    <col min="5745" max="5745" width="4" bestFit="1" customWidth="1"/>
    <col min="5746" max="5746" width="12" bestFit="1" customWidth="1"/>
    <col min="5747" max="5747" width="4" bestFit="1" customWidth="1"/>
    <col min="5748" max="5748" width="12" bestFit="1" customWidth="1"/>
    <col min="5749" max="5749" width="4" bestFit="1" customWidth="1"/>
    <col min="5750" max="5750" width="12" bestFit="1" customWidth="1"/>
    <col min="5751" max="5751" width="4" bestFit="1" customWidth="1"/>
    <col min="5752" max="5752" width="12" bestFit="1" customWidth="1"/>
    <col min="5753" max="5753" width="4" bestFit="1" customWidth="1"/>
    <col min="5754" max="5754" width="12" bestFit="1" customWidth="1"/>
    <col min="5755" max="5755" width="4" bestFit="1" customWidth="1"/>
    <col min="5756" max="5756" width="11" bestFit="1" customWidth="1"/>
    <col min="5757" max="5757" width="4" bestFit="1" customWidth="1"/>
    <col min="5758" max="5758" width="12" bestFit="1" customWidth="1"/>
    <col min="5759" max="5759" width="4" bestFit="1" customWidth="1"/>
    <col min="5760" max="5760" width="12" bestFit="1" customWidth="1"/>
    <col min="5761" max="5761" width="4" bestFit="1" customWidth="1"/>
    <col min="5762" max="5762" width="11.5703125" bestFit="1" customWidth="1"/>
    <col min="5763" max="5763" width="4" bestFit="1" customWidth="1"/>
    <col min="5889" max="5889" width="46.42578125" bestFit="1" customWidth="1"/>
    <col min="5890" max="5890" width="12.5703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.5703125" bestFit="1" customWidth="1"/>
    <col min="5919" max="5919" width="4" bestFit="1" customWidth="1"/>
    <col min="5920" max="5920" width="12.5703125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0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1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0" bestFit="1" customWidth="1"/>
    <col min="5957" max="5957" width="4" bestFit="1" customWidth="1"/>
    <col min="5958" max="5958" width="11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1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5978" max="5978" width="12" bestFit="1" customWidth="1"/>
    <col min="5979" max="5979" width="4" bestFit="1" customWidth="1"/>
    <col min="5980" max="5980" width="12" bestFit="1" customWidth="1"/>
    <col min="5981" max="5981" width="4" bestFit="1" customWidth="1"/>
    <col min="5982" max="5982" width="11" bestFit="1" customWidth="1"/>
    <col min="5983" max="5983" width="4" bestFit="1" customWidth="1"/>
    <col min="5984" max="5984" width="12" bestFit="1" customWidth="1"/>
    <col min="5985" max="5985" width="4" bestFit="1" customWidth="1"/>
    <col min="5986" max="5986" width="12.5703125" bestFit="1" customWidth="1"/>
    <col min="5987" max="5987" width="4" bestFit="1" customWidth="1"/>
    <col min="5988" max="5988" width="12" bestFit="1" customWidth="1"/>
    <col min="5989" max="5989" width="4" bestFit="1" customWidth="1"/>
    <col min="5990" max="5990" width="12" bestFit="1" customWidth="1"/>
    <col min="5991" max="5991" width="4" bestFit="1" customWidth="1"/>
    <col min="5992" max="5992" width="12" bestFit="1" customWidth="1"/>
    <col min="5993" max="5993" width="4" bestFit="1" customWidth="1"/>
    <col min="5994" max="5994" width="12" bestFit="1" customWidth="1"/>
    <col min="5995" max="5995" width="4" bestFit="1" customWidth="1"/>
    <col min="5996" max="5996" width="12" bestFit="1" customWidth="1"/>
    <col min="5997" max="5997" width="4" bestFit="1" customWidth="1"/>
    <col min="5998" max="5998" width="12" bestFit="1" customWidth="1"/>
    <col min="5999" max="5999" width="4" bestFit="1" customWidth="1"/>
    <col min="6000" max="6000" width="12" bestFit="1" customWidth="1"/>
    <col min="6001" max="6001" width="4" bestFit="1" customWidth="1"/>
    <col min="6002" max="6002" width="12" bestFit="1" customWidth="1"/>
    <col min="6003" max="6003" width="4" bestFit="1" customWidth="1"/>
    <col min="6004" max="6004" width="12" bestFit="1" customWidth="1"/>
    <col min="6005" max="6005" width="4" bestFit="1" customWidth="1"/>
    <col min="6006" max="6006" width="12" bestFit="1" customWidth="1"/>
    <col min="6007" max="6007" width="4" bestFit="1" customWidth="1"/>
    <col min="6008" max="6008" width="12" bestFit="1" customWidth="1"/>
    <col min="6009" max="6009" width="4" bestFit="1" customWidth="1"/>
    <col min="6010" max="6010" width="12" bestFit="1" customWidth="1"/>
    <col min="6011" max="6011" width="4" bestFit="1" customWidth="1"/>
    <col min="6012" max="6012" width="11" bestFit="1" customWidth="1"/>
    <col min="6013" max="6013" width="4" bestFit="1" customWidth="1"/>
    <col min="6014" max="6014" width="12" bestFit="1" customWidth="1"/>
    <col min="6015" max="6015" width="4" bestFit="1" customWidth="1"/>
    <col min="6016" max="6016" width="12" bestFit="1" customWidth="1"/>
    <col min="6017" max="6017" width="4" bestFit="1" customWidth="1"/>
    <col min="6018" max="6018" width="11.5703125" bestFit="1" customWidth="1"/>
    <col min="6019" max="6019" width="4" bestFit="1" customWidth="1"/>
    <col min="6145" max="6145" width="46.42578125" bestFit="1" customWidth="1"/>
    <col min="6146" max="6146" width="12.5703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.5703125" bestFit="1" customWidth="1"/>
    <col min="6175" max="6175" width="4" bestFit="1" customWidth="1"/>
    <col min="6176" max="6176" width="12.5703125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0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1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0" bestFit="1" customWidth="1"/>
    <col min="6213" max="6213" width="4" bestFit="1" customWidth="1"/>
    <col min="6214" max="6214" width="11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1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234" max="6234" width="12" bestFit="1" customWidth="1"/>
    <col min="6235" max="6235" width="4" bestFit="1" customWidth="1"/>
    <col min="6236" max="6236" width="12" bestFit="1" customWidth="1"/>
    <col min="6237" max="6237" width="4" bestFit="1" customWidth="1"/>
    <col min="6238" max="6238" width="11" bestFit="1" customWidth="1"/>
    <col min="6239" max="6239" width="4" bestFit="1" customWidth="1"/>
    <col min="6240" max="6240" width="12" bestFit="1" customWidth="1"/>
    <col min="6241" max="6241" width="4" bestFit="1" customWidth="1"/>
    <col min="6242" max="6242" width="12.5703125" bestFit="1" customWidth="1"/>
    <col min="6243" max="6243" width="4" bestFit="1" customWidth="1"/>
    <col min="6244" max="6244" width="12" bestFit="1" customWidth="1"/>
    <col min="6245" max="6245" width="4" bestFit="1" customWidth="1"/>
    <col min="6246" max="6246" width="12" bestFit="1" customWidth="1"/>
    <col min="6247" max="6247" width="4" bestFit="1" customWidth="1"/>
    <col min="6248" max="6248" width="12" bestFit="1" customWidth="1"/>
    <col min="6249" max="6249" width="4" bestFit="1" customWidth="1"/>
    <col min="6250" max="6250" width="12" bestFit="1" customWidth="1"/>
    <col min="6251" max="6251" width="4" bestFit="1" customWidth="1"/>
    <col min="6252" max="6252" width="12" bestFit="1" customWidth="1"/>
    <col min="6253" max="6253" width="4" bestFit="1" customWidth="1"/>
    <col min="6254" max="6254" width="12" bestFit="1" customWidth="1"/>
    <col min="6255" max="6255" width="4" bestFit="1" customWidth="1"/>
    <col min="6256" max="6256" width="12" bestFit="1" customWidth="1"/>
    <col min="6257" max="6257" width="4" bestFit="1" customWidth="1"/>
    <col min="6258" max="6258" width="12" bestFit="1" customWidth="1"/>
    <col min="6259" max="6259" width="4" bestFit="1" customWidth="1"/>
    <col min="6260" max="6260" width="12" bestFit="1" customWidth="1"/>
    <col min="6261" max="6261" width="4" bestFit="1" customWidth="1"/>
    <col min="6262" max="6262" width="12" bestFit="1" customWidth="1"/>
    <col min="6263" max="6263" width="4" bestFit="1" customWidth="1"/>
    <col min="6264" max="6264" width="12" bestFit="1" customWidth="1"/>
    <col min="6265" max="6265" width="4" bestFit="1" customWidth="1"/>
    <col min="6266" max="6266" width="12" bestFit="1" customWidth="1"/>
    <col min="6267" max="6267" width="4" bestFit="1" customWidth="1"/>
    <col min="6268" max="6268" width="11" bestFit="1" customWidth="1"/>
    <col min="6269" max="6269" width="4" bestFit="1" customWidth="1"/>
    <col min="6270" max="6270" width="12" bestFit="1" customWidth="1"/>
    <col min="6271" max="6271" width="4" bestFit="1" customWidth="1"/>
    <col min="6272" max="6272" width="12" bestFit="1" customWidth="1"/>
    <col min="6273" max="6273" width="4" bestFit="1" customWidth="1"/>
    <col min="6274" max="6274" width="11.5703125" bestFit="1" customWidth="1"/>
    <col min="6275" max="6275" width="4" bestFit="1" customWidth="1"/>
    <col min="6401" max="6401" width="46.42578125" bestFit="1" customWidth="1"/>
    <col min="6402" max="6402" width="12.5703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.5703125" bestFit="1" customWidth="1"/>
    <col min="6431" max="6431" width="4" bestFit="1" customWidth="1"/>
    <col min="6432" max="6432" width="12.5703125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0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1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0" bestFit="1" customWidth="1"/>
    <col min="6469" max="6469" width="4" bestFit="1" customWidth="1"/>
    <col min="6470" max="6470" width="11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1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490" max="6490" width="12" bestFit="1" customWidth="1"/>
    <col min="6491" max="6491" width="4" bestFit="1" customWidth="1"/>
    <col min="6492" max="6492" width="12" bestFit="1" customWidth="1"/>
    <col min="6493" max="6493" width="4" bestFit="1" customWidth="1"/>
    <col min="6494" max="6494" width="11" bestFit="1" customWidth="1"/>
    <col min="6495" max="6495" width="4" bestFit="1" customWidth="1"/>
    <col min="6496" max="6496" width="12" bestFit="1" customWidth="1"/>
    <col min="6497" max="6497" width="4" bestFit="1" customWidth="1"/>
    <col min="6498" max="6498" width="12.5703125" bestFit="1" customWidth="1"/>
    <col min="6499" max="6499" width="4" bestFit="1" customWidth="1"/>
    <col min="6500" max="6500" width="12" bestFit="1" customWidth="1"/>
    <col min="6501" max="6501" width="4" bestFit="1" customWidth="1"/>
    <col min="6502" max="6502" width="12" bestFit="1" customWidth="1"/>
    <col min="6503" max="6503" width="4" bestFit="1" customWidth="1"/>
    <col min="6504" max="6504" width="12" bestFit="1" customWidth="1"/>
    <col min="6505" max="6505" width="4" bestFit="1" customWidth="1"/>
    <col min="6506" max="6506" width="12" bestFit="1" customWidth="1"/>
    <col min="6507" max="6507" width="4" bestFit="1" customWidth="1"/>
    <col min="6508" max="6508" width="12" bestFit="1" customWidth="1"/>
    <col min="6509" max="6509" width="4" bestFit="1" customWidth="1"/>
    <col min="6510" max="6510" width="12" bestFit="1" customWidth="1"/>
    <col min="6511" max="6511" width="4" bestFit="1" customWidth="1"/>
    <col min="6512" max="6512" width="12" bestFit="1" customWidth="1"/>
    <col min="6513" max="6513" width="4" bestFit="1" customWidth="1"/>
    <col min="6514" max="6514" width="12" bestFit="1" customWidth="1"/>
    <col min="6515" max="6515" width="4" bestFit="1" customWidth="1"/>
    <col min="6516" max="6516" width="12" bestFit="1" customWidth="1"/>
    <col min="6517" max="6517" width="4" bestFit="1" customWidth="1"/>
    <col min="6518" max="6518" width="12" bestFit="1" customWidth="1"/>
    <col min="6519" max="6519" width="4" bestFit="1" customWidth="1"/>
    <col min="6520" max="6520" width="12" bestFit="1" customWidth="1"/>
    <col min="6521" max="6521" width="4" bestFit="1" customWidth="1"/>
    <col min="6522" max="6522" width="12" bestFit="1" customWidth="1"/>
    <col min="6523" max="6523" width="4" bestFit="1" customWidth="1"/>
    <col min="6524" max="6524" width="11" bestFit="1" customWidth="1"/>
    <col min="6525" max="6525" width="4" bestFit="1" customWidth="1"/>
    <col min="6526" max="6526" width="12" bestFit="1" customWidth="1"/>
    <col min="6527" max="6527" width="4" bestFit="1" customWidth="1"/>
    <col min="6528" max="6528" width="12" bestFit="1" customWidth="1"/>
    <col min="6529" max="6529" width="4" bestFit="1" customWidth="1"/>
    <col min="6530" max="6530" width="11.5703125" bestFit="1" customWidth="1"/>
    <col min="6531" max="6531" width="4" bestFit="1" customWidth="1"/>
    <col min="6657" max="6657" width="46.42578125" bestFit="1" customWidth="1"/>
    <col min="6658" max="6658" width="12.5703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.5703125" bestFit="1" customWidth="1"/>
    <col min="6687" max="6687" width="4" bestFit="1" customWidth="1"/>
    <col min="6688" max="6688" width="12.5703125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0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1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0" bestFit="1" customWidth="1"/>
    <col min="6725" max="6725" width="4" bestFit="1" customWidth="1"/>
    <col min="6726" max="6726" width="11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1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746" max="6746" width="12" bestFit="1" customWidth="1"/>
    <col min="6747" max="6747" width="4" bestFit="1" customWidth="1"/>
    <col min="6748" max="6748" width="12" bestFit="1" customWidth="1"/>
    <col min="6749" max="6749" width="4" bestFit="1" customWidth="1"/>
    <col min="6750" max="6750" width="11" bestFit="1" customWidth="1"/>
    <col min="6751" max="6751" width="4" bestFit="1" customWidth="1"/>
    <col min="6752" max="6752" width="12" bestFit="1" customWidth="1"/>
    <col min="6753" max="6753" width="4" bestFit="1" customWidth="1"/>
    <col min="6754" max="6754" width="12.5703125" bestFit="1" customWidth="1"/>
    <col min="6755" max="6755" width="4" bestFit="1" customWidth="1"/>
    <col min="6756" max="6756" width="12" bestFit="1" customWidth="1"/>
    <col min="6757" max="6757" width="4" bestFit="1" customWidth="1"/>
    <col min="6758" max="6758" width="12" bestFit="1" customWidth="1"/>
    <col min="6759" max="6759" width="4" bestFit="1" customWidth="1"/>
    <col min="6760" max="6760" width="12" bestFit="1" customWidth="1"/>
    <col min="6761" max="6761" width="4" bestFit="1" customWidth="1"/>
    <col min="6762" max="6762" width="12" bestFit="1" customWidth="1"/>
    <col min="6763" max="6763" width="4" bestFit="1" customWidth="1"/>
    <col min="6764" max="6764" width="12" bestFit="1" customWidth="1"/>
    <col min="6765" max="6765" width="4" bestFit="1" customWidth="1"/>
    <col min="6766" max="6766" width="12" bestFit="1" customWidth="1"/>
    <col min="6767" max="6767" width="4" bestFit="1" customWidth="1"/>
    <col min="6768" max="6768" width="12" bestFit="1" customWidth="1"/>
    <col min="6769" max="6769" width="4" bestFit="1" customWidth="1"/>
    <col min="6770" max="6770" width="12" bestFit="1" customWidth="1"/>
    <col min="6771" max="6771" width="4" bestFit="1" customWidth="1"/>
    <col min="6772" max="6772" width="12" bestFit="1" customWidth="1"/>
    <col min="6773" max="6773" width="4" bestFit="1" customWidth="1"/>
    <col min="6774" max="6774" width="12" bestFit="1" customWidth="1"/>
    <col min="6775" max="6775" width="4" bestFit="1" customWidth="1"/>
    <col min="6776" max="6776" width="12" bestFit="1" customWidth="1"/>
    <col min="6777" max="6777" width="4" bestFit="1" customWidth="1"/>
    <col min="6778" max="6778" width="12" bestFit="1" customWidth="1"/>
    <col min="6779" max="6779" width="4" bestFit="1" customWidth="1"/>
    <col min="6780" max="6780" width="11" bestFit="1" customWidth="1"/>
    <col min="6781" max="6781" width="4" bestFit="1" customWidth="1"/>
    <col min="6782" max="6782" width="12" bestFit="1" customWidth="1"/>
    <col min="6783" max="6783" width="4" bestFit="1" customWidth="1"/>
    <col min="6784" max="6784" width="12" bestFit="1" customWidth="1"/>
    <col min="6785" max="6785" width="4" bestFit="1" customWidth="1"/>
    <col min="6786" max="6786" width="11.5703125" bestFit="1" customWidth="1"/>
    <col min="6787" max="6787" width="4" bestFit="1" customWidth="1"/>
    <col min="6913" max="6913" width="46.42578125" bestFit="1" customWidth="1"/>
    <col min="6914" max="6914" width="12.5703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.5703125" bestFit="1" customWidth="1"/>
    <col min="6943" max="6943" width="4" bestFit="1" customWidth="1"/>
    <col min="6944" max="6944" width="12.5703125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0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1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0" bestFit="1" customWidth="1"/>
    <col min="6981" max="6981" width="4" bestFit="1" customWidth="1"/>
    <col min="6982" max="6982" width="11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1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002" max="7002" width="12" bestFit="1" customWidth="1"/>
    <col min="7003" max="7003" width="4" bestFit="1" customWidth="1"/>
    <col min="7004" max="7004" width="12" bestFit="1" customWidth="1"/>
    <col min="7005" max="7005" width="4" bestFit="1" customWidth="1"/>
    <col min="7006" max="7006" width="11" bestFit="1" customWidth="1"/>
    <col min="7007" max="7007" width="4" bestFit="1" customWidth="1"/>
    <col min="7008" max="7008" width="12" bestFit="1" customWidth="1"/>
    <col min="7009" max="7009" width="4" bestFit="1" customWidth="1"/>
    <col min="7010" max="7010" width="12.5703125" bestFit="1" customWidth="1"/>
    <col min="7011" max="7011" width="4" bestFit="1" customWidth="1"/>
    <col min="7012" max="7012" width="12" bestFit="1" customWidth="1"/>
    <col min="7013" max="7013" width="4" bestFit="1" customWidth="1"/>
    <col min="7014" max="7014" width="12" bestFit="1" customWidth="1"/>
    <col min="7015" max="7015" width="4" bestFit="1" customWidth="1"/>
    <col min="7016" max="7016" width="12" bestFit="1" customWidth="1"/>
    <col min="7017" max="7017" width="4" bestFit="1" customWidth="1"/>
    <col min="7018" max="7018" width="12" bestFit="1" customWidth="1"/>
    <col min="7019" max="7019" width="4" bestFit="1" customWidth="1"/>
    <col min="7020" max="7020" width="12" bestFit="1" customWidth="1"/>
    <col min="7021" max="7021" width="4" bestFit="1" customWidth="1"/>
    <col min="7022" max="7022" width="12" bestFit="1" customWidth="1"/>
    <col min="7023" max="7023" width="4" bestFit="1" customWidth="1"/>
    <col min="7024" max="7024" width="12" bestFit="1" customWidth="1"/>
    <col min="7025" max="7025" width="4" bestFit="1" customWidth="1"/>
    <col min="7026" max="7026" width="12" bestFit="1" customWidth="1"/>
    <col min="7027" max="7027" width="4" bestFit="1" customWidth="1"/>
    <col min="7028" max="7028" width="12" bestFit="1" customWidth="1"/>
    <col min="7029" max="7029" width="4" bestFit="1" customWidth="1"/>
    <col min="7030" max="7030" width="12" bestFit="1" customWidth="1"/>
    <col min="7031" max="7031" width="4" bestFit="1" customWidth="1"/>
    <col min="7032" max="7032" width="12" bestFit="1" customWidth="1"/>
    <col min="7033" max="7033" width="4" bestFit="1" customWidth="1"/>
    <col min="7034" max="7034" width="12" bestFit="1" customWidth="1"/>
    <col min="7035" max="7035" width="4" bestFit="1" customWidth="1"/>
    <col min="7036" max="7036" width="11" bestFit="1" customWidth="1"/>
    <col min="7037" max="7037" width="4" bestFit="1" customWidth="1"/>
    <col min="7038" max="7038" width="12" bestFit="1" customWidth="1"/>
    <col min="7039" max="7039" width="4" bestFit="1" customWidth="1"/>
    <col min="7040" max="7040" width="12" bestFit="1" customWidth="1"/>
    <col min="7041" max="7041" width="4" bestFit="1" customWidth="1"/>
    <col min="7042" max="7042" width="11.5703125" bestFit="1" customWidth="1"/>
    <col min="7043" max="7043" width="4" bestFit="1" customWidth="1"/>
    <col min="7169" max="7169" width="46.42578125" bestFit="1" customWidth="1"/>
    <col min="7170" max="7170" width="12.5703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.5703125" bestFit="1" customWidth="1"/>
    <col min="7199" max="7199" width="4" bestFit="1" customWidth="1"/>
    <col min="7200" max="7200" width="12.5703125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0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1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0" bestFit="1" customWidth="1"/>
    <col min="7237" max="7237" width="4" bestFit="1" customWidth="1"/>
    <col min="7238" max="7238" width="11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1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258" max="7258" width="12" bestFit="1" customWidth="1"/>
    <col min="7259" max="7259" width="4" bestFit="1" customWidth="1"/>
    <col min="7260" max="7260" width="12" bestFit="1" customWidth="1"/>
    <col min="7261" max="7261" width="4" bestFit="1" customWidth="1"/>
    <col min="7262" max="7262" width="11" bestFit="1" customWidth="1"/>
    <col min="7263" max="7263" width="4" bestFit="1" customWidth="1"/>
    <col min="7264" max="7264" width="12" bestFit="1" customWidth="1"/>
    <col min="7265" max="7265" width="4" bestFit="1" customWidth="1"/>
    <col min="7266" max="7266" width="12.5703125" bestFit="1" customWidth="1"/>
    <col min="7267" max="7267" width="4" bestFit="1" customWidth="1"/>
    <col min="7268" max="7268" width="12" bestFit="1" customWidth="1"/>
    <col min="7269" max="7269" width="4" bestFit="1" customWidth="1"/>
    <col min="7270" max="7270" width="12" bestFit="1" customWidth="1"/>
    <col min="7271" max="7271" width="4" bestFit="1" customWidth="1"/>
    <col min="7272" max="7272" width="12" bestFit="1" customWidth="1"/>
    <col min="7273" max="7273" width="4" bestFit="1" customWidth="1"/>
    <col min="7274" max="7274" width="12" bestFit="1" customWidth="1"/>
    <col min="7275" max="7275" width="4" bestFit="1" customWidth="1"/>
    <col min="7276" max="7276" width="12" bestFit="1" customWidth="1"/>
    <col min="7277" max="7277" width="4" bestFit="1" customWidth="1"/>
    <col min="7278" max="7278" width="12" bestFit="1" customWidth="1"/>
    <col min="7279" max="7279" width="4" bestFit="1" customWidth="1"/>
    <col min="7280" max="7280" width="12" bestFit="1" customWidth="1"/>
    <col min="7281" max="7281" width="4" bestFit="1" customWidth="1"/>
    <col min="7282" max="7282" width="12" bestFit="1" customWidth="1"/>
    <col min="7283" max="7283" width="4" bestFit="1" customWidth="1"/>
    <col min="7284" max="7284" width="12" bestFit="1" customWidth="1"/>
    <col min="7285" max="7285" width="4" bestFit="1" customWidth="1"/>
    <col min="7286" max="7286" width="12" bestFit="1" customWidth="1"/>
    <col min="7287" max="7287" width="4" bestFit="1" customWidth="1"/>
    <col min="7288" max="7288" width="12" bestFit="1" customWidth="1"/>
    <col min="7289" max="7289" width="4" bestFit="1" customWidth="1"/>
    <col min="7290" max="7290" width="12" bestFit="1" customWidth="1"/>
    <col min="7291" max="7291" width="4" bestFit="1" customWidth="1"/>
    <col min="7292" max="7292" width="11" bestFit="1" customWidth="1"/>
    <col min="7293" max="7293" width="4" bestFit="1" customWidth="1"/>
    <col min="7294" max="7294" width="12" bestFit="1" customWidth="1"/>
    <col min="7295" max="7295" width="4" bestFit="1" customWidth="1"/>
    <col min="7296" max="7296" width="12" bestFit="1" customWidth="1"/>
    <col min="7297" max="7297" width="4" bestFit="1" customWidth="1"/>
    <col min="7298" max="7298" width="11.5703125" bestFit="1" customWidth="1"/>
    <col min="7299" max="7299" width="4" bestFit="1" customWidth="1"/>
    <col min="7425" max="7425" width="46.42578125" bestFit="1" customWidth="1"/>
    <col min="7426" max="7426" width="12.5703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.5703125" bestFit="1" customWidth="1"/>
    <col min="7455" max="7455" width="4" bestFit="1" customWidth="1"/>
    <col min="7456" max="7456" width="12.5703125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0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1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0" bestFit="1" customWidth="1"/>
    <col min="7493" max="7493" width="4" bestFit="1" customWidth="1"/>
    <col min="7494" max="7494" width="11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1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514" max="7514" width="12" bestFit="1" customWidth="1"/>
    <col min="7515" max="7515" width="4" bestFit="1" customWidth="1"/>
    <col min="7516" max="7516" width="12" bestFit="1" customWidth="1"/>
    <col min="7517" max="7517" width="4" bestFit="1" customWidth="1"/>
    <col min="7518" max="7518" width="11" bestFit="1" customWidth="1"/>
    <col min="7519" max="7519" width="4" bestFit="1" customWidth="1"/>
    <col min="7520" max="7520" width="12" bestFit="1" customWidth="1"/>
    <col min="7521" max="7521" width="4" bestFit="1" customWidth="1"/>
    <col min="7522" max="7522" width="12.5703125" bestFit="1" customWidth="1"/>
    <col min="7523" max="7523" width="4" bestFit="1" customWidth="1"/>
    <col min="7524" max="7524" width="12" bestFit="1" customWidth="1"/>
    <col min="7525" max="7525" width="4" bestFit="1" customWidth="1"/>
    <col min="7526" max="7526" width="12" bestFit="1" customWidth="1"/>
    <col min="7527" max="7527" width="4" bestFit="1" customWidth="1"/>
    <col min="7528" max="7528" width="12" bestFit="1" customWidth="1"/>
    <col min="7529" max="7529" width="4" bestFit="1" customWidth="1"/>
    <col min="7530" max="7530" width="12" bestFit="1" customWidth="1"/>
    <col min="7531" max="7531" width="4" bestFit="1" customWidth="1"/>
    <col min="7532" max="7532" width="12" bestFit="1" customWidth="1"/>
    <col min="7533" max="7533" width="4" bestFit="1" customWidth="1"/>
    <col min="7534" max="7534" width="12" bestFit="1" customWidth="1"/>
    <col min="7535" max="7535" width="4" bestFit="1" customWidth="1"/>
    <col min="7536" max="7536" width="12" bestFit="1" customWidth="1"/>
    <col min="7537" max="7537" width="4" bestFit="1" customWidth="1"/>
    <col min="7538" max="7538" width="12" bestFit="1" customWidth="1"/>
    <col min="7539" max="7539" width="4" bestFit="1" customWidth="1"/>
    <col min="7540" max="7540" width="12" bestFit="1" customWidth="1"/>
    <col min="7541" max="7541" width="4" bestFit="1" customWidth="1"/>
    <col min="7542" max="7542" width="12" bestFit="1" customWidth="1"/>
    <col min="7543" max="7543" width="4" bestFit="1" customWidth="1"/>
    <col min="7544" max="7544" width="12" bestFit="1" customWidth="1"/>
    <col min="7545" max="7545" width="4" bestFit="1" customWidth="1"/>
    <col min="7546" max="7546" width="12" bestFit="1" customWidth="1"/>
    <col min="7547" max="7547" width="4" bestFit="1" customWidth="1"/>
    <col min="7548" max="7548" width="11" bestFit="1" customWidth="1"/>
    <col min="7549" max="7549" width="4" bestFit="1" customWidth="1"/>
    <col min="7550" max="7550" width="12" bestFit="1" customWidth="1"/>
    <col min="7551" max="7551" width="4" bestFit="1" customWidth="1"/>
    <col min="7552" max="7552" width="12" bestFit="1" customWidth="1"/>
    <col min="7553" max="7553" width="4" bestFit="1" customWidth="1"/>
    <col min="7554" max="7554" width="11.5703125" bestFit="1" customWidth="1"/>
    <col min="7555" max="7555" width="4" bestFit="1" customWidth="1"/>
    <col min="7681" max="7681" width="46.42578125" bestFit="1" customWidth="1"/>
    <col min="7682" max="7682" width="12.5703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.5703125" bestFit="1" customWidth="1"/>
    <col min="7711" max="7711" width="4" bestFit="1" customWidth="1"/>
    <col min="7712" max="7712" width="12.5703125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0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1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0" bestFit="1" customWidth="1"/>
    <col min="7749" max="7749" width="4" bestFit="1" customWidth="1"/>
    <col min="7750" max="7750" width="11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1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770" max="7770" width="12" bestFit="1" customWidth="1"/>
    <col min="7771" max="7771" width="4" bestFit="1" customWidth="1"/>
    <col min="7772" max="7772" width="12" bestFit="1" customWidth="1"/>
    <col min="7773" max="7773" width="4" bestFit="1" customWidth="1"/>
    <col min="7774" max="7774" width="11" bestFit="1" customWidth="1"/>
    <col min="7775" max="7775" width="4" bestFit="1" customWidth="1"/>
    <col min="7776" max="7776" width="12" bestFit="1" customWidth="1"/>
    <col min="7777" max="7777" width="4" bestFit="1" customWidth="1"/>
    <col min="7778" max="7778" width="12.5703125" bestFit="1" customWidth="1"/>
    <col min="7779" max="7779" width="4" bestFit="1" customWidth="1"/>
    <col min="7780" max="7780" width="12" bestFit="1" customWidth="1"/>
    <col min="7781" max="7781" width="4" bestFit="1" customWidth="1"/>
    <col min="7782" max="7782" width="12" bestFit="1" customWidth="1"/>
    <col min="7783" max="7783" width="4" bestFit="1" customWidth="1"/>
    <col min="7784" max="7784" width="12" bestFit="1" customWidth="1"/>
    <col min="7785" max="7785" width="4" bestFit="1" customWidth="1"/>
    <col min="7786" max="7786" width="12" bestFit="1" customWidth="1"/>
    <col min="7787" max="7787" width="4" bestFit="1" customWidth="1"/>
    <col min="7788" max="7788" width="12" bestFit="1" customWidth="1"/>
    <col min="7789" max="7789" width="4" bestFit="1" customWidth="1"/>
    <col min="7790" max="7790" width="12" bestFit="1" customWidth="1"/>
    <col min="7791" max="7791" width="4" bestFit="1" customWidth="1"/>
    <col min="7792" max="7792" width="12" bestFit="1" customWidth="1"/>
    <col min="7793" max="7793" width="4" bestFit="1" customWidth="1"/>
    <col min="7794" max="7794" width="12" bestFit="1" customWidth="1"/>
    <col min="7795" max="7795" width="4" bestFit="1" customWidth="1"/>
    <col min="7796" max="7796" width="12" bestFit="1" customWidth="1"/>
    <col min="7797" max="7797" width="4" bestFit="1" customWidth="1"/>
    <col min="7798" max="7798" width="12" bestFit="1" customWidth="1"/>
    <col min="7799" max="7799" width="4" bestFit="1" customWidth="1"/>
    <col min="7800" max="7800" width="12" bestFit="1" customWidth="1"/>
    <col min="7801" max="7801" width="4" bestFit="1" customWidth="1"/>
    <col min="7802" max="7802" width="12" bestFit="1" customWidth="1"/>
    <col min="7803" max="7803" width="4" bestFit="1" customWidth="1"/>
    <col min="7804" max="7804" width="11" bestFit="1" customWidth="1"/>
    <col min="7805" max="7805" width="4" bestFit="1" customWidth="1"/>
    <col min="7806" max="7806" width="12" bestFit="1" customWidth="1"/>
    <col min="7807" max="7807" width="4" bestFit="1" customWidth="1"/>
    <col min="7808" max="7808" width="12" bestFit="1" customWidth="1"/>
    <col min="7809" max="7809" width="4" bestFit="1" customWidth="1"/>
    <col min="7810" max="7810" width="11.5703125" bestFit="1" customWidth="1"/>
    <col min="7811" max="7811" width="4" bestFit="1" customWidth="1"/>
    <col min="7937" max="7937" width="46.42578125" bestFit="1" customWidth="1"/>
    <col min="7938" max="7938" width="12.5703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.5703125" bestFit="1" customWidth="1"/>
    <col min="7967" max="7967" width="4" bestFit="1" customWidth="1"/>
    <col min="7968" max="7968" width="12.5703125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0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1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0" bestFit="1" customWidth="1"/>
    <col min="8005" max="8005" width="4" bestFit="1" customWidth="1"/>
    <col min="8006" max="8006" width="11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1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026" max="8026" width="12" bestFit="1" customWidth="1"/>
    <col min="8027" max="8027" width="4" bestFit="1" customWidth="1"/>
    <col min="8028" max="8028" width="12" bestFit="1" customWidth="1"/>
    <col min="8029" max="8029" width="4" bestFit="1" customWidth="1"/>
    <col min="8030" max="8030" width="11" bestFit="1" customWidth="1"/>
    <col min="8031" max="8031" width="4" bestFit="1" customWidth="1"/>
    <col min="8032" max="8032" width="12" bestFit="1" customWidth="1"/>
    <col min="8033" max="8033" width="4" bestFit="1" customWidth="1"/>
    <col min="8034" max="8034" width="12.5703125" bestFit="1" customWidth="1"/>
    <col min="8035" max="8035" width="4" bestFit="1" customWidth="1"/>
    <col min="8036" max="8036" width="12" bestFit="1" customWidth="1"/>
    <col min="8037" max="8037" width="4" bestFit="1" customWidth="1"/>
    <col min="8038" max="8038" width="12" bestFit="1" customWidth="1"/>
    <col min="8039" max="8039" width="4" bestFit="1" customWidth="1"/>
    <col min="8040" max="8040" width="12" bestFit="1" customWidth="1"/>
    <col min="8041" max="8041" width="4" bestFit="1" customWidth="1"/>
    <col min="8042" max="8042" width="12" bestFit="1" customWidth="1"/>
    <col min="8043" max="8043" width="4" bestFit="1" customWidth="1"/>
    <col min="8044" max="8044" width="12" bestFit="1" customWidth="1"/>
    <col min="8045" max="8045" width="4" bestFit="1" customWidth="1"/>
    <col min="8046" max="8046" width="12" bestFit="1" customWidth="1"/>
    <col min="8047" max="8047" width="4" bestFit="1" customWidth="1"/>
    <col min="8048" max="8048" width="12" bestFit="1" customWidth="1"/>
    <col min="8049" max="8049" width="4" bestFit="1" customWidth="1"/>
    <col min="8050" max="8050" width="12" bestFit="1" customWidth="1"/>
    <col min="8051" max="8051" width="4" bestFit="1" customWidth="1"/>
    <col min="8052" max="8052" width="12" bestFit="1" customWidth="1"/>
    <col min="8053" max="8053" width="4" bestFit="1" customWidth="1"/>
    <col min="8054" max="8054" width="12" bestFit="1" customWidth="1"/>
    <col min="8055" max="8055" width="4" bestFit="1" customWidth="1"/>
    <col min="8056" max="8056" width="12" bestFit="1" customWidth="1"/>
    <col min="8057" max="8057" width="4" bestFit="1" customWidth="1"/>
    <col min="8058" max="8058" width="12" bestFit="1" customWidth="1"/>
    <col min="8059" max="8059" width="4" bestFit="1" customWidth="1"/>
    <col min="8060" max="8060" width="11" bestFit="1" customWidth="1"/>
    <col min="8061" max="8061" width="4" bestFit="1" customWidth="1"/>
    <col min="8062" max="8062" width="12" bestFit="1" customWidth="1"/>
    <col min="8063" max="8063" width="4" bestFit="1" customWidth="1"/>
    <col min="8064" max="8064" width="12" bestFit="1" customWidth="1"/>
    <col min="8065" max="8065" width="4" bestFit="1" customWidth="1"/>
    <col min="8066" max="8066" width="11.5703125" bestFit="1" customWidth="1"/>
    <col min="8067" max="8067" width="4" bestFit="1" customWidth="1"/>
    <col min="8193" max="8193" width="46.42578125" bestFit="1" customWidth="1"/>
    <col min="8194" max="8194" width="12.5703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.5703125" bestFit="1" customWidth="1"/>
    <col min="8223" max="8223" width="4" bestFit="1" customWidth="1"/>
    <col min="8224" max="8224" width="12.5703125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0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1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0" bestFit="1" customWidth="1"/>
    <col min="8261" max="8261" width="4" bestFit="1" customWidth="1"/>
    <col min="8262" max="8262" width="11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1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282" max="8282" width="12" bestFit="1" customWidth="1"/>
    <col min="8283" max="8283" width="4" bestFit="1" customWidth="1"/>
    <col min="8284" max="8284" width="12" bestFit="1" customWidth="1"/>
    <col min="8285" max="8285" width="4" bestFit="1" customWidth="1"/>
    <col min="8286" max="8286" width="11" bestFit="1" customWidth="1"/>
    <col min="8287" max="8287" width="4" bestFit="1" customWidth="1"/>
    <col min="8288" max="8288" width="12" bestFit="1" customWidth="1"/>
    <col min="8289" max="8289" width="4" bestFit="1" customWidth="1"/>
    <col min="8290" max="8290" width="12.5703125" bestFit="1" customWidth="1"/>
    <col min="8291" max="8291" width="4" bestFit="1" customWidth="1"/>
    <col min="8292" max="8292" width="12" bestFit="1" customWidth="1"/>
    <col min="8293" max="8293" width="4" bestFit="1" customWidth="1"/>
    <col min="8294" max="8294" width="12" bestFit="1" customWidth="1"/>
    <col min="8295" max="8295" width="4" bestFit="1" customWidth="1"/>
    <col min="8296" max="8296" width="12" bestFit="1" customWidth="1"/>
    <col min="8297" max="8297" width="4" bestFit="1" customWidth="1"/>
    <col min="8298" max="8298" width="12" bestFit="1" customWidth="1"/>
    <col min="8299" max="8299" width="4" bestFit="1" customWidth="1"/>
    <col min="8300" max="8300" width="12" bestFit="1" customWidth="1"/>
    <col min="8301" max="8301" width="4" bestFit="1" customWidth="1"/>
    <col min="8302" max="8302" width="12" bestFit="1" customWidth="1"/>
    <col min="8303" max="8303" width="4" bestFit="1" customWidth="1"/>
    <col min="8304" max="8304" width="12" bestFit="1" customWidth="1"/>
    <col min="8305" max="8305" width="4" bestFit="1" customWidth="1"/>
    <col min="8306" max="8306" width="12" bestFit="1" customWidth="1"/>
    <col min="8307" max="8307" width="4" bestFit="1" customWidth="1"/>
    <col min="8308" max="8308" width="12" bestFit="1" customWidth="1"/>
    <col min="8309" max="8309" width="4" bestFit="1" customWidth="1"/>
    <col min="8310" max="8310" width="12" bestFit="1" customWidth="1"/>
    <col min="8311" max="8311" width="4" bestFit="1" customWidth="1"/>
    <col min="8312" max="8312" width="12" bestFit="1" customWidth="1"/>
    <col min="8313" max="8313" width="4" bestFit="1" customWidth="1"/>
    <col min="8314" max="8314" width="12" bestFit="1" customWidth="1"/>
    <col min="8315" max="8315" width="4" bestFit="1" customWidth="1"/>
    <col min="8316" max="8316" width="11" bestFit="1" customWidth="1"/>
    <col min="8317" max="8317" width="4" bestFit="1" customWidth="1"/>
    <col min="8318" max="8318" width="12" bestFit="1" customWidth="1"/>
    <col min="8319" max="8319" width="4" bestFit="1" customWidth="1"/>
    <col min="8320" max="8320" width="12" bestFit="1" customWidth="1"/>
    <col min="8321" max="8321" width="4" bestFit="1" customWidth="1"/>
    <col min="8322" max="8322" width="11.5703125" bestFit="1" customWidth="1"/>
    <col min="8323" max="8323" width="4" bestFit="1" customWidth="1"/>
    <col min="8449" max="8449" width="46.42578125" bestFit="1" customWidth="1"/>
    <col min="8450" max="8450" width="12.5703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.5703125" bestFit="1" customWidth="1"/>
    <col min="8479" max="8479" width="4" bestFit="1" customWidth="1"/>
    <col min="8480" max="8480" width="12.5703125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0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1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0" bestFit="1" customWidth="1"/>
    <col min="8517" max="8517" width="4" bestFit="1" customWidth="1"/>
    <col min="8518" max="8518" width="11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1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538" max="8538" width="12" bestFit="1" customWidth="1"/>
    <col min="8539" max="8539" width="4" bestFit="1" customWidth="1"/>
    <col min="8540" max="8540" width="12" bestFit="1" customWidth="1"/>
    <col min="8541" max="8541" width="4" bestFit="1" customWidth="1"/>
    <col min="8542" max="8542" width="11" bestFit="1" customWidth="1"/>
    <col min="8543" max="8543" width="4" bestFit="1" customWidth="1"/>
    <col min="8544" max="8544" width="12" bestFit="1" customWidth="1"/>
    <col min="8545" max="8545" width="4" bestFit="1" customWidth="1"/>
    <col min="8546" max="8546" width="12.5703125" bestFit="1" customWidth="1"/>
    <col min="8547" max="8547" width="4" bestFit="1" customWidth="1"/>
    <col min="8548" max="8548" width="12" bestFit="1" customWidth="1"/>
    <col min="8549" max="8549" width="4" bestFit="1" customWidth="1"/>
    <col min="8550" max="8550" width="12" bestFit="1" customWidth="1"/>
    <col min="8551" max="8551" width="4" bestFit="1" customWidth="1"/>
    <col min="8552" max="8552" width="12" bestFit="1" customWidth="1"/>
    <col min="8553" max="8553" width="4" bestFit="1" customWidth="1"/>
    <col min="8554" max="8554" width="12" bestFit="1" customWidth="1"/>
    <col min="8555" max="8555" width="4" bestFit="1" customWidth="1"/>
    <col min="8556" max="8556" width="12" bestFit="1" customWidth="1"/>
    <col min="8557" max="8557" width="4" bestFit="1" customWidth="1"/>
    <col min="8558" max="8558" width="12" bestFit="1" customWidth="1"/>
    <col min="8559" max="8559" width="4" bestFit="1" customWidth="1"/>
    <col min="8560" max="8560" width="12" bestFit="1" customWidth="1"/>
    <col min="8561" max="8561" width="4" bestFit="1" customWidth="1"/>
    <col min="8562" max="8562" width="12" bestFit="1" customWidth="1"/>
    <col min="8563" max="8563" width="4" bestFit="1" customWidth="1"/>
    <col min="8564" max="8564" width="12" bestFit="1" customWidth="1"/>
    <col min="8565" max="8565" width="4" bestFit="1" customWidth="1"/>
    <col min="8566" max="8566" width="12" bestFit="1" customWidth="1"/>
    <col min="8567" max="8567" width="4" bestFit="1" customWidth="1"/>
    <col min="8568" max="8568" width="12" bestFit="1" customWidth="1"/>
    <col min="8569" max="8569" width="4" bestFit="1" customWidth="1"/>
    <col min="8570" max="8570" width="12" bestFit="1" customWidth="1"/>
    <col min="8571" max="8571" width="4" bestFit="1" customWidth="1"/>
    <col min="8572" max="8572" width="11" bestFit="1" customWidth="1"/>
    <col min="8573" max="8573" width="4" bestFit="1" customWidth="1"/>
    <col min="8574" max="8574" width="12" bestFit="1" customWidth="1"/>
    <col min="8575" max="8575" width="4" bestFit="1" customWidth="1"/>
    <col min="8576" max="8576" width="12" bestFit="1" customWidth="1"/>
    <col min="8577" max="8577" width="4" bestFit="1" customWidth="1"/>
    <col min="8578" max="8578" width="11.5703125" bestFit="1" customWidth="1"/>
    <col min="8579" max="8579" width="4" bestFit="1" customWidth="1"/>
    <col min="8705" max="8705" width="46.42578125" bestFit="1" customWidth="1"/>
    <col min="8706" max="8706" width="12.5703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.5703125" bestFit="1" customWidth="1"/>
    <col min="8735" max="8735" width="4" bestFit="1" customWidth="1"/>
    <col min="8736" max="8736" width="12.5703125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0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1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0" bestFit="1" customWidth="1"/>
    <col min="8773" max="8773" width="4" bestFit="1" customWidth="1"/>
    <col min="8774" max="8774" width="11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1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794" max="8794" width="12" bestFit="1" customWidth="1"/>
    <col min="8795" max="8795" width="4" bestFit="1" customWidth="1"/>
    <col min="8796" max="8796" width="12" bestFit="1" customWidth="1"/>
    <col min="8797" max="8797" width="4" bestFit="1" customWidth="1"/>
    <col min="8798" max="8798" width="11" bestFit="1" customWidth="1"/>
    <col min="8799" max="8799" width="4" bestFit="1" customWidth="1"/>
    <col min="8800" max="8800" width="12" bestFit="1" customWidth="1"/>
    <col min="8801" max="8801" width="4" bestFit="1" customWidth="1"/>
    <col min="8802" max="8802" width="12.5703125" bestFit="1" customWidth="1"/>
    <col min="8803" max="8803" width="4" bestFit="1" customWidth="1"/>
    <col min="8804" max="8804" width="12" bestFit="1" customWidth="1"/>
    <col min="8805" max="8805" width="4" bestFit="1" customWidth="1"/>
    <col min="8806" max="8806" width="12" bestFit="1" customWidth="1"/>
    <col min="8807" max="8807" width="4" bestFit="1" customWidth="1"/>
    <col min="8808" max="8808" width="12" bestFit="1" customWidth="1"/>
    <col min="8809" max="8809" width="4" bestFit="1" customWidth="1"/>
    <col min="8810" max="8810" width="12" bestFit="1" customWidth="1"/>
    <col min="8811" max="8811" width="4" bestFit="1" customWidth="1"/>
    <col min="8812" max="8812" width="12" bestFit="1" customWidth="1"/>
    <col min="8813" max="8813" width="4" bestFit="1" customWidth="1"/>
    <col min="8814" max="8814" width="12" bestFit="1" customWidth="1"/>
    <col min="8815" max="8815" width="4" bestFit="1" customWidth="1"/>
    <col min="8816" max="8816" width="12" bestFit="1" customWidth="1"/>
    <col min="8817" max="8817" width="4" bestFit="1" customWidth="1"/>
    <col min="8818" max="8818" width="12" bestFit="1" customWidth="1"/>
    <col min="8819" max="8819" width="4" bestFit="1" customWidth="1"/>
    <col min="8820" max="8820" width="12" bestFit="1" customWidth="1"/>
    <col min="8821" max="8821" width="4" bestFit="1" customWidth="1"/>
    <col min="8822" max="8822" width="12" bestFit="1" customWidth="1"/>
    <col min="8823" max="8823" width="4" bestFit="1" customWidth="1"/>
    <col min="8824" max="8824" width="12" bestFit="1" customWidth="1"/>
    <col min="8825" max="8825" width="4" bestFit="1" customWidth="1"/>
    <col min="8826" max="8826" width="12" bestFit="1" customWidth="1"/>
    <col min="8827" max="8827" width="4" bestFit="1" customWidth="1"/>
    <col min="8828" max="8828" width="11" bestFit="1" customWidth="1"/>
    <col min="8829" max="8829" width="4" bestFit="1" customWidth="1"/>
    <col min="8830" max="8830" width="12" bestFit="1" customWidth="1"/>
    <col min="8831" max="8831" width="4" bestFit="1" customWidth="1"/>
    <col min="8832" max="8832" width="12" bestFit="1" customWidth="1"/>
    <col min="8833" max="8833" width="4" bestFit="1" customWidth="1"/>
    <col min="8834" max="8834" width="11.5703125" bestFit="1" customWidth="1"/>
    <col min="8835" max="8835" width="4" bestFit="1" customWidth="1"/>
    <col min="8961" max="8961" width="46.42578125" bestFit="1" customWidth="1"/>
    <col min="8962" max="8962" width="12.5703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.5703125" bestFit="1" customWidth="1"/>
    <col min="8991" max="8991" width="4" bestFit="1" customWidth="1"/>
    <col min="8992" max="8992" width="12.5703125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0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1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0" bestFit="1" customWidth="1"/>
    <col min="9029" max="9029" width="4" bestFit="1" customWidth="1"/>
    <col min="9030" max="9030" width="11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1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050" max="9050" width="12" bestFit="1" customWidth="1"/>
    <col min="9051" max="9051" width="4" bestFit="1" customWidth="1"/>
    <col min="9052" max="9052" width="12" bestFit="1" customWidth="1"/>
    <col min="9053" max="9053" width="4" bestFit="1" customWidth="1"/>
    <col min="9054" max="9054" width="11" bestFit="1" customWidth="1"/>
    <col min="9055" max="9055" width="4" bestFit="1" customWidth="1"/>
    <col min="9056" max="9056" width="12" bestFit="1" customWidth="1"/>
    <col min="9057" max="9057" width="4" bestFit="1" customWidth="1"/>
    <col min="9058" max="9058" width="12.5703125" bestFit="1" customWidth="1"/>
    <col min="9059" max="9059" width="4" bestFit="1" customWidth="1"/>
    <col min="9060" max="9060" width="12" bestFit="1" customWidth="1"/>
    <col min="9061" max="9061" width="4" bestFit="1" customWidth="1"/>
    <col min="9062" max="9062" width="12" bestFit="1" customWidth="1"/>
    <col min="9063" max="9063" width="4" bestFit="1" customWidth="1"/>
    <col min="9064" max="9064" width="12" bestFit="1" customWidth="1"/>
    <col min="9065" max="9065" width="4" bestFit="1" customWidth="1"/>
    <col min="9066" max="9066" width="12" bestFit="1" customWidth="1"/>
    <col min="9067" max="9067" width="4" bestFit="1" customWidth="1"/>
    <col min="9068" max="9068" width="12" bestFit="1" customWidth="1"/>
    <col min="9069" max="9069" width="4" bestFit="1" customWidth="1"/>
    <col min="9070" max="9070" width="12" bestFit="1" customWidth="1"/>
    <col min="9071" max="9071" width="4" bestFit="1" customWidth="1"/>
    <col min="9072" max="9072" width="12" bestFit="1" customWidth="1"/>
    <col min="9073" max="9073" width="4" bestFit="1" customWidth="1"/>
    <col min="9074" max="9074" width="12" bestFit="1" customWidth="1"/>
    <col min="9075" max="9075" width="4" bestFit="1" customWidth="1"/>
    <col min="9076" max="9076" width="12" bestFit="1" customWidth="1"/>
    <col min="9077" max="9077" width="4" bestFit="1" customWidth="1"/>
    <col min="9078" max="9078" width="12" bestFit="1" customWidth="1"/>
    <col min="9079" max="9079" width="4" bestFit="1" customWidth="1"/>
    <col min="9080" max="9080" width="12" bestFit="1" customWidth="1"/>
    <col min="9081" max="9081" width="4" bestFit="1" customWidth="1"/>
    <col min="9082" max="9082" width="12" bestFit="1" customWidth="1"/>
    <col min="9083" max="9083" width="4" bestFit="1" customWidth="1"/>
    <col min="9084" max="9084" width="11" bestFit="1" customWidth="1"/>
    <col min="9085" max="9085" width="4" bestFit="1" customWidth="1"/>
    <col min="9086" max="9086" width="12" bestFit="1" customWidth="1"/>
    <col min="9087" max="9087" width="4" bestFit="1" customWidth="1"/>
    <col min="9088" max="9088" width="12" bestFit="1" customWidth="1"/>
    <col min="9089" max="9089" width="4" bestFit="1" customWidth="1"/>
    <col min="9090" max="9090" width="11.5703125" bestFit="1" customWidth="1"/>
    <col min="9091" max="9091" width="4" bestFit="1" customWidth="1"/>
    <col min="9217" max="9217" width="46.42578125" bestFit="1" customWidth="1"/>
    <col min="9218" max="9218" width="12.5703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.5703125" bestFit="1" customWidth="1"/>
    <col min="9247" max="9247" width="4" bestFit="1" customWidth="1"/>
    <col min="9248" max="9248" width="12.5703125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0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1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0" bestFit="1" customWidth="1"/>
    <col min="9285" max="9285" width="4" bestFit="1" customWidth="1"/>
    <col min="9286" max="9286" width="11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1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306" max="9306" width="12" bestFit="1" customWidth="1"/>
    <col min="9307" max="9307" width="4" bestFit="1" customWidth="1"/>
    <col min="9308" max="9308" width="12" bestFit="1" customWidth="1"/>
    <col min="9309" max="9309" width="4" bestFit="1" customWidth="1"/>
    <col min="9310" max="9310" width="11" bestFit="1" customWidth="1"/>
    <col min="9311" max="9311" width="4" bestFit="1" customWidth="1"/>
    <col min="9312" max="9312" width="12" bestFit="1" customWidth="1"/>
    <col min="9313" max="9313" width="4" bestFit="1" customWidth="1"/>
    <col min="9314" max="9314" width="12.5703125" bestFit="1" customWidth="1"/>
    <col min="9315" max="9315" width="4" bestFit="1" customWidth="1"/>
    <col min="9316" max="9316" width="12" bestFit="1" customWidth="1"/>
    <col min="9317" max="9317" width="4" bestFit="1" customWidth="1"/>
    <col min="9318" max="9318" width="12" bestFit="1" customWidth="1"/>
    <col min="9319" max="9319" width="4" bestFit="1" customWidth="1"/>
    <col min="9320" max="9320" width="12" bestFit="1" customWidth="1"/>
    <col min="9321" max="9321" width="4" bestFit="1" customWidth="1"/>
    <col min="9322" max="9322" width="12" bestFit="1" customWidth="1"/>
    <col min="9323" max="9323" width="4" bestFit="1" customWidth="1"/>
    <col min="9324" max="9324" width="12" bestFit="1" customWidth="1"/>
    <col min="9325" max="9325" width="4" bestFit="1" customWidth="1"/>
    <col min="9326" max="9326" width="12" bestFit="1" customWidth="1"/>
    <col min="9327" max="9327" width="4" bestFit="1" customWidth="1"/>
    <col min="9328" max="9328" width="12" bestFit="1" customWidth="1"/>
    <col min="9329" max="9329" width="4" bestFit="1" customWidth="1"/>
    <col min="9330" max="9330" width="12" bestFit="1" customWidth="1"/>
    <col min="9331" max="9331" width="4" bestFit="1" customWidth="1"/>
    <col min="9332" max="9332" width="12" bestFit="1" customWidth="1"/>
    <col min="9333" max="9333" width="4" bestFit="1" customWidth="1"/>
    <col min="9334" max="9334" width="12" bestFit="1" customWidth="1"/>
    <col min="9335" max="9335" width="4" bestFit="1" customWidth="1"/>
    <col min="9336" max="9336" width="12" bestFit="1" customWidth="1"/>
    <col min="9337" max="9337" width="4" bestFit="1" customWidth="1"/>
    <col min="9338" max="9338" width="12" bestFit="1" customWidth="1"/>
    <col min="9339" max="9339" width="4" bestFit="1" customWidth="1"/>
    <col min="9340" max="9340" width="11" bestFit="1" customWidth="1"/>
    <col min="9341" max="9341" width="4" bestFit="1" customWidth="1"/>
    <col min="9342" max="9342" width="12" bestFit="1" customWidth="1"/>
    <col min="9343" max="9343" width="4" bestFit="1" customWidth="1"/>
    <col min="9344" max="9344" width="12" bestFit="1" customWidth="1"/>
    <col min="9345" max="9345" width="4" bestFit="1" customWidth="1"/>
    <col min="9346" max="9346" width="11.5703125" bestFit="1" customWidth="1"/>
    <col min="9347" max="9347" width="4" bestFit="1" customWidth="1"/>
    <col min="9473" max="9473" width="46.42578125" bestFit="1" customWidth="1"/>
    <col min="9474" max="9474" width="12.5703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.5703125" bestFit="1" customWidth="1"/>
    <col min="9503" max="9503" width="4" bestFit="1" customWidth="1"/>
    <col min="9504" max="9504" width="12.5703125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0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1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0" bestFit="1" customWidth="1"/>
    <col min="9541" max="9541" width="4" bestFit="1" customWidth="1"/>
    <col min="9542" max="9542" width="11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1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562" max="9562" width="12" bestFit="1" customWidth="1"/>
    <col min="9563" max="9563" width="4" bestFit="1" customWidth="1"/>
    <col min="9564" max="9564" width="12" bestFit="1" customWidth="1"/>
    <col min="9565" max="9565" width="4" bestFit="1" customWidth="1"/>
    <col min="9566" max="9566" width="11" bestFit="1" customWidth="1"/>
    <col min="9567" max="9567" width="4" bestFit="1" customWidth="1"/>
    <col min="9568" max="9568" width="12" bestFit="1" customWidth="1"/>
    <col min="9569" max="9569" width="4" bestFit="1" customWidth="1"/>
    <col min="9570" max="9570" width="12.5703125" bestFit="1" customWidth="1"/>
    <col min="9571" max="9571" width="4" bestFit="1" customWidth="1"/>
    <col min="9572" max="9572" width="12" bestFit="1" customWidth="1"/>
    <col min="9573" max="9573" width="4" bestFit="1" customWidth="1"/>
    <col min="9574" max="9574" width="12" bestFit="1" customWidth="1"/>
    <col min="9575" max="9575" width="4" bestFit="1" customWidth="1"/>
    <col min="9576" max="9576" width="12" bestFit="1" customWidth="1"/>
    <col min="9577" max="9577" width="4" bestFit="1" customWidth="1"/>
    <col min="9578" max="9578" width="12" bestFit="1" customWidth="1"/>
    <col min="9579" max="9579" width="4" bestFit="1" customWidth="1"/>
    <col min="9580" max="9580" width="12" bestFit="1" customWidth="1"/>
    <col min="9581" max="9581" width="4" bestFit="1" customWidth="1"/>
    <col min="9582" max="9582" width="12" bestFit="1" customWidth="1"/>
    <col min="9583" max="9583" width="4" bestFit="1" customWidth="1"/>
    <col min="9584" max="9584" width="12" bestFit="1" customWidth="1"/>
    <col min="9585" max="9585" width="4" bestFit="1" customWidth="1"/>
    <col min="9586" max="9586" width="12" bestFit="1" customWidth="1"/>
    <col min="9587" max="9587" width="4" bestFit="1" customWidth="1"/>
    <col min="9588" max="9588" width="12" bestFit="1" customWidth="1"/>
    <col min="9589" max="9589" width="4" bestFit="1" customWidth="1"/>
    <col min="9590" max="9590" width="12" bestFit="1" customWidth="1"/>
    <col min="9591" max="9591" width="4" bestFit="1" customWidth="1"/>
    <col min="9592" max="9592" width="12" bestFit="1" customWidth="1"/>
    <col min="9593" max="9593" width="4" bestFit="1" customWidth="1"/>
    <col min="9594" max="9594" width="12" bestFit="1" customWidth="1"/>
    <col min="9595" max="9595" width="4" bestFit="1" customWidth="1"/>
    <col min="9596" max="9596" width="11" bestFit="1" customWidth="1"/>
    <col min="9597" max="9597" width="4" bestFit="1" customWidth="1"/>
    <col min="9598" max="9598" width="12" bestFit="1" customWidth="1"/>
    <col min="9599" max="9599" width="4" bestFit="1" customWidth="1"/>
    <col min="9600" max="9600" width="12" bestFit="1" customWidth="1"/>
    <col min="9601" max="9601" width="4" bestFit="1" customWidth="1"/>
    <col min="9602" max="9602" width="11.5703125" bestFit="1" customWidth="1"/>
    <col min="9603" max="9603" width="4" bestFit="1" customWidth="1"/>
    <col min="9729" max="9729" width="46.42578125" bestFit="1" customWidth="1"/>
    <col min="9730" max="9730" width="12.5703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.5703125" bestFit="1" customWidth="1"/>
    <col min="9759" max="9759" width="4" bestFit="1" customWidth="1"/>
    <col min="9760" max="9760" width="12.5703125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0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1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0" bestFit="1" customWidth="1"/>
    <col min="9797" max="9797" width="4" bestFit="1" customWidth="1"/>
    <col min="9798" max="9798" width="11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1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818" max="9818" width="12" bestFit="1" customWidth="1"/>
    <col min="9819" max="9819" width="4" bestFit="1" customWidth="1"/>
    <col min="9820" max="9820" width="12" bestFit="1" customWidth="1"/>
    <col min="9821" max="9821" width="4" bestFit="1" customWidth="1"/>
    <col min="9822" max="9822" width="11" bestFit="1" customWidth="1"/>
    <col min="9823" max="9823" width="4" bestFit="1" customWidth="1"/>
    <col min="9824" max="9824" width="12" bestFit="1" customWidth="1"/>
    <col min="9825" max="9825" width="4" bestFit="1" customWidth="1"/>
    <col min="9826" max="9826" width="12.5703125" bestFit="1" customWidth="1"/>
    <col min="9827" max="9827" width="4" bestFit="1" customWidth="1"/>
    <col min="9828" max="9828" width="12" bestFit="1" customWidth="1"/>
    <col min="9829" max="9829" width="4" bestFit="1" customWidth="1"/>
    <col min="9830" max="9830" width="12" bestFit="1" customWidth="1"/>
    <col min="9831" max="9831" width="4" bestFit="1" customWidth="1"/>
    <col min="9832" max="9832" width="12" bestFit="1" customWidth="1"/>
    <col min="9833" max="9833" width="4" bestFit="1" customWidth="1"/>
    <col min="9834" max="9834" width="12" bestFit="1" customWidth="1"/>
    <col min="9835" max="9835" width="4" bestFit="1" customWidth="1"/>
    <col min="9836" max="9836" width="12" bestFit="1" customWidth="1"/>
    <col min="9837" max="9837" width="4" bestFit="1" customWidth="1"/>
    <col min="9838" max="9838" width="12" bestFit="1" customWidth="1"/>
    <col min="9839" max="9839" width="4" bestFit="1" customWidth="1"/>
    <col min="9840" max="9840" width="12" bestFit="1" customWidth="1"/>
    <col min="9841" max="9841" width="4" bestFit="1" customWidth="1"/>
    <col min="9842" max="9842" width="12" bestFit="1" customWidth="1"/>
    <col min="9843" max="9843" width="4" bestFit="1" customWidth="1"/>
    <col min="9844" max="9844" width="12" bestFit="1" customWidth="1"/>
    <col min="9845" max="9845" width="4" bestFit="1" customWidth="1"/>
    <col min="9846" max="9846" width="12" bestFit="1" customWidth="1"/>
    <col min="9847" max="9847" width="4" bestFit="1" customWidth="1"/>
    <col min="9848" max="9848" width="12" bestFit="1" customWidth="1"/>
    <col min="9849" max="9849" width="4" bestFit="1" customWidth="1"/>
    <col min="9850" max="9850" width="12" bestFit="1" customWidth="1"/>
    <col min="9851" max="9851" width="4" bestFit="1" customWidth="1"/>
    <col min="9852" max="9852" width="11" bestFit="1" customWidth="1"/>
    <col min="9853" max="9853" width="4" bestFit="1" customWidth="1"/>
    <col min="9854" max="9854" width="12" bestFit="1" customWidth="1"/>
    <col min="9855" max="9855" width="4" bestFit="1" customWidth="1"/>
    <col min="9856" max="9856" width="12" bestFit="1" customWidth="1"/>
    <col min="9857" max="9857" width="4" bestFit="1" customWidth="1"/>
    <col min="9858" max="9858" width="11.5703125" bestFit="1" customWidth="1"/>
    <col min="9859" max="9859" width="4" bestFit="1" customWidth="1"/>
    <col min="9985" max="9985" width="46.42578125" bestFit="1" customWidth="1"/>
    <col min="9986" max="9986" width="12.5703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.5703125" bestFit="1" customWidth="1"/>
    <col min="10015" max="10015" width="4" bestFit="1" customWidth="1"/>
    <col min="10016" max="10016" width="12.5703125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0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1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0" bestFit="1" customWidth="1"/>
    <col min="10053" max="10053" width="4" bestFit="1" customWidth="1"/>
    <col min="10054" max="10054" width="11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1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074" max="10074" width="12" bestFit="1" customWidth="1"/>
    <col min="10075" max="10075" width="4" bestFit="1" customWidth="1"/>
    <col min="10076" max="10076" width="12" bestFit="1" customWidth="1"/>
    <col min="10077" max="10077" width="4" bestFit="1" customWidth="1"/>
    <col min="10078" max="10078" width="11" bestFit="1" customWidth="1"/>
    <col min="10079" max="10079" width="4" bestFit="1" customWidth="1"/>
    <col min="10080" max="10080" width="12" bestFit="1" customWidth="1"/>
    <col min="10081" max="10081" width="4" bestFit="1" customWidth="1"/>
    <col min="10082" max="10082" width="12.5703125" bestFit="1" customWidth="1"/>
    <col min="10083" max="10083" width="4" bestFit="1" customWidth="1"/>
    <col min="10084" max="10084" width="12" bestFit="1" customWidth="1"/>
    <col min="10085" max="10085" width="4" bestFit="1" customWidth="1"/>
    <col min="10086" max="10086" width="12" bestFit="1" customWidth="1"/>
    <col min="10087" max="10087" width="4" bestFit="1" customWidth="1"/>
    <col min="10088" max="10088" width="12" bestFit="1" customWidth="1"/>
    <col min="10089" max="10089" width="4" bestFit="1" customWidth="1"/>
    <col min="10090" max="10090" width="12" bestFit="1" customWidth="1"/>
    <col min="10091" max="10091" width="4" bestFit="1" customWidth="1"/>
    <col min="10092" max="10092" width="12" bestFit="1" customWidth="1"/>
    <col min="10093" max="10093" width="4" bestFit="1" customWidth="1"/>
    <col min="10094" max="10094" width="12" bestFit="1" customWidth="1"/>
    <col min="10095" max="10095" width="4" bestFit="1" customWidth="1"/>
    <col min="10096" max="10096" width="12" bestFit="1" customWidth="1"/>
    <col min="10097" max="10097" width="4" bestFit="1" customWidth="1"/>
    <col min="10098" max="10098" width="12" bestFit="1" customWidth="1"/>
    <col min="10099" max="10099" width="4" bestFit="1" customWidth="1"/>
    <col min="10100" max="10100" width="12" bestFit="1" customWidth="1"/>
    <col min="10101" max="10101" width="4" bestFit="1" customWidth="1"/>
    <col min="10102" max="10102" width="12" bestFit="1" customWidth="1"/>
    <col min="10103" max="10103" width="4" bestFit="1" customWidth="1"/>
    <col min="10104" max="10104" width="12" bestFit="1" customWidth="1"/>
    <col min="10105" max="10105" width="4" bestFit="1" customWidth="1"/>
    <col min="10106" max="10106" width="12" bestFit="1" customWidth="1"/>
    <col min="10107" max="10107" width="4" bestFit="1" customWidth="1"/>
    <col min="10108" max="10108" width="11" bestFit="1" customWidth="1"/>
    <col min="10109" max="10109" width="4" bestFit="1" customWidth="1"/>
    <col min="10110" max="10110" width="12" bestFit="1" customWidth="1"/>
    <col min="10111" max="10111" width="4" bestFit="1" customWidth="1"/>
    <col min="10112" max="10112" width="12" bestFit="1" customWidth="1"/>
    <col min="10113" max="10113" width="4" bestFit="1" customWidth="1"/>
    <col min="10114" max="10114" width="11.5703125" bestFit="1" customWidth="1"/>
    <col min="10115" max="10115" width="4" bestFit="1" customWidth="1"/>
    <col min="10241" max="10241" width="46.42578125" bestFit="1" customWidth="1"/>
    <col min="10242" max="10242" width="12.5703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.5703125" bestFit="1" customWidth="1"/>
    <col min="10271" max="10271" width="4" bestFit="1" customWidth="1"/>
    <col min="10272" max="10272" width="12.5703125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0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1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0" bestFit="1" customWidth="1"/>
    <col min="10309" max="10309" width="4" bestFit="1" customWidth="1"/>
    <col min="10310" max="10310" width="11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1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330" max="10330" width="12" bestFit="1" customWidth="1"/>
    <col min="10331" max="10331" width="4" bestFit="1" customWidth="1"/>
    <col min="10332" max="10332" width="12" bestFit="1" customWidth="1"/>
    <col min="10333" max="10333" width="4" bestFit="1" customWidth="1"/>
    <col min="10334" max="10334" width="11" bestFit="1" customWidth="1"/>
    <col min="10335" max="10335" width="4" bestFit="1" customWidth="1"/>
    <col min="10336" max="10336" width="12" bestFit="1" customWidth="1"/>
    <col min="10337" max="10337" width="4" bestFit="1" customWidth="1"/>
    <col min="10338" max="10338" width="12.5703125" bestFit="1" customWidth="1"/>
    <col min="10339" max="10339" width="4" bestFit="1" customWidth="1"/>
    <col min="10340" max="10340" width="12" bestFit="1" customWidth="1"/>
    <col min="10341" max="10341" width="4" bestFit="1" customWidth="1"/>
    <col min="10342" max="10342" width="12" bestFit="1" customWidth="1"/>
    <col min="10343" max="10343" width="4" bestFit="1" customWidth="1"/>
    <col min="10344" max="10344" width="12" bestFit="1" customWidth="1"/>
    <col min="10345" max="10345" width="4" bestFit="1" customWidth="1"/>
    <col min="10346" max="10346" width="12" bestFit="1" customWidth="1"/>
    <col min="10347" max="10347" width="4" bestFit="1" customWidth="1"/>
    <col min="10348" max="10348" width="12" bestFit="1" customWidth="1"/>
    <col min="10349" max="10349" width="4" bestFit="1" customWidth="1"/>
    <col min="10350" max="10350" width="12" bestFit="1" customWidth="1"/>
    <col min="10351" max="10351" width="4" bestFit="1" customWidth="1"/>
    <col min="10352" max="10352" width="12" bestFit="1" customWidth="1"/>
    <col min="10353" max="10353" width="4" bestFit="1" customWidth="1"/>
    <col min="10354" max="10354" width="12" bestFit="1" customWidth="1"/>
    <col min="10355" max="10355" width="4" bestFit="1" customWidth="1"/>
    <col min="10356" max="10356" width="12" bestFit="1" customWidth="1"/>
    <col min="10357" max="10357" width="4" bestFit="1" customWidth="1"/>
    <col min="10358" max="10358" width="12" bestFit="1" customWidth="1"/>
    <col min="10359" max="10359" width="4" bestFit="1" customWidth="1"/>
    <col min="10360" max="10360" width="12" bestFit="1" customWidth="1"/>
    <col min="10361" max="10361" width="4" bestFit="1" customWidth="1"/>
    <col min="10362" max="10362" width="12" bestFit="1" customWidth="1"/>
    <col min="10363" max="10363" width="4" bestFit="1" customWidth="1"/>
    <col min="10364" max="10364" width="11" bestFit="1" customWidth="1"/>
    <col min="10365" max="10365" width="4" bestFit="1" customWidth="1"/>
    <col min="10366" max="10366" width="12" bestFit="1" customWidth="1"/>
    <col min="10367" max="10367" width="4" bestFit="1" customWidth="1"/>
    <col min="10368" max="10368" width="12" bestFit="1" customWidth="1"/>
    <col min="10369" max="10369" width="4" bestFit="1" customWidth="1"/>
    <col min="10370" max="10370" width="11.5703125" bestFit="1" customWidth="1"/>
    <col min="10371" max="10371" width="4" bestFit="1" customWidth="1"/>
    <col min="10497" max="10497" width="46.42578125" bestFit="1" customWidth="1"/>
    <col min="10498" max="10498" width="12.5703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.5703125" bestFit="1" customWidth="1"/>
    <col min="10527" max="10527" width="4" bestFit="1" customWidth="1"/>
    <col min="10528" max="10528" width="12.5703125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0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1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0" bestFit="1" customWidth="1"/>
    <col min="10565" max="10565" width="4" bestFit="1" customWidth="1"/>
    <col min="10566" max="10566" width="11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1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586" max="10586" width="12" bestFit="1" customWidth="1"/>
    <col min="10587" max="10587" width="4" bestFit="1" customWidth="1"/>
    <col min="10588" max="10588" width="12" bestFit="1" customWidth="1"/>
    <col min="10589" max="10589" width="4" bestFit="1" customWidth="1"/>
    <col min="10590" max="10590" width="11" bestFit="1" customWidth="1"/>
    <col min="10591" max="10591" width="4" bestFit="1" customWidth="1"/>
    <col min="10592" max="10592" width="12" bestFit="1" customWidth="1"/>
    <col min="10593" max="10593" width="4" bestFit="1" customWidth="1"/>
    <col min="10594" max="10594" width="12.5703125" bestFit="1" customWidth="1"/>
    <col min="10595" max="10595" width="4" bestFit="1" customWidth="1"/>
    <col min="10596" max="10596" width="12" bestFit="1" customWidth="1"/>
    <col min="10597" max="10597" width="4" bestFit="1" customWidth="1"/>
    <col min="10598" max="10598" width="12" bestFit="1" customWidth="1"/>
    <col min="10599" max="10599" width="4" bestFit="1" customWidth="1"/>
    <col min="10600" max="10600" width="12" bestFit="1" customWidth="1"/>
    <col min="10601" max="10601" width="4" bestFit="1" customWidth="1"/>
    <col min="10602" max="10602" width="12" bestFit="1" customWidth="1"/>
    <col min="10603" max="10603" width="4" bestFit="1" customWidth="1"/>
    <col min="10604" max="10604" width="12" bestFit="1" customWidth="1"/>
    <col min="10605" max="10605" width="4" bestFit="1" customWidth="1"/>
    <col min="10606" max="10606" width="12" bestFit="1" customWidth="1"/>
    <col min="10607" max="10607" width="4" bestFit="1" customWidth="1"/>
    <col min="10608" max="10608" width="12" bestFit="1" customWidth="1"/>
    <col min="10609" max="10609" width="4" bestFit="1" customWidth="1"/>
    <col min="10610" max="10610" width="12" bestFit="1" customWidth="1"/>
    <col min="10611" max="10611" width="4" bestFit="1" customWidth="1"/>
    <col min="10612" max="10612" width="12" bestFit="1" customWidth="1"/>
    <col min="10613" max="10613" width="4" bestFit="1" customWidth="1"/>
    <col min="10614" max="10614" width="12" bestFit="1" customWidth="1"/>
    <col min="10615" max="10615" width="4" bestFit="1" customWidth="1"/>
    <col min="10616" max="10616" width="12" bestFit="1" customWidth="1"/>
    <col min="10617" max="10617" width="4" bestFit="1" customWidth="1"/>
    <col min="10618" max="10618" width="12" bestFit="1" customWidth="1"/>
    <col min="10619" max="10619" width="4" bestFit="1" customWidth="1"/>
    <col min="10620" max="10620" width="11" bestFit="1" customWidth="1"/>
    <col min="10621" max="10621" width="4" bestFit="1" customWidth="1"/>
    <col min="10622" max="10622" width="12" bestFit="1" customWidth="1"/>
    <col min="10623" max="10623" width="4" bestFit="1" customWidth="1"/>
    <col min="10624" max="10624" width="12" bestFit="1" customWidth="1"/>
    <col min="10625" max="10625" width="4" bestFit="1" customWidth="1"/>
    <col min="10626" max="10626" width="11.5703125" bestFit="1" customWidth="1"/>
    <col min="10627" max="10627" width="4" bestFit="1" customWidth="1"/>
    <col min="10753" max="10753" width="46.42578125" bestFit="1" customWidth="1"/>
    <col min="10754" max="10754" width="12.5703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.5703125" bestFit="1" customWidth="1"/>
    <col min="10783" max="10783" width="4" bestFit="1" customWidth="1"/>
    <col min="10784" max="10784" width="12.5703125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0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1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0" bestFit="1" customWidth="1"/>
    <col min="10821" max="10821" width="4" bestFit="1" customWidth="1"/>
    <col min="10822" max="10822" width="11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1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0842" max="10842" width="12" bestFit="1" customWidth="1"/>
    <col min="10843" max="10843" width="4" bestFit="1" customWidth="1"/>
    <col min="10844" max="10844" width="12" bestFit="1" customWidth="1"/>
    <col min="10845" max="10845" width="4" bestFit="1" customWidth="1"/>
    <col min="10846" max="10846" width="11" bestFit="1" customWidth="1"/>
    <col min="10847" max="10847" width="4" bestFit="1" customWidth="1"/>
    <col min="10848" max="10848" width="12" bestFit="1" customWidth="1"/>
    <col min="10849" max="10849" width="4" bestFit="1" customWidth="1"/>
    <col min="10850" max="10850" width="12.5703125" bestFit="1" customWidth="1"/>
    <col min="10851" max="10851" width="4" bestFit="1" customWidth="1"/>
    <col min="10852" max="10852" width="12" bestFit="1" customWidth="1"/>
    <col min="10853" max="10853" width="4" bestFit="1" customWidth="1"/>
    <col min="10854" max="10854" width="12" bestFit="1" customWidth="1"/>
    <col min="10855" max="10855" width="4" bestFit="1" customWidth="1"/>
    <col min="10856" max="10856" width="12" bestFit="1" customWidth="1"/>
    <col min="10857" max="10857" width="4" bestFit="1" customWidth="1"/>
    <col min="10858" max="10858" width="12" bestFit="1" customWidth="1"/>
    <col min="10859" max="10859" width="4" bestFit="1" customWidth="1"/>
    <col min="10860" max="10860" width="12" bestFit="1" customWidth="1"/>
    <col min="10861" max="10861" width="4" bestFit="1" customWidth="1"/>
    <col min="10862" max="10862" width="12" bestFit="1" customWidth="1"/>
    <col min="10863" max="10863" width="4" bestFit="1" customWidth="1"/>
    <col min="10864" max="10864" width="12" bestFit="1" customWidth="1"/>
    <col min="10865" max="10865" width="4" bestFit="1" customWidth="1"/>
    <col min="10866" max="10866" width="12" bestFit="1" customWidth="1"/>
    <col min="10867" max="10867" width="4" bestFit="1" customWidth="1"/>
    <col min="10868" max="10868" width="12" bestFit="1" customWidth="1"/>
    <col min="10869" max="10869" width="4" bestFit="1" customWidth="1"/>
    <col min="10870" max="10870" width="12" bestFit="1" customWidth="1"/>
    <col min="10871" max="10871" width="4" bestFit="1" customWidth="1"/>
    <col min="10872" max="10872" width="12" bestFit="1" customWidth="1"/>
    <col min="10873" max="10873" width="4" bestFit="1" customWidth="1"/>
    <col min="10874" max="10874" width="12" bestFit="1" customWidth="1"/>
    <col min="10875" max="10875" width="4" bestFit="1" customWidth="1"/>
    <col min="10876" max="10876" width="11" bestFit="1" customWidth="1"/>
    <col min="10877" max="10877" width="4" bestFit="1" customWidth="1"/>
    <col min="10878" max="10878" width="12" bestFit="1" customWidth="1"/>
    <col min="10879" max="10879" width="4" bestFit="1" customWidth="1"/>
    <col min="10880" max="10880" width="12" bestFit="1" customWidth="1"/>
    <col min="10881" max="10881" width="4" bestFit="1" customWidth="1"/>
    <col min="10882" max="10882" width="11.5703125" bestFit="1" customWidth="1"/>
    <col min="10883" max="10883" width="4" bestFit="1" customWidth="1"/>
    <col min="11009" max="11009" width="46.42578125" bestFit="1" customWidth="1"/>
    <col min="11010" max="11010" width="12.5703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.5703125" bestFit="1" customWidth="1"/>
    <col min="11039" max="11039" width="4" bestFit="1" customWidth="1"/>
    <col min="11040" max="11040" width="12.5703125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0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1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0" bestFit="1" customWidth="1"/>
    <col min="11077" max="11077" width="4" bestFit="1" customWidth="1"/>
    <col min="11078" max="11078" width="11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1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098" max="11098" width="12" bestFit="1" customWidth="1"/>
    <col min="11099" max="11099" width="4" bestFit="1" customWidth="1"/>
    <col min="11100" max="11100" width="12" bestFit="1" customWidth="1"/>
    <col min="11101" max="11101" width="4" bestFit="1" customWidth="1"/>
    <col min="11102" max="11102" width="11" bestFit="1" customWidth="1"/>
    <col min="11103" max="11103" width="4" bestFit="1" customWidth="1"/>
    <col min="11104" max="11104" width="12" bestFit="1" customWidth="1"/>
    <col min="11105" max="11105" width="4" bestFit="1" customWidth="1"/>
    <col min="11106" max="11106" width="12.5703125" bestFit="1" customWidth="1"/>
    <col min="11107" max="11107" width="4" bestFit="1" customWidth="1"/>
    <col min="11108" max="11108" width="12" bestFit="1" customWidth="1"/>
    <col min="11109" max="11109" width="4" bestFit="1" customWidth="1"/>
    <col min="11110" max="11110" width="12" bestFit="1" customWidth="1"/>
    <col min="11111" max="11111" width="4" bestFit="1" customWidth="1"/>
    <col min="11112" max="11112" width="12" bestFit="1" customWidth="1"/>
    <col min="11113" max="11113" width="4" bestFit="1" customWidth="1"/>
    <col min="11114" max="11114" width="12" bestFit="1" customWidth="1"/>
    <col min="11115" max="11115" width="4" bestFit="1" customWidth="1"/>
    <col min="11116" max="11116" width="12" bestFit="1" customWidth="1"/>
    <col min="11117" max="11117" width="4" bestFit="1" customWidth="1"/>
    <col min="11118" max="11118" width="12" bestFit="1" customWidth="1"/>
    <col min="11119" max="11119" width="4" bestFit="1" customWidth="1"/>
    <col min="11120" max="11120" width="12" bestFit="1" customWidth="1"/>
    <col min="11121" max="11121" width="4" bestFit="1" customWidth="1"/>
    <col min="11122" max="11122" width="12" bestFit="1" customWidth="1"/>
    <col min="11123" max="11123" width="4" bestFit="1" customWidth="1"/>
    <col min="11124" max="11124" width="12" bestFit="1" customWidth="1"/>
    <col min="11125" max="11125" width="4" bestFit="1" customWidth="1"/>
    <col min="11126" max="11126" width="12" bestFit="1" customWidth="1"/>
    <col min="11127" max="11127" width="4" bestFit="1" customWidth="1"/>
    <col min="11128" max="11128" width="12" bestFit="1" customWidth="1"/>
    <col min="11129" max="11129" width="4" bestFit="1" customWidth="1"/>
    <col min="11130" max="11130" width="12" bestFit="1" customWidth="1"/>
    <col min="11131" max="11131" width="4" bestFit="1" customWidth="1"/>
    <col min="11132" max="11132" width="11" bestFit="1" customWidth="1"/>
    <col min="11133" max="11133" width="4" bestFit="1" customWidth="1"/>
    <col min="11134" max="11134" width="12" bestFit="1" customWidth="1"/>
    <col min="11135" max="11135" width="4" bestFit="1" customWidth="1"/>
    <col min="11136" max="11136" width="12" bestFit="1" customWidth="1"/>
    <col min="11137" max="11137" width="4" bestFit="1" customWidth="1"/>
    <col min="11138" max="11138" width="11.5703125" bestFit="1" customWidth="1"/>
    <col min="11139" max="11139" width="4" bestFit="1" customWidth="1"/>
    <col min="11265" max="11265" width="46.42578125" bestFit="1" customWidth="1"/>
    <col min="11266" max="11266" width="12.5703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.5703125" bestFit="1" customWidth="1"/>
    <col min="11295" max="11295" width="4" bestFit="1" customWidth="1"/>
    <col min="11296" max="11296" width="12.5703125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0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1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0" bestFit="1" customWidth="1"/>
    <col min="11333" max="11333" width="4" bestFit="1" customWidth="1"/>
    <col min="11334" max="11334" width="11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1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354" max="11354" width="12" bestFit="1" customWidth="1"/>
    <col min="11355" max="11355" width="4" bestFit="1" customWidth="1"/>
    <col min="11356" max="11356" width="12" bestFit="1" customWidth="1"/>
    <col min="11357" max="11357" width="4" bestFit="1" customWidth="1"/>
    <col min="11358" max="11358" width="11" bestFit="1" customWidth="1"/>
    <col min="11359" max="11359" width="4" bestFit="1" customWidth="1"/>
    <col min="11360" max="11360" width="12" bestFit="1" customWidth="1"/>
    <col min="11361" max="11361" width="4" bestFit="1" customWidth="1"/>
    <col min="11362" max="11362" width="12.5703125" bestFit="1" customWidth="1"/>
    <col min="11363" max="11363" width="4" bestFit="1" customWidth="1"/>
    <col min="11364" max="11364" width="12" bestFit="1" customWidth="1"/>
    <col min="11365" max="11365" width="4" bestFit="1" customWidth="1"/>
    <col min="11366" max="11366" width="12" bestFit="1" customWidth="1"/>
    <col min="11367" max="11367" width="4" bestFit="1" customWidth="1"/>
    <col min="11368" max="11368" width="12" bestFit="1" customWidth="1"/>
    <col min="11369" max="11369" width="4" bestFit="1" customWidth="1"/>
    <col min="11370" max="11370" width="12" bestFit="1" customWidth="1"/>
    <col min="11371" max="11371" width="4" bestFit="1" customWidth="1"/>
    <col min="11372" max="11372" width="12" bestFit="1" customWidth="1"/>
    <col min="11373" max="11373" width="4" bestFit="1" customWidth="1"/>
    <col min="11374" max="11374" width="12" bestFit="1" customWidth="1"/>
    <col min="11375" max="11375" width="4" bestFit="1" customWidth="1"/>
    <col min="11376" max="11376" width="12" bestFit="1" customWidth="1"/>
    <col min="11377" max="11377" width="4" bestFit="1" customWidth="1"/>
    <col min="11378" max="11378" width="12" bestFit="1" customWidth="1"/>
    <col min="11379" max="11379" width="4" bestFit="1" customWidth="1"/>
    <col min="11380" max="11380" width="12" bestFit="1" customWidth="1"/>
    <col min="11381" max="11381" width="4" bestFit="1" customWidth="1"/>
    <col min="11382" max="11382" width="12" bestFit="1" customWidth="1"/>
    <col min="11383" max="11383" width="4" bestFit="1" customWidth="1"/>
    <col min="11384" max="11384" width="12" bestFit="1" customWidth="1"/>
    <col min="11385" max="11385" width="4" bestFit="1" customWidth="1"/>
    <col min="11386" max="11386" width="12" bestFit="1" customWidth="1"/>
    <col min="11387" max="11387" width="4" bestFit="1" customWidth="1"/>
    <col min="11388" max="11388" width="11" bestFit="1" customWidth="1"/>
    <col min="11389" max="11389" width="4" bestFit="1" customWidth="1"/>
    <col min="11390" max="11390" width="12" bestFit="1" customWidth="1"/>
    <col min="11391" max="11391" width="4" bestFit="1" customWidth="1"/>
    <col min="11392" max="11392" width="12" bestFit="1" customWidth="1"/>
    <col min="11393" max="11393" width="4" bestFit="1" customWidth="1"/>
    <col min="11394" max="11394" width="11.5703125" bestFit="1" customWidth="1"/>
    <col min="11395" max="11395" width="4" bestFit="1" customWidth="1"/>
    <col min="11521" max="11521" width="46.42578125" bestFit="1" customWidth="1"/>
    <col min="11522" max="11522" width="12.5703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.5703125" bestFit="1" customWidth="1"/>
    <col min="11551" max="11551" width="4" bestFit="1" customWidth="1"/>
    <col min="11552" max="11552" width="12.5703125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0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1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0" bestFit="1" customWidth="1"/>
    <col min="11589" max="11589" width="4" bestFit="1" customWidth="1"/>
    <col min="11590" max="11590" width="11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1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610" max="11610" width="12" bestFit="1" customWidth="1"/>
    <col min="11611" max="11611" width="4" bestFit="1" customWidth="1"/>
    <col min="11612" max="11612" width="12" bestFit="1" customWidth="1"/>
    <col min="11613" max="11613" width="4" bestFit="1" customWidth="1"/>
    <col min="11614" max="11614" width="11" bestFit="1" customWidth="1"/>
    <col min="11615" max="11615" width="4" bestFit="1" customWidth="1"/>
    <col min="11616" max="11616" width="12" bestFit="1" customWidth="1"/>
    <col min="11617" max="11617" width="4" bestFit="1" customWidth="1"/>
    <col min="11618" max="11618" width="12.5703125" bestFit="1" customWidth="1"/>
    <col min="11619" max="11619" width="4" bestFit="1" customWidth="1"/>
    <col min="11620" max="11620" width="12" bestFit="1" customWidth="1"/>
    <col min="11621" max="11621" width="4" bestFit="1" customWidth="1"/>
    <col min="11622" max="11622" width="12" bestFit="1" customWidth="1"/>
    <col min="11623" max="11623" width="4" bestFit="1" customWidth="1"/>
    <col min="11624" max="11624" width="12" bestFit="1" customWidth="1"/>
    <col min="11625" max="11625" width="4" bestFit="1" customWidth="1"/>
    <col min="11626" max="11626" width="12" bestFit="1" customWidth="1"/>
    <col min="11627" max="11627" width="4" bestFit="1" customWidth="1"/>
    <col min="11628" max="11628" width="12" bestFit="1" customWidth="1"/>
    <col min="11629" max="11629" width="4" bestFit="1" customWidth="1"/>
    <col min="11630" max="11630" width="12" bestFit="1" customWidth="1"/>
    <col min="11631" max="11631" width="4" bestFit="1" customWidth="1"/>
    <col min="11632" max="11632" width="12" bestFit="1" customWidth="1"/>
    <col min="11633" max="11633" width="4" bestFit="1" customWidth="1"/>
    <col min="11634" max="11634" width="12" bestFit="1" customWidth="1"/>
    <col min="11635" max="11635" width="4" bestFit="1" customWidth="1"/>
    <col min="11636" max="11636" width="12" bestFit="1" customWidth="1"/>
    <col min="11637" max="11637" width="4" bestFit="1" customWidth="1"/>
    <col min="11638" max="11638" width="12" bestFit="1" customWidth="1"/>
    <col min="11639" max="11639" width="4" bestFit="1" customWidth="1"/>
    <col min="11640" max="11640" width="12" bestFit="1" customWidth="1"/>
    <col min="11641" max="11641" width="4" bestFit="1" customWidth="1"/>
    <col min="11642" max="11642" width="12" bestFit="1" customWidth="1"/>
    <col min="11643" max="11643" width="4" bestFit="1" customWidth="1"/>
    <col min="11644" max="11644" width="11" bestFit="1" customWidth="1"/>
    <col min="11645" max="11645" width="4" bestFit="1" customWidth="1"/>
    <col min="11646" max="11646" width="12" bestFit="1" customWidth="1"/>
    <col min="11647" max="11647" width="4" bestFit="1" customWidth="1"/>
    <col min="11648" max="11648" width="12" bestFit="1" customWidth="1"/>
    <col min="11649" max="11649" width="4" bestFit="1" customWidth="1"/>
    <col min="11650" max="11650" width="11.5703125" bestFit="1" customWidth="1"/>
    <col min="11651" max="11651" width="4" bestFit="1" customWidth="1"/>
    <col min="11777" max="11777" width="46.42578125" bestFit="1" customWidth="1"/>
    <col min="11778" max="11778" width="12.5703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.5703125" bestFit="1" customWidth="1"/>
    <col min="11807" max="11807" width="4" bestFit="1" customWidth="1"/>
    <col min="11808" max="11808" width="12.5703125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0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1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0" bestFit="1" customWidth="1"/>
    <col min="11845" max="11845" width="4" bestFit="1" customWidth="1"/>
    <col min="11846" max="11846" width="11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1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1866" max="11866" width="12" bestFit="1" customWidth="1"/>
    <col min="11867" max="11867" width="4" bestFit="1" customWidth="1"/>
    <col min="11868" max="11868" width="12" bestFit="1" customWidth="1"/>
    <col min="11869" max="11869" width="4" bestFit="1" customWidth="1"/>
    <col min="11870" max="11870" width="11" bestFit="1" customWidth="1"/>
    <col min="11871" max="11871" width="4" bestFit="1" customWidth="1"/>
    <col min="11872" max="11872" width="12" bestFit="1" customWidth="1"/>
    <col min="11873" max="11873" width="4" bestFit="1" customWidth="1"/>
    <col min="11874" max="11874" width="12.5703125" bestFit="1" customWidth="1"/>
    <col min="11875" max="11875" width="4" bestFit="1" customWidth="1"/>
    <col min="11876" max="11876" width="12" bestFit="1" customWidth="1"/>
    <col min="11877" max="11877" width="4" bestFit="1" customWidth="1"/>
    <col min="11878" max="11878" width="12" bestFit="1" customWidth="1"/>
    <col min="11879" max="11879" width="4" bestFit="1" customWidth="1"/>
    <col min="11880" max="11880" width="12" bestFit="1" customWidth="1"/>
    <col min="11881" max="11881" width="4" bestFit="1" customWidth="1"/>
    <col min="11882" max="11882" width="12" bestFit="1" customWidth="1"/>
    <col min="11883" max="11883" width="4" bestFit="1" customWidth="1"/>
    <col min="11884" max="11884" width="12" bestFit="1" customWidth="1"/>
    <col min="11885" max="11885" width="4" bestFit="1" customWidth="1"/>
    <col min="11886" max="11886" width="12" bestFit="1" customWidth="1"/>
    <col min="11887" max="11887" width="4" bestFit="1" customWidth="1"/>
    <col min="11888" max="11888" width="12" bestFit="1" customWidth="1"/>
    <col min="11889" max="11889" width="4" bestFit="1" customWidth="1"/>
    <col min="11890" max="11890" width="12" bestFit="1" customWidth="1"/>
    <col min="11891" max="11891" width="4" bestFit="1" customWidth="1"/>
    <col min="11892" max="11892" width="12" bestFit="1" customWidth="1"/>
    <col min="11893" max="11893" width="4" bestFit="1" customWidth="1"/>
    <col min="11894" max="11894" width="12" bestFit="1" customWidth="1"/>
    <col min="11895" max="11895" width="4" bestFit="1" customWidth="1"/>
    <col min="11896" max="11896" width="12" bestFit="1" customWidth="1"/>
    <col min="11897" max="11897" width="4" bestFit="1" customWidth="1"/>
    <col min="11898" max="11898" width="12" bestFit="1" customWidth="1"/>
    <col min="11899" max="11899" width="4" bestFit="1" customWidth="1"/>
    <col min="11900" max="11900" width="11" bestFit="1" customWidth="1"/>
    <col min="11901" max="11901" width="4" bestFit="1" customWidth="1"/>
    <col min="11902" max="11902" width="12" bestFit="1" customWidth="1"/>
    <col min="11903" max="11903" width="4" bestFit="1" customWidth="1"/>
    <col min="11904" max="11904" width="12" bestFit="1" customWidth="1"/>
    <col min="11905" max="11905" width="4" bestFit="1" customWidth="1"/>
    <col min="11906" max="11906" width="11.5703125" bestFit="1" customWidth="1"/>
    <col min="11907" max="11907" width="4" bestFit="1" customWidth="1"/>
    <col min="12033" max="12033" width="46.42578125" bestFit="1" customWidth="1"/>
    <col min="12034" max="12034" width="12.5703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.5703125" bestFit="1" customWidth="1"/>
    <col min="12063" max="12063" width="4" bestFit="1" customWidth="1"/>
    <col min="12064" max="12064" width="12.5703125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0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1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0" bestFit="1" customWidth="1"/>
    <col min="12101" max="12101" width="4" bestFit="1" customWidth="1"/>
    <col min="12102" max="12102" width="11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1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122" max="12122" width="12" bestFit="1" customWidth="1"/>
    <col min="12123" max="12123" width="4" bestFit="1" customWidth="1"/>
    <col min="12124" max="12124" width="12" bestFit="1" customWidth="1"/>
    <col min="12125" max="12125" width="4" bestFit="1" customWidth="1"/>
    <col min="12126" max="12126" width="11" bestFit="1" customWidth="1"/>
    <col min="12127" max="12127" width="4" bestFit="1" customWidth="1"/>
    <col min="12128" max="12128" width="12" bestFit="1" customWidth="1"/>
    <col min="12129" max="12129" width="4" bestFit="1" customWidth="1"/>
    <col min="12130" max="12130" width="12.5703125" bestFit="1" customWidth="1"/>
    <col min="12131" max="12131" width="4" bestFit="1" customWidth="1"/>
    <col min="12132" max="12132" width="12" bestFit="1" customWidth="1"/>
    <col min="12133" max="12133" width="4" bestFit="1" customWidth="1"/>
    <col min="12134" max="12134" width="12" bestFit="1" customWidth="1"/>
    <col min="12135" max="12135" width="4" bestFit="1" customWidth="1"/>
    <col min="12136" max="12136" width="12" bestFit="1" customWidth="1"/>
    <col min="12137" max="12137" width="4" bestFit="1" customWidth="1"/>
    <col min="12138" max="12138" width="12" bestFit="1" customWidth="1"/>
    <col min="12139" max="12139" width="4" bestFit="1" customWidth="1"/>
    <col min="12140" max="12140" width="12" bestFit="1" customWidth="1"/>
    <col min="12141" max="12141" width="4" bestFit="1" customWidth="1"/>
    <col min="12142" max="12142" width="12" bestFit="1" customWidth="1"/>
    <col min="12143" max="12143" width="4" bestFit="1" customWidth="1"/>
    <col min="12144" max="12144" width="12" bestFit="1" customWidth="1"/>
    <col min="12145" max="12145" width="4" bestFit="1" customWidth="1"/>
    <col min="12146" max="12146" width="12" bestFit="1" customWidth="1"/>
    <col min="12147" max="12147" width="4" bestFit="1" customWidth="1"/>
    <col min="12148" max="12148" width="12" bestFit="1" customWidth="1"/>
    <col min="12149" max="12149" width="4" bestFit="1" customWidth="1"/>
    <col min="12150" max="12150" width="12" bestFit="1" customWidth="1"/>
    <col min="12151" max="12151" width="4" bestFit="1" customWidth="1"/>
    <col min="12152" max="12152" width="12" bestFit="1" customWidth="1"/>
    <col min="12153" max="12153" width="4" bestFit="1" customWidth="1"/>
    <col min="12154" max="12154" width="12" bestFit="1" customWidth="1"/>
    <col min="12155" max="12155" width="4" bestFit="1" customWidth="1"/>
    <col min="12156" max="12156" width="11" bestFit="1" customWidth="1"/>
    <col min="12157" max="12157" width="4" bestFit="1" customWidth="1"/>
    <col min="12158" max="12158" width="12" bestFit="1" customWidth="1"/>
    <col min="12159" max="12159" width="4" bestFit="1" customWidth="1"/>
    <col min="12160" max="12160" width="12" bestFit="1" customWidth="1"/>
    <col min="12161" max="12161" width="4" bestFit="1" customWidth="1"/>
    <col min="12162" max="12162" width="11.5703125" bestFit="1" customWidth="1"/>
    <col min="12163" max="12163" width="4" bestFit="1" customWidth="1"/>
    <col min="12289" max="12289" width="46.42578125" bestFit="1" customWidth="1"/>
    <col min="12290" max="12290" width="12.5703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.5703125" bestFit="1" customWidth="1"/>
    <col min="12319" max="12319" width="4" bestFit="1" customWidth="1"/>
    <col min="12320" max="12320" width="12.5703125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0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1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0" bestFit="1" customWidth="1"/>
    <col min="12357" max="12357" width="4" bestFit="1" customWidth="1"/>
    <col min="12358" max="12358" width="11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1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378" max="12378" width="12" bestFit="1" customWidth="1"/>
    <col min="12379" max="12379" width="4" bestFit="1" customWidth="1"/>
    <col min="12380" max="12380" width="12" bestFit="1" customWidth="1"/>
    <col min="12381" max="12381" width="4" bestFit="1" customWidth="1"/>
    <col min="12382" max="12382" width="11" bestFit="1" customWidth="1"/>
    <col min="12383" max="12383" width="4" bestFit="1" customWidth="1"/>
    <col min="12384" max="12384" width="12" bestFit="1" customWidth="1"/>
    <col min="12385" max="12385" width="4" bestFit="1" customWidth="1"/>
    <col min="12386" max="12386" width="12.5703125" bestFit="1" customWidth="1"/>
    <col min="12387" max="12387" width="4" bestFit="1" customWidth="1"/>
    <col min="12388" max="12388" width="12" bestFit="1" customWidth="1"/>
    <col min="12389" max="12389" width="4" bestFit="1" customWidth="1"/>
    <col min="12390" max="12390" width="12" bestFit="1" customWidth="1"/>
    <col min="12391" max="12391" width="4" bestFit="1" customWidth="1"/>
    <col min="12392" max="12392" width="12" bestFit="1" customWidth="1"/>
    <col min="12393" max="12393" width="4" bestFit="1" customWidth="1"/>
    <col min="12394" max="12394" width="12" bestFit="1" customWidth="1"/>
    <col min="12395" max="12395" width="4" bestFit="1" customWidth="1"/>
    <col min="12396" max="12396" width="12" bestFit="1" customWidth="1"/>
    <col min="12397" max="12397" width="4" bestFit="1" customWidth="1"/>
    <col min="12398" max="12398" width="12" bestFit="1" customWidth="1"/>
    <col min="12399" max="12399" width="4" bestFit="1" customWidth="1"/>
    <col min="12400" max="12400" width="12" bestFit="1" customWidth="1"/>
    <col min="12401" max="12401" width="4" bestFit="1" customWidth="1"/>
    <col min="12402" max="12402" width="12" bestFit="1" customWidth="1"/>
    <col min="12403" max="12403" width="4" bestFit="1" customWidth="1"/>
    <col min="12404" max="12404" width="12" bestFit="1" customWidth="1"/>
    <col min="12405" max="12405" width="4" bestFit="1" customWidth="1"/>
    <col min="12406" max="12406" width="12" bestFit="1" customWidth="1"/>
    <col min="12407" max="12407" width="4" bestFit="1" customWidth="1"/>
    <col min="12408" max="12408" width="12" bestFit="1" customWidth="1"/>
    <col min="12409" max="12409" width="4" bestFit="1" customWidth="1"/>
    <col min="12410" max="12410" width="12" bestFit="1" customWidth="1"/>
    <col min="12411" max="12411" width="4" bestFit="1" customWidth="1"/>
    <col min="12412" max="12412" width="11" bestFit="1" customWidth="1"/>
    <col min="12413" max="12413" width="4" bestFit="1" customWidth="1"/>
    <col min="12414" max="12414" width="12" bestFit="1" customWidth="1"/>
    <col min="12415" max="12415" width="4" bestFit="1" customWidth="1"/>
    <col min="12416" max="12416" width="12" bestFit="1" customWidth="1"/>
    <col min="12417" max="12417" width="4" bestFit="1" customWidth="1"/>
    <col min="12418" max="12418" width="11.5703125" bestFit="1" customWidth="1"/>
    <col min="12419" max="12419" width="4" bestFit="1" customWidth="1"/>
    <col min="12545" max="12545" width="46.42578125" bestFit="1" customWidth="1"/>
    <col min="12546" max="12546" width="12.5703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.5703125" bestFit="1" customWidth="1"/>
    <col min="12575" max="12575" width="4" bestFit="1" customWidth="1"/>
    <col min="12576" max="12576" width="12.5703125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0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1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0" bestFit="1" customWidth="1"/>
    <col min="12613" max="12613" width="4" bestFit="1" customWidth="1"/>
    <col min="12614" max="12614" width="11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1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634" max="12634" width="12" bestFit="1" customWidth="1"/>
    <col min="12635" max="12635" width="4" bestFit="1" customWidth="1"/>
    <col min="12636" max="12636" width="12" bestFit="1" customWidth="1"/>
    <col min="12637" max="12637" width="4" bestFit="1" customWidth="1"/>
    <col min="12638" max="12638" width="11" bestFit="1" customWidth="1"/>
    <col min="12639" max="12639" width="4" bestFit="1" customWidth="1"/>
    <col min="12640" max="12640" width="12" bestFit="1" customWidth="1"/>
    <col min="12641" max="12641" width="4" bestFit="1" customWidth="1"/>
    <col min="12642" max="12642" width="12.5703125" bestFit="1" customWidth="1"/>
    <col min="12643" max="12643" width="4" bestFit="1" customWidth="1"/>
    <col min="12644" max="12644" width="12" bestFit="1" customWidth="1"/>
    <col min="12645" max="12645" width="4" bestFit="1" customWidth="1"/>
    <col min="12646" max="12646" width="12" bestFit="1" customWidth="1"/>
    <col min="12647" max="12647" width="4" bestFit="1" customWidth="1"/>
    <col min="12648" max="12648" width="12" bestFit="1" customWidth="1"/>
    <col min="12649" max="12649" width="4" bestFit="1" customWidth="1"/>
    <col min="12650" max="12650" width="12" bestFit="1" customWidth="1"/>
    <col min="12651" max="12651" width="4" bestFit="1" customWidth="1"/>
    <col min="12652" max="12652" width="12" bestFit="1" customWidth="1"/>
    <col min="12653" max="12653" width="4" bestFit="1" customWidth="1"/>
    <col min="12654" max="12654" width="12" bestFit="1" customWidth="1"/>
    <col min="12655" max="12655" width="4" bestFit="1" customWidth="1"/>
    <col min="12656" max="12656" width="12" bestFit="1" customWidth="1"/>
    <col min="12657" max="12657" width="4" bestFit="1" customWidth="1"/>
    <col min="12658" max="12658" width="12" bestFit="1" customWidth="1"/>
    <col min="12659" max="12659" width="4" bestFit="1" customWidth="1"/>
    <col min="12660" max="12660" width="12" bestFit="1" customWidth="1"/>
    <col min="12661" max="12661" width="4" bestFit="1" customWidth="1"/>
    <col min="12662" max="12662" width="12" bestFit="1" customWidth="1"/>
    <col min="12663" max="12663" width="4" bestFit="1" customWidth="1"/>
    <col min="12664" max="12664" width="12" bestFit="1" customWidth="1"/>
    <col min="12665" max="12665" width="4" bestFit="1" customWidth="1"/>
    <col min="12666" max="12666" width="12" bestFit="1" customWidth="1"/>
    <col min="12667" max="12667" width="4" bestFit="1" customWidth="1"/>
    <col min="12668" max="12668" width="11" bestFit="1" customWidth="1"/>
    <col min="12669" max="12669" width="4" bestFit="1" customWidth="1"/>
    <col min="12670" max="12670" width="12" bestFit="1" customWidth="1"/>
    <col min="12671" max="12671" width="4" bestFit="1" customWidth="1"/>
    <col min="12672" max="12672" width="12" bestFit="1" customWidth="1"/>
    <col min="12673" max="12673" width="4" bestFit="1" customWidth="1"/>
    <col min="12674" max="12674" width="11.5703125" bestFit="1" customWidth="1"/>
    <col min="12675" max="12675" width="4" bestFit="1" customWidth="1"/>
    <col min="12801" max="12801" width="46.42578125" bestFit="1" customWidth="1"/>
    <col min="12802" max="12802" width="12.5703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.5703125" bestFit="1" customWidth="1"/>
    <col min="12831" max="12831" width="4" bestFit="1" customWidth="1"/>
    <col min="12832" max="12832" width="12.5703125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0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1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0" bestFit="1" customWidth="1"/>
    <col min="12869" max="12869" width="4" bestFit="1" customWidth="1"/>
    <col min="12870" max="12870" width="11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1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2890" max="12890" width="12" bestFit="1" customWidth="1"/>
    <col min="12891" max="12891" width="4" bestFit="1" customWidth="1"/>
    <col min="12892" max="12892" width="12" bestFit="1" customWidth="1"/>
    <col min="12893" max="12893" width="4" bestFit="1" customWidth="1"/>
    <col min="12894" max="12894" width="11" bestFit="1" customWidth="1"/>
    <col min="12895" max="12895" width="4" bestFit="1" customWidth="1"/>
    <col min="12896" max="12896" width="12" bestFit="1" customWidth="1"/>
    <col min="12897" max="12897" width="4" bestFit="1" customWidth="1"/>
    <col min="12898" max="12898" width="12.5703125" bestFit="1" customWidth="1"/>
    <col min="12899" max="12899" width="4" bestFit="1" customWidth="1"/>
    <col min="12900" max="12900" width="12" bestFit="1" customWidth="1"/>
    <col min="12901" max="12901" width="4" bestFit="1" customWidth="1"/>
    <col min="12902" max="12902" width="12" bestFit="1" customWidth="1"/>
    <col min="12903" max="12903" width="4" bestFit="1" customWidth="1"/>
    <col min="12904" max="12904" width="12" bestFit="1" customWidth="1"/>
    <col min="12905" max="12905" width="4" bestFit="1" customWidth="1"/>
    <col min="12906" max="12906" width="12" bestFit="1" customWidth="1"/>
    <col min="12907" max="12907" width="4" bestFit="1" customWidth="1"/>
    <col min="12908" max="12908" width="12" bestFit="1" customWidth="1"/>
    <col min="12909" max="12909" width="4" bestFit="1" customWidth="1"/>
    <col min="12910" max="12910" width="12" bestFit="1" customWidth="1"/>
    <col min="12911" max="12911" width="4" bestFit="1" customWidth="1"/>
    <col min="12912" max="12912" width="12" bestFit="1" customWidth="1"/>
    <col min="12913" max="12913" width="4" bestFit="1" customWidth="1"/>
    <col min="12914" max="12914" width="12" bestFit="1" customWidth="1"/>
    <col min="12915" max="12915" width="4" bestFit="1" customWidth="1"/>
    <col min="12916" max="12916" width="12" bestFit="1" customWidth="1"/>
    <col min="12917" max="12917" width="4" bestFit="1" customWidth="1"/>
    <col min="12918" max="12918" width="12" bestFit="1" customWidth="1"/>
    <col min="12919" max="12919" width="4" bestFit="1" customWidth="1"/>
    <col min="12920" max="12920" width="12" bestFit="1" customWidth="1"/>
    <col min="12921" max="12921" width="4" bestFit="1" customWidth="1"/>
    <col min="12922" max="12922" width="12" bestFit="1" customWidth="1"/>
    <col min="12923" max="12923" width="4" bestFit="1" customWidth="1"/>
    <col min="12924" max="12924" width="11" bestFit="1" customWidth="1"/>
    <col min="12925" max="12925" width="4" bestFit="1" customWidth="1"/>
    <col min="12926" max="12926" width="12" bestFit="1" customWidth="1"/>
    <col min="12927" max="12927" width="4" bestFit="1" customWidth="1"/>
    <col min="12928" max="12928" width="12" bestFit="1" customWidth="1"/>
    <col min="12929" max="12929" width="4" bestFit="1" customWidth="1"/>
    <col min="12930" max="12930" width="11.5703125" bestFit="1" customWidth="1"/>
    <col min="12931" max="12931" width="4" bestFit="1" customWidth="1"/>
    <col min="13057" max="13057" width="46.42578125" bestFit="1" customWidth="1"/>
    <col min="13058" max="13058" width="12.5703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.5703125" bestFit="1" customWidth="1"/>
    <col min="13087" max="13087" width="4" bestFit="1" customWidth="1"/>
    <col min="13088" max="13088" width="12.5703125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0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1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0" bestFit="1" customWidth="1"/>
    <col min="13125" max="13125" width="4" bestFit="1" customWidth="1"/>
    <col min="13126" max="13126" width="11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1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146" max="13146" width="12" bestFit="1" customWidth="1"/>
    <col min="13147" max="13147" width="4" bestFit="1" customWidth="1"/>
    <col min="13148" max="13148" width="12" bestFit="1" customWidth="1"/>
    <col min="13149" max="13149" width="4" bestFit="1" customWidth="1"/>
    <col min="13150" max="13150" width="11" bestFit="1" customWidth="1"/>
    <col min="13151" max="13151" width="4" bestFit="1" customWidth="1"/>
    <col min="13152" max="13152" width="12" bestFit="1" customWidth="1"/>
    <col min="13153" max="13153" width="4" bestFit="1" customWidth="1"/>
    <col min="13154" max="13154" width="12.5703125" bestFit="1" customWidth="1"/>
    <col min="13155" max="13155" width="4" bestFit="1" customWidth="1"/>
    <col min="13156" max="13156" width="12" bestFit="1" customWidth="1"/>
    <col min="13157" max="13157" width="4" bestFit="1" customWidth="1"/>
    <col min="13158" max="13158" width="12" bestFit="1" customWidth="1"/>
    <col min="13159" max="13159" width="4" bestFit="1" customWidth="1"/>
    <col min="13160" max="13160" width="12" bestFit="1" customWidth="1"/>
    <col min="13161" max="13161" width="4" bestFit="1" customWidth="1"/>
    <col min="13162" max="13162" width="12" bestFit="1" customWidth="1"/>
    <col min="13163" max="13163" width="4" bestFit="1" customWidth="1"/>
    <col min="13164" max="13164" width="12" bestFit="1" customWidth="1"/>
    <col min="13165" max="13165" width="4" bestFit="1" customWidth="1"/>
    <col min="13166" max="13166" width="12" bestFit="1" customWidth="1"/>
    <col min="13167" max="13167" width="4" bestFit="1" customWidth="1"/>
    <col min="13168" max="13168" width="12" bestFit="1" customWidth="1"/>
    <col min="13169" max="13169" width="4" bestFit="1" customWidth="1"/>
    <col min="13170" max="13170" width="12" bestFit="1" customWidth="1"/>
    <col min="13171" max="13171" width="4" bestFit="1" customWidth="1"/>
    <col min="13172" max="13172" width="12" bestFit="1" customWidth="1"/>
    <col min="13173" max="13173" width="4" bestFit="1" customWidth="1"/>
    <col min="13174" max="13174" width="12" bestFit="1" customWidth="1"/>
    <col min="13175" max="13175" width="4" bestFit="1" customWidth="1"/>
    <col min="13176" max="13176" width="12" bestFit="1" customWidth="1"/>
    <col min="13177" max="13177" width="4" bestFit="1" customWidth="1"/>
    <col min="13178" max="13178" width="12" bestFit="1" customWidth="1"/>
    <col min="13179" max="13179" width="4" bestFit="1" customWidth="1"/>
    <col min="13180" max="13180" width="11" bestFit="1" customWidth="1"/>
    <col min="13181" max="13181" width="4" bestFit="1" customWidth="1"/>
    <col min="13182" max="13182" width="12" bestFit="1" customWidth="1"/>
    <col min="13183" max="13183" width="4" bestFit="1" customWidth="1"/>
    <col min="13184" max="13184" width="12" bestFit="1" customWidth="1"/>
    <col min="13185" max="13185" width="4" bestFit="1" customWidth="1"/>
    <col min="13186" max="13186" width="11.5703125" bestFit="1" customWidth="1"/>
    <col min="13187" max="13187" width="4" bestFit="1" customWidth="1"/>
    <col min="13313" max="13313" width="46.42578125" bestFit="1" customWidth="1"/>
    <col min="13314" max="13314" width="12.5703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.5703125" bestFit="1" customWidth="1"/>
    <col min="13343" max="13343" width="4" bestFit="1" customWidth="1"/>
    <col min="13344" max="13344" width="12.5703125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0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1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0" bestFit="1" customWidth="1"/>
    <col min="13381" max="13381" width="4" bestFit="1" customWidth="1"/>
    <col min="13382" max="13382" width="11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1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402" max="13402" width="12" bestFit="1" customWidth="1"/>
    <col min="13403" max="13403" width="4" bestFit="1" customWidth="1"/>
    <col min="13404" max="13404" width="12" bestFit="1" customWidth="1"/>
    <col min="13405" max="13405" width="4" bestFit="1" customWidth="1"/>
    <col min="13406" max="13406" width="11" bestFit="1" customWidth="1"/>
    <col min="13407" max="13407" width="4" bestFit="1" customWidth="1"/>
    <col min="13408" max="13408" width="12" bestFit="1" customWidth="1"/>
    <col min="13409" max="13409" width="4" bestFit="1" customWidth="1"/>
    <col min="13410" max="13410" width="12.5703125" bestFit="1" customWidth="1"/>
    <col min="13411" max="13411" width="4" bestFit="1" customWidth="1"/>
    <col min="13412" max="13412" width="12" bestFit="1" customWidth="1"/>
    <col min="13413" max="13413" width="4" bestFit="1" customWidth="1"/>
    <col min="13414" max="13414" width="12" bestFit="1" customWidth="1"/>
    <col min="13415" max="13415" width="4" bestFit="1" customWidth="1"/>
    <col min="13416" max="13416" width="12" bestFit="1" customWidth="1"/>
    <col min="13417" max="13417" width="4" bestFit="1" customWidth="1"/>
    <col min="13418" max="13418" width="12" bestFit="1" customWidth="1"/>
    <col min="13419" max="13419" width="4" bestFit="1" customWidth="1"/>
    <col min="13420" max="13420" width="12" bestFit="1" customWidth="1"/>
    <col min="13421" max="13421" width="4" bestFit="1" customWidth="1"/>
    <col min="13422" max="13422" width="12" bestFit="1" customWidth="1"/>
    <col min="13423" max="13423" width="4" bestFit="1" customWidth="1"/>
    <col min="13424" max="13424" width="12" bestFit="1" customWidth="1"/>
    <col min="13425" max="13425" width="4" bestFit="1" customWidth="1"/>
    <col min="13426" max="13426" width="12" bestFit="1" customWidth="1"/>
    <col min="13427" max="13427" width="4" bestFit="1" customWidth="1"/>
    <col min="13428" max="13428" width="12" bestFit="1" customWidth="1"/>
    <col min="13429" max="13429" width="4" bestFit="1" customWidth="1"/>
    <col min="13430" max="13430" width="12" bestFit="1" customWidth="1"/>
    <col min="13431" max="13431" width="4" bestFit="1" customWidth="1"/>
    <col min="13432" max="13432" width="12" bestFit="1" customWidth="1"/>
    <col min="13433" max="13433" width="4" bestFit="1" customWidth="1"/>
    <col min="13434" max="13434" width="12" bestFit="1" customWidth="1"/>
    <col min="13435" max="13435" width="4" bestFit="1" customWidth="1"/>
    <col min="13436" max="13436" width="11" bestFit="1" customWidth="1"/>
    <col min="13437" max="13437" width="4" bestFit="1" customWidth="1"/>
    <col min="13438" max="13438" width="12" bestFit="1" customWidth="1"/>
    <col min="13439" max="13439" width="4" bestFit="1" customWidth="1"/>
    <col min="13440" max="13440" width="12" bestFit="1" customWidth="1"/>
    <col min="13441" max="13441" width="4" bestFit="1" customWidth="1"/>
    <col min="13442" max="13442" width="11.5703125" bestFit="1" customWidth="1"/>
    <col min="13443" max="13443" width="4" bestFit="1" customWidth="1"/>
    <col min="13569" max="13569" width="46.42578125" bestFit="1" customWidth="1"/>
    <col min="13570" max="13570" width="12.5703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.5703125" bestFit="1" customWidth="1"/>
    <col min="13599" max="13599" width="4" bestFit="1" customWidth="1"/>
    <col min="13600" max="13600" width="12.5703125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0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1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0" bestFit="1" customWidth="1"/>
    <col min="13637" max="13637" width="4" bestFit="1" customWidth="1"/>
    <col min="13638" max="13638" width="11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1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658" max="13658" width="12" bestFit="1" customWidth="1"/>
    <col min="13659" max="13659" width="4" bestFit="1" customWidth="1"/>
    <col min="13660" max="13660" width="12" bestFit="1" customWidth="1"/>
    <col min="13661" max="13661" width="4" bestFit="1" customWidth="1"/>
    <col min="13662" max="13662" width="11" bestFit="1" customWidth="1"/>
    <col min="13663" max="13663" width="4" bestFit="1" customWidth="1"/>
    <col min="13664" max="13664" width="12" bestFit="1" customWidth="1"/>
    <col min="13665" max="13665" width="4" bestFit="1" customWidth="1"/>
    <col min="13666" max="13666" width="12.5703125" bestFit="1" customWidth="1"/>
    <col min="13667" max="13667" width="4" bestFit="1" customWidth="1"/>
    <col min="13668" max="13668" width="12" bestFit="1" customWidth="1"/>
    <col min="13669" max="13669" width="4" bestFit="1" customWidth="1"/>
    <col min="13670" max="13670" width="12" bestFit="1" customWidth="1"/>
    <col min="13671" max="13671" width="4" bestFit="1" customWidth="1"/>
    <col min="13672" max="13672" width="12" bestFit="1" customWidth="1"/>
    <col min="13673" max="13673" width="4" bestFit="1" customWidth="1"/>
    <col min="13674" max="13674" width="12" bestFit="1" customWidth="1"/>
    <col min="13675" max="13675" width="4" bestFit="1" customWidth="1"/>
    <col min="13676" max="13676" width="12" bestFit="1" customWidth="1"/>
    <col min="13677" max="13677" width="4" bestFit="1" customWidth="1"/>
    <col min="13678" max="13678" width="12" bestFit="1" customWidth="1"/>
    <col min="13679" max="13679" width="4" bestFit="1" customWidth="1"/>
    <col min="13680" max="13680" width="12" bestFit="1" customWidth="1"/>
    <col min="13681" max="13681" width="4" bestFit="1" customWidth="1"/>
    <col min="13682" max="13682" width="12" bestFit="1" customWidth="1"/>
    <col min="13683" max="13683" width="4" bestFit="1" customWidth="1"/>
    <col min="13684" max="13684" width="12" bestFit="1" customWidth="1"/>
    <col min="13685" max="13685" width="4" bestFit="1" customWidth="1"/>
    <col min="13686" max="13686" width="12" bestFit="1" customWidth="1"/>
    <col min="13687" max="13687" width="4" bestFit="1" customWidth="1"/>
    <col min="13688" max="13688" width="12" bestFit="1" customWidth="1"/>
    <col min="13689" max="13689" width="4" bestFit="1" customWidth="1"/>
    <col min="13690" max="13690" width="12" bestFit="1" customWidth="1"/>
    <col min="13691" max="13691" width="4" bestFit="1" customWidth="1"/>
    <col min="13692" max="13692" width="11" bestFit="1" customWidth="1"/>
    <col min="13693" max="13693" width="4" bestFit="1" customWidth="1"/>
    <col min="13694" max="13694" width="12" bestFit="1" customWidth="1"/>
    <col min="13695" max="13695" width="4" bestFit="1" customWidth="1"/>
    <col min="13696" max="13696" width="12" bestFit="1" customWidth="1"/>
    <col min="13697" max="13697" width="4" bestFit="1" customWidth="1"/>
    <col min="13698" max="13698" width="11.5703125" bestFit="1" customWidth="1"/>
    <col min="13699" max="13699" width="4" bestFit="1" customWidth="1"/>
    <col min="13825" max="13825" width="46.42578125" bestFit="1" customWidth="1"/>
    <col min="13826" max="13826" width="12.5703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.5703125" bestFit="1" customWidth="1"/>
    <col min="13855" max="13855" width="4" bestFit="1" customWidth="1"/>
    <col min="13856" max="13856" width="12.5703125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0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1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0" bestFit="1" customWidth="1"/>
    <col min="13893" max="13893" width="4" bestFit="1" customWidth="1"/>
    <col min="13894" max="13894" width="11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1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3914" max="13914" width="12" bestFit="1" customWidth="1"/>
    <col min="13915" max="13915" width="4" bestFit="1" customWidth="1"/>
    <col min="13916" max="13916" width="12" bestFit="1" customWidth="1"/>
    <col min="13917" max="13917" width="4" bestFit="1" customWidth="1"/>
    <col min="13918" max="13918" width="11" bestFit="1" customWidth="1"/>
    <col min="13919" max="13919" width="4" bestFit="1" customWidth="1"/>
    <col min="13920" max="13920" width="12" bestFit="1" customWidth="1"/>
    <col min="13921" max="13921" width="4" bestFit="1" customWidth="1"/>
    <col min="13922" max="13922" width="12.5703125" bestFit="1" customWidth="1"/>
    <col min="13923" max="13923" width="4" bestFit="1" customWidth="1"/>
    <col min="13924" max="13924" width="12" bestFit="1" customWidth="1"/>
    <col min="13925" max="13925" width="4" bestFit="1" customWidth="1"/>
    <col min="13926" max="13926" width="12" bestFit="1" customWidth="1"/>
    <col min="13927" max="13927" width="4" bestFit="1" customWidth="1"/>
    <col min="13928" max="13928" width="12" bestFit="1" customWidth="1"/>
    <col min="13929" max="13929" width="4" bestFit="1" customWidth="1"/>
    <col min="13930" max="13930" width="12" bestFit="1" customWidth="1"/>
    <col min="13931" max="13931" width="4" bestFit="1" customWidth="1"/>
    <col min="13932" max="13932" width="12" bestFit="1" customWidth="1"/>
    <col min="13933" max="13933" width="4" bestFit="1" customWidth="1"/>
    <col min="13934" max="13934" width="12" bestFit="1" customWidth="1"/>
    <col min="13935" max="13935" width="4" bestFit="1" customWidth="1"/>
    <col min="13936" max="13936" width="12" bestFit="1" customWidth="1"/>
    <col min="13937" max="13937" width="4" bestFit="1" customWidth="1"/>
    <col min="13938" max="13938" width="12" bestFit="1" customWidth="1"/>
    <col min="13939" max="13939" width="4" bestFit="1" customWidth="1"/>
    <col min="13940" max="13940" width="12" bestFit="1" customWidth="1"/>
    <col min="13941" max="13941" width="4" bestFit="1" customWidth="1"/>
    <col min="13942" max="13942" width="12" bestFit="1" customWidth="1"/>
    <col min="13943" max="13943" width="4" bestFit="1" customWidth="1"/>
    <col min="13944" max="13944" width="12" bestFit="1" customWidth="1"/>
    <col min="13945" max="13945" width="4" bestFit="1" customWidth="1"/>
    <col min="13946" max="13946" width="12" bestFit="1" customWidth="1"/>
    <col min="13947" max="13947" width="4" bestFit="1" customWidth="1"/>
    <col min="13948" max="13948" width="11" bestFit="1" customWidth="1"/>
    <col min="13949" max="13949" width="4" bestFit="1" customWidth="1"/>
    <col min="13950" max="13950" width="12" bestFit="1" customWidth="1"/>
    <col min="13951" max="13951" width="4" bestFit="1" customWidth="1"/>
    <col min="13952" max="13952" width="12" bestFit="1" customWidth="1"/>
    <col min="13953" max="13953" width="4" bestFit="1" customWidth="1"/>
    <col min="13954" max="13954" width="11.5703125" bestFit="1" customWidth="1"/>
    <col min="13955" max="13955" width="4" bestFit="1" customWidth="1"/>
    <col min="14081" max="14081" width="46.42578125" bestFit="1" customWidth="1"/>
    <col min="14082" max="14082" width="12.5703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.5703125" bestFit="1" customWidth="1"/>
    <col min="14111" max="14111" width="4" bestFit="1" customWidth="1"/>
    <col min="14112" max="14112" width="12.5703125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0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1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0" bestFit="1" customWidth="1"/>
    <col min="14149" max="14149" width="4" bestFit="1" customWidth="1"/>
    <col min="14150" max="14150" width="11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1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170" max="14170" width="12" bestFit="1" customWidth="1"/>
    <col min="14171" max="14171" width="4" bestFit="1" customWidth="1"/>
    <col min="14172" max="14172" width="12" bestFit="1" customWidth="1"/>
    <col min="14173" max="14173" width="4" bestFit="1" customWidth="1"/>
    <col min="14174" max="14174" width="11" bestFit="1" customWidth="1"/>
    <col min="14175" max="14175" width="4" bestFit="1" customWidth="1"/>
    <col min="14176" max="14176" width="12" bestFit="1" customWidth="1"/>
    <col min="14177" max="14177" width="4" bestFit="1" customWidth="1"/>
    <col min="14178" max="14178" width="12.5703125" bestFit="1" customWidth="1"/>
    <col min="14179" max="14179" width="4" bestFit="1" customWidth="1"/>
    <col min="14180" max="14180" width="12" bestFit="1" customWidth="1"/>
    <col min="14181" max="14181" width="4" bestFit="1" customWidth="1"/>
    <col min="14182" max="14182" width="12" bestFit="1" customWidth="1"/>
    <col min="14183" max="14183" width="4" bestFit="1" customWidth="1"/>
    <col min="14184" max="14184" width="12" bestFit="1" customWidth="1"/>
    <col min="14185" max="14185" width="4" bestFit="1" customWidth="1"/>
    <col min="14186" max="14186" width="12" bestFit="1" customWidth="1"/>
    <col min="14187" max="14187" width="4" bestFit="1" customWidth="1"/>
    <col min="14188" max="14188" width="12" bestFit="1" customWidth="1"/>
    <col min="14189" max="14189" width="4" bestFit="1" customWidth="1"/>
    <col min="14190" max="14190" width="12" bestFit="1" customWidth="1"/>
    <col min="14191" max="14191" width="4" bestFit="1" customWidth="1"/>
    <col min="14192" max="14192" width="12" bestFit="1" customWidth="1"/>
    <col min="14193" max="14193" width="4" bestFit="1" customWidth="1"/>
    <col min="14194" max="14194" width="12" bestFit="1" customWidth="1"/>
    <col min="14195" max="14195" width="4" bestFit="1" customWidth="1"/>
    <col min="14196" max="14196" width="12" bestFit="1" customWidth="1"/>
    <col min="14197" max="14197" width="4" bestFit="1" customWidth="1"/>
    <col min="14198" max="14198" width="12" bestFit="1" customWidth="1"/>
    <col min="14199" max="14199" width="4" bestFit="1" customWidth="1"/>
    <col min="14200" max="14200" width="12" bestFit="1" customWidth="1"/>
    <col min="14201" max="14201" width="4" bestFit="1" customWidth="1"/>
    <col min="14202" max="14202" width="12" bestFit="1" customWidth="1"/>
    <col min="14203" max="14203" width="4" bestFit="1" customWidth="1"/>
    <col min="14204" max="14204" width="11" bestFit="1" customWidth="1"/>
    <col min="14205" max="14205" width="4" bestFit="1" customWidth="1"/>
    <col min="14206" max="14206" width="12" bestFit="1" customWidth="1"/>
    <col min="14207" max="14207" width="4" bestFit="1" customWidth="1"/>
    <col min="14208" max="14208" width="12" bestFit="1" customWidth="1"/>
    <col min="14209" max="14209" width="4" bestFit="1" customWidth="1"/>
    <col min="14210" max="14210" width="11.5703125" bestFit="1" customWidth="1"/>
    <col min="14211" max="14211" width="4" bestFit="1" customWidth="1"/>
    <col min="14337" max="14337" width="46.42578125" bestFit="1" customWidth="1"/>
    <col min="14338" max="14338" width="12.5703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.5703125" bestFit="1" customWidth="1"/>
    <col min="14367" max="14367" width="4" bestFit="1" customWidth="1"/>
    <col min="14368" max="14368" width="12.5703125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0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1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0" bestFit="1" customWidth="1"/>
    <col min="14405" max="14405" width="4" bestFit="1" customWidth="1"/>
    <col min="14406" max="14406" width="11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1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426" max="14426" width="12" bestFit="1" customWidth="1"/>
    <col min="14427" max="14427" width="4" bestFit="1" customWidth="1"/>
    <col min="14428" max="14428" width="12" bestFit="1" customWidth="1"/>
    <col min="14429" max="14429" width="4" bestFit="1" customWidth="1"/>
    <col min="14430" max="14430" width="11" bestFit="1" customWidth="1"/>
    <col min="14431" max="14431" width="4" bestFit="1" customWidth="1"/>
    <col min="14432" max="14432" width="12" bestFit="1" customWidth="1"/>
    <col min="14433" max="14433" width="4" bestFit="1" customWidth="1"/>
    <col min="14434" max="14434" width="12.5703125" bestFit="1" customWidth="1"/>
    <col min="14435" max="14435" width="4" bestFit="1" customWidth="1"/>
    <col min="14436" max="14436" width="12" bestFit="1" customWidth="1"/>
    <col min="14437" max="14437" width="4" bestFit="1" customWidth="1"/>
    <col min="14438" max="14438" width="12" bestFit="1" customWidth="1"/>
    <col min="14439" max="14439" width="4" bestFit="1" customWidth="1"/>
    <col min="14440" max="14440" width="12" bestFit="1" customWidth="1"/>
    <col min="14441" max="14441" width="4" bestFit="1" customWidth="1"/>
    <col min="14442" max="14442" width="12" bestFit="1" customWidth="1"/>
    <col min="14443" max="14443" width="4" bestFit="1" customWidth="1"/>
    <col min="14444" max="14444" width="12" bestFit="1" customWidth="1"/>
    <col min="14445" max="14445" width="4" bestFit="1" customWidth="1"/>
    <col min="14446" max="14446" width="12" bestFit="1" customWidth="1"/>
    <col min="14447" max="14447" width="4" bestFit="1" customWidth="1"/>
    <col min="14448" max="14448" width="12" bestFit="1" customWidth="1"/>
    <col min="14449" max="14449" width="4" bestFit="1" customWidth="1"/>
    <col min="14450" max="14450" width="12" bestFit="1" customWidth="1"/>
    <col min="14451" max="14451" width="4" bestFit="1" customWidth="1"/>
    <col min="14452" max="14452" width="12" bestFit="1" customWidth="1"/>
    <col min="14453" max="14453" width="4" bestFit="1" customWidth="1"/>
    <col min="14454" max="14454" width="12" bestFit="1" customWidth="1"/>
    <col min="14455" max="14455" width="4" bestFit="1" customWidth="1"/>
    <col min="14456" max="14456" width="12" bestFit="1" customWidth="1"/>
    <col min="14457" max="14457" width="4" bestFit="1" customWidth="1"/>
    <col min="14458" max="14458" width="12" bestFit="1" customWidth="1"/>
    <col min="14459" max="14459" width="4" bestFit="1" customWidth="1"/>
    <col min="14460" max="14460" width="11" bestFit="1" customWidth="1"/>
    <col min="14461" max="14461" width="4" bestFit="1" customWidth="1"/>
    <col min="14462" max="14462" width="12" bestFit="1" customWidth="1"/>
    <col min="14463" max="14463" width="4" bestFit="1" customWidth="1"/>
    <col min="14464" max="14464" width="12" bestFit="1" customWidth="1"/>
    <col min="14465" max="14465" width="4" bestFit="1" customWidth="1"/>
    <col min="14466" max="14466" width="11.5703125" bestFit="1" customWidth="1"/>
    <col min="14467" max="14467" width="4" bestFit="1" customWidth="1"/>
    <col min="14593" max="14593" width="46.42578125" bestFit="1" customWidth="1"/>
    <col min="14594" max="14594" width="12.5703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.5703125" bestFit="1" customWidth="1"/>
    <col min="14623" max="14623" width="4" bestFit="1" customWidth="1"/>
    <col min="14624" max="14624" width="12.5703125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0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1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0" bestFit="1" customWidth="1"/>
    <col min="14661" max="14661" width="4" bestFit="1" customWidth="1"/>
    <col min="14662" max="14662" width="11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1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682" max="14682" width="12" bestFit="1" customWidth="1"/>
    <col min="14683" max="14683" width="4" bestFit="1" customWidth="1"/>
    <col min="14684" max="14684" width="12" bestFit="1" customWidth="1"/>
    <col min="14685" max="14685" width="4" bestFit="1" customWidth="1"/>
    <col min="14686" max="14686" width="11" bestFit="1" customWidth="1"/>
    <col min="14687" max="14687" width="4" bestFit="1" customWidth="1"/>
    <col min="14688" max="14688" width="12" bestFit="1" customWidth="1"/>
    <col min="14689" max="14689" width="4" bestFit="1" customWidth="1"/>
    <col min="14690" max="14690" width="12.5703125" bestFit="1" customWidth="1"/>
    <col min="14691" max="14691" width="4" bestFit="1" customWidth="1"/>
    <col min="14692" max="14692" width="12" bestFit="1" customWidth="1"/>
    <col min="14693" max="14693" width="4" bestFit="1" customWidth="1"/>
    <col min="14694" max="14694" width="12" bestFit="1" customWidth="1"/>
    <col min="14695" max="14695" width="4" bestFit="1" customWidth="1"/>
    <col min="14696" max="14696" width="12" bestFit="1" customWidth="1"/>
    <col min="14697" max="14697" width="4" bestFit="1" customWidth="1"/>
    <col min="14698" max="14698" width="12" bestFit="1" customWidth="1"/>
    <col min="14699" max="14699" width="4" bestFit="1" customWidth="1"/>
    <col min="14700" max="14700" width="12" bestFit="1" customWidth="1"/>
    <col min="14701" max="14701" width="4" bestFit="1" customWidth="1"/>
    <col min="14702" max="14702" width="12" bestFit="1" customWidth="1"/>
    <col min="14703" max="14703" width="4" bestFit="1" customWidth="1"/>
    <col min="14704" max="14704" width="12" bestFit="1" customWidth="1"/>
    <col min="14705" max="14705" width="4" bestFit="1" customWidth="1"/>
    <col min="14706" max="14706" width="12" bestFit="1" customWidth="1"/>
    <col min="14707" max="14707" width="4" bestFit="1" customWidth="1"/>
    <col min="14708" max="14708" width="12" bestFit="1" customWidth="1"/>
    <col min="14709" max="14709" width="4" bestFit="1" customWidth="1"/>
    <col min="14710" max="14710" width="12" bestFit="1" customWidth="1"/>
    <col min="14711" max="14711" width="4" bestFit="1" customWidth="1"/>
    <col min="14712" max="14712" width="12" bestFit="1" customWidth="1"/>
    <col min="14713" max="14713" width="4" bestFit="1" customWidth="1"/>
    <col min="14714" max="14714" width="12" bestFit="1" customWidth="1"/>
    <col min="14715" max="14715" width="4" bestFit="1" customWidth="1"/>
    <col min="14716" max="14716" width="11" bestFit="1" customWidth="1"/>
    <col min="14717" max="14717" width="4" bestFit="1" customWidth="1"/>
    <col min="14718" max="14718" width="12" bestFit="1" customWidth="1"/>
    <col min="14719" max="14719" width="4" bestFit="1" customWidth="1"/>
    <col min="14720" max="14720" width="12" bestFit="1" customWidth="1"/>
    <col min="14721" max="14721" width="4" bestFit="1" customWidth="1"/>
    <col min="14722" max="14722" width="11.5703125" bestFit="1" customWidth="1"/>
    <col min="14723" max="14723" width="4" bestFit="1" customWidth="1"/>
    <col min="14849" max="14849" width="46.42578125" bestFit="1" customWidth="1"/>
    <col min="14850" max="14850" width="12.5703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.5703125" bestFit="1" customWidth="1"/>
    <col min="14879" max="14879" width="4" bestFit="1" customWidth="1"/>
    <col min="14880" max="14880" width="12.5703125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0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1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0" bestFit="1" customWidth="1"/>
    <col min="14917" max="14917" width="4" bestFit="1" customWidth="1"/>
    <col min="14918" max="14918" width="11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1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4938" max="14938" width="12" bestFit="1" customWidth="1"/>
    <col min="14939" max="14939" width="4" bestFit="1" customWidth="1"/>
    <col min="14940" max="14940" width="12" bestFit="1" customWidth="1"/>
    <col min="14941" max="14941" width="4" bestFit="1" customWidth="1"/>
    <col min="14942" max="14942" width="11" bestFit="1" customWidth="1"/>
    <col min="14943" max="14943" width="4" bestFit="1" customWidth="1"/>
    <col min="14944" max="14944" width="12" bestFit="1" customWidth="1"/>
    <col min="14945" max="14945" width="4" bestFit="1" customWidth="1"/>
    <col min="14946" max="14946" width="12.5703125" bestFit="1" customWidth="1"/>
    <col min="14947" max="14947" width="4" bestFit="1" customWidth="1"/>
    <col min="14948" max="14948" width="12" bestFit="1" customWidth="1"/>
    <col min="14949" max="14949" width="4" bestFit="1" customWidth="1"/>
    <col min="14950" max="14950" width="12" bestFit="1" customWidth="1"/>
    <col min="14951" max="14951" width="4" bestFit="1" customWidth="1"/>
    <col min="14952" max="14952" width="12" bestFit="1" customWidth="1"/>
    <col min="14953" max="14953" width="4" bestFit="1" customWidth="1"/>
    <col min="14954" max="14954" width="12" bestFit="1" customWidth="1"/>
    <col min="14955" max="14955" width="4" bestFit="1" customWidth="1"/>
    <col min="14956" max="14956" width="12" bestFit="1" customWidth="1"/>
    <col min="14957" max="14957" width="4" bestFit="1" customWidth="1"/>
    <col min="14958" max="14958" width="12" bestFit="1" customWidth="1"/>
    <col min="14959" max="14959" width="4" bestFit="1" customWidth="1"/>
    <col min="14960" max="14960" width="12" bestFit="1" customWidth="1"/>
    <col min="14961" max="14961" width="4" bestFit="1" customWidth="1"/>
    <col min="14962" max="14962" width="12" bestFit="1" customWidth="1"/>
    <col min="14963" max="14963" width="4" bestFit="1" customWidth="1"/>
    <col min="14964" max="14964" width="12" bestFit="1" customWidth="1"/>
    <col min="14965" max="14965" width="4" bestFit="1" customWidth="1"/>
    <col min="14966" max="14966" width="12" bestFit="1" customWidth="1"/>
    <col min="14967" max="14967" width="4" bestFit="1" customWidth="1"/>
    <col min="14968" max="14968" width="12" bestFit="1" customWidth="1"/>
    <col min="14969" max="14969" width="4" bestFit="1" customWidth="1"/>
    <col min="14970" max="14970" width="12" bestFit="1" customWidth="1"/>
    <col min="14971" max="14971" width="4" bestFit="1" customWidth="1"/>
    <col min="14972" max="14972" width="11" bestFit="1" customWidth="1"/>
    <col min="14973" max="14973" width="4" bestFit="1" customWidth="1"/>
    <col min="14974" max="14974" width="12" bestFit="1" customWidth="1"/>
    <col min="14975" max="14975" width="4" bestFit="1" customWidth="1"/>
    <col min="14976" max="14976" width="12" bestFit="1" customWidth="1"/>
    <col min="14977" max="14977" width="4" bestFit="1" customWidth="1"/>
    <col min="14978" max="14978" width="11.5703125" bestFit="1" customWidth="1"/>
    <col min="14979" max="14979" width="4" bestFit="1" customWidth="1"/>
    <col min="15105" max="15105" width="46.42578125" bestFit="1" customWidth="1"/>
    <col min="15106" max="15106" width="12.5703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.5703125" bestFit="1" customWidth="1"/>
    <col min="15135" max="15135" width="4" bestFit="1" customWidth="1"/>
    <col min="15136" max="15136" width="12.5703125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0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1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0" bestFit="1" customWidth="1"/>
    <col min="15173" max="15173" width="4" bestFit="1" customWidth="1"/>
    <col min="15174" max="15174" width="11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1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194" max="15194" width="12" bestFit="1" customWidth="1"/>
    <col min="15195" max="15195" width="4" bestFit="1" customWidth="1"/>
    <col min="15196" max="15196" width="12" bestFit="1" customWidth="1"/>
    <col min="15197" max="15197" width="4" bestFit="1" customWidth="1"/>
    <col min="15198" max="15198" width="11" bestFit="1" customWidth="1"/>
    <col min="15199" max="15199" width="4" bestFit="1" customWidth="1"/>
    <col min="15200" max="15200" width="12" bestFit="1" customWidth="1"/>
    <col min="15201" max="15201" width="4" bestFit="1" customWidth="1"/>
    <col min="15202" max="15202" width="12.5703125" bestFit="1" customWidth="1"/>
    <col min="15203" max="15203" width="4" bestFit="1" customWidth="1"/>
    <col min="15204" max="15204" width="12" bestFit="1" customWidth="1"/>
    <col min="15205" max="15205" width="4" bestFit="1" customWidth="1"/>
    <col min="15206" max="15206" width="12" bestFit="1" customWidth="1"/>
    <col min="15207" max="15207" width="4" bestFit="1" customWidth="1"/>
    <col min="15208" max="15208" width="12" bestFit="1" customWidth="1"/>
    <col min="15209" max="15209" width="4" bestFit="1" customWidth="1"/>
    <col min="15210" max="15210" width="12" bestFit="1" customWidth="1"/>
    <col min="15211" max="15211" width="4" bestFit="1" customWidth="1"/>
    <col min="15212" max="15212" width="12" bestFit="1" customWidth="1"/>
    <col min="15213" max="15213" width="4" bestFit="1" customWidth="1"/>
    <col min="15214" max="15214" width="12" bestFit="1" customWidth="1"/>
    <col min="15215" max="15215" width="4" bestFit="1" customWidth="1"/>
    <col min="15216" max="15216" width="12" bestFit="1" customWidth="1"/>
    <col min="15217" max="15217" width="4" bestFit="1" customWidth="1"/>
    <col min="15218" max="15218" width="12" bestFit="1" customWidth="1"/>
    <col min="15219" max="15219" width="4" bestFit="1" customWidth="1"/>
    <col min="15220" max="15220" width="12" bestFit="1" customWidth="1"/>
    <col min="15221" max="15221" width="4" bestFit="1" customWidth="1"/>
    <col min="15222" max="15222" width="12" bestFit="1" customWidth="1"/>
    <col min="15223" max="15223" width="4" bestFit="1" customWidth="1"/>
    <col min="15224" max="15224" width="12" bestFit="1" customWidth="1"/>
    <col min="15225" max="15225" width="4" bestFit="1" customWidth="1"/>
    <col min="15226" max="15226" width="12" bestFit="1" customWidth="1"/>
    <col min="15227" max="15227" width="4" bestFit="1" customWidth="1"/>
    <col min="15228" max="15228" width="11" bestFit="1" customWidth="1"/>
    <col min="15229" max="15229" width="4" bestFit="1" customWidth="1"/>
    <col min="15230" max="15230" width="12" bestFit="1" customWidth="1"/>
    <col min="15231" max="15231" width="4" bestFit="1" customWidth="1"/>
    <col min="15232" max="15232" width="12" bestFit="1" customWidth="1"/>
    <col min="15233" max="15233" width="4" bestFit="1" customWidth="1"/>
    <col min="15234" max="15234" width="11.5703125" bestFit="1" customWidth="1"/>
    <col min="15235" max="15235" width="4" bestFit="1" customWidth="1"/>
    <col min="15361" max="15361" width="46.42578125" bestFit="1" customWidth="1"/>
    <col min="15362" max="15362" width="12.5703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.5703125" bestFit="1" customWidth="1"/>
    <col min="15391" max="15391" width="4" bestFit="1" customWidth="1"/>
    <col min="15392" max="15392" width="12.5703125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0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1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0" bestFit="1" customWidth="1"/>
    <col min="15429" max="15429" width="4" bestFit="1" customWidth="1"/>
    <col min="15430" max="15430" width="11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1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450" max="15450" width="12" bestFit="1" customWidth="1"/>
    <col min="15451" max="15451" width="4" bestFit="1" customWidth="1"/>
    <col min="15452" max="15452" width="12" bestFit="1" customWidth="1"/>
    <col min="15453" max="15453" width="4" bestFit="1" customWidth="1"/>
    <col min="15454" max="15454" width="11" bestFit="1" customWidth="1"/>
    <col min="15455" max="15455" width="4" bestFit="1" customWidth="1"/>
    <col min="15456" max="15456" width="12" bestFit="1" customWidth="1"/>
    <col min="15457" max="15457" width="4" bestFit="1" customWidth="1"/>
    <col min="15458" max="15458" width="12.5703125" bestFit="1" customWidth="1"/>
    <col min="15459" max="15459" width="4" bestFit="1" customWidth="1"/>
    <col min="15460" max="15460" width="12" bestFit="1" customWidth="1"/>
    <col min="15461" max="15461" width="4" bestFit="1" customWidth="1"/>
    <col min="15462" max="15462" width="12" bestFit="1" customWidth="1"/>
    <col min="15463" max="15463" width="4" bestFit="1" customWidth="1"/>
    <col min="15464" max="15464" width="12" bestFit="1" customWidth="1"/>
    <col min="15465" max="15465" width="4" bestFit="1" customWidth="1"/>
    <col min="15466" max="15466" width="12" bestFit="1" customWidth="1"/>
    <col min="15467" max="15467" width="4" bestFit="1" customWidth="1"/>
    <col min="15468" max="15468" width="12" bestFit="1" customWidth="1"/>
    <col min="15469" max="15469" width="4" bestFit="1" customWidth="1"/>
    <col min="15470" max="15470" width="12" bestFit="1" customWidth="1"/>
    <col min="15471" max="15471" width="4" bestFit="1" customWidth="1"/>
    <col min="15472" max="15472" width="12" bestFit="1" customWidth="1"/>
    <col min="15473" max="15473" width="4" bestFit="1" customWidth="1"/>
    <col min="15474" max="15474" width="12" bestFit="1" customWidth="1"/>
    <col min="15475" max="15475" width="4" bestFit="1" customWidth="1"/>
    <col min="15476" max="15476" width="12" bestFit="1" customWidth="1"/>
    <col min="15477" max="15477" width="4" bestFit="1" customWidth="1"/>
    <col min="15478" max="15478" width="12" bestFit="1" customWidth="1"/>
    <col min="15479" max="15479" width="4" bestFit="1" customWidth="1"/>
    <col min="15480" max="15480" width="12" bestFit="1" customWidth="1"/>
    <col min="15481" max="15481" width="4" bestFit="1" customWidth="1"/>
    <col min="15482" max="15482" width="12" bestFit="1" customWidth="1"/>
    <col min="15483" max="15483" width="4" bestFit="1" customWidth="1"/>
    <col min="15484" max="15484" width="11" bestFit="1" customWidth="1"/>
    <col min="15485" max="15485" width="4" bestFit="1" customWidth="1"/>
    <col min="15486" max="15486" width="12" bestFit="1" customWidth="1"/>
    <col min="15487" max="15487" width="4" bestFit="1" customWidth="1"/>
    <col min="15488" max="15488" width="12" bestFit="1" customWidth="1"/>
    <col min="15489" max="15489" width="4" bestFit="1" customWidth="1"/>
    <col min="15490" max="15490" width="11.5703125" bestFit="1" customWidth="1"/>
    <col min="15491" max="15491" width="4" bestFit="1" customWidth="1"/>
    <col min="15617" max="15617" width="46.42578125" bestFit="1" customWidth="1"/>
    <col min="15618" max="15618" width="12.5703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.5703125" bestFit="1" customWidth="1"/>
    <col min="15647" max="15647" width="4" bestFit="1" customWidth="1"/>
    <col min="15648" max="15648" width="12.5703125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0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1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0" bestFit="1" customWidth="1"/>
    <col min="15685" max="15685" width="4" bestFit="1" customWidth="1"/>
    <col min="15686" max="15686" width="11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1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706" max="15706" width="12" bestFit="1" customWidth="1"/>
    <col min="15707" max="15707" width="4" bestFit="1" customWidth="1"/>
    <col min="15708" max="15708" width="12" bestFit="1" customWidth="1"/>
    <col min="15709" max="15709" width="4" bestFit="1" customWidth="1"/>
    <col min="15710" max="15710" width="11" bestFit="1" customWidth="1"/>
    <col min="15711" max="15711" width="4" bestFit="1" customWidth="1"/>
    <col min="15712" max="15712" width="12" bestFit="1" customWidth="1"/>
    <col min="15713" max="15713" width="4" bestFit="1" customWidth="1"/>
    <col min="15714" max="15714" width="12.5703125" bestFit="1" customWidth="1"/>
    <col min="15715" max="15715" width="4" bestFit="1" customWidth="1"/>
    <col min="15716" max="15716" width="12" bestFit="1" customWidth="1"/>
    <col min="15717" max="15717" width="4" bestFit="1" customWidth="1"/>
    <col min="15718" max="15718" width="12" bestFit="1" customWidth="1"/>
    <col min="15719" max="15719" width="4" bestFit="1" customWidth="1"/>
    <col min="15720" max="15720" width="12" bestFit="1" customWidth="1"/>
    <col min="15721" max="15721" width="4" bestFit="1" customWidth="1"/>
    <col min="15722" max="15722" width="12" bestFit="1" customWidth="1"/>
    <col min="15723" max="15723" width="4" bestFit="1" customWidth="1"/>
    <col min="15724" max="15724" width="12" bestFit="1" customWidth="1"/>
    <col min="15725" max="15725" width="4" bestFit="1" customWidth="1"/>
    <col min="15726" max="15726" width="12" bestFit="1" customWidth="1"/>
    <col min="15727" max="15727" width="4" bestFit="1" customWidth="1"/>
    <col min="15728" max="15728" width="12" bestFit="1" customWidth="1"/>
    <col min="15729" max="15729" width="4" bestFit="1" customWidth="1"/>
    <col min="15730" max="15730" width="12" bestFit="1" customWidth="1"/>
    <col min="15731" max="15731" width="4" bestFit="1" customWidth="1"/>
    <col min="15732" max="15732" width="12" bestFit="1" customWidth="1"/>
    <col min="15733" max="15733" width="4" bestFit="1" customWidth="1"/>
    <col min="15734" max="15734" width="12" bestFit="1" customWidth="1"/>
    <col min="15735" max="15735" width="4" bestFit="1" customWidth="1"/>
    <col min="15736" max="15736" width="12" bestFit="1" customWidth="1"/>
    <col min="15737" max="15737" width="4" bestFit="1" customWidth="1"/>
    <col min="15738" max="15738" width="12" bestFit="1" customWidth="1"/>
    <col min="15739" max="15739" width="4" bestFit="1" customWidth="1"/>
    <col min="15740" max="15740" width="11" bestFit="1" customWidth="1"/>
    <col min="15741" max="15741" width="4" bestFit="1" customWidth="1"/>
    <col min="15742" max="15742" width="12" bestFit="1" customWidth="1"/>
    <col min="15743" max="15743" width="4" bestFit="1" customWidth="1"/>
    <col min="15744" max="15744" width="12" bestFit="1" customWidth="1"/>
    <col min="15745" max="15745" width="4" bestFit="1" customWidth="1"/>
    <col min="15746" max="15746" width="11.5703125" bestFit="1" customWidth="1"/>
    <col min="15747" max="15747" width="4" bestFit="1" customWidth="1"/>
    <col min="15873" max="15873" width="46.42578125" bestFit="1" customWidth="1"/>
    <col min="15874" max="15874" width="12.5703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.5703125" bestFit="1" customWidth="1"/>
    <col min="15903" max="15903" width="4" bestFit="1" customWidth="1"/>
    <col min="15904" max="15904" width="12.5703125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0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1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0" bestFit="1" customWidth="1"/>
    <col min="15941" max="15941" width="4" bestFit="1" customWidth="1"/>
    <col min="15942" max="15942" width="11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1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5962" max="15962" width="12" bestFit="1" customWidth="1"/>
    <col min="15963" max="15963" width="4" bestFit="1" customWidth="1"/>
    <col min="15964" max="15964" width="12" bestFit="1" customWidth="1"/>
    <col min="15965" max="15965" width="4" bestFit="1" customWidth="1"/>
    <col min="15966" max="15966" width="11" bestFit="1" customWidth="1"/>
    <col min="15967" max="15967" width="4" bestFit="1" customWidth="1"/>
    <col min="15968" max="15968" width="12" bestFit="1" customWidth="1"/>
    <col min="15969" max="15969" width="4" bestFit="1" customWidth="1"/>
    <col min="15970" max="15970" width="12.5703125" bestFit="1" customWidth="1"/>
    <col min="15971" max="15971" width="4" bestFit="1" customWidth="1"/>
    <col min="15972" max="15972" width="12" bestFit="1" customWidth="1"/>
    <col min="15973" max="15973" width="4" bestFit="1" customWidth="1"/>
    <col min="15974" max="15974" width="12" bestFit="1" customWidth="1"/>
    <col min="15975" max="15975" width="4" bestFit="1" customWidth="1"/>
    <col min="15976" max="15976" width="12" bestFit="1" customWidth="1"/>
    <col min="15977" max="15977" width="4" bestFit="1" customWidth="1"/>
    <col min="15978" max="15978" width="12" bestFit="1" customWidth="1"/>
    <col min="15979" max="15979" width="4" bestFit="1" customWidth="1"/>
    <col min="15980" max="15980" width="12" bestFit="1" customWidth="1"/>
    <col min="15981" max="15981" width="4" bestFit="1" customWidth="1"/>
    <col min="15982" max="15982" width="12" bestFit="1" customWidth="1"/>
    <col min="15983" max="15983" width="4" bestFit="1" customWidth="1"/>
    <col min="15984" max="15984" width="12" bestFit="1" customWidth="1"/>
    <col min="15985" max="15985" width="4" bestFit="1" customWidth="1"/>
    <col min="15986" max="15986" width="12" bestFit="1" customWidth="1"/>
    <col min="15987" max="15987" width="4" bestFit="1" customWidth="1"/>
    <col min="15988" max="15988" width="12" bestFit="1" customWidth="1"/>
    <col min="15989" max="15989" width="4" bestFit="1" customWidth="1"/>
    <col min="15990" max="15990" width="12" bestFit="1" customWidth="1"/>
    <col min="15991" max="15991" width="4" bestFit="1" customWidth="1"/>
    <col min="15992" max="15992" width="12" bestFit="1" customWidth="1"/>
    <col min="15993" max="15993" width="4" bestFit="1" customWidth="1"/>
    <col min="15994" max="15994" width="12" bestFit="1" customWidth="1"/>
    <col min="15995" max="15995" width="4" bestFit="1" customWidth="1"/>
    <col min="15996" max="15996" width="11" bestFit="1" customWidth="1"/>
    <col min="15997" max="15997" width="4" bestFit="1" customWidth="1"/>
    <col min="15998" max="15998" width="12" bestFit="1" customWidth="1"/>
    <col min="15999" max="15999" width="4" bestFit="1" customWidth="1"/>
    <col min="16000" max="16000" width="12" bestFit="1" customWidth="1"/>
    <col min="16001" max="16001" width="4" bestFit="1" customWidth="1"/>
    <col min="16002" max="16002" width="11.5703125" bestFit="1" customWidth="1"/>
    <col min="16003" max="16003" width="4" bestFit="1" customWidth="1"/>
    <col min="16129" max="16129" width="46.42578125" bestFit="1" customWidth="1"/>
    <col min="16130" max="16130" width="12.5703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.5703125" bestFit="1" customWidth="1"/>
    <col min="16159" max="16159" width="4" bestFit="1" customWidth="1"/>
    <col min="16160" max="16160" width="12.5703125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0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1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0" bestFit="1" customWidth="1"/>
    <col min="16197" max="16197" width="4" bestFit="1" customWidth="1"/>
    <col min="16198" max="16198" width="11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1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  <col min="16218" max="16218" width="12" bestFit="1" customWidth="1"/>
    <col min="16219" max="16219" width="4" bestFit="1" customWidth="1"/>
    <col min="16220" max="16220" width="12" bestFit="1" customWidth="1"/>
    <col min="16221" max="16221" width="4" bestFit="1" customWidth="1"/>
    <col min="16222" max="16222" width="11" bestFit="1" customWidth="1"/>
    <col min="16223" max="16223" width="4" bestFit="1" customWidth="1"/>
    <col min="16224" max="16224" width="12" bestFit="1" customWidth="1"/>
    <col min="16225" max="16225" width="4" bestFit="1" customWidth="1"/>
    <col min="16226" max="16226" width="12.5703125" bestFit="1" customWidth="1"/>
    <col min="16227" max="16227" width="4" bestFit="1" customWidth="1"/>
    <col min="16228" max="16228" width="12" bestFit="1" customWidth="1"/>
    <col min="16229" max="16229" width="4" bestFit="1" customWidth="1"/>
    <col min="16230" max="16230" width="12" bestFit="1" customWidth="1"/>
    <col min="16231" max="16231" width="4" bestFit="1" customWidth="1"/>
    <col min="16232" max="16232" width="12" bestFit="1" customWidth="1"/>
    <col min="16233" max="16233" width="4" bestFit="1" customWidth="1"/>
    <col min="16234" max="16234" width="12" bestFit="1" customWidth="1"/>
    <col min="16235" max="16235" width="4" bestFit="1" customWidth="1"/>
    <col min="16236" max="16236" width="12" bestFit="1" customWidth="1"/>
    <col min="16237" max="16237" width="4" bestFit="1" customWidth="1"/>
    <col min="16238" max="16238" width="12" bestFit="1" customWidth="1"/>
    <col min="16239" max="16239" width="4" bestFit="1" customWidth="1"/>
    <col min="16240" max="16240" width="12" bestFit="1" customWidth="1"/>
    <col min="16241" max="16241" width="4" bestFit="1" customWidth="1"/>
    <col min="16242" max="16242" width="12" bestFit="1" customWidth="1"/>
    <col min="16243" max="16243" width="4" bestFit="1" customWidth="1"/>
    <col min="16244" max="16244" width="12" bestFit="1" customWidth="1"/>
    <col min="16245" max="16245" width="4" bestFit="1" customWidth="1"/>
    <col min="16246" max="16246" width="12" bestFit="1" customWidth="1"/>
    <col min="16247" max="16247" width="4" bestFit="1" customWidth="1"/>
    <col min="16248" max="16248" width="12" bestFit="1" customWidth="1"/>
    <col min="16249" max="16249" width="4" bestFit="1" customWidth="1"/>
    <col min="16250" max="16250" width="12" bestFit="1" customWidth="1"/>
    <col min="16251" max="16251" width="4" bestFit="1" customWidth="1"/>
    <col min="16252" max="16252" width="11" bestFit="1" customWidth="1"/>
    <col min="16253" max="16253" width="4" bestFit="1" customWidth="1"/>
    <col min="16254" max="16254" width="12" bestFit="1" customWidth="1"/>
    <col min="16255" max="16255" width="4" bestFit="1" customWidth="1"/>
    <col min="16256" max="16256" width="12" bestFit="1" customWidth="1"/>
    <col min="16257" max="16257" width="4" bestFit="1" customWidth="1"/>
    <col min="16258" max="16258" width="11.5703125" bestFit="1" customWidth="1"/>
    <col min="16259" max="16259" width="4" bestFit="1" customWidth="1"/>
  </cols>
  <sheetData>
    <row r="1" spans="1:131" x14ac:dyDescent="0.2">
      <c r="A1" s="1" t="s">
        <v>2126</v>
      </c>
    </row>
    <row r="2" spans="1:131" x14ac:dyDescent="0.2">
      <c r="D2" s="23" t="s">
        <v>237</v>
      </c>
      <c r="J2" s="23" t="s">
        <v>237</v>
      </c>
      <c r="L2" s="23" t="s">
        <v>237</v>
      </c>
      <c r="N2" s="23" t="s">
        <v>237</v>
      </c>
      <c r="P2" s="23" t="s">
        <v>237</v>
      </c>
      <c r="R2" s="23" t="s">
        <v>237</v>
      </c>
      <c r="T2" s="23" t="s">
        <v>237</v>
      </c>
      <c r="V2" s="23" t="s">
        <v>237</v>
      </c>
      <c r="X2" s="23" t="s">
        <v>237</v>
      </c>
      <c r="Z2" s="23" t="s">
        <v>237</v>
      </c>
      <c r="AB2" s="23" t="s">
        <v>237</v>
      </c>
      <c r="AH2" s="23" t="s">
        <v>237</v>
      </c>
      <c r="AJ2" s="23" t="s">
        <v>237</v>
      </c>
      <c r="AN2" s="23" t="s">
        <v>237</v>
      </c>
      <c r="AP2" s="23" t="s">
        <v>237</v>
      </c>
      <c r="AR2" s="23" t="s">
        <v>237</v>
      </c>
      <c r="AT2" s="23" t="s">
        <v>237</v>
      </c>
      <c r="AX2" s="23" t="s">
        <v>237</v>
      </c>
      <c r="AZ2" s="23" t="s">
        <v>237</v>
      </c>
      <c r="BD2" s="23" t="s">
        <v>237</v>
      </c>
      <c r="BN2" s="23" t="s">
        <v>237</v>
      </c>
      <c r="BR2" s="23" t="s">
        <v>237</v>
      </c>
      <c r="BV2" s="23" t="s">
        <v>237</v>
      </c>
      <c r="BX2" s="23" t="s">
        <v>237</v>
      </c>
      <c r="BZ2" s="23" t="s">
        <v>237</v>
      </c>
      <c r="CB2" s="23" t="s">
        <v>237</v>
      </c>
      <c r="CD2" s="23" t="s">
        <v>237</v>
      </c>
      <c r="CJ2" s="23" t="s">
        <v>237</v>
      </c>
      <c r="CL2" s="23" t="s">
        <v>237</v>
      </c>
      <c r="CN2" s="23" t="s">
        <v>237</v>
      </c>
      <c r="CP2" s="23" t="s">
        <v>237</v>
      </c>
      <c r="CR2" s="23" t="s">
        <v>237</v>
      </c>
      <c r="CV2" s="23" t="s">
        <v>237</v>
      </c>
      <c r="CX2" s="23" t="s">
        <v>237</v>
      </c>
      <c r="DD2" s="23" t="s">
        <v>237</v>
      </c>
      <c r="DH2" s="23" t="s">
        <v>237</v>
      </c>
      <c r="DL2" s="23" t="s">
        <v>237</v>
      </c>
      <c r="DN2" s="23" t="s">
        <v>237</v>
      </c>
      <c r="DR2" s="23" t="s">
        <v>237</v>
      </c>
      <c r="DT2" s="23" t="s">
        <v>237</v>
      </c>
      <c r="DV2" s="23" t="s">
        <v>237</v>
      </c>
      <c r="DZ2" s="23" t="s">
        <v>237</v>
      </c>
    </row>
    <row r="3" spans="1:131" x14ac:dyDescent="0.2">
      <c r="A3" s="209" t="s">
        <v>455</v>
      </c>
      <c r="B3" s="470" t="s">
        <v>14</v>
      </c>
      <c r="C3" s="470"/>
      <c r="D3" s="468" t="s">
        <v>789</v>
      </c>
      <c r="E3" s="468"/>
      <c r="F3" s="468" t="s">
        <v>790</v>
      </c>
      <c r="G3" s="468"/>
      <c r="H3" s="468" t="s">
        <v>791</v>
      </c>
      <c r="I3" s="468"/>
      <c r="J3" s="468" t="s">
        <v>792</v>
      </c>
      <c r="K3" s="468"/>
      <c r="L3" s="468" t="s">
        <v>793</v>
      </c>
      <c r="M3" s="468"/>
      <c r="N3" s="468" t="s">
        <v>794</v>
      </c>
      <c r="O3" s="468"/>
      <c r="P3" s="468" t="s">
        <v>795</v>
      </c>
      <c r="Q3" s="468"/>
      <c r="R3" s="468" t="s">
        <v>796</v>
      </c>
      <c r="S3" s="468"/>
      <c r="T3" s="468" t="s">
        <v>797</v>
      </c>
      <c r="U3" s="468"/>
      <c r="V3" s="468" t="s">
        <v>798</v>
      </c>
      <c r="W3" s="468"/>
      <c r="X3" s="468" t="s">
        <v>799</v>
      </c>
      <c r="Y3" s="468"/>
      <c r="Z3" s="468" t="s">
        <v>800</v>
      </c>
      <c r="AA3" s="468"/>
      <c r="AB3" s="468" t="s">
        <v>801</v>
      </c>
      <c r="AC3" s="468"/>
      <c r="AD3" s="468" t="s">
        <v>802</v>
      </c>
      <c r="AE3" s="468"/>
      <c r="AF3" s="468" t="s">
        <v>803</v>
      </c>
      <c r="AG3" s="468"/>
      <c r="AH3" s="468" t="s">
        <v>804</v>
      </c>
      <c r="AI3" s="468"/>
      <c r="AJ3" s="468" t="s">
        <v>805</v>
      </c>
      <c r="AK3" s="468"/>
      <c r="AL3" s="468" t="s">
        <v>806</v>
      </c>
      <c r="AM3" s="468"/>
      <c r="AN3" s="468" t="s">
        <v>807</v>
      </c>
      <c r="AO3" s="468"/>
      <c r="AP3" s="468" t="s">
        <v>808</v>
      </c>
      <c r="AQ3" s="468"/>
      <c r="AR3" s="468" t="s">
        <v>809</v>
      </c>
      <c r="AS3" s="468"/>
      <c r="AT3" s="468" t="s">
        <v>810</v>
      </c>
      <c r="AU3" s="468"/>
      <c r="AV3" s="468" t="s">
        <v>811</v>
      </c>
      <c r="AW3" s="468"/>
      <c r="AX3" s="468" t="s">
        <v>812</v>
      </c>
      <c r="AY3" s="468"/>
      <c r="AZ3" s="468" t="s">
        <v>813</v>
      </c>
      <c r="BA3" s="468"/>
      <c r="BB3" s="468" t="s">
        <v>814</v>
      </c>
      <c r="BC3" s="468"/>
      <c r="BD3" s="468" t="s">
        <v>815</v>
      </c>
      <c r="BE3" s="468"/>
      <c r="BF3" s="468" t="s">
        <v>816</v>
      </c>
      <c r="BG3" s="468"/>
      <c r="BH3" s="468" t="s">
        <v>817</v>
      </c>
      <c r="BI3" s="468"/>
      <c r="BJ3" s="468" t="s">
        <v>818</v>
      </c>
      <c r="BK3" s="468"/>
      <c r="BL3" s="468" t="s">
        <v>819</v>
      </c>
      <c r="BM3" s="468"/>
      <c r="BN3" s="468" t="s">
        <v>820</v>
      </c>
      <c r="BO3" s="468"/>
      <c r="BP3" s="468" t="s">
        <v>821</v>
      </c>
      <c r="BQ3" s="468"/>
      <c r="BR3" s="468" t="s">
        <v>822</v>
      </c>
      <c r="BS3" s="468"/>
      <c r="BT3" s="468" t="s">
        <v>823</v>
      </c>
      <c r="BU3" s="468"/>
      <c r="BV3" s="468" t="s">
        <v>824</v>
      </c>
      <c r="BW3" s="468"/>
      <c r="BX3" s="468" t="s">
        <v>825</v>
      </c>
      <c r="BY3" s="468"/>
      <c r="BZ3" s="468" t="s">
        <v>826</v>
      </c>
      <c r="CA3" s="468"/>
      <c r="CB3" s="468" t="s">
        <v>827</v>
      </c>
      <c r="CC3" s="468"/>
      <c r="CD3" s="468" t="s">
        <v>828</v>
      </c>
      <c r="CE3" s="468"/>
      <c r="CF3" s="468" t="s">
        <v>829</v>
      </c>
      <c r="CG3" s="468"/>
      <c r="CH3" s="468" t="s">
        <v>830</v>
      </c>
      <c r="CI3" s="468"/>
      <c r="CJ3" s="468" t="s">
        <v>831</v>
      </c>
      <c r="CK3" s="468"/>
      <c r="CL3" s="468" t="s">
        <v>832</v>
      </c>
      <c r="CM3" s="468"/>
      <c r="CN3" s="468" t="s">
        <v>833</v>
      </c>
      <c r="CO3" s="468"/>
      <c r="CP3" s="468" t="s">
        <v>834</v>
      </c>
      <c r="CQ3" s="468"/>
      <c r="CR3" s="468" t="s">
        <v>835</v>
      </c>
      <c r="CS3" s="468"/>
      <c r="CT3" s="468" t="s">
        <v>836</v>
      </c>
      <c r="CU3" s="468"/>
      <c r="CV3" s="468" t="s">
        <v>837</v>
      </c>
      <c r="CW3" s="468"/>
      <c r="CX3" s="468" t="s">
        <v>838</v>
      </c>
      <c r="CY3" s="468"/>
      <c r="CZ3" s="468" t="s">
        <v>839</v>
      </c>
      <c r="DA3" s="468"/>
      <c r="DB3" s="468" t="s">
        <v>840</v>
      </c>
      <c r="DC3" s="468"/>
      <c r="DD3" s="468" t="s">
        <v>841</v>
      </c>
      <c r="DE3" s="468"/>
      <c r="DF3" s="468" t="s">
        <v>842</v>
      </c>
      <c r="DG3" s="468"/>
      <c r="DH3" s="468" t="s">
        <v>843</v>
      </c>
      <c r="DI3" s="468"/>
      <c r="DJ3" s="468" t="s">
        <v>844</v>
      </c>
      <c r="DK3" s="468"/>
      <c r="DL3" s="468" t="s">
        <v>845</v>
      </c>
      <c r="DM3" s="468"/>
      <c r="DN3" s="468" t="s">
        <v>846</v>
      </c>
      <c r="DO3" s="468"/>
      <c r="DP3" s="468" t="s">
        <v>847</v>
      </c>
      <c r="DQ3" s="468"/>
      <c r="DR3" s="468" t="s">
        <v>848</v>
      </c>
      <c r="DS3" s="468"/>
      <c r="DT3" s="468" t="s">
        <v>849</v>
      </c>
      <c r="DU3" s="468"/>
      <c r="DV3" s="468" t="s">
        <v>850</v>
      </c>
      <c r="DW3" s="468"/>
      <c r="DX3" s="468" t="s">
        <v>851</v>
      </c>
      <c r="DY3" s="468"/>
      <c r="DZ3" s="468" t="s">
        <v>852</v>
      </c>
      <c r="EA3" s="468"/>
    </row>
    <row r="4" spans="1:131" x14ac:dyDescent="0.2">
      <c r="A4" s="212" t="s">
        <v>853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  <c r="BP4" s="469"/>
      <c r="BQ4" s="469"/>
      <c r="BR4" s="469"/>
      <c r="BS4" s="469"/>
      <c r="BT4" s="469"/>
      <c r="BU4" s="469"/>
      <c r="BV4" s="469"/>
      <c r="BW4" s="469"/>
      <c r="BX4" s="469"/>
      <c r="BY4" s="469"/>
      <c r="BZ4" s="469"/>
      <c r="CA4" s="469"/>
      <c r="CB4" s="469"/>
      <c r="CC4" s="469"/>
      <c r="CD4" s="469"/>
      <c r="CE4" s="469"/>
      <c r="CF4" s="469"/>
      <c r="CG4" s="469"/>
      <c r="CH4" s="469"/>
      <c r="CI4" s="469"/>
      <c r="CJ4" s="469"/>
      <c r="CK4" s="469"/>
      <c r="CL4" s="469"/>
      <c r="CM4" s="469"/>
      <c r="CN4" s="469"/>
      <c r="CO4" s="469"/>
      <c r="CP4" s="469"/>
      <c r="CQ4" s="469"/>
      <c r="CR4" s="469"/>
      <c r="CS4" s="469"/>
      <c r="CT4" s="469"/>
      <c r="CU4" s="469"/>
      <c r="CV4" s="469"/>
      <c r="CW4" s="469"/>
      <c r="CX4" s="469"/>
      <c r="CY4" s="469"/>
      <c r="CZ4" s="469"/>
      <c r="DA4" s="469"/>
      <c r="DB4" s="469"/>
      <c r="DC4" s="469"/>
      <c r="DD4" s="469"/>
      <c r="DE4" s="469"/>
      <c r="DF4" s="469"/>
      <c r="DG4" s="469"/>
      <c r="DH4" s="469"/>
      <c r="DI4" s="469"/>
      <c r="DJ4" s="469"/>
      <c r="DK4" s="469"/>
      <c r="DL4" s="469"/>
      <c r="DM4" s="469"/>
      <c r="DN4" s="469"/>
      <c r="DO4" s="469"/>
      <c r="DP4" s="469"/>
      <c r="DQ4" s="469"/>
      <c r="DR4" s="469"/>
      <c r="DS4" s="469"/>
      <c r="DT4" s="469"/>
      <c r="DU4" s="469"/>
      <c r="DV4" s="469"/>
      <c r="DW4" s="469"/>
      <c r="DX4" s="469"/>
      <c r="DY4" s="469"/>
      <c r="DZ4" s="469"/>
      <c r="EA4" s="469"/>
    </row>
    <row r="5" spans="1:131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  <c r="BN5" s="216" t="s">
        <v>4</v>
      </c>
      <c r="BO5" s="232" t="s">
        <v>5</v>
      </c>
      <c r="BP5" s="216" t="s">
        <v>4</v>
      </c>
      <c r="BQ5" s="232" t="s">
        <v>5</v>
      </c>
      <c r="BR5" s="216" t="s">
        <v>4</v>
      </c>
      <c r="BS5" s="232" t="s">
        <v>5</v>
      </c>
      <c r="BT5" s="216" t="s">
        <v>4</v>
      </c>
      <c r="BU5" s="232" t="s">
        <v>5</v>
      </c>
      <c r="BV5" s="216" t="s">
        <v>4</v>
      </c>
      <c r="BW5" s="232" t="s">
        <v>5</v>
      </c>
      <c r="BX5" s="216" t="s">
        <v>4</v>
      </c>
      <c r="BY5" s="232" t="s">
        <v>5</v>
      </c>
      <c r="BZ5" s="216" t="s">
        <v>4</v>
      </c>
      <c r="CA5" s="232" t="s">
        <v>5</v>
      </c>
      <c r="CB5" s="216" t="s">
        <v>4</v>
      </c>
      <c r="CC5" s="232" t="s">
        <v>5</v>
      </c>
      <c r="CD5" s="216" t="s">
        <v>4</v>
      </c>
      <c r="CE5" s="232" t="s">
        <v>5</v>
      </c>
      <c r="CF5" s="216" t="s">
        <v>4</v>
      </c>
      <c r="CG5" s="232" t="s">
        <v>5</v>
      </c>
      <c r="CH5" s="216" t="s">
        <v>4</v>
      </c>
      <c r="CI5" s="232" t="s">
        <v>5</v>
      </c>
      <c r="CJ5" s="216" t="s">
        <v>4</v>
      </c>
      <c r="CK5" s="232" t="s">
        <v>5</v>
      </c>
      <c r="CL5" s="216" t="s">
        <v>4</v>
      </c>
      <c r="CM5" s="232" t="s">
        <v>5</v>
      </c>
      <c r="CN5" s="216" t="s">
        <v>4</v>
      </c>
      <c r="CO5" s="232" t="s">
        <v>5</v>
      </c>
      <c r="CP5" s="216" t="s">
        <v>4</v>
      </c>
      <c r="CQ5" s="232" t="s">
        <v>5</v>
      </c>
      <c r="CR5" s="216" t="s">
        <v>4</v>
      </c>
      <c r="CS5" s="232" t="s">
        <v>5</v>
      </c>
      <c r="CT5" s="216" t="s">
        <v>4</v>
      </c>
      <c r="CU5" s="232" t="s">
        <v>5</v>
      </c>
      <c r="CV5" s="216" t="s">
        <v>4</v>
      </c>
      <c r="CW5" s="232" t="s">
        <v>5</v>
      </c>
      <c r="CX5" s="216" t="s">
        <v>4</v>
      </c>
      <c r="CY5" s="232" t="s">
        <v>5</v>
      </c>
      <c r="CZ5" s="216" t="s">
        <v>4</v>
      </c>
      <c r="DA5" s="232" t="s">
        <v>5</v>
      </c>
      <c r="DB5" s="216" t="s">
        <v>4</v>
      </c>
      <c r="DC5" s="232" t="s">
        <v>5</v>
      </c>
      <c r="DD5" s="216" t="s">
        <v>4</v>
      </c>
      <c r="DE5" s="232" t="s">
        <v>5</v>
      </c>
      <c r="DF5" s="216" t="s">
        <v>4</v>
      </c>
      <c r="DG5" s="232" t="s">
        <v>5</v>
      </c>
      <c r="DH5" s="216" t="s">
        <v>4</v>
      </c>
      <c r="DI5" s="232" t="s">
        <v>5</v>
      </c>
      <c r="DJ5" s="216" t="s">
        <v>4</v>
      </c>
      <c r="DK5" s="232" t="s">
        <v>5</v>
      </c>
      <c r="DL5" s="216" t="s">
        <v>4</v>
      </c>
      <c r="DM5" s="232" t="s">
        <v>5</v>
      </c>
      <c r="DN5" s="216" t="s">
        <v>4</v>
      </c>
      <c r="DO5" s="232" t="s">
        <v>5</v>
      </c>
      <c r="DP5" s="216" t="s">
        <v>4</v>
      </c>
      <c r="DQ5" s="232" t="s">
        <v>5</v>
      </c>
      <c r="DR5" s="216" t="s">
        <v>4</v>
      </c>
      <c r="DS5" s="232" t="s">
        <v>5</v>
      </c>
      <c r="DT5" s="216" t="s">
        <v>4</v>
      </c>
      <c r="DU5" s="232" t="s">
        <v>5</v>
      </c>
      <c r="DV5" s="216" t="s">
        <v>4</v>
      </c>
      <c r="DW5" s="232" t="s">
        <v>5</v>
      </c>
      <c r="DX5" s="216" t="s">
        <v>4</v>
      </c>
      <c r="DY5" s="232" t="s">
        <v>5</v>
      </c>
      <c r="DZ5" s="216" t="s">
        <v>4</v>
      </c>
      <c r="EA5" s="232" t="s">
        <v>5</v>
      </c>
    </row>
    <row r="6" spans="1:131" x14ac:dyDescent="0.2">
      <c r="A6" s="1" t="s">
        <v>159</v>
      </c>
    </row>
    <row r="7" spans="1:131" x14ac:dyDescent="0.2">
      <c r="A7" t="s">
        <v>537</v>
      </c>
      <c r="B7" s="23">
        <v>12542617132.610001</v>
      </c>
      <c r="C7" s="218">
        <v>22.043600000000001</v>
      </c>
      <c r="D7" s="23">
        <v>0</v>
      </c>
      <c r="E7">
        <v>0</v>
      </c>
      <c r="F7" s="23">
        <v>16874100.010000002</v>
      </c>
      <c r="G7" s="218">
        <v>63.431600000000003</v>
      </c>
      <c r="H7" s="23">
        <v>1013302884.8200001</v>
      </c>
      <c r="I7" s="218">
        <v>50.508499999999998</v>
      </c>
      <c r="J7" s="23">
        <v>0</v>
      </c>
      <c r="K7">
        <v>0</v>
      </c>
      <c r="L7" s="23">
        <v>0</v>
      </c>
      <c r="M7">
        <v>0</v>
      </c>
      <c r="N7" s="23">
        <v>0</v>
      </c>
      <c r="O7">
        <v>0</v>
      </c>
      <c r="P7" s="23">
        <v>0</v>
      </c>
      <c r="Q7">
        <v>0</v>
      </c>
      <c r="R7" s="23">
        <v>0</v>
      </c>
      <c r="S7">
        <v>0</v>
      </c>
      <c r="T7" s="23">
        <v>0</v>
      </c>
      <c r="U7">
        <v>0</v>
      </c>
      <c r="V7" s="23">
        <v>0</v>
      </c>
      <c r="W7">
        <v>0</v>
      </c>
      <c r="X7" s="23">
        <v>0</v>
      </c>
      <c r="Y7">
        <v>0</v>
      </c>
      <c r="Z7" s="23">
        <v>0</v>
      </c>
      <c r="AA7">
        <v>0</v>
      </c>
      <c r="AB7" s="23">
        <v>0</v>
      </c>
      <c r="AC7">
        <v>0</v>
      </c>
      <c r="AD7" s="23">
        <v>6331605431.1999998</v>
      </c>
      <c r="AE7" s="218">
        <v>39.540599999999998</v>
      </c>
      <c r="AF7" s="23">
        <v>267836501.37</v>
      </c>
      <c r="AG7" s="218">
        <v>52.886000000000003</v>
      </c>
      <c r="AH7" s="23">
        <v>0</v>
      </c>
      <c r="AI7">
        <v>0</v>
      </c>
      <c r="AJ7" s="23">
        <v>0</v>
      </c>
      <c r="AK7">
        <v>0</v>
      </c>
      <c r="AL7" s="23">
        <v>49246457.789999999</v>
      </c>
      <c r="AM7" s="218">
        <v>34.906100000000002</v>
      </c>
      <c r="AN7" s="23">
        <v>0</v>
      </c>
      <c r="AO7">
        <v>0</v>
      </c>
      <c r="AP7" s="23">
        <v>0</v>
      </c>
      <c r="AQ7">
        <v>0</v>
      </c>
      <c r="AR7" s="23">
        <v>0</v>
      </c>
      <c r="AS7">
        <v>0</v>
      </c>
      <c r="AT7" s="23">
        <v>0</v>
      </c>
      <c r="AU7">
        <v>0</v>
      </c>
      <c r="AV7" s="23">
        <v>31426167.609999999</v>
      </c>
      <c r="AW7" s="218">
        <v>64.234999999999999</v>
      </c>
      <c r="AX7" s="23">
        <v>0</v>
      </c>
      <c r="AY7">
        <v>0</v>
      </c>
      <c r="AZ7" s="23">
        <v>0</v>
      </c>
      <c r="BA7">
        <v>0</v>
      </c>
      <c r="BB7" s="23">
        <v>3207290.09</v>
      </c>
      <c r="BC7" s="218">
        <v>49.826000000000001</v>
      </c>
      <c r="BD7" s="23">
        <v>0</v>
      </c>
      <c r="BE7">
        <v>0</v>
      </c>
      <c r="BF7" s="23">
        <v>13436135.77</v>
      </c>
      <c r="BG7" s="218">
        <v>77.459400000000002</v>
      </c>
      <c r="BH7" s="23">
        <v>9596755.4399999995</v>
      </c>
      <c r="BI7" s="218">
        <v>52.729300000000002</v>
      </c>
      <c r="BJ7" s="23">
        <v>62054193.149999999</v>
      </c>
      <c r="BK7" s="218">
        <v>44.428800000000003</v>
      </c>
      <c r="BL7" s="23">
        <v>74665021.219999999</v>
      </c>
      <c r="BM7" s="218">
        <v>43.475299999999997</v>
      </c>
      <c r="BN7" s="23">
        <v>0</v>
      </c>
      <c r="BO7">
        <v>0</v>
      </c>
      <c r="BP7" s="23">
        <v>86980650</v>
      </c>
      <c r="BQ7" s="218">
        <v>32.2517</v>
      </c>
      <c r="BR7" s="23">
        <v>0</v>
      </c>
      <c r="BS7">
        <v>0</v>
      </c>
      <c r="BT7" s="23">
        <v>450359593.94</v>
      </c>
      <c r="BU7" s="218">
        <v>44.0289</v>
      </c>
      <c r="BV7" s="23">
        <v>0</v>
      </c>
      <c r="BW7">
        <v>0</v>
      </c>
      <c r="BX7" s="23">
        <v>0</v>
      </c>
      <c r="BY7">
        <v>0</v>
      </c>
      <c r="BZ7" s="23">
        <v>0</v>
      </c>
      <c r="CA7">
        <v>0</v>
      </c>
      <c r="CB7" s="23">
        <v>0</v>
      </c>
      <c r="CC7">
        <v>0</v>
      </c>
      <c r="CD7" s="23">
        <v>0</v>
      </c>
      <c r="CE7">
        <v>0</v>
      </c>
      <c r="CF7" s="23">
        <v>65786128</v>
      </c>
      <c r="CG7" s="218">
        <v>69.374499999999998</v>
      </c>
      <c r="CH7" s="23">
        <v>1097584853</v>
      </c>
      <c r="CI7" s="218">
        <v>41.548499999999997</v>
      </c>
      <c r="CJ7" s="23">
        <v>0</v>
      </c>
      <c r="CK7">
        <v>0</v>
      </c>
      <c r="CL7" s="23">
        <v>0</v>
      </c>
      <c r="CM7">
        <v>0</v>
      </c>
      <c r="CN7" s="23">
        <v>0</v>
      </c>
      <c r="CO7">
        <v>0</v>
      </c>
      <c r="CP7" s="23">
        <v>0</v>
      </c>
      <c r="CQ7">
        <v>0</v>
      </c>
      <c r="CR7" s="23">
        <v>0</v>
      </c>
      <c r="CS7">
        <v>0</v>
      </c>
      <c r="CT7" s="23">
        <v>897886552.77999997</v>
      </c>
      <c r="CU7" s="218">
        <v>52.397799999999997</v>
      </c>
      <c r="CV7" s="23">
        <v>0</v>
      </c>
      <c r="CW7">
        <v>0</v>
      </c>
      <c r="CX7" s="23">
        <v>0</v>
      </c>
      <c r="CY7">
        <v>0</v>
      </c>
      <c r="CZ7" s="23">
        <v>361941531.20999998</v>
      </c>
      <c r="DA7" s="218">
        <v>78.636399999999995</v>
      </c>
      <c r="DB7" s="23">
        <v>27401623.57</v>
      </c>
      <c r="DC7" s="218">
        <v>49.805700000000002</v>
      </c>
      <c r="DD7" s="23">
        <v>0</v>
      </c>
      <c r="DE7">
        <v>0</v>
      </c>
      <c r="DF7" s="23">
        <v>14756384.210000001</v>
      </c>
      <c r="DG7" s="218">
        <v>13.6424</v>
      </c>
      <c r="DH7" s="23">
        <v>0</v>
      </c>
      <c r="DI7">
        <v>0</v>
      </c>
      <c r="DJ7" s="23">
        <v>868826487.72000003</v>
      </c>
      <c r="DK7" s="218">
        <v>27.712499999999999</v>
      </c>
      <c r="DL7" s="23">
        <v>39940727.439999998</v>
      </c>
      <c r="DM7" s="218">
        <v>12.671099999999999</v>
      </c>
      <c r="DN7" s="23">
        <v>0</v>
      </c>
      <c r="DO7">
        <v>0</v>
      </c>
      <c r="DP7" s="23">
        <v>0</v>
      </c>
      <c r="DQ7">
        <v>0</v>
      </c>
      <c r="DR7" s="23">
        <v>0</v>
      </c>
      <c r="DS7">
        <v>0</v>
      </c>
      <c r="DT7" s="23">
        <v>0</v>
      </c>
      <c r="DU7">
        <v>0</v>
      </c>
      <c r="DV7" s="23">
        <v>0</v>
      </c>
      <c r="DW7">
        <v>0</v>
      </c>
      <c r="DX7" s="23">
        <v>757901662.26999998</v>
      </c>
      <c r="DY7" s="218">
        <v>40.6815</v>
      </c>
      <c r="DZ7" s="23">
        <v>0</v>
      </c>
      <c r="EA7">
        <v>0</v>
      </c>
    </row>
    <row r="8" spans="1:131" x14ac:dyDescent="0.2">
      <c r="A8" t="s">
        <v>538</v>
      </c>
      <c r="B8" s="23">
        <v>12723032243.43</v>
      </c>
      <c r="C8" s="218">
        <v>22.360700000000001</v>
      </c>
      <c r="D8" s="23">
        <v>10151309.43</v>
      </c>
      <c r="E8" s="218">
        <v>4.3593999999999999</v>
      </c>
      <c r="F8" s="23">
        <v>6545381.9699999997</v>
      </c>
      <c r="G8" s="218">
        <v>24.604800000000001</v>
      </c>
      <c r="H8" s="23">
        <v>826989518.39999998</v>
      </c>
      <c r="I8" s="218">
        <v>41.221600000000002</v>
      </c>
      <c r="J8" s="23">
        <v>8619264.7599999998</v>
      </c>
      <c r="K8" s="218">
        <v>0.75180000000000002</v>
      </c>
      <c r="L8" s="23">
        <v>246907.71</v>
      </c>
      <c r="M8" s="218">
        <v>6.9699999999999998E-2</v>
      </c>
      <c r="N8" s="23">
        <v>1041575.98</v>
      </c>
      <c r="O8" s="218">
        <v>0.87639999999999996</v>
      </c>
      <c r="P8" s="23">
        <v>679601.91</v>
      </c>
      <c r="Q8" s="218">
        <v>0.1148</v>
      </c>
      <c r="R8" s="23">
        <v>28599948</v>
      </c>
      <c r="S8" s="218">
        <v>2.2035</v>
      </c>
      <c r="T8" s="23">
        <v>7103129.75</v>
      </c>
      <c r="U8" s="218">
        <v>1.2005999999999999</v>
      </c>
      <c r="V8" s="23">
        <v>37096547.890000001</v>
      </c>
      <c r="W8" s="218">
        <v>2.9274</v>
      </c>
      <c r="X8" s="23">
        <v>442833.28</v>
      </c>
      <c r="Y8" s="218">
        <v>0.11559999999999999</v>
      </c>
      <c r="Z8" s="23">
        <v>271671.40000000002</v>
      </c>
      <c r="AA8" s="218">
        <v>0.17960000000000001</v>
      </c>
      <c r="AB8" s="23">
        <v>1627012.71</v>
      </c>
      <c r="AC8" s="218">
        <v>1.591</v>
      </c>
      <c r="AD8" s="23">
        <v>5993634568.8199997</v>
      </c>
      <c r="AE8" s="218">
        <v>37.43</v>
      </c>
      <c r="AF8" s="23">
        <v>196326591.90000001</v>
      </c>
      <c r="AG8" s="218">
        <v>38.765900000000002</v>
      </c>
      <c r="AH8" s="23">
        <v>1219913.83</v>
      </c>
      <c r="AI8" s="218">
        <v>0.44340000000000002</v>
      </c>
      <c r="AJ8" s="23">
        <v>542405.49</v>
      </c>
      <c r="AK8" s="218">
        <v>100</v>
      </c>
      <c r="AL8" s="23">
        <v>7990960.5499999998</v>
      </c>
      <c r="AM8" s="218">
        <v>5.6639999999999997</v>
      </c>
      <c r="AN8" s="23">
        <v>-458214.78</v>
      </c>
      <c r="AO8" s="218">
        <v>-8.8599999999999998E-2</v>
      </c>
      <c r="AP8" s="23">
        <v>59204176.729999997</v>
      </c>
      <c r="AQ8" s="218">
        <v>3.0468999999999999</v>
      </c>
      <c r="AR8" s="23">
        <v>138700.57</v>
      </c>
      <c r="AS8" s="218">
        <v>0.1797</v>
      </c>
      <c r="AT8" s="23">
        <v>40731980.189999998</v>
      </c>
      <c r="AU8" s="218">
        <v>23.522600000000001</v>
      </c>
      <c r="AV8" s="23">
        <v>6615995.21</v>
      </c>
      <c r="AW8" s="218">
        <v>13.523099999999999</v>
      </c>
      <c r="AX8" s="23">
        <v>6519314.0599999996</v>
      </c>
      <c r="AY8" s="218">
        <v>0.85680000000000001</v>
      </c>
      <c r="AZ8" s="23">
        <v>3130457.54</v>
      </c>
      <c r="BA8" s="218">
        <v>3.6177999999999999</v>
      </c>
      <c r="BB8" s="23">
        <v>1796310</v>
      </c>
      <c r="BC8" s="218">
        <v>27.906099999999999</v>
      </c>
      <c r="BD8" s="23">
        <v>14207689.550000001</v>
      </c>
      <c r="BE8" s="218">
        <v>2.6372</v>
      </c>
      <c r="BF8" s="23">
        <v>2986043.85</v>
      </c>
      <c r="BG8" s="218">
        <v>17.214600000000001</v>
      </c>
      <c r="BH8" s="23">
        <v>4489299.5599999996</v>
      </c>
      <c r="BI8" s="218">
        <v>24.666399999999999</v>
      </c>
      <c r="BJ8" s="23">
        <v>47024963.700000003</v>
      </c>
      <c r="BK8" s="218">
        <v>33.668399999999998</v>
      </c>
      <c r="BL8" s="23">
        <v>60043116.140000001</v>
      </c>
      <c r="BM8" s="218">
        <v>34.961399999999998</v>
      </c>
      <c r="BN8" s="23">
        <v>978033.82</v>
      </c>
      <c r="BO8" s="218">
        <v>0.34649999999999997</v>
      </c>
      <c r="BP8" s="23">
        <v>43056170</v>
      </c>
      <c r="BQ8" s="218">
        <v>15.9649</v>
      </c>
      <c r="BR8" s="23">
        <v>1741234</v>
      </c>
      <c r="BS8" s="218">
        <v>1.2844</v>
      </c>
      <c r="BT8" s="23">
        <v>416863697.08999997</v>
      </c>
      <c r="BU8" s="218">
        <v>40.754199999999997</v>
      </c>
      <c r="BV8" s="23">
        <v>11387113.859999999</v>
      </c>
      <c r="BW8" s="218">
        <v>0.82909999999999995</v>
      </c>
      <c r="BX8" s="23">
        <v>9199311.0299999993</v>
      </c>
      <c r="BY8" s="218">
        <v>2.0499999999999998</v>
      </c>
      <c r="BZ8" s="23">
        <v>3775594.99</v>
      </c>
      <c r="CA8" s="218">
        <v>0.55820000000000003</v>
      </c>
      <c r="CB8" s="23">
        <v>1488223.21</v>
      </c>
      <c r="CC8" s="218">
        <v>1.0217000000000001</v>
      </c>
      <c r="CD8" s="23">
        <v>54211274</v>
      </c>
      <c r="CE8" s="218">
        <v>4.0774999999999997</v>
      </c>
      <c r="CF8" s="23">
        <v>29041384.59</v>
      </c>
      <c r="CG8" s="218">
        <v>30.625499999999999</v>
      </c>
      <c r="CH8" s="23">
        <v>1529789124.6800001</v>
      </c>
      <c r="CI8" s="218">
        <v>57.909300000000002</v>
      </c>
      <c r="CJ8" s="23">
        <v>6348882.1600000001</v>
      </c>
      <c r="CK8" s="218">
        <v>5.3742000000000001</v>
      </c>
      <c r="CL8" s="23">
        <v>1395303.19</v>
      </c>
      <c r="CM8" s="218">
        <v>0.51149999999999995</v>
      </c>
      <c r="CN8" s="23">
        <v>67662193.379999995</v>
      </c>
      <c r="CO8" s="218">
        <v>4.5258000000000003</v>
      </c>
      <c r="CP8" s="23">
        <v>72229.27</v>
      </c>
      <c r="CQ8" s="218">
        <v>0.98019999999999996</v>
      </c>
      <c r="CR8" s="23">
        <v>42716.11</v>
      </c>
      <c r="CS8" s="218">
        <v>0.2727</v>
      </c>
      <c r="CT8" s="23">
        <v>769276235.71000004</v>
      </c>
      <c r="CU8" s="218">
        <v>44.892499999999998</v>
      </c>
      <c r="CV8" s="23">
        <v>9757.7800000000007</v>
      </c>
      <c r="CW8" s="218">
        <v>3.5999999999999999E-3</v>
      </c>
      <c r="CX8" s="23">
        <v>7981924</v>
      </c>
      <c r="CY8" s="218">
        <v>1.1495</v>
      </c>
      <c r="CZ8" s="23">
        <v>27359788.140000001</v>
      </c>
      <c r="DA8" s="218">
        <v>5.9443000000000001</v>
      </c>
      <c r="DB8" s="23">
        <v>11172663.449999999</v>
      </c>
      <c r="DC8" s="218">
        <v>20.307600000000001</v>
      </c>
      <c r="DD8" s="23">
        <v>1729977.87</v>
      </c>
      <c r="DE8" s="218">
        <v>0.46879999999999999</v>
      </c>
      <c r="DF8" s="23">
        <v>29983238.59</v>
      </c>
      <c r="DG8" s="218">
        <v>27.7197</v>
      </c>
      <c r="DH8" s="23">
        <v>-25308.560000000001</v>
      </c>
      <c r="DI8" s="218">
        <v>-2.8999999999999998E-3</v>
      </c>
      <c r="DJ8" s="23">
        <v>1740363581.5699999</v>
      </c>
      <c r="DK8" s="218">
        <v>55.511499999999998</v>
      </c>
      <c r="DL8" s="23">
        <v>504738.21</v>
      </c>
      <c r="DM8" s="218">
        <v>0.16009999999999999</v>
      </c>
      <c r="DN8" s="23">
        <v>518964.21</v>
      </c>
      <c r="DO8" s="218">
        <v>0.29530000000000001</v>
      </c>
      <c r="DP8" s="23">
        <v>43013222.009999998</v>
      </c>
      <c r="DQ8" s="218">
        <v>60.833100000000002</v>
      </c>
      <c r="DR8" s="23">
        <v>95332060.549999997</v>
      </c>
      <c r="DS8" s="218">
        <v>13.2559</v>
      </c>
      <c r="DT8" s="23">
        <v>1055728.1299999999</v>
      </c>
      <c r="DU8" s="218">
        <v>12.6899</v>
      </c>
      <c r="DV8" s="23">
        <v>12606988.949999999</v>
      </c>
      <c r="DW8" s="218">
        <v>1.6797</v>
      </c>
      <c r="DX8" s="23">
        <v>436174357.77999997</v>
      </c>
      <c r="DY8" s="218">
        <v>23.412299999999998</v>
      </c>
      <c r="DZ8" s="23">
        <v>-6637136.4400000004</v>
      </c>
      <c r="EA8" s="218">
        <v>-0.12529999999999999</v>
      </c>
    </row>
    <row r="9" spans="1:131" x14ac:dyDescent="0.2">
      <c r="A9" t="s">
        <v>539</v>
      </c>
      <c r="B9" s="23">
        <v>887667028.48000002</v>
      </c>
      <c r="C9" s="218">
        <v>1.5601</v>
      </c>
      <c r="D9" s="23">
        <v>0</v>
      </c>
      <c r="E9">
        <v>0</v>
      </c>
      <c r="F9" s="23">
        <v>205631.78</v>
      </c>
      <c r="G9" s="218">
        <v>0.77300000000000002</v>
      </c>
      <c r="H9" s="23">
        <v>2443320</v>
      </c>
      <c r="I9" s="218">
        <v>0.12180000000000001</v>
      </c>
      <c r="J9" s="23">
        <v>0</v>
      </c>
      <c r="K9">
        <v>0</v>
      </c>
      <c r="L9" s="23">
        <v>0</v>
      </c>
      <c r="M9">
        <v>0</v>
      </c>
      <c r="N9" s="23">
        <v>0</v>
      </c>
      <c r="O9">
        <v>0</v>
      </c>
      <c r="P9" s="23">
        <v>0</v>
      </c>
      <c r="Q9">
        <v>0</v>
      </c>
      <c r="R9" s="23">
        <v>0</v>
      </c>
      <c r="S9">
        <v>0</v>
      </c>
      <c r="T9" s="23">
        <v>0</v>
      </c>
      <c r="U9">
        <v>0</v>
      </c>
      <c r="V9" s="23">
        <v>0</v>
      </c>
      <c r="W9">
        <v>0</v>
      </c>
      <c r="X9" s="23">
        <v>0</v>
      </c>
      <c r="Y9">
        <v>0</v>
      </c>
      <c r="Z9" s="23">
        <v>0</v>
      </c>
      <c r="AA9">
        <v>0</v>
      </c>
      <c r="AB9" s="23">
        <v>0</v>
      </c>
      <c r="AC9">
        <v>0</v>
      </c>
      <c r="AD9" s="23">
        <v>502857730.88999999</v>
      </c>
      <c r="AE9" s="218">
        <v>3.1402999999999999</v>
      </c>
      <c r="AF9" s="23">
        <v>42274143.619999997</v>
      </c>
      <c r="AG9" s="218">
        <v>8.3473000000000006</v>
      </c>
      <c r="AH9" s="23">
        <v>0</v>
      </c>
      <c r="AI9">
        <v>0</v>
      </c>
      <c r="AJ9" s="23">
        <v>0</v>
      </c>
      <c r="AK9">
        <v>0</v>
      </c>
      <c r="AL9" s="23">
        <v>0</v>
      </c>
      <c r="AM9">
        <v>0</v>
      </c>
      <c r="AN9" s="23">
        <v>0</v>
      </c>
      <c r="AO9">
        <v>0</v>
      </c>
      <c r="AP9" s="23">
        <v>0</v>
      </c>
      <c r="AQ9">
        <v>0</v>
      </c>
      <c r="AR9" s="23">
        <v>0</v>
      </c>
      <c r="AS9">
        <v>0</v>
      </c>
      <c r="AT9" s="23">
        <v>0</v>
      </c>
      <c r="AU9">
        <v>0</v>
      </c>
      <c r="AV9" s="23">
        <v>10881548.689999999</v>
      </c>
      <c r="AW9" s="218">
        <v>22.241900000000001</v>
      </c>
      <c r="AX9" s="23">
        <v>0</v>
      </c>
      <c r="AY9">
        <v>0</v>
      </c>
      <c r="AZ9" s="23">
        <v>0</v>
      </c>
      <c r="BA9">
        <v>0</v>
      </c>
      <c r="BB9" s="23">
        <v>7051.52</v>
      </c>
      <c r="BC9" s="218">
        <v>0.1095</v>
      </c>
      <c r="BD9" s="23">
        <v>0</v>
      </c>
      <c r="BE9">
        <v>0</v>
      </c>
      <c r="BF9" s="23">
        <v>923864.57</v>
      </c>
      <c r="BG9" s="218">
        <v>5.3261000000000003</v>
      </c>
      <c r="BH9" s="23">
        <v>543704.05000000005</v>
      </c>
      <c r="BI9" s="218">
        <v>2.9874000000000001</v>
      </c>
      <c r="BJ9" s="23">
        <v>5292373.29</v>
      </c>
      <c r="BK9" s="218">
        <v>3.7892000000000001</v>
      </c>
      <c r="BL9" s="23">
        <v>8799326.0399999991</v>
      </c>
      <c r="BM9" s="218">
        <v>5.1235999999999997</v>
      </c>
      <c r="BN9" s="23">
        <v>0</v>
      </c>
      <c r="BO9">
        <v>0</v>
      </c>
      <c r="BP9" s="23">
        <v>15752191</v>
      </c>
      <c r="BQ9" s="218">
        <v>5.8407999999999998</v>
      </c>
      <c r="BR9" s="23">
        <v>0</v>
      </c>
      <c r="BS9">
        <v>0</v>
      </c>
      <c r="BT9" s="23">
        <v>13544000</v>
      </c>
      <c r="BU9" s="218">
        <v>1.3241000000000001</v>
      </c>
      <c r="BV9" s="23">
        <v>0</v>
      </c>
      <c r="BW9">
        <v>0</v>
      </c>
      <c r="BX9" s="23">
        <v>0</v>
      </c>
      <c r="BY9">
        <v>0</v>
      </c>
      <c r="BZ9" s="23">
        <v>0</v>
      </c>
      <c r="CA9">
        <v>0</v>
      </c>
      <c r="CB9" s="23">
        <v>0</v>
      </c>
      <c r="CC9">
        <v>0</v>
      </c>
      <c r="CD9" s="23">
        <v>132415925</v>
      </c>
      <c r="CE9" s="218">
        <v>9.9597999999999995</v>
      </c>
      <c r="CF9" s="23">
        <v>0</v>
      </c>
      <c r="CG9">
        <v>0</v>
      </c>
      <c r="CH9" s="23">
        <v>14324594</v>
      </c>
      <c r="CI9" s="218">
        <v>0.54220000000000002</v>
      </c>
      <c r="CJ9" s="23">
        <v>0</v>
      </c>
      <c r="CK9">
        <v>0</v>
      </c>
      <c r="CL9" s="23">
        <v>0</v>
      </c>
      <c r="CM9">
        <v>0</v>
      </c>
      <c r="CN9" s="23">
        <v>0</v>
      </c>
      <c r="CO9">
        <v>0</v>
      </c>
      <c r="CP9" s="23">
        <v>0</v>
      </c>
      <c r="CQ9">
        <v>0</v>
      </c>
      <c r="CR9" s="23">
        <v>0</v>
      </c>
      <c r="CS9">
        <v>0</v>
      </c>
      <c r="CT9" s="23">
        <v>9658693.5999999996</v>
      </c>
      <c r="CU9" s="218">
        <v>0.56369999999999998</v>
      </c>
      <c r="CV9" s="23">
        <v>0</v>
      </c>
      <c r="CW9">
        <v>0</v>
      </c>
      <c r="CX9" s="23">
        <v>0</v>
      </c>
      <c r="CY9">
        <v>0</v>
      </c>
      <c r="CZ9" s="23">
        <v>937833.05</v>
      </c>
      <c r="DA9" s="218">
        <v>0.20380000000000001</v>
      </c>
      <c r="DB9" s="23">
        <v>3009135.56</v>
      </c>
      <c r="DC9" s="218">
        <v>5.4695</v>
      </c>
      <c r="DD9" s="23">
        <v>0</v>
      </c>
      <c r="DE9">
        <v>0</v>
      </c>
      <c r="DF9" s="23">
        <v>3151630.35</v>
      </c>
      <c r="DG9" s="218">
        <v>2.9137</v>
      </c>
      <c r="DH9" s="23">
        <v>0</v>
      </c>
      <c r="DI9">
        <v>0</v>
      </c>
      <c r="DJ9" s="23">
        <v>7351214.2999999998</v>
      </c>
      <c r="DK9" s="218">
        <v>0.23449999999999999</v>
      </c>
      <c r="DL9" s="23">
        <v>0</v>
      </c>
      <c r="DM9">
        <v>0</v>
      </c>
      <c r="DN9" s="23">
        <v>0</v>
      </c>
      <c r="DO9">
        <v>0</v>
      </c>
      <c r="DP9" s="23">
        <v>0</v>
      </c>
      <c r="DQ9">
        <v>0</v>
      </c>
      <c r="DR9" s="23">
        <v>0</v>
      </c>
      <c r="DS9">
        <v>0</v>
      </c>
      <c r="DT9" s="23">
        <v>0</v>
      </c>
      <c r="DU9">
        <v>0</v>
      </c>
      <c r="DV9" s="23">
        <v>0</v>
      </c>
      <c r="DW9">
        <v>0</v>
      </c>
      <c r="DX9" s="23">
        <v>113293117.17</v>
      </c>
      <c r="DY9" s="218">
        <v>6.0811999999999999</v>
      </c>
      <c r="DZ9" s="23">
        <v>0</v>
      </c>
      <c r="EA9">
        <v>0</v>
      </c>
    </row>
    <row r="10" spans="1:131" x14ac:dyDescent="0.2">
      <c r="A10" t="s">
        <v>165</v>
      </c>
      <c r="B10" s="23">
        <v>30749493297.91</v>
      </c>
      <c r="C10" s="218">
        <v>54.042099999999998</v>
      </c>
      <c r="D10" s="23">
        <v>222711374.22</v>
      </c>
      <c r="E10" s="218">
        <v>95.640600000000006</v>
      </c>
      <c r="F10" s="23">
        <v>2976922.55</v>
      </c>
      <c r="G10" s="218">
        <v>11.1906</v>
      </c>
      <c r="H10" s="23">
        <v>163468898.75999999</v>
      </c>
      <c r="I10" s="218">
        <v>8.1481999999999992</v>
      </c>
      <c r="J10" s="23">
        <v>1137860998.9400001</v>
      </c>
      <c r="K10" s="218">
        <v>99.248199999999997</v>
      </c>
      <c r="L10" s="23">
        <v>353818930.99000001</v>
      </c>
      <c r="M10" s="218">
        <v>99.930300000000003</v>
      </c>
      <c r="N10" s="23">
        <v>117807089.63</v>
      </c>
      <c r="O10" s="218">
        <v>99.123599999999996</v>
      </c>
      <c r="P10" s="23">
        <v>591115405.39999998</v>
      </c>
      <c r="Q10" s="218">
        <v>99.885199999999998</v>
      </c>
      <c r="R10" s="23">
        <v>1269308808</v>
      </c>
      <c r="S10" s="218">
        <v>97.796499999999995</v>
      </c>
      <c r="T10" s="23">
        <v>584531753.70000005</v>
      </c>
      <c r="U10" s="218">
        <v>98.799400000000006</v>
      </c>
      <c r="V10" s="23">
        <v>1230136774.1400001</v>
      </c>
      <c r="W10" s="218">
        <v>97.072599999999994</v>
      </c>
      <c r="X10" s="23">
        <v>382625444.44</v>
      </c>
      <c r="Y10" s="218">
        <v>99.884399999999999</v>
      </c>
      <c r="Z10" s="23">
        <v>150999575.72999999</v>
      </c>
      <c r="AA10" s="218">
        <v>99.820400000000006</v>
      </c>
      <c r="AB10" s="23">
        <v>100635106.78</v>
      </c>
      <c r="AC10" s="218">
        <v>98.409000000000006</v>
      </c>
      <c r="AD10" s="23">
        <v>3188493281.2600002</v>
      </c>
      <c r="AE10" s="218">
        <v>19.911999999999999</v>
      </c>
      <c r="AF10" s="23">
        <v>0</v>
      </c>
      <c r="AG10">
        <v>0</v>
      </c>
      <c r="AH10" s="23">
        <v>273932409.47000003</v>
      </c>
      <c r="AI10" s="218">
        <v>99.556600000000003</v>
      </c>
      <c r="AJ10" s="23">
        <v>0</v>
      </c>
      <c r="AK10">
        <v>0</v>
      </c>
      <c r="AL10" s="23">
        <v>83845203.150000006</v>
      </c>
      <c r="AM10" s="218">
        <v>59.429900000000004</v>
      </c>
      <c r="AN10" s="23">
        <v>517572677.20999998</v>
      </c>
      <c r="AO10" s="218">
        <v>100.0886</v>
      </c>
      <c r="AP10" s="23">
        <v>1883861351.4300001</v>
      </c>
      <c r="AQ10" s="218">
        <v>96.953100000000006</v>
      </c>
      <c r="AR10" s="23">
        <v>77036923.030000001</v>
      </c>
      <c r="AS10" s="218">
        <v>99.820300000000003</v>
      </c>
      <c r="AT10" s="23">
        <v>132429084.84</v>
      </c>
      <c r="AU10" s="218">
        <v>76.477400000000003</v>
      </c>
      <c r="AV10" s="23">
        <v>0</v>
      </c>
      <c r="AW10">
        <v>0</v>
      </c>
      <c r="AX10" s="23">
        <v>754405375.27999997</v>
      </c>
      <c r="AY10" s="218">
        <v>99.143199999999993</v>
      </c>
      <c r="AZ10" s="23">
        <v>83399100.920000002</v>
      </c>
      <c r="BA10" s="218">
        <v>96.382199999999997</v>
      </c>
      <c r="BB10" s="23">
        <v>1426334.96</v>
      </c>
      <c r="BC10" s="218">
        <v>22.1584</v>
      </c>
      <c r="BD10" s="23">
        <v>524524471.27999997</v>
      </c>
      <c r="BE10" s="218">
        <v>97.362799999999993</v>
      </c>
      <c r="BF10" s="23">
        <v>0</v>
      </c>
      <c r="BG10">
        <v>0</v>
      </c>
      <c r="BH10" s="23">
        <v>3570269.97</v>
      </c>
      <c r="BI10" s="218">
        <v>19.616800000000001</v>
      </c>
      <c r="BJ10" s="23">
        <v>25299571.5</v>
      </c>
      <c r="BK10" s="218">
        <v>18.113700000000001</v>
      </c>
      <c r="BL10" s="23">
        <v>28233637.710000001</v>
      </c>
      <c r="BM10" s="218">
        <v>16.439699999999998</v>
      </c>
      <c r="BN10" s="23">
        <v>281286294.44999999</v>
      </c>
      <c r="BO10" s="218">
        <v>99.653499999999994</v>
      </c>
      <c r="BP10" s="23">
        <v>123904237</v>
      </c>
      <c r="BQ10" s="218">
        <v>45.942700000000002</v>
      </c>
      <c r="BR10" s="23">
        <v>133827447</v>
      </c>
      <c r="BS10" s="218">
        <v>98.715599999999995</v>
      </c>
      <c r="BT10" s="23">
        <v>142105437.69999999</v>
      </c>
      <c r="BU10" s="218">
        <v>13.892799999999999</v>
      </c>
      <c r="BV10" s="23">
        <v>1362113342.1300001</v>
      </c>
      <c r="BW10" s="218">
        <v>99.170900000000003</v>
      </c>
      <c r="BX10" s="23">
        <v>439543647.82999998</v>
      </c>
      <c r="BY10" s="218">
        <v>97.95</v>
      </c>
      <c r="BZ10" s="23">
        <v>672640394.07000005</v>
      </c>
      <c r="CA10" s="218">
        <v>99.441800000000001</v>
      </c>
      <c r="CB10" s="23">
        <v>144171644.50999999</v>
      </c>
      <c r="CC10" s="218">
        <v>98.978300000000004</v>
      </c>
      <c r="CD10" s="23">
        <v>1142878952</v>
      </c>
      <c r="CE10" s="218">
        <v>85.962699999999998</v>
      </c>
      <c r="CF10" s="23">
        <v>0</v>
      </c>
      <c r="CG10">
        <v>0</v>
      </c>
      <c r="CH10" s="23">
        <v>0</v>
      </c>
      <c r="CI10">
        <v>0</v>
      </c>
      <c r="CJ10" s="23">
        <v>111787661.13</v>
      </c>
      <c r="CK10" s="218">
        <v>94.625799999999998</v>
      </c>
      <c r="CL10" s="23">
        <v>271389458.81</v>
      </c>
      <c r="CM10" s="218">
        <v>99.488500000000002</v>
      </c>
      <c r="CN10" s="23">
        <v>1427382417.79</v>
      </c>
      <c r="CO10" s="218">
        <v>95.474199999999996</v>
      </c>
      <c r="CP10" s="23">
        <v>7296425.1500000004</v>
      </c>
      <c r="CQ10" s="218">
        <v>99.019800000000004</v>
      </c>
      <c r="CR10" s="23">
        <v>15623594.16</v>
      </c>
      <c r="CS10" s="218">
        <v>99.7273</v>
      </c>
      <c r="CT10" s="23">
        <v>36773264.770000003</v>
      </c>
      <c r="CU10" s="218">
        <v>2.1459999999999999</v>
      </c>
      <c r="CV10" s="23">
        <v>269811071.42000002</v>
      </c>
      <c r="CW10" s="218">
        <v>99.996399999999994</v>
      </c>
      <c r="CX10" s="23">
        <v>686388161</v>
      </c>
      <c r="CY10" s="218">
        <v>98.850499999999997</v>
      </c>
      <c r="CZ10" s="23">
        <v>70033072.420000002</v>
      </c>
      <c r="DA10" s="218">
        <v>15.2156</v>
      </c>
      <c r="DB10" s="23">
        <v>13433600.800000001</v>
      </c>
      <c r="DC10" s="218">
        <v>24.417200000000001</v>
      </c>
      <c r="DD10" s="23">
        <v>367274106.88</v>
      </c>
      <c r="DE10" s="218">
        <v>99.531199999999998</v>
      </c>
      <c r="DF10" s="23">
        <v>60274443.030000001</v>
      </c>
      <c r="DG10" s="218">
        <v>55.724200000000003</v>
      </c>
      <c r="DH10" s="23">
        <v>858776525.53999996</v>
      </c>
      <c r="DI10" s="218">
        <v>100.0029</v>
      </c>
      <c r="DJ10" s="23">
        <v>518597269.43000001</v>
      </c>
      <c r="DK10" s="218">
        <v>16.541399999999999</v>
      </c>
      <c r="DL10" s="23">
        <v>274766339.89999998</v>
      </c>
      <c r="DM10" s="218">
        <v>87.168800000000005</v>
      </c>
      <c r="DN10" s="23">
        <v>175203693.40000001</v>
      </c>
      <c r="DO10" s="218">
        <v>99.704700000000003</v>
      </c>
      <c r="DP10" s="23">
        <v>27693761.77</v>
      </c>
      <c r="DQ10" s="218">
        <v>39.166899999999998</v>
      </c>
      <c r="DR10" s="23">
        <v>623833798.97000003</v>
      </c>
      <c r="DS10" s="218">
        <v>86.744100000000003</v>
      </c>
      <c r="DT10" s="23">
        <v>7263721.6600000001</v>
      </c>
      <c r="DU10" s="218">
        <v>87.310100000000006</v>
      </c>
      <c r="DV10" s="23">
        <v>737959212.79999995</v>
      </c>
      <c r="DW10" s="218">
        <v>98.320300000000003</v>
      </c>
      <c r="DX10" s="23">
        <v>555642436.10000002</v>
      </c>
      <c r="DY10" s="218">
        <v>29.824999999999999</v>
      </c>
      <c r="DZ10" s="23">
        <v>5303791089</v>
      </c>
      <c r="EA10" s="218">
        <v>100.1253</v>
      </c>
    </row>
    <row r="11" spans="1:131" ht="13.5" thickBot="1" x14ac:dyDescent="0.25">
      <c r="A11" t="s">
        <v>540</v>
      </c>
      <c r="B11" s="23">
        <v>-3667651.22</v>
      </c>
      <c r="C11" s="218">
        <v>-6.4000000000000003E-3</v>
      </c>
      <c r="D11" s="23">
        <v>0</v>
      </c>
      <c r="E11">
        <v>0</v>
      </c>
      <c r="F11" s="23">
        <v>0</v>
      </c>
      <c r="G11">
        <v>0</v>
      </c>
      <c r="H11" s="23">
        <v>0</v>
      </c>
      <c r="I11">
        <v>0</v>
      </c>
      <c r="J11" s="23">
        <v>0</v>
      </c>
      <c r="K11">
        <v>0</v>
      </c>
      <c r="L11" s="23">
        <v>0</v>
      </c>
      <c r="M11">
        <v>0</v>
      </c>
      <c r="N11" s="23">
        <v>0</v>
      </c>
      <c r="O11">
        <v>0</v>
      </c>
      <c r="P11" s="23">
        <v>0</v>
      </c>
      <c r="Q11">
        <v>0</v>
      </c>
      <c r="R11" s="23">
        <v>0</v>
      </c>
      <c r="S11">
        <v>0</v>
      </c>
      <c r="T11" s="23">
        <v>0</v>
      </c>
      <c r="U11">
        <v>0</v>
      </c>
      <c r="V11" s="23">
        <v>0</v>
      </c>
      <c r="W11">
        <v>0</v>
      </c>
      <c r="X11" s="23">
        <v>0</v>
      </c>
      <c r="Y11">
        <v>0</v>
      </c>
      <c r="Z11" s="23">
        <v>0</v>
      </c>
      <c r="AA11">
        <v>0</v>
      </c>
      <c r="AB11" s="23">
        <v>0</v>
      </c>
      <c r="AC11">
        <v>0</v>
      </c>
      <c r="AD11" s="23">
        <v>-3671601.18</v>
      </c>
      <c r="AE11" s="218">
        <v>-2.29E-2</v>
      </c>
      <c r="AF11" s="23">
        <v>3949.96</v>
      </c>
      <c r="AG11" s="218">
        <v>8.0000000000000004E-4</v>
      </c>
      <c r="AH11" s="23">
        <v>0</v>
      </c>
      <c r="AI11">
        <v>0</v>
      </c>
      <c r="AJ11" s="23">
        <v>0</v>
      </c>
      <c r="AK11">
        <v>0</v>
      </c>
      <c r="AL11" s="23">
        <v>0</v>
      </c>
      <c r="AM11">
        <v>0</v>
      </c>
      <c r="AN11" s="23">
        <v>0</v>
      </c>
      <c r="AO11">
        <v>0</v>
      </c>
      <c r="AP11" s="23">
        <v>0</v>
      </c>
      <c r="AQ11">
        <v>0</v>
      </c>
      <c r="AR11" s="23">
        <v>0</v>
      </c>
      <c r="AS11">
        <v>0</v>
      </c>
      <c r="AT11" s="23">
        <v>0</v>
      </c>
      <c r="AU11">
        <v>0</v>
      </c>
      <c r="AV11" s="23">
        <v>0</v>
      </c>
      <c r="AW11">
        <v>0</v>
      </c>
      <c r="AX11" s="23">
        <v>0</v>
      </c>
      <c r="AY11">
        <v>0</v>
      </c>
      <c r="AZ11" s="23">
        <v>0</v>
      </c>
      <c r="BA11">
        <v>0</v>
      </c>
      <c r="BB11" s="23">
        <v>0</v>
      </c>
      <c r="BC11">
        <v>0</v>
      </c>
      <c r="BD11" s="23">
        <v>0</v>
      </c>
      <c r="BE11">
        <v>0</v>
      </c>
      <c r="BF11" s="23">
        <v>0</v>
      </c>
      <c r="BG11">
        <v>0</v>
      </c>
      <c r="BH11" s="23">
        <v>0</v>
      </c>
      <c r="BI11">
        <v>0</v>
      </c>
      <c r="BJ11" s="23">
        <v>0</v>
      </c>
      <c r="BK11">
        <v>0</v>
      </c>
      <c r="BL11" s="23">
        <v>0</v>
      </c>
      <c r="BM11">
        <v>0</v>
      </c>
      <c r="BN11" s="23">
        <v>0</v>
      </c>
      <c r="BO11">
        <v>0</v>
      </c>
      <c r="BP11" s="23">
        <v>0</v>
      </c>
      <c r="BQ11">
        <v>0</v>
      </c>
      <c r="BR11" s="23">
        <v>0</v>
      </c>
      <c r="BS11">
        <v>0</v>
      </c>
      <c r="BT11" s="23">
        <v>0</v>
      </c>
      <c r="BU11">
        <v>0</v>
      </c>
      <c r="BV11" s="23">
        <v>0</v>
      </c>
      <c r="BW11">
        <v>0</v>
      </c>
      <c r="BX11" s="23">
        <v>0</v>
      </c>
      <c r="BY11">
        <v>0</v>
      </c>
      <c r="BZ11" s="23">
        <v>0</v>
      </c>
      <c r="CA11">
        <v>0</v>
      </c>
      <c r="CB11" s="23">
        <v>0</v>
      </c>
      <c r="CC11">
        <v>0</v>
      </c>
      <c r="CD11" s="23">
        <v>0</v>
      </c>
      <c r="CE11">
        <v>0</v>
      </c>
      <c r="CF11" s="23">
        <v>0</v>
      </c>
      <c r="CG11">
        <v>0</v>
      </c>
      <c r="CH11" s="23">
        <v>0</v>
      </c>
      <c r="CI11">
        <v>0</v>
      </c>
      <c r="CJ11" s="23">
        <v>0</v>
      </c>
      <c r="CK11">
        <v>0</v>
      </c>
      <c r="CL11" s="23">
        <v>0</v>
      </c>
      <c r="CM11">
        <v>0</v>
      </c>
      <c r="CN11" s="23">
        <v>0</v>
      </c>
      <c r="CO11">
        <v>0</v>
      </c>
      <c r="CP11" s="23">
        <v>0</v>
      </c>
      <c r="CQ11">
        <v>0</v>
      </c>
      <c r="CR11" s="23">
        <v>0</v>
      </c>
      <c r="CS11">
        <v>0</v>
      </c>
      <c r="CT11" s="23">
        <v>0</v>
      </c>
      <c r="CU11">
        <v>0</v>
      </c>
      <c r="CV11" s="23">
        <v>0</v>
      </c>
      <c r="CW11">
        <v>0</v>
      </c>
      <c r="CX11" s="23">
        <v>0</v>
      </c>
      <c r="CY11">
        <v>0</v>
      </c>
      <c r="CZ11" s="23">
        <v>0</v>
      </c>
      <c r="DA11">
        <v>0</v>
      </c>
      <c r="DB11" s="23">
        <v>0</v>
      </c>
      <c r="DC11">
        <v>0</v>
      </c>
      <c r="DD11" s="23">
        <v>0</v>
      </c>
      <c r="DE11">
        <v>0</v>
      </c>
      <c r="DF11" s="23">
        <v>0</v>
      </c>
      <c r="DG11">
        <v>0</v>
      </c>
      <c r="DH11" s="23">
        <v>0</v>
      </c>
      <c r="DI11">
        <v>0</v>
      </c>
      <c r="DJ11" s="23">
        <v>0</v>
      </c>
      <c r="DK11">
        <v>0</v>
      </c>
      <c r="DL11" s="23">
        <v>0</v>
      </c>
      <c r="DM11">
        <v>0</v>
      </c>
      <c r="DN11" s="23">
        <v>0</v>
      </c>
      <c r="DO11">
        <v>0</v>
      </c>
      <c r="DP11" s="23">
        <v>0</v>
      </c>
      <c r="DQ11">
        <v>0</v>
      </c>
      <c r="DR11" s="23">
        <v>0</v>
      </c>
      <c r="DS11">
        <v>0</v>
      </c>
      <c r="DT11" s="23">
        <v>0</v>
      </c>
      <c r="DU11">
        <v>0</v>
      </c>
      <c r="DV11" s="23">
        <v>0</v>
      </c>
      <c r="DW11">
        <v>0</v>
      </c>
      <c r="DX11" s="23">
        <v>0</v>
      </c>
      <c r="DY11">
        <v>0</v>
      </c>
      <c r="DZ11" s="23">
        <v>0</v>
      </c>
      <c r="EA11">
        <v>0</v>
      </c>
    </row>
    <row r="12" spans="1:131" ht="14.25" thickTop="1" thickBot="1" x14ac:dyDescent="0.25">
      <c r="A12" s="222" t="s">
        <v>2</v>
      </c>
      <c r="B12" s="223">
        <v>56899142051.209999</v>
      </c>
      <c r="C12" s="224">
        <v>100</v>
      </c>
      <c r="D12" s="223">
        <v>232862683.65000001</v>
      </c>
      <c r="E12" s="224">
        <v>100</v>
      </c>
      <c r="F12" s="223">
        <v>26602036.309999999</v>
      </c>
      <c r="G12" s="224">
        <v>100</v>
      </c>
      <c r="H12" s="223">
        <v>2006204621.98</v>
      </c>
      <c r="I12" s="224">
        <v>100</v>
      </c>
      <c r="J12" s="223">
        <v>1146480263.7</v>
      </c>
      <c r="K12" s="224">
        <v>100</v>
      </c>
      <c r="L12" s="223">
        <v>354065838.69999999</v>
      </c>
      <c r="M12" s="224">
        <v>100</v>
      </c>
      <c r="N12" s="223">
        <v>118848665.61</v>
      </c>
      <c r="O12" s="224">
        <v>100</v>
      </c>
      <c r="P12" s="223">
        <v>591795007.30999994</v>
      </c>
      <c r="Q12" s="224">
        <v>100</v>
      </c>
      <c r="R12" s="223">
        <v>1297908756</v>
      </c>
      <c r="S12" s="224">
        <v>100</v>
      </c>
      <c r="T12" s="223">
        <v>591634883.45000005</v>
      </c>
      <c r="U12" s="224">
        <v>100</v>
      </c>
      <c r="V12" s="223">
        <v>1267233322.03</v>
      </c>
      <c r="W12" s="224">
        <v>100</v>
      </c>
      <c r="X12" s="223">
        <v>383068277.72000003</v>
      </c>
      <c r="Y12" s="224">
        <v>100</v>
      </c>
      <c r="Z12" s="223">
        <v>151271247.13</v>
      </c>
      <c r="AA12" s="224">
        <v>100</v>
      </c>
      <c r="AB12" s="223">
        <v>102262119.48999999</v>
      </c>
      <c r="AC12" s="224">
        <v>100</v>
      </c>
      <c r="AD12" s="223">
        <v>16012919410.99</v>
      </c>
      <c r="AE12" s="224">
        <v>100</v>
      </c>
      <c r="AF12" s="223">
        <v>506441186.85000002</v>
      </c>
      <c r="AG12" s="224">
        <v>100</v>
      </c>
      <c r="AH12" s="223">
        <v>275152323.30000001</v>
      </c>
      <c r="AI12" s="224">
        <v>100</v>
      </c>
      <c r="AJ12" s="223">
        <v>542405.49</v>
      </c>
      <c r="AK12" s="224">
        <v>100</v>
      </c>
      <c r="AL12" s="223">
        <v>141082621.49000001</v>
      </c>
      <c r="AM12" s="224">
        <v>100</v>
      </c>
      <c r="AN12" s="223">
        <v>517114462.43000001</v>
      </c>
      <c r="AO12" s="224">
        <v>100</v>
      </c>
      <c r="AP12" s="223">
        <v>1943065528.1600001</v>
      </c>
      <c r="AQ12" s="224">
        <v>100</v>
      </c>
      <c r="AR12" s="223">
        <v>77175623.599999994</v>
      </c>
      <c r="AS12" s="224">
        <v>100</v>
      </c>
      <c r="AT12" s="223">
        <v>173161065.03</v>
      </c>
      <c r="AU12" s="224">
        <v>100</v>
      </c>
      <c r="AV12" s="223">
        <v>48923711.509999998</v>
      </c>
      <c r="AW12" s="224">
        <v>100</v>
      </c>
      <c r="AX12" s="223">
        <v>760924689.34000003</v>
      </c>
      <c r="AY12" s="224">
        <v>100</v>
      </c>
      <c r="AZ12" s="223">
        <v>86529558.459999993</v>
      </c>
      <c r="BA12" s="224">
        <v>100</v>
      </c>
      <c r="BB12" s="223">
        <v>6436986.5700000003</v>
      </c>
      <c r="BC12" s="224">
        <v>100</v>
      </c>
      <c r="BD12" s="223">
        <v>538732160.83000004</v>
      </c>
      <c r="BE12" s="224">
        <v>100</v>
      </c>
      <c r="BF12" s="223">
        <v>17346044.190000001</v>
      </c>
      <c r="BG12" s="224">
        <v>100</v>
      </c>
      <c r="BH12" s="223">
        <v>18200029.02</v>
      </c>
      <c r="BI12" s="224">
        <v>100</v>
      </c>
      <c r="BJ12" s="223">
        <v>139671101.63999999</v>
      </c>
      <c r="BK12" s="224">
        <v>100</v>
      </c>
      <c r="BL12" s="223">
        <v>171741101.11000001</v>
      </c>
      <c r="BM12" s="224">
        <v>100</v>
      </c>
      <c r="BN12" s="223">
        <v>282264328.26999998</v>
      </c>
      <c r="BO12" s="224">
        <v>100</v>
      </c>
      <c r="BP12" s="223">
        <v>269693248</v>
      </c>
      <c r="BQ12" s="224">
        <v>100</v>
      </c>
      <c r="BR12" s="223">
        <v>135568681</v>
      </c>
      <c r="BS12" s="224">
        <v>100</v>
      </c>
      <c r="BT12" s="223">
        <v>1022872728.73</v>
      </c>
      <c r="BU12" s="224">
        <v>100</v>
      </c>
      <c r="BV12" s="223">
        <v>1373500455.99</v>
      </c>
      <c r="BW12" s="224">
        <v>100</v>
      </c>
      <c r="BX12" s="223">
        <v>448742958.86000001</v>
      </c>
      <c r="BY12" s="224">
        <v>100</v>
      </c>
      <c r="BZ12" s="223">
        <v>676415989.05999994</v>
      </c>
      <c r="CA12" s="224">
        <v>100</v>
      </c>
      <c r="CB12" s="223">
        <v>145659867.72</v>
      </c>
      <c r="CC12" s="224">
        <v>100</v>
      </c>
      <c r="CD12" s="223">
        <v>1329506151</v>
      </c>
      <c r="CE12" s="224">
        <v>100</v>
      </c>
      <c r="CF12" s="223">
        <v>94827512.590000004</v>
      </c>
      <c r="CG12" s="224">
        <v>100</v>
      </c>
      <c r="CH12" s="223">
        <v>2641698571.6799998</v>
      </c>
      <c r="CI12" s="224">
        <v>100</v>
      </c>
      <c r="CJ12" s="223">
        <v>118136543.29000001</v>
      </c>
      <c r="CK12" s="224">
        <v>100</v>
      </c>
      <c r="CL12" s="223">
        <v>272784762</v>
      </c>
      <c r="CM12" s="224">
        <v>100</v>
      </c>
      <c r="CN12" s="223">
        <v>1495044611.1700001</v>
      </c>
      <c r="CO12" s="224">
        <v>100</v>
      </c>
      <c r="CP12" s="223">
        <v>7368654.4199999999</v>
      </c>
      <c r="CQ12" s="224">
        <v>100</v>
      </c>
      <c r="CR12" s="223">
        <v>15666310.27</v>
      </c>
      <c r="CS12" s="224">
        <v>100</v>
      </c>
      <c r="CT12" s="223">
        <v>1713594746.8599999</v>
      </c>
      <c r="CU12" s="224">
        <v>100</v>
      </c>
      <c r="CV12" s="223">
        <v>269820829.19999999</v>
      </c>
      <c r="CW12" s="224">
        <v>100</v>
      </c>
      <c r="CX12" s="223">
        <v>694370085</v>
      </c>
      <c r="CY12" s="224">
        <v>100</v>
      </c>
      <c r="CZ12" s="223">
        <v>460272224.81999999</v>
      </c>
      <c r="DA12" s="224">
        <v>100</v>
      </c>
      <c r="DB12" s="223">
        <v>55017023.380000003</v>
      </c>
      <c r="DC12" s="224">
        <v>100</v>
      </c>
      <c r="DD12" s="223">
        <v>369004084.75</v>
      </c>
      <c r="DE12" s="224">
        <v>100</v>
      </c>
      <c r="DF12" s="223">
        <v>108165696.18000001</v>
      </c>
      <c r="DG12" s="224">
        <v>100</v>
      </c>
      <c r="DH12" s="223">
        <v>858751216.98000002</v>
      </c>
      <c r="DI12" s="224">
        <v>100</v>
      </c>
      <c r="DJ12" s="223">
        <v>3135138553.02</v>
      </c>
      <c r="DK12" s="224">
        <v>100</v>
      </c>
      <c r="DL12" s="223">
        <v>315211805.55000001</v>
      </c>
      <c r="DM12" s="224">
        <v>100</v>
      </c>
      <c r="DN12" s="223">
        <v>175722657.61000001</v>
      </c>
      <c r="DO12" s="224">
        <v>100</v>
      </c>
      <c r="DP12" s="223">
        <v>70706983.780000001</v>
      </c>
      <c r="DQ12" s="224">
        <v>100</v>
      </c>
      <c r="DR12" s="223">
        <v>719165859.51999998</v>
      </c>
      <c r="DS12" s="224">
        <v>100</v>
      </c>
      <c r="DT12" s="223">
        <v>8319449.79</v>
      </c>
      <c r="DU12" s="224">
        <v>100</v>
      </c>
      <c r="DV12" s="223">
        <v>750566201.75</v>
      </c>
      <c r="DW12" s="224">
        <v>100</v>
      </c>
      <c r="DX12" s="223">
        <v>1863011573.3199999</v>
      </c>
      <c r="DY12" s="224">
        <v>100</v>
      </c>
      <c r="DZ12" s="223">
        <v>5297153952.5600004</v>
      </c>
      <c r="EA12" s="224">
        <v>100</v>
      </c>
    </row>
    <row r="13" spans="1:131" ht="13.5" thickTop="1" x14ac:dyDescent="0.2">
      <c r="A13" s="1" t="s">
        <v>541</v>
      </c>
    </row>
    <row r="14" spans="1:131" x14ac:dyDescent="0.2">
      <c r="A14" t="s">
        <v>542</v>
      </c>
      <c r="B14" s="23">
        <v>831608144.35000002</v>
      </c>
      <c r="C14" s="218">
        <v>1.4615</v>
      </c>
      <c r="D14" s="23">
        <v>0</v>
      </c>
      <c r="E14">
        <v>0</v>
      </c>
      <c r="F14" s="23">
        <v>6513633.3099999996</v>
      </c>
      <c r="G14" s="218">
        <v>24.485499999999998</v>
      </c>
      <c r="H14" s="23">
        <v>33895530</v>
      </c>
      <c r="I14" s="218">
        <v>1.6895</v>
      </c>
      <c r="J14" s="23">
        <v>0</v>
      </c>
      <c r="K14">
        <v>0</v>
      </c>
      <c r="L14" s="23">
        <v>0</v>
      </c>
      <c r="M14">
        <v>0</v>
      </c>
      <c r="N14" s="23">
        <v>0</v>
      </c>
      <c r="O14">
        <v>0</v>
      </c>
      <c r="P14" s="23">
        <v>0</v>
      </c>
      <c r="Q14">
        <v>0</v>
      </c>
      <c r="R14" s="23">
        <v>0</v>
      </c>
      <c r="S14">
        <v>0</v>
      </c>
      <c r="T14" s="23">
        <v>0</v>
      </c>
      <c r="U14">
        <v>0</v>
      </c>
      <c r="V14" s="23">
        <v>0</v>
      </c>
      <c r="W14">
        <v>0</v>
      </c>
      <c r="X14" s="23">
        <v>0</v>
      </c>
      <c r="Y14">
        <v>0</v>
      </c>
      <c r="Z14" s="23">
        <v>0</v>
      </c>
      <c r="AA14">
        <v>0</v>
      </c>
      <c r="AB14" s="23">
        <v>0</v>
      </c>
      <c r="AC14">
        <v>0</v>
      </c>
      <c r="AD14" s="23">
        <v>615150306.39999998</v>
      </c>
      <c r="AE14" s="218">
        <v>3.8416000000000001</v>
      </c>
      <c r="AF14" s="23">
        <v>34317084.869999997</v>
      </c>
      <c r="AG14" s="218">
        <v>6.7760999999999996</v>
      </c>
      <c r="AH14" s="23">
        <v>0</v>
      </c>
      <c r="AI14">
        <v>0</v>
      </c>
      <c r="AJ14" s="23">
        <v>0</v>
      </c>
      <c r="AK14">
        <v>0</v>
      </c>
      <c r="AL14" s="23">
        <v>1466411</v>
      </c>
      <c r="AM14" s="218">
        <v>1.0394000000000001</v>
      </c>
      <c r="AN14" s="23">
        <v>0</v>
      </c>
      <c r="AO14">
        <v>0</v>
      </c>
      <c r="AP14" s="23">
        <v>0</v>
      </c>
      <c r="AQ14">
        <v>0</v>
      </c>
      <c r="AR14" s="23">
        <v>0</v>
      </c>
      <c r="AS14">
        <v>0</v>
      </c>
      <c r="AT14" s="23">
        <v>0</v>
      </c>
      <c r="AU14">
        <v>0</v>
      </c>
      <c r="AV14" s="23">
        <v>0</v>
      </c>
      <c r="AW14">
        <v>0</v>
      </c>
      <c r="AX14" s="23">
        <v>0</v>
      </c>
      <c r="AY14">
        <v>0</v>
      </c>
      <c r="AZ14" s="23">
        <v>0</v>
      </c>
      <c r="BA14">
        <v>0</v>
      </c>
      <c r="BB14" s="23">
        <v>0</v>
      </c>
      <c r="BC14">
        <v>0</v>
      </c>
      <c r="BD14" s="23">
        <v>0</v>
      </c>
      <c r="BE14">
        <v>0</v>
      </c>
      <c r="BF14" s="23">
        <v>4652655.05</v>
      </c>
      <c r="BG14" s="218">
        <v>26.822600000000001</v>
      </c>
      <c r="BH14" s="23">
        <v>455584</v>
      </c>
      <c r="BI14" s="218">
        <v>2.5032000000000001</v>
      </c>
      <c r="BJ14" s="23">
        <v>682492.15</v>
      </c>
      <c r="BK14" s="218">
        <v>0.48859999999999998</v>
      </c>
      <c r="BL14" s="23">
        <v>9190</v>
      </c>
      <c r="BM14" s="218">
        <v>5.4000000000000003E-3</v>
      </c>
      <c r="BN14" s="23">
        <v>0</v>
      </c>
      <c r="BO14">
        <v>0</v>
      </c>
      <c r="BP14" s="23">
        <v>0</v>
      </c>
      <c r="BQ14">
        <v>0</v>
      </c>
      <c r="BR14" s="23">
        <v>0</v>
      </c>
      <c r="BS14">
        <v>0</v>
      </c>
      <c r="BT14" s="23">
        <v>113787090.14</v>
      </c>
      <c r="BU14" s="218">
        <v>11.1243</v>
      </c>
      <c r="BV14" s="23">
        <v>0</v>
      </c>
      <c r="BW14">
        <v>0</v>
      </c>
      <c r="BX14" s="23">
        <v>0</v>
      </c>
      <c r="BY14">
        <v>0</v>
      </c>
      <c r="BZ14" s="23">
        <v>0</v>
      </c>
      <c r="CA14">
        <v>0</v>
      </c>
      <c r="CB14" s="23">
        <v>0</v>
      </c>
      <c r="CC14">
        <v>0</v>
      </c>
      <c r="CD14" s="23">
        <v>0</v>
      </c>
      <c r="CE14">
        <v>0</v>
      </c>
      <c r="CF14" s="23">
        <v>0</v>
      </c>
      <c r="CG14">
        <v>0</v>
      </c>
      <c r="CH14" s="23">
        <v>0</v>
      </c>
      <c r="CI14">
        <v>0</v>
      </c>
      <c r="CJ14" s="23">
        <v>0</v>
      </c>
      <c r="CK14">
        <v>0</v>
      </c>
      <c r="CL14" s="23">
        <v>0</v>
      </c>
      <c r="CM14">
        <v>0</v>
      </c>
      <c r="CN14" s="23">
        <v>0</v>
      </c>
      <c r="CO14">
        <v>0</v>
      </c>
      <c r="CP14" s="23">
        <v>0</v>
      </c>
      <c r="CQ14">
        <v>0</v>
      </c>
      <c r="CR14" s="23">
        <v>0</v>
      </c>
      <c r="CS14">
        <v>0</v>
      </c>
      <c r="CT14" s="23">
        <v>0</v>
      </c>
      <c r="CU14">
        <v>0</v>
      </c>
      <c r="CV14" s="23">
        <v>0</v>
      </c>
      <c r="CW14">
        <v>0</v>
      </c>
      <c r="CX14" s="23">
        <v>0</v>
      </c>
      <c r="CY14">
        <v>0</v>
      </c>
      <c r="CZ14" s="23">
        <v>0</v>
      </c>
      <c r="DA14">
        <v>0</v>
      </c>
      <c r="DB14" s="23">
        <v>7169590.9400000004</v>
      </c>
      <c r="DC14" s="218">
        <v>13.031599999999999</v>
      </c>
      <c r="DD14" s="23">
        <v>0</v>
      </c>
      <c r="DE14">
        <v>0</v>
      </c>
      <c r="DF14" s="23">
        <v>10301188.119999999</v>
      </c>
      <c r="DG14" s="218">
        <v>9.5235000000000003</v>
      </c>
      <c r="DH14" s="23">
        <v>0</v>
      </c>
      <c r="DI14">
        <v>0</v>
      </c>
      <c r="DJ14" s="23">
        <v>0</v>
      </c>
      <c r="DK14">
        <v>0</v>
      </c>
      <c r="DL14" s="23">
        <v>0</v>
      </c>
      <c r="DM14">
        <v>0</v>
      </c>
      <c r="DN14" s="23">
        <v>0</v>
      </c>
      <c r="DO14">
        <v>0</v>
      </c>
      <c r="DP14" s="23">
        <v>0</v>
      </c>
      <c r="DQ14">
        <v>0</v>
      </c>
      <c r="DR14" s="23">
        <v>0</v>
      </c>
      <c r="DS14">
        <v>0</v>
      </c>
      <c r="DT14" s="23">
        <v>0</v>
      </c>
      <c r="DU14">
        <v>0</v>
      </c>
      <c r="DV14" s="23">
        <v>0</v>
      </c>
      <c r="DW14">
        <v>0</v>
      </c>
      <c r="DX14" s="23">
        <v>3207388.37</v>
      </c>
      <c r="DY14" s="218">
        <v>0.17219999999999999</v>
      </c>
      <c r="DZ14" s="23">
        <v>0</v>
      </c>
      <c r="EA14">
        <v>0</v>
      </c>
    </row>
    <row r="15" spans="1:131" x14ac:dyDescent="0.2">
      <c r="A15" t="s">
        <v>543</v>
      </c>
      <c r="B15" s="23">
        <v>2351613613.96</v>
      </c>
      <c r="C15" s="218">
        <v>4.133</v>
      </c>
      <c r="D15" s="23">
        <v>0</v>
      </c>
      <c r="E15">
        <v>0</v>
      </c>
      <c r="F15" s="23">
        <v>2724964.54</v>
      </c>
      <c r="G15" s="218">
        <v>10.243399999999999</v>
      </c>
      <c r="H15" s="23">
        <v>167878166.78999999</v>
      </c>
      <c r="I15" s="218">
        <v>8.3679000000000006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  <c r="P15" s="23">
        <v>0</v>
      </c>
      <c r="Q15">
        <v>0</v>
      </c>
      <c r="R15" s="23">
        <v>0</v>
      </c>
      <c r="S15">
        <v>0</v>
      </c>
      <c r="T15" s="23">
        <v>0</v>
      </c>
      <c r="U15">
        <v>0</v>
      </c>
      <c r="V15" s="23">
        <v>0</v>
      </c>
      <c r="W15">
        <v>0</v>
      </c>
      <c r="X15" s="23">
        <v>0</v>
      </c>
      <c r="Y15">
        <v>0</v>
      </c>
      <c r="Z15" s="23">
        <v>0</v>
      </c>
      <c r="AA15">
        <v>0</v>
      </c>
      <c r="AB15" s="23">
        <v>0</v>
      </c>
      <c r="AC15">
        <v>0</v>
      </c>
      <c r="AD15" s="23">
        <v>1294243089.4400001</v>
      </c>
      <c r="AE15" s="218">
        <v>8.0824999999999996</v>
      </c>
      <c r="AF15" s="23">
        <v>59370248.939999998</v>
      </c>
      <c r="AG15" s="218">
        <v>11.723000000000001</v>
      </c>
      <c r="AH15" s="23">
        <v>0</v>
      </c>
      <c r="AI15">
        <v>0</v>
      </c>
      <c r="AJ15" s="23">
        <v>0</v>
      </c>
      <c r="AK15">
        <v>0</v>
      </c>
      <c r="AL15" s="23">
        <v>11729458</v>
      </c>
      <c r="AM15" s="218">
        <v>8.3139000000000003</v>
      </c>
      <c r="AN15" s="23">
        <v>0</v>
      </c>
      <c r="AO15">
        <v>0</v>
      </c>
      <c r="AP15" s="23">
        <v>0</v>
      </c>
      <c r="AQ15">
        <v>0</v>
      </c>
      <c r="AR15" s="23">
        <v>0</v>
      </c>
      <c r="AS15">
        <v>0</v>
      </c>
      <c r="AT15" s="23">
        <v>0</v>
      </c>
      <c r="AU15">
        <v>0</v>
      </c>
      <c r="AV15" s="23">
        <v>0</v>
      </c>
      <c r="AW15">
        <v>0</v>
      </c>
      <c r="AX15" s="23">
        <v>0</v>
      </c>
      <c r="AY15">
        <v>0</v>
      </c>
      <c r="AZ15" s="23">
        <v>0</v>
      </c>
      <c r="BA15">
        <v>0</v>
      </c>
      <c r="BB15" s="23">
        <v>1075557.3400000001</v>
      </c>
      <c r="BC15" s="218">
        <v>16.709</v>
      </c>
      <c r="BD15" s="23">
        <v>0</v>
      </c>
      <c r="BE15">
        <v>0</v>
      </c>
      <c r="BF15" s="23">
        <v>1681885.59</v>
      </c>
      <c r="BG15" s="218">
        <v>9.6960999999999995</v>
      </c>
      <c r="BH15" s="23">
        <v>1945751.02</v>
      </c>
      <c r="BI15" s="218">
        <v>10.690899999999999</v>
      </c>
      <c r="BJ15" s="23">
        <v>11926471.9</v>
      </c>
      <c r="BK15" s="218">
        <v>8.5389999999999997</v>
      </c>
      <c r="BL15" s="23">
        <v>14694414.380000001</v>
      </c>
      <c r="BM15" s="218">
        <v>8.5561000000000007</v>
      </c>
      <c r="BN15" s="23">
        <v>0</v>
      </c>
      <c r="BO15">
        <v>0</v>
      </c>
      <c r="BP15" s="23">
        <v>16052110</v>
      </c>
      <c r="BQ15" s="218">
        <v>5.952</v>
      </c>
      <c r="BR15" s="23">
        <v>0</v>
      </c>
      <c r="BS15">
        <v>0</v>
      </c>
      <c r="BT15" s="23">
        <v>98018934</v>
      </c>
      <c r="BU15" s="218">
        <v>9.5827000000000009</v>
      </c>
      <c r="BV15" s="23">
        <v>0</v>
      </c>
      <c r="BW15">
        <v>0</v>
      </c>
      <c r="BX15" s="23">
        <v>0</v>
      </c>
      <c r="BY15">
        <v>0</v>
      </c>
      <c r="BZ15" s="23">
        <v>0</v>
      </c>
      <c r="CA15">
        <v>0</v>
      </c>
      <c r="CB15" s="23">
        <v>0</v>
      </c>
      <c r="CC15">
        <v>0</v>
      </c>
      <c r="CD15" s="23">
        <v>0</v>
      </c>
      <c r="CE15">
        <v>0</v>
      </c>
      <c r="CF15" s="23">
        <v>11388662</v>
      </c>
      <c r="CG15" s="218">
        <v>12.0099</v>
      </c>
      <c r="CH15" s="23">
        <v>127205942</v>
      </c>
      <c r="CI15" s="218">
        <v>4.8152999999999997</v>
      </c>
      <c r="CJ15" s="23">
        <v>0</v>
      </c>
      <c r="CK15">
        <v>0</v>
      </c>
      <c r="CL15" s="23">
        <v>0</v>
      </c>
      <c r="CM15">
        <v>0</v>
      </c>
      <c r="CN15" s="23">
        <v>0</v>
      </c>
      <c r="CO15">
        <v>0</v>
      </c>
      <c r="CP15" s="23">
        <v>0</v>
      </c>
      <c r="CQ15">
        <v>0</v>
      </c>
      <c r="CR15" s="23">
        <v>0</v>
      </c>
      <c r="CS15">
        <v>0</v>
      </c>
      <c r="CT15" s="23">
        <v>274749102.5</v>
      </c>
      <c r="CU15" s="218">
        <v>16.0335</v>
      </c>
      <c r="CV15" s="23">
        <v>0</v>
      </c>
      <c r="CW15">
        <v>0</v>
      </c>
      <c r="CX15" s="23">
        <v>0</v>
      </c>
      <c r="CY15">
        <v>0</v>
      </c>
      <c r="CZ15" s="23">
        <v>41538404.049999997</v>
      </c>
      <c r="DA15" s="218">
        <v>9.0246999999999993</v>
      </c>
      <c r="DB15" s="23">
        <v>2975750.09</v>
      </c>
      <c r="DC15" s="218">
        <v>5.4088000000000003</v>
      </c>
      <c r="DD15" s="23">
        <v>0</v>
      </c>
      <c r="DE15">
        <v>0</v>
      </c>
      <c r="DF15" s="23">
        <v>796633</v>
      </c>
      <c r="DG15" s="218">
        <v>0.73650000000000004</v>
      </c>
      <c r="DH15" s="23">
        <v>0</v>
      </c>
      <c r="DI15">
        <v>0</v>
      </c>
      <c r="DJ15" s="23">
        <v>116538125.05</v>
      </c>
      <c r="DK15" s="218">
        <v>3.7172000000000001</v>
      </c>
      <c r="DL15" s="23">
        <v>0</v>
      </c>
      <c r="DM15">
        <v>0</v>
      </c>
      <c r="DN15" s="23">
        <v>0</v>
      </c>
      <c r="DO15">
        <v>0</v>
      </c>
      <c r="DP15" s="23">
        <v>0</v>
      </c>
      <c r="DQ15">
        <v>0</v>
      </c>
      <c r="DR15" s="23">
        <v>0</v>
      </c>
      <c r="DS15">
        <v>0</v>
      </c>
      <c r="DT15" s="23">
        <v>0</v>
      </c>
      <c r="DU15">
        <v>0</v>
      </c>
      <c r="DV15" s="23">
        <v>0</v>
      </c>
      <c r="DW15">
        <v>0</v>
      </c>
      <c r="DX15" s="23">
        <v>95079943.329999998</v>
      </c>
      <c r="DY15" s="218">
        <v>5.1036000000000001</v>
      </c>
      <c r="DZ15" s="23">
        <v>0</v>
      </c>
      <c r="EA15">
        <v>0</v>
      </c>
    </row>
    <row r="16" spans="1:131" x14ac:dyDescent="0.2">
      <c r="A16" t="s">
        <v>544</v>
      </c>
      <c r="B16" s="23">
        <v>1450104138.8699999</v>
      </c>
      <c r="C16" s="218">
        <v>2.5486</v>
      </c>
      <c r="D16" s="23">
        <v>0</v>
      </c>
      <c r="E16">
        <v>0</v>
      </c>
      <c r="F16" s="23">
        <v>375150</v>
      </c>
      <c r="G16" s="218">
        <v>1.4101999999999999</v>
      </c>
      <c r="H16" s="23">
        <v>176746183.59999999</v>
      </c>
      <c r="I16" s="218">
        <v>8.81</v>
      </c>
      <c r="J16" s="23">
        <v>0</v>
      </c>
      <c r="K16">
        <v>0</v>
      </c>
      <c r="L16" s="23">
        <v>0</v>
      </c>
      <c r="M16">
        <v>0</v>
      </c>
      <c r="N16" s="23">
        <v>0</v>
      </c>
      <c r="O16">
        <v>0</v>
      </c>
      <c r="P16" s="23">
        <v>0</v>
      </c>
      <c r="Q16">
        <v>0</v>
      </c>
      <c r="R16" s="23">
        <v>0</v>
      </c>
      <c r="S16">
        <v>0</v>
      </c>
      <c r="T16" s="23">
        <v>0</v>
      </c>
      <c r="U16">
        <v>0</v>
      </c>
      <c r="V16" s="23">
        <v>0</v>
      </c>
      <c r="W16">
        <v>0</v>
      </c>
      <c r="X16" s="23">
        <v>0</v>
      </c>
      <c r="Y16">
        <v>0</v>
      </c>
      <c r="Z16" s="23">
        <v>0</v>
      </c>
      <c r="AA16">
        <v>0</v>
      </c>
      <c r="AB16" s="23">
        <v>0</v>
      </c>
      <c r="AC16">
        <v>0</v>
      </c>
      <c r="AD16" s="23">
        <v>666132730.42999995</v>
      </c>
      <c r="AE16" s="218">
        <v>4.16</v>
      </c>
      <c r="AF16" s="23">
        <v>33446115.77</v>
      </c>
      <c r="AG16" s="218">
        <v>6.6040999999999999</v>
      </c>
      <c r="AH16" s="23">
        <v>0</v>
      </c>
      <c r="AI16">
        <v>0</v>
      </c>
      <c r="AJ16" s="23">
        <v>0</v>
      </c>
      <c r="AK16">
        <v>0</v>
      </c>
      <c r="AL16" s="23">
        <v>6059165.9900000002</v>
      </c>
      <c r="AM16" s="218">
        <v>4.2948000000000004</v>
      </c>
      <c r="AN16" s="23">
        <v>0</v>
      </c>
      <c r="AO16">
        <v>0</v>
      </c>
      <c r="AP16" s="23">
        <v>0</v>
      </c>
      <c r="AQ16">
        <v>0</v>
      </c>
      <c r="AR16" s="23">
        <v>0</v>
      </c>
      <c r="AS16">
        <v>0</v>
      </c>
      <c r="AT16" s="23">
        <v>0</v>
      </c>
      <c r="AU16">
        <v>0</v>
      </c>
      <c r="AV16" s="23">
        <v>5351686.5999999996</v>
      </c>
      <c r="AW16" s="218">
        <v>10.938800000000001</v>
      </c>
      <c r="AX16" s="23">
        <v>0</v>
      </c>
      <c r="AY16">
        <v>0</v>
      </c>
      <c r="AZ16" s="23">
        <v>0</v>
      </c>
      <c r="BA16">
        <v>0</v>
      </c>
      <c r="BB16" s="23">
        <v>325878.14</v>
      </c>
      <c r="BC16" s="218">
        <v>5.0625999999999998</v>
      </c>
      <c r="BD16" s="23">
        <v>0</v>
      </c>
      <c r="BE16">
        <v>0</v>
      </c>
      <c r="BF16" s="23">
        <v>1211324.55</v>
      </c>
      <c r="BG16" s="218">
        <v>6.9832999999999998</v>
      </c>
      <c r="BH16" s="23">
        <v>1529093.42</v>
      </c>
      <c r="BI16" s="218">
        <v>8.4016000000000002</v>
      </c>
      <c r="BJ16" s="23">
        <v>7188856.5</v>
      </c>
      <c r="BK16" s="218">
        <v>5.1470000000000002</v>
      </c>
      <c r="BL16" s="23">
        <v>8908811.4700000007</v>
      </c>
      <c r="BM16" s="218">
        <v>5.1872999999999996</v>
      </c>
      <c r="BN16" s="23">
        <v>0</v>
      </c>
      <c r="BO16">
        <v>0</v>
      </c>
      <c r="BP16" s="23">
        <v>13876482</v>
      </c>
      <c r="BQ16" s="218">
        <v>5.1452999999999998</v>
      </c>
      <c r="BR16" s="23">
        <v>0</v>
      </c>
      <c r="BS16">
        <v>0</v>
      </c>
      <c r="BT16" s="23">
        <v>12048000</v>
      </c>
      <c r="BU16" s="218">
        <v>1.1778999999999999</v>
      </c>
      <c r="BV16" s="23">
        <v>0</v>
      </c>
      <c r="BW16">
        <v>0</v>
      </c>
      <c r="BX16" s="23">
        <v>0</v>
      </c>
      <c r="BY16">
        <v>0</v>
      </c>
      <c r="BZ16" s="23">
        <v>0</v>
      </c>
      <c r="CA16">
        <v>0</v>
      </c>
      <c r="CB16" s="23">
        <v>0</v>
      </c>
      <c r="CC16">
        <v>0</v>
      </c>
      <c r="CD16" s="23">
        <v>0</v>
      </c>
      <c r="CE16">
        <v>0</v>
      </c>
      <c r="CF16" s="23">
        <v>11102345</v>
      </c>
      <c r="CG16" s="218">
        <v>11.7079</v>
      </c>
      <c r="CH16" s="23">
        <v>87837198</v>
      </c>
      <c r="CI16" s="218">
        <v>3.3250000000000002</v>
      </c>
      <c r="CJ16" s="23">
        <v>0</v>
      </c>
      <c r="CK16">
        <v>0</v>
      </c>
      <c r="CL16" s="23">
        <v>0</v>
      </c>
      <c r="CM16">
        <v>0</v>
      </c>
      <c r="CN16" s="23">
        <v>0</v>
      </c>
      <c r="CO16">
        <v>0</v>
      </c>
      <c r="CP16" s="23">
        <v>0</v>
      </c>
      <c r="CQ16">
        <v>0</v>
      </c>
      <c r="CR16" s="23">
        <v>0</v>
      </c>
      <c r="CS16">
        <v>0</v>
      </c>
      <c r="CT16" s="23">
        <v>206972732.13999999</v>
      </c>
      <c r="CU16" s="218">
        <v>12.0783</v>
      </c>
      <c r="CV16" s="23">
        <v>0</v>
      </c>
      <c r="CW16">
        <v>0</v>
      </c>
      <c r="CX16" s="23">
        <v>0</v>
      </c>
      <c r="CY16">
        <v>0</v>
      </c>
      <c r="CZ16" s="23">
        <v>59166263.100000001</v>
      </c>
      <c r="DA16" s="218">
        <v>12.8546</v>
      </c>
      <c r="DB16" s="23">
        <v>2242678.39</v>
      </c>
      <c r="DC16" s="218">
        <v>4.0762999999999998</v>
      </c>
      <c r="DD16" s="23">
        <v>0</v>
      </c>
      <c r="DE16">
        <v>0</v>
      </c>
      <c r="DF16" s="23">
        <v>947344.77</v>
      </c>
      <c r="DG16" s="218">
        <v>0.87580000000000002</v>
      </c>
      <c r="DH16" s="23">
        <v>0</v>
      </c>
      <c r="DI16">
        <v>0</v>
      </c>
      <c r="DJ16" s="23">
        <v>80862744.120000005</v>
      </c>
      <c r="DK16" s="218">
        <v>2.5792000000000002</v>
      </c>
      <c r="DL16" s="23">
        <v>0</v>
      </c>
      <c r="DM16">
        <v>0</v>
      </c>
      <c r="DN16" s="23">
        <v>0</v>
      </c>
      <c r="DO16">
        <v>0</v>
      </c>
      <c r="DP16" s="23">
        <v>0</v>
      </c>
      <c r="DQ16">
        <v>0</v>
      </c>
      <c r="DR16" s="23">
        <v>0</v>
      </c>
      <c r="DS16">
        <v>0</v>
      </c>
      <c r="DT16" s="23">
        <v>0</v>
      </c>
      <c r="DU16">
        <v>0</v>
      </c>
      <c r="DV16" s="23">
        <v>0</v>
      </c>
      <c r="DW16">
        <v>0</v>
      </c>
      <c r="DX16" s="23">
        <v>67773354.879999995</v>
      </c>
      <c r="DY16" s="218">
        <v>3.6377999999999999</v>
      </c>
      <c r="DZ16" s="23">
        <v>0</v>
      </c>
      <c r="EA16">
        <v>0</v>
      </c>
    </row>
    <row r="17" spans="1:131" x14ac:dyDescent="0.2">
      <c r="A17" t="s">
        <v>545</v>
      </c>
      <c r="B17" s="23">
        <v>984714540.60000002</v>
      </c>
      <c r="C17" s="218">
        <v>1.7305999999999999</v>
      </c>
      <c r="D17" s="23">
        <v>0</v>
      </c>
      <c r="E17">
        <v>0</v>
      </c>
      <c r="F17" s="23">
        <v>2429854.1</v>
      </c>
      <c r="G17" s="218">
        <v>9.1341000000000001</v>
      </c>
      <c r="H17" s="23">
        <v>164237258.91999999</v>
      </c>
      <c r="I17" s="218">
        <v>8.1865000000000006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  <c r="P17" s="23">
        <v>0</v>
      </c>
      <c r="Q17">
        <v>0</v>
      </c>
      <c r="R17" s="23">
        <v>0</v>
      </c>
      <c r="S17">
        <v>0</v>
      </c>
      <c r="T17" s="23">
        <v>0</v>
      </c>
      <c r="U17">
        <v>0</v>
      </c>
      <c r="V17" s="23">
        <v>0</v>
      </c>
      <c r="W17">
        <v>0</v>
      </c>
      <c r="X17" s="23">
        <v>0</v>
      </c>
      <c r="Y17">
        <v>0</v>
      </c>
      <c r="Z17" s="23">
        <v>0</v>
      </c>
      <c r="AA17">
        <v>0</v>
      </c>
      <c r="AB17" s="23">
        <v>0</v>
      </c>
      <c r="AC17">
        <v>0</v>
      </c>
      <c r="AD17" s="23">
        <v>409303882.56999999</v>
      </c>
      <c r="AE17" s="218">
        <v>2.5560999999999998</v>
      </c>
      <c r="AF17" s="23">
        <v>17691874.52</v>
      </c>
      <c r="AG17" s="218">
        <v>3.4933999999999998</v>
      </c>
      <c r="AH17" s="23">
        <v>0</v>
      </c>
      <c r="AI17">
        <v>0</v>
      </c>
      <c r="AJ17" s="23">
        <v>0</v>
      </c>
      <c r="AK17">
        <v>0</v>
      </c>
      <c r="AL17" s="23">
        <v>4493644.99</v>
      </c>
      <c r="AM17" s="218">
        <v>3.1850999999999998</v>
      </c>
      <c r="AN17" s="23">
        <v>0</v>
      </c>
      <c r="AO17">
        <v>0</v>
      </c>
      <c r="AP17" s="23">
        <v>0</v>
      </c>
      <c r="AQ17">
        <v>0</v>
      </c>
      <c r="AR17" s="23">
        <v>0</v>
      </c>
      <c r="AS17">
        <v>0</v>
      </c>
      <c r="AT17" s="23">
        <v>0</v>
      </c>
      <c r="AU17">
        <v>0</v>
      </c>
      <c r="AV17" s="23">
        <v>5139678</v>
      </c>
      <c r="AW17" s="218">
        <v>10.5055</v>
      </c>
      <c r="AX17" s="23">
        <v>0</v>
      </c>
      <c r="AY17">
        <v>0</v>
      </c>
      <c r="AZ17" s="23">
        <v>0</v>
      </c>
      <c r="BA17">
        <v>0</v>
      </c>
      <c r="BB17" s="23">
        <v>427690.19</v>
      </c>
      <c r="BC17" s="218">
        <v>6.6443000000000003</v>
      </c>
      <c r="BD17" s="23">
        <v>0</v>
      </c>
      <c r="BE17">
        <v>0</v>
      </c>
      <c r="BF17" s="23">
        <v>1117464.44</v>
      </c>
      <c r="BG17" s="218">
        <v>6.4421999999999997</v>
      </c>
      <c r="BH17" s="23">
        <v>940249.55</v>
      </c>
      <c r="BI17" s="218">
        <v>5.1661999999999999</v>
      </c>
      <c r="BJ17" s="23">
        <v>4852651.74</v>
      </c>
      <c r="BK17" s="218">
        <v>3.4742999999999999</v>
      </c>
      <c r="BL17" s="23">
        <v>5983610.7999999998</v>
      </c>
      <c r="BM17" s="218">
        <v>3.4841000000000002</v>
      </c>
      <c r="BN17" s="23">
        <v>0</v>
      </c>
      <c r="BO17">
        <v>0</v>
      </c>
      <c r="BP17" s="23">
        <v>11101505</v>
      </c>
      <c r="BQ17" s="218">
        <v>4.1162999999999998</v>
      </c>
      <c r="BR17" s="23">
        <v>0</v>
      </c>
      <c r="BS17">
        <v>0</v>
      </c>
      <c r="BT17" s="23">
        <v>17209500</v>
      </c>
      <c r="BU17" s="218">
        <v>1.6825000000000001</v>
      </c>
      <c r="BV17" s="23">
        <v>0</v>
      </c>
      <c r="BW17">
        <v>0</v>
      </c>
      <c r="BX17" s="23">
        <v>0</v>
      </c>
      <c r="BY17">
        <v>0</v>
      </c>
      <c r="BZ17" s="23">
        <v>0</v>
      </c>
      <c r="CA17">
        <v>0</v>
      </c>
      <c r="CB17" s="23">
        <v>0</v>
      </c>
      <c r="CC17">
        <v>0</v>
      </c>
      <c r="CD17" s="23">
        <v>0</v>
      </c>
      <c r="CE17">
        <v>0</v>
      </c>
      <c r="CF17" s="23">
        <v>168294</v>
      </c>
      <c r="CG17" s="218">
        <v>0.17749999999999999</v>
      </c>
      <c r="CH17" s="23">
        <v>65011739</v>
      </c>
      <c r="CI17" s="218">
        <v>2.4609999999999999</v>
      </c>
      <c r="CJ17" s="23">
        <v>0</v>
      </c>
      <c r="CK17">
        <v>0</v>
      </c>
      <c r="CL17" s="23">
        <v>0</v>
      </c>
      <c r="CM17">
        <v>0</v>
      </c>
      <c r="CN17" s="23">
        <v>0</v>
      </c>
      <c r="CO17">
        <v>0</v>
      </c>
      <c r="CP17" s="23">
        <v>0</v>
      </c>
      <c r="CQ17">
        <v>0</v>
      </c>
      <c r="CR17" s="23">
        <v>0</v>
      </c>
      <c r="CS17">
        <v>0</v>
      </c>
      <c r="CT17" s="23">
        <v>90086626.189999998</v>
      </c>
      <c r="CU17" s="218">
        <v>5.2572000000000001</v>
      </c>
      <c r="CV17" s="23">
        <v>0</v>
      </c>
      <c r="CW17">
        <v>0</v>
      </c>
      <c r="CX17" s="23">
        <v>0</v>
      </c>
      <c r="CY17">
        <v>0</v>
      </c>
      <c r="CZ17" s="23">
        <v>50021393.729999997</v>
      </c>
      <c r="DA17" s="218">
        <v>10.867800000000001</v>
      </c>
      <c r="DB17" s="23">
        <v>3442176.9</v>
      </c>
      <c r="DC17" s="218">
        <v>6.2565999999999997</v>
      </c>
      <c r="DD17" s="23">
        <v>0</v>
      </c>
      <c r="DE17">
        <v>0</v>
      </c>
      <c r="DF17" s="23">
        <v>0</v>
      </c>
      <c r="DG17">
        <v>0</v>
      </c>
      <c r="DH17" s="23">
        <v>0</v>
      </c>
      <c r="DI17">
        <v>0</v>
      </c>
      <c r="DJ17" s="23">
        <v>74398755.349999994</v>
      </c>
      <c r="DK17" s="218">
        <v>2.3731</v>
      </c>
      <c r="DL17" s="23">
        <v>0</v>
      </c>
      <c r="DM17">
        <v>0</v>
      </c>
      <c r="DN17" s="23">
        <v>0</v>
      </c>
      <c r="DO17">
        <v>0</v>
      </c>
      <c r="DP17" s="23">
        <v>0</v>
      </c>
      <c r="DQ17">
        <v>0</v>
      </c>
      <c r="DR17" s="23">
        <v>0</v>
      </c>
      <c r="DS17">
        <v>0</v>
      </c>
      <c r="DT17" s="23">
        <v>0</v>
      </c>
      <c r="DU17">
        <v>0</v>
      </c>
      <c r="DV17" s="23">
        <v>0</v>
      </c>
      <c r="DW17">
        <v>0</v>
      </c>
      <c r="DX17" s="23">
        <v>56656690.609999999</v>
      </c>
      <c r="DY17" s="218">
        <v>3.0411000000000001</v>
      </c>
      <c r="DZ17" s="23">
        <v>0</v>
      </c>
      <c r="EA17">
        <v>0</v>
      </c>
    </row>
    <row r="18" spans="1:131" x14ac:dyDescent="0.2">
      <c r="A18" t="s">
        <v>546</v>
      </c>
      <c r="B18" s="23">
        <v>1814411218.54</v>
      </c>
      <c r="C18" s="218">
        <v>3.1888000000000001</v>
      </c>
      <c r="D18" s="23">
        <v>0</v>
      </c>
      <c r="E18">
        <v>0</v>
      </c>
      <c r="F18" s="23">
        <v>745004</v>
      </c>
      <c r="G18" s="218">
        <v>2.8006000000000002</v>
      </c>
      <c r="H18" s="23">
        <v>169042812.22999999</v>
      </c>
      <c r="I18" s="218">
        <v>8.4260000000000002</v>
      </c>
      <c r="J18" s="23">
        <v>0</v>
      </c>
      <c r="K18">
        <v>0</v>
      </c>
      <c r="L18" s="23">
        <v>0</v>
      </c>
      <c r="M18">
        <v>0</v>
      </c>
      <c r="N18" s="23">
        <v>0</v>
      </c>
      <c r="O18">
        <v>0</v>
      </c>
      <c r="P18" s="23">
        <v>0</v>
      </c>
      <c r="Q18">
        <v>0</v>
      </c>
      <c r="R18" s="23">
        <v>0</v>
      </c>
      <c r="S18">
        <v>0</v>
      </c>
      <c r="T18" s="23">
        <v>0</v>
      </c>
      <c r="U18">
        <v>0</v>
      </c>
      <c r="V18" s="23">
        <v>0</v>
      </c>
      <c r="W18">
        <v>0</v>
      </c>
      <c r="X18" s="23">
        <v>0</v>
      </c>
      <c r="Y18">
        <v>0</v>
      </c>
      <c r="Z18" s="23">
        <v>0</v>
      </c>
      <c r="AA18">
        <v>0</v>
      </c>
      <c r="AB18" s="23">
        <v>0</v>
      </c>
      <c r="AC18">
        <v>0</v>
      </c>
      <c r="AD18" s="23">
        <v>896108896.07000005</v>
      </c>
      <c r="AE18" s="218">
        <v>5.5961999999999996</v>
      </c>
      <c r="AF18" s="23">
        <v>35032238.490000002</v>
      </c>
      <c r="AG18" s="218">
        <v>6.9173</v>
      </c>
      <c r="AH18" s="23">
        <v>0</v>
      </c>
      <c r="AI18">
        <v>0</v>
      </c>
      <c r="AJ18" s="23">
        <v>0</v>
      </c>
      <c r="AK18">
        <v>0</v>
      </c>
      <c r="AL18" s="23">
        <v>20223274.620000001</v>
      </c>
      <c r="AM18" s="218">
        <v>14.334300000000001</v>
      </c>
      <c r="AN18" s="23">
        <v>0</v>
      </c>
      <c r="AO18">
        <v>0</v>
      </c>
      <c r="AP18" s="23">
        <v>0</v>
      </c>
      <c r="AQ18">
        <v>0</v>
      </c>
      <c r="AR18" s="23">
        <v>0</v>
      </c>
      <c r="AS18">
        <v>0</v>
      </c>
      <c r="AT18" s="23">
        <v>0</v>
      </c>
      <c r="AU18">
        <v>0</v>
      </c>
      <c r="AV18" s="23">
        <v>10830359.01</v>
      </c>
      <c r="AW18" s="218">
        <v>22.1372</v>
      </c>
      <c r="AX18" s="23">
        <v>0</v>
      </c>
      <c r="AY18">
        <v>0</v>
      </c>
      <c r="AZ18" s="23">
        <v>0</v>
      </c>
      <c r="BA18">
        <v>0</v>
      </c>
      <c r="BB18" s="23">
        <v>589679.30000000005</v>
      </c>
      <c r="BC18" s="218">
        <v>9.1608000000000001</v>
      </c>
      <c r="BD18" s="23">
        <v>0</v>
      </c>
      <c r="BE18">
        <v>0</v>
      </c>
      <c r="BF18" s="23">
        <v>1758405.95</v>
      </c>
      <c r="BG18" s="218">
        <v>10.1372</v>
      </c>
      <c r="BH18" s="23">
        <v>1809498.57</v>
      </c>
      <c r="BI18" s="218">
        <v>9.9422999999999995</v>
      </c>
      <c r="BJ18" s="23">
        <v>11621419.619999999</v>
      </c>
      <c r="BK18" s="218">
        <v>8.3206000000000007</v>
      </c>
      <c r="BL18" s="23">
        <v>14332068.779999999</v>
      </c>
      <c r="BM18" s="218">
        <v>8.3452000000000002</v>
      </c>
      <c r="BN18" s="23">
        <v>0</v>
      </c>
      <c r="BO18">
        <v>0</v>
      </c>
      <c r="BP18" s="23">
        <v>21456279</v>
      </c>
      <c r="BQ18" s="218">
        <v>7.9558</v>
      </c>
      <c r="BR18" s="23">
        <v>0</v>
      </c>
      <c r="BS18">
        <v>0</v>
      </c>
      <c r="BT18" s="23">
        <v>24147304</v>
      </c>
      <c r="BU18" s="218">
        <v>2.3607</v>
      </c>
      <c r="BV18" s="23">
        <v>0</v>
      </c>
      <c r="BW18">
        <v>0</v>
      </c>
      <c r="BX18" s="23">
        <v>0</v>
      </c>
      <c r="BY18">
        <v>0</v>
      </c>
      <c r="BZ18" s="23">
        <v>0</v>
      </c>
      <c r="CA18">
        <v>0</v>
      </c>
      <c r="CB18" s="23">
        <v>0</v>
      </c>
      <c r="CC18">
        <v>0</v>
      </c>
      <c r="CD18" s="23">
        <v>0</v>
      </c>
      <c r="CE18">
        <v>0</v>
      </c>
      <c r="CF18" s="23">
        <v>0</v>
      </c>
      <c r="CG18">
        <v>0</v>
      </c>
      <c r="CH18" s="23">
        <v>67465214</v>
      </c>
      <c r="CI18" s="218">
        <v>2.5539000000000001</v>
      </c>
      <c r="CJ18" s="23">
        <v>0</v>
      </c>
      <c r="CK18">
        <v>0</v>
      </c>
      <c r="CL18" s="23">
        <v>0</v>
      </c>
      <c r="CM18">
        <v>0</v>
      </c>
      <c r="CN18" s="23">
        <v>0</v>
      </c>
      <c r="CO18">
        <v>0</v>
      </c>
      <c r="CP18" s="23">
        <v>0</v>
      </c>
      <c r="CQ18">
        <v>0</v>
      </c>
      <c r="CR18" s="23">
        <v>0</v>
      </c>
      <c r="CS18">
        <v>0</v>
      </c>
      <c r="CT18" s="23">
        <v>147742876.94999999</v>
      </c>
      <c r="CU18" s="218">
        <v>8.6218000000000004</v>
      </c>
      <c r="CV18" s="23">
        <v>0</v>
      </c>
      <c r="CW18">
        <v>0</v>
      </c>
      <c r="CX18" s="23">
        <v>0</v>
      </c>
      <c r="CY18">
        <v>0</v>
      </c>
      <c r="CZ18" s="23">
        <v>128775837.76000001</v>
      </c>
      <c r="DA18" s="218">
        <v>27.978200000000001</v>
      </c>
      <c r="DB18" s="23">
        <v>5214586.8099999996</v>
      </c>
      <c r="DC18" s="218">
        <v>9.4780999999999995</v>
      </c>
      <c r="DD18" s="23">
        <v>0</v>
      </c>
      <c r="DE18">
        <v>0</v>
      </c>
      <c r="DF18" s="23">
        <v>837312</v>
      </c>
      <c r="DG18" s="218">
        <v>0.77410000000000001</v>
      </c>
      <c r="DH18" s="23">
        <v>0</v>
      </c>
      <c r="DI18">
        <v>0</v>
      </c>
      <c r="DJ18" s="23">
        <v>168404901.49000001</v>
      </c>
      <c r="DK18" s="218">
        <v>5.3715000000000002</v>
      </c>
      <c r="DL18" s="23">
        <v>0</v>
      </c>
      <c r="DM18">
        <v>0</v>
      </c>
      <c r="DN18" s="23">
        <v>0</v>
      </c>
      <c r="DO18">
        <v>0</v>
      </c>
      <c r="DP18" s="23">
        <v>0</v>
      </c>
      <c r="DQ18">
        <v>0</v>
      </c>
      <c r="DR18" s="23">
        <v>0</v>
      </c>
      <c r="DS18">
        <v>0</v>
      </c>
      <c r="DT18" s="23">
        <v>0</v>
      </c>
      <c r="DU18">
        <v>0</v>
      </c>
      <c r="DV18" s="23">
        <v>0</v>
      </c>
      <c r="DW18">
        <v>0</v>
      </c>
      <c r="DX18" s="23">
        <v>88273249.890000001</v>
      </c>
      <c r="DY18" s="218">
        <v>4.7382</v>
      </c>
      <c r="DZ18" s="23">
        <v>0</v>
      </c>
      <c r="EA18">
        <v>0</v>
      </c>
    </row>
    <row r="19" spans="1:131" x14ac:dyDescent="0.2">
      <c r="A19" t="s">
        <v>547</v>
      </c>
      <c r="B19" s="23">
        <v>375077339.68000001</v>
      </c>
      <c r="C19" s="218">
        <v>0.65920000000000001</v>
      </c>
      <c r="D19" s="23">
        <v>0</v>
      </c>
      <c r="E19">
        <v>0</v>
      </c>
      <c r="F19" s="23">
        <v>0</v>
      </c>
      <c r="G19">
        <v>0</v>
      </c>
      <c r="H19" s="23">
        <v>85919500</v>
      </c>
      <c r="I19" s="218">
        <v>4.2827000000000002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  <c r="P19" s="23">
        <v>0</v>
      </c>
      <c r="Q19">
        <v>0</v>
      </c>
      <c r="R19" s="23">
        <v>0</v>
      </c>
      <c r="S19">
        <v>0</v>
      </c>
      <c r="T19" s="23">
        <v>0</v>
      </c>
      <c r="U19">
        <v>0</v>
      </c>
      <c r="V19" s="23">
        <v>0</v>
      </c>
      <c r="W19">
        <v>0</v>
      </c>
      <c r="X19" s="23">
        <v>0</v>
      </c>
      <c r="Y19">
        <v>0</v>
      </c>
      <c r="Z19" s="23">
        <v>0</v>
      </c>
      <c r="AA19">
        <v>0</v>
      </c>
      <c r="AB19" s="23">
        <v>0</v>
      </c>
      <c r="AC19">
        <v>0</v>
      </c>
      <c r="AD19" s="23">
        <v>214435032.12</v>
      </c>
      <c r="AE19" s="218">
        <v>1.3391</v>
      </c>
      <c r="AF19" s="23">
        <v>9802918.5800000001</v>
      </c>
      <c r="AG19" s="218">
        <v>1.9356</v>
      </c>
      <c r="AH19" s="23">
        <v>0</v>
      </c>
      <c r="AI19">
        <v>0</v>
      </c>
      <c r="AJ19" s="23">
        <v>0</v>
      </c>
      <c r="AK19">
        <v>0</v>
      </c>
      <c r="AL19" s="23">
        <v>0</v>
      </c>
      <c r="AM19">
        <v>0</v>
      </c>
      <c r="AN19" s="23">
        <v>0</v>
      </c>
      <c r="AO19">
        <v>0</v>
      </c>
      <c r="AP19" s="23">
        <v>0</v>
      </c>
      <c r="AQ19">
        <v>0</v>
      </c>
      <c r="AR19" s="23">
        <v>0</v>
      </c>
      <c r="AS19">
        <v>0</v>
      </c>
      <c r="AT19" s="23">
        <v>0</v>
      </c>
      <c r="AU19">
        <v>0</v>
      </c>
      <c r="AV19" s="23">
        <v>1261746</v>
      </c>
      <c r="AW19" s="218">
        <v>2.5790000000000002</v>
      </c>
      <c r="AX19" s="23">
        <v>0</v>
      </c>
      <c r="AY19">
        <v>0</v>
      </c>
      <c r="AZ19" s="23">
        <v>0</v>
      </c>
      <c r="BA19">
        <v>0</v>
      </c>
      <c r="BB19" s="23">
        <v>80610.36</v>
      </c>
      <c r="BC19" s="218">
        <v>1.2523</v>
      </c>
      <c r="BD19" s="23">
        <v>0</v>
      </c>
      <c r="BE19">
        <v>0</v>
      </c>
      <c r="BF19" s="23">
        <v>298315.44</v>
      </c>
      <c r="BG19" s="218">
        <v>1.7198</v>
      </c>
      <c r="BH19" s="23">
        <v>279404.81</v>
      </c>
      <c r="BI19" s="218">
        <v>1.5351999999999999</v>
      </c>
      <c r="BJ19" s="23">
        <v>3122935.57</v>
      </c>
      <c r="BK19" s="218">
        <v>2.2359</v>
      </c>
      <c r="BL19" s="23">
        <v>3860970.09</v>
      </c>
      <c r="BM19" s="218">
        <v>2.2481</v>
      </c>
      <c r="BN19" s="23">
        <v>0</v>
      </c>
      <c r="BO19">
        <v>0</v>
      </c>
      <c r="BP19" s="23">
        <v>4454590</v>
      </c>
      <c r="BQ19" s="218">
        <v>1.6516999999999999</v>
      </c>
      <c r="BR19" s="23">
        <v>0</v>
      </c>
      <c r="BS19">
        <v>0</v>
      </c>
      <c r="BT19" s="23">
        <v>0</v>
      </c>
      <c r="BU19">
        <v>0</v>
      </c>
      <c r="BV19" s="23">
        <v>0</v>
      </c>
      <c r="BW19">
        <v>0</v>
      </c>
      <c r="BX19" s="23">
        <v>0</v>
      </c>
      <c r="BY19">
        <v>0</v>
      </c>
      <c r="BZ19" s="23">
        <v>0</v>
      </c>
      <c r="CA19">
        <v>0</v>
      </c>
      <c r="CB19" s="23">
        <v>0</v>
      </c>
      <c r="CC19">
        <v>0</v>
      </c>
      <c r="CD19" s="23">
        <v>0</v>
      </c>
      <c r="CE19">
        <v>0</v>
      </c>
      <c r="CF19" s="23">
        <v>2338144</v>
      </c>
      <c r="CG19" s="218">
        <v>2.4657</v>
      </c>
      <c r="CH19" s="23">
        <v>4054657</v>
      </c>
      <c r="CI19" s="218">
        <v>0.1535</v>
      </c>
      <c r="CJ19" s="23">
        <v>0</v>
      </c>
      <c r="CK19">
        <v>0</v>
      </c>
      <c r="CL19" s="23">
        <v>0</v>
      </c>
      <c r="CM19">
        <v>0</v>
      </c>
      <c r="CN19" s="23">
        <v>0</v>
      </c>
      <c r="CO19">
        <v>0</v>
      </c>
      <c r="CP19" s="23">
        <v>0</v>
      </c>
      <c r="CQ19">
        <v>0</v>
      </c>
      <c r="CR19" s="23">
        <v>0</v>
      </c>
      <c r="CS19">
        <v>0</v>
      </c>
      <c r="CT19" s="23">
        <v>20448200.25</v>
      </c>
      <c r="CU19" s="218">
        <v>1.1933</v>
      </c>
      <c r="CV19" s="23">
        <v>0</v>
      </c>
      <c r="CW19">
        <v>0</v>
      </c>
      <c r="CX19" s="23">
        <v>0</v>
      </c>
      <c r="CY19">
        <v>0</v>
      </c>
      <c r="CZ19" s="23">
        <v>2036372.72</v>
      </c>
      <c r="DA19" s="218">
        <v>0.44240000000000002</v>
      </c>
      <c r="DB19" s="23">
        <v>1069889.78</v>
      </c>
      <c r="DC19" s="218">
        <v>1.9447000000000001</v>
      </c>
      <c r="DD19" s="23">
        <v>0</v>
      </c>
      <c r="DE19">
        <v>0</v>
      </c>
      <c r="DF19" s="23">
        <v>0</v>
      </c>
      <c r="DG19">
        <v>0</v>
      </c>
      <c r="DH19" s="23">
        <v>0</v>
      </c>
      <c r="DI19">
        <v>0</v>
      </c>
      <c r="DJ19" s="23">
        <v>14306379.970000001</v>
      </c>
      <c r="DK19" s="218">
        <v>0.45629999999999998</v>
      </c>
      <c r="DL19" s="23">
        <v>0</v>
      </c>
      <c r="DM19">
        <v>0</v>
      </c>
      <c r="DN19" s="23">
        <v>0</v>
      </c>
      <c r="DO19">
        <v>0</v>
      </c>
      <c r="DP19" s="23">
        <v>0</v>
      </c>
      <c r="DQ19">
        <v>0</v>
      </c>
      <c r="DR19" s="23">
        <v>0</v>
      </c>
      <c r="DS19">
        <v>0</v>
      </c>
      <c r="DT19" s="23">
        <v>0</v>
      </c>
      <c r="DU19">
        <v>0</v>
      </c>
      <c r="DV19" s="23">
        <v>0</v>
      </c>
      <c r="DW19">
        <v>0</v>
      </c>
      <c r="DX19" s="23">
        <v>7307672.9900000002</v>
      </c>
      <c r="DY19" s="218">
        <v>0.39229999999999998</v>
      </c>
      <c r="DZ19" s="23">
        <v>0</v>
      </c>
      <c r="EA19">
        <v>0</v>
      </c>
    </row>
    <row r="20" spans="1:131" x14ac:dyDescent="0.2">
      <c r="A20" t="s">
        <v>548</v>
      </c>
      <c r="B20" s="23">
        <v>1678355408.1700001</v>
      </c>
      <c r="C20" s="218">
        <v>2.9497</v>
      </c>
      <c r="D20" s="23">
        <v>0</v>
      </c>
      <c r="E20">
        <v>0</v>
      </c>
      <c r="F20" s="23">
        <v>634550.19999999995</v>
      </c>
      <c r="G20" s="218">
        <v>2.3853</v>
      </c>
      <c r="H20" s="23">
        <v>104927241.26000001</v>
      </c>
      <c r="I20" s="218">
        <v>5.2301000000000002</v>
      </c>
      <c r="J20" s="23">
        <v>0</v>
      </c>
      <c r="K20">
        <v>0</v>
      </c>
      <c r="L20" s="23">
        <v>0</v>
      </c>
      <c r="M20">
        <v>0</v>
      </c>
      <c r="N20" s="23">
        <v>0</v>
      </c>
      <c r="O20">
        <v>0</v>
      </c>
      <c r="P20" s="23">
        <v>0</v>
      </c>
      <c r="Q20">
        <v>0</v>
      </c>
      <c r="R20" s="23">
        <v>0</v>
      </c>
      <c r="S20">
        <v>0</v>
      </c>
      <c r="T20" s="23">
        <v>0</v>
      </c>
      <c r="U20">
        <v>0</v>
      </c>
      <c r="V20" s="23">
        <v>0</v>
      </c>
      <c r="W20">
        <v>0</v>
      </c>
      <c r="X20" s="23">
        <v>0</v>
      </c>
      <c r="Y20">
        <v>0</v>
      </c>
      <c r="Z20" s="23">
        <v>0</v>
      </c>
      <c r="AA20">
        <v>0</v>
      </c>
      <c r="AB20" s="23">
        <v>0</v>
      </c>
      <c r="AC20">
        <v>0</v>
      </c>
      <c r="AD20" s="23">
        <v>1153372098.73</v>
      </c>
      <c r="AE20" s="218">
        <v>7.2027999999999999</v>
      </c>
      <c r="AF20" s="23">
        <v>44583456.579999998</v>
      </c>
      <c r="AG20" s="218">
        <v>8.8033000000000001</v>
      </c>
      <c r="AH20" s="23">
        <v>0</v>
      </c>
      <c r="AI20">
        <v>0</v>
      </c>
      <c r="AJ20" s="23">
        <v>0</v>
      </c>
      <c r="AK20">
        <v>0</v>
      </c>
      <c r="AL20" s="23">
        <v>1992839.82</v>
      </c>
      <c r="AM20" s="218">
        <v>1.4125000000000001</v>
      </c>
      <c r="AN20" s="23">
        <v>0</v>
      </c>
      <c r="AO20">
        <v>0</v>
      </c>
      <c r="AP20" s="23">
        <v>0</v>
      </c>
      <c r="AQ20">
        <v>0</v>
      </c>
      <c r="AR20" s="23">
        <v>0</v>
      </c>
      <c r="AS20">
        <v>0</v>
      </c>
      <c r="AT20" s="23">
        <v>0</v>
      </c>
      <c r="AU20">
        <v>0</v>
      </c>
      <c r="AV20" s="23">
        <v>4031278</v>
      </c>
      <c r="AW20" s="218">
        <v>8.2399000000000004</v>
      </c>
      <c r="AX20" s="23">
        <v>0</v>
      </c>
      <c r="AY20">
        <v>0</v>
      </c>
      <c r="AZ20" s="23">
        <v>0</v>
      </c>
      <c r="BA20">
        <v>0</v>
      </c>
      <c r="BB20" s="23">
        <v>35948.800000000003</v>
      </c>
      <c r="BC20" s="218">
        <v>0.5585</v>
      </c>
      <c r="BD20" s="23">
        <v>0</v>
      </c>
      <c r="BE20">
        <v>0</v>
      </c>
      <c r="BF20" s="23">
        <v>933053.21</v>
      </c>
      <c r="BG20" s="218">
        <v>5.3791000000000002</v>
      </c>
      <c r="BH20" s="23">
        <v>773874.91</v>
      </c>
      <c r="BI20" s="218">
        <v>4.2521000000000004</v>
      </c>
      <c r="BJ20" s="23">
        <v>6535546.7800000003</v>
      </c>
      <c r="BK20" s="218">
        <v>4.6791999999999998</v>
      </c>
      <c r="BL20" s="23">
        <v>8023649.1200000001</v>
      </c>
      <c r="BM20" s="218">
        <v>4.6718999999999999</v>
      </c>
      <c r="BN20" s="23">
        <v>0</v>
      </c>
      <c r="BO20">
        <v>0</v>
      </c>
      <c r="BP20" s="23">
        <v>9756821</v>
      </c>
      <c r="BQ20" s="218">
        <v>3.6177000000000001</v>
      </c>
      <c r="BR20" s="23">
        <v>0</v>
      </c>
      <c r="BS20">
        <v>0</v>
      </c>
      <c r="BT20" s="23">
        <v>47001910.700000003</v>
      </c>
      <c r="BU20" s="218">
        <v>4.5951000000000004</v>
      </c>
      <c r="BV20" s="23">
        <v>0</v>
      </c>
      <c r="BW20">
        <v>0</v>
      </c>
      <c r="BX20" s="23">
        <v>0</v>
      </c>
      <c r="BY20">
        <v>0</v>
      </c>
      <c r="BZ20" s="23">
        <v>0</v>
      </c>
      <c r="CA20">
        <v>0</v>
      </c>
      <c r="CB20" s="23">
        <v>0</v>
      </c>
      <c r="CC20">
        <v>0</v>
      </c>
      <c r="CD20" s="23">
        <v>0</v>
      </c>
      <c r="CE20">
        <v>0</v>
      </c>
      <c r="CF20" s="23">
        <v>7085491</v>
      </c>
      <c r="CG20" s="218">
        <v>7.4720000000000004</v>
      </c>
      <c r="CH20" s="23">
        <v>67433473</v>
      </c>
      <c r="CI20" s="218">
        <v>2.5527000000000002</v>
      </c>
      <c r="CJ20" s="23">
        <v>0</v>
      </c>
      <c r="CK20">
        <v>0</v>
      </c>
      <c r="CL20" s="23">
        <v>0</v>
      </c>
      <c r="CM20">
        <v>0</v>
      </c>
      <c r="CN20" s="23">
        <v>0</v>
      </c>
      <c r="CO20">
        <v>0</v>
      </c>
      <c r="CP20" s="23">
        <v>0</v>
      </c>
      <c r="CQ20">
        <v>0</v>
      </c>
      <c r="CR20" s="23">
        <v>0</v>
      </c>
      <c r="CS20">
        <v>0</v>
      </c>
      <c r="CT20" s="23">
        <v>41396751.130000003</v>
      </c>
      <c r="CU20" s="218">
        <v>2.4157999999999999</v>
      </c>
      <c r="CV20" s="23">
        <v>0</v>
      </c>
      <c r="CW20">
        <v>0</v>
      </c>
      <c r="CX20" s="23">
        <v>0</v>
      </c>
      <c r="CY20">
        <v>0</v>
      </c>
      <c r="CZ20" s="23">
        <v>25652718.079999998</v>
      </c>
      <c r="DA20" s="218">
        <v>5.5734000000000004</v>
      </c>
      <c r="DB20" s="23">
        <v>2571663.7999999998</v>
      </c>
      <c r="DC20" s="218">
        <v>4.6742999999999997</v>
      </c>
      <c r="DD20" s="23">
        <v>0</v>
      </c>
      <c r="DE20">
        <v>0</v>
      </c>
      <c r="DF20" s="23">
        <v>568334.19999999995</v>
      </c>
      <c r="DG20" s="218">
        <v>0.52539999999999998</v>
      </c>
      <c r="DH20" s="23">
        <v>0</v>
      </c>
      <c r="DI20">
        <v>0</v>
      </c>
      <c r="DJ20" s="23">
        <v>108165594.66</v>
      </c>
      <c r="DK20" s="218">
        <v>3.4500999999999999</v>
      </c>
      <c r="DL20" s="23">
        <v>0</v>
      </c>
      <c r="DM20">
        <v>0</v>
      </c>
      <c r="DN20" s="23">
        <v>0</v>
      </c>
      <c r="DO20">
        <v>0</v>
      </c>
      <c r="DP20" s="23">
        <v>0</v>
      </c>
      <c r="DQ20">
        <v>0</v>
      </c>
      <c r="DR20" s="23">
        <v>0</v>
      </c>
      <c r="DS20">
        <v>0</v>
      </c>
      <c r="DT20" s="23">
        <v>0</v>
      </c>
      <c r="DU20">
        <v>0</v>
      </c>
      <c r="DV20" s="23">
        <v>0</v>
      </c>
      <c r="DW20">
        <v>0</v>
      </c>
      <c r="DX20" s="23">
        <v>42879113.189999998</v>
      </c>
      <c r="DY20" s="218">
        <v>2.3016000000000001</v>
      </c>
      <c r="DZ20" s="23">
        <v>0</v>
      </c>
      <c r="EA20">
        <v>0</v>
      </c>
    </row>
    <row r="21" spans="1:131" x14ac:dyDescent="0.2">
      <c r="A21" t="s">
        <v>549</v>
      </c>
      <c r="B21" s="23">
        <v>370015400.07999998</v>
      </c>
      <c r="C21" s="218">
        <v>0.65029999999999999</v>
      </c>
      <c r="D21" s="23">
        <v>0</v>
      </c>
      <c r="E21">
        <v>0</v>
      </c>
      <c r="F21" s="23">
        <v>541354.86</v>
      </c>
      <c r="G21" s="218">
        <v>2.0350000000000001</v>
      </c>
      <c r="H21" s="23">
        <v>58725000</v>
      </c>
      <c r="I21" s="218">
        <v>2.9272</v>
      </c>
      <c r="J21" s="23">
        <v>0</v>
      </c>
      <c r="K21">
        <v>0</v>
      </c>
      <c r="L21" s="23">
        <v>0</v>
      </c>
      <c r="M21">
        <v>0</v>
      </c>
      <c r="N21" s="23">
        <v>0</v>
      </c>
      <c r="O21">
        <v>0</v>
      </c>
      <c r="P21" s="23">
        <v>0</v>
      </c>
      <c r="Q21">
        <v>0</v>
      </c>
      <c r="R21" s="23">
        <v>0</v>
      </c>
      <c r="S21">
        <v>0</v>
      </c>
      <c r="T21" s="23">
        <v>0</v>
      </c>
      <c r="U21">
        <v>0</v>
      </c>
      <c r="V21" s="23">
        <v>0</v>
      </c>
      <c r="W21">
        <v>0</v>
      </c>
      <c r="X21" s="23">
        <v>0</v>
      </c>
      <c r="Y21">
        <v>0</v>
      </c>
      <c r="Z21" s="23">
        <v>0</v>
      </c>
      <c r="AA21">
        <v>0</v>
      </c>
      <c r="AB21" s="23">
        <v>0</v>
      </c>
      <c r="AC21">
        <v>0</v>
      </c>
      <c r="AD21" s="23">
        <v>128345094.54000001</v>
      </c>
      <c r="AE21" s="218">
        <v>0.80149999999999999</v>
      </c>
      <c r="AF21" s="23">
        <v>5499090</v>
      </c>
      <c r="AG21" s="218">
        <v>1.0858000000000001</v>
      </c>
      <c r="AH21" s="23">
        <v>0</v>
      </c>
      <c r="AI21">
        <v>0</v>
      </c>
      <c r="AJ21" s="23">
        <v>0</v>
      </c>
      <c r="AK21">
        <v>0</v>
      </c>
      <c r="AL21" s="23">
        <v>2488440.06</v>
      </c>
      <c r="AM21" s="218">
        <v>1.7638</v>
      </c>
      <c r="AN21" s="23">
        <v>0</v>
      </c>
      <c r="AO21">
        <v>0</v>
      </c>
      <c r="AP21" s="23">
        <v>0</v>
      </c>
      <c r="AQ21">
        <v>0</v>
      </c>
      <c r="AR21" s="23">
        <v>0</v>
      </c>
      <c r="AS21">
        <v>0</v>
      </c>
      <c r="AT21" s="23">
        <v>0</v>
      </c>
      <c r="AU21">
        <v>0</v>
      </c>
      <c r="AV21" s="23">
        <v>1417500</v>
      </c>
      <c r="AW21" s="218">
        <v>2.8974000000000002</v>
      </c>
      <c r="AX21" s="23">
        <v>0</v>
      </c>
      <c r="AY21">
        <v>0</v>
      </c>
      <c r="AZ21" s="23">
        <v>0</v>
      </c>
      <c r="BA21">
        <v>0</v>
      </c>
      <c r="BB21" s="23">
        <v>236257.2</v>
      </c>
      <c r="BC21" s="218">
        <v>3.6703000000000001</v>
      </c>
      <c r="BD21" s="23">
        <v>0</v>
      </c>
      <c r="BE21">
        <v>0</v>
      </c>
      <c r="BF21" s="23">
        <v>569025</v>
      </c>
      <c r="BG21" s="218">
        <v>3.2804000000000002</v>
      </c>
      <c r="BH21" s="23">
        <v>725065.2</v>
      </c>
      <c r="BI21" s="218">
        <v>3.9839000000000002</v>
      </c>
      <c r="BJ21" s="23">
        <v>2764616.58</v>
      </c>
      <c r="BK21" s="218">
        <v>1.9794</v>
      </c>
      <c r="BL21" s="23">
        <v>3442023</v>
      </c>
      <c r="BM21" s="218">
        <v>2.0042</v>
      </c>
      <c r="BN21" s="23">
        <v>0</v>
      </c>
      <c r="BO21">
        <v>0</v>
      </c>
      <c r="BP21" s="23">
        <v>4591468</v>
      </c>
      <c r="BQ21" s="218">
        <v>1.7024999999999999</v>
      </c>
      <c r="BR21" s="23">
        <v>0</v>
      </c>
      <c r="BS21">
        <v>0</v>
      </c>
      <c r="BT21" s="23">
        <v>12879000</v>
      </c>
      <c r="BU21" s="218">
        <v>1.2591000000000001</v>
      </c>
      <c r="BV21" s="23">
        <v>0</v>
      </c>
      <c r="BW21">
        <v>0</v>
      </c>
      <c r="BX21" s="23">
        <v>0</v>
      </c>
      <c r="BY21">
        <v>0</v>
      </c>
      <c r="BZ21" s="23">
        <v>0</v>
      </c>
      <c r="CA21">
        <v>0</v>
      </c>
      <c r="CB21" s="23">
        <v>0</v>
      </c>
      <c r="CC21">
        <v>0</v>
      </c>
      <c r="CD21" s="23">
        <v>0</v>
      </c>
      <c r="CE21">
        <v>0</v>
      </c>
      <c r="CF21" s="23">
        <v>3241620</v>
      </c>
      <c r="CG21" s="218">
        <v>3.4184000000000001</v>
      </c>
      <c r="CH21" s="23">
        <v>17102745</v>
      </c>
      <c r="CI21" s="218">
        <v>0.64739999999999998</v>
      </c>
      <c r="CJ21" s="23">
        <v>0</v>
      </c>
      <c r="CK21">
        <v>0</v>
      </c>
      <c r="CL21" s="23">
        <v>0</v>
      </c>
      <c r="CM21">
        <v>0</v>
      </c>
      <c r="CN21" s="23">
        <v>0</v>
      </c>
      <c r="CO21">
        <v>0</v>
      </c>
      <c r="CP21" s="23">
        <v>0</v>
      </c>
      <c r="CQ21">
        <v>0</v>
      </c>
      <c r="CR21" s="23">
        <v>0</v>
      </c>
      <c r="CS21">
        <v>0</v>
      </c>
      <c r="CT21" s="23">
        <v>48008295</v>
      </c>
      <c r="CU21" s="218">
        <v>2.8016000000000001</v>
      </c>
      <c r="CV21" s="23">
        <v>0</v>
      </c>
      <c r="CW21">
        <v>0</v>
      </c>
      <c r="CX21" s="23">
        <v>0</v>
      </c>
      <c r="CY21">
        <v>0</v>
      </c>
      <c r="CZ21" s="23">
        <v>4776876.18</v>
      </c>
      <c r="DA21" s="218">
        <v>1.0378000000000001</v>
      </c>
      <c r="DB21" s="23">
        <v>1007351.82</v>
      </c>
      <c r="DC21" s="218">
        <v>1.831</v>
      </c>
      <c r="DD21" s="23">
        <v>0</v>
      </c>
      <c r="DE21">
        <v>0</v>
      </c>
      <c r="DF21" s="23">
        <v>822012.12</v>
      </c>
      <c r="DG21" s="218">
        <v>0.76</v>
      </c>
      <c r="DH21" s="23">
        <v>0</v>
      </c>
      <c r="DI21">
        <v>0</v>
      </c>
      <c r="DJ21" s="23">
        <v>51641750.520000003</v>
      </c>
      <c r="DK21" s="218">
        <v>1.6472</v>
      </c>
      <c r="DL21" s="23">
        <v>0</v>
      </c>
      <c r="DM21">
        <v>0</v>
      </c>
      <c r="DN21" s="23">
        <v>0</v>
      </c>
      <c r="DO21">
        <v>0</v>
      </c>
      <c r="DP21" s="23">
        <v>0</v>
      </c>
      <c r="DQ21">
        <v>0</v>
      </c>
      <c r="DR21" s="23">
        <v>0</v>
      </c>
      <c r="DS21">
        <v>0</v>
      </c>
      <c r="DT21" s="23">
        <v>0</v>
      </c>
      <c r="DU21">
        <v>0</v>
      </c>
      <c r="DV21" s="23">
        <v>0</v>
      </c>
      <c r="DW21">
        <v>0</v>
      </c>
      <c r="DX21" s="23">
        <v>21190815</v>
      </c>
      <c r="DY21" s="218">
        <v>1.1374</v>
      </c>
      <c r="DZ21" s="23">
        <v>0</v>
      </c>
      <c r="EA21">
        <v>0</v>
      </c>
    </row>
    <row r="22" spans="1:131" x14ac:dyDescent="0.2">
      <c r="A22" t="s">
        <v>550</v>
      </c>
      <c r="B22" s="23">
        <v>696474627.73000002</v>
      </c>
      <c r="C22" s="218">
        <v>1.2241</v>
      </c>
      <c r="D22" s="23">
        <v>0</v>
      </c>
      <c r="E22">
        <v>0</v>
      </c>
      <c r="F22" s="23">
        <v>695690</v>
      </c>
      <c r="G22" s="218">
        <v>2.6152000000000002</v>
      </c>
      <c r="H22" s="23">
        <v>39323692</v>
      </c>
      <c r="I22" s="218">
        <v>1.9601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  <c r="R22" s="23">
        <v>0</v>
      </c>
      <c r="S22">
        <v>0</v>
      </c>
      <c r="T22" s="23">
        <v>0</v>
      </c>
      <c r="U22">
        <v>0</v>
      </c>
      <c r="V22" s="23">
        <v>0</v>
      </c>
      <c r="W22">
        <v>0</v>
      </c>
      <c r="X22" s="23">
        <v>0</v>
      </c>
      <c r="Y22">
        <v>0</v>
      </c>
      <c r="Z22" s="23">
        <v>0</v>
      </c>
      <c r="AA22">
        <v>0</v>
      </c>
      <c r="AB22" s="23">
        <v>0</v>
      </c>
      <c r="AC22">
        <v>0</v>
      </c>
      <c r="AD22" s="23">
        <v>350843405.38</v>
      </c>
      <c r="AE22" s="218">
        <v>2.1909999999999998</v>
      </c>
      <c r="AF22" s="23">
        <v>17211903.09</v>
      </c>
      <c r="AG22" s="218">
        <v>3.3986000000000001</v>
      </c>
      <c r="AH22" s="23">
        <v>0</v>
      </c>
      <c r="AI22">
        <v>0</v>
      </c>
      <c r="AJ22" s="23">
        <v>0</v>
      </c>
      <c r="AK22">
        <v>0</v>
      </c>
      <c r="AL22" s="23">
        <v>700832.31</v>
      </c>
      <c r="AM22" s="218">
        <v>0.49680000000000002</v>
      </c>
      <c r="AN22" s="23">
        <v>0</v>
      </c>
      <c r="AO22">
        <v>0</v>
      </c>
      <c r="AP22" s="23">
        <v>0</v>
      </c>
      <c r="AQ22">
        <v>0</v>
      </c>
      <c r="AR22" s="23">
        <v>0</v>
      </c>
      <c r="AS22">
        <v>0</v>
      </c>
      <c r="AT22" s="23">
        <v>0</v>
      </c>
      <c r="AU22">
        <v>0</v>
      </c>
      <c r="AV22" s="23">
        <v>3393920</v>
      </c>
      <c r="AW22" s="218">
        <v>6.9371999999999998</v>
      </c>
      <c r="AX22" s="23">
        <v>0</v>
      </c>
      <c r="AY22">
        <v>0</v>
      </c>
      <c r="AZ22" s="23">
        <v>0</v>
      </c>
      <c r="BA22">
        <v>0</v>
      </c>
      <c r="BB22" s="23">
        <v>351365.9</v>
      </c>
      <c r="BC22" s="218">
        <v>5.4584999999999999</v>
      </c>
      <c r="BD22" s="23">
        <v>0</v>
      </c>
      <c r="BE22">
        <v>0</v>
      </c>
      <c r="BF22" s="23">
        <v>907595.11</v>
      </c>
      <c r="BG22" s="218">
        <v>5.2323000000000004</v>
      </c>
      <c r="BH22" s="23">
        <v>1086687.6399999999</v>
      </c>
      <c r="BI22" s="218">
        <v>5.9707999999999997</v>
      </c>
      <c r="BJ22" s="23">
        <v>4094044.56</v>
      </c>
      <c r="BK22" s="218">
        <v>2.9312</v>
      </c>
      <c r="BL22" s="23">
        <v>5049572</v>
      </c>
      <c r="BM22" s="218">
        <v>2.9401999999999999</v>
      </c>
      <c r="BN22" s="23">
        <v>0</v>
      </c>
      <c r="BO22">
        <v>0</v>
      </c>
      <c r="BP22" s="23">
        <v>5022422</v>
      </c>
      <c r="BQ22" s="218">
        <v>1.8623000000000001</v>
      </c>
      <c r="BR22" s="23">
        <v>0</v>
      </c>
      <c r="BS22">
        <v>0</v>
      </c>
      <c r="BT22" s="23">
        <v>23806230</v>
      </c>
      <c r="BU22" s="218">
        <v>2.3273999999999999</v>
      </c>
      <c r="BV22" s="23">
        <v>0</v>
      </c>
      <c r="BW22">
        <v>0</v>
      </c>
      <c r="BX22" s="23">
        <v>0</v>
      </c>
      <c r="BY22">
        <v>0</v>
      </c>
      <c r="BZ22" s="23">
        <v>0</v>
      </c>
      <c r="CA22">
        <v>0</v>
      </c>
      <c r="CB22" s="23">
        <v>0</v>
      </c>
      <c r="CC22">
        <v>0</v>
      </c>
      <c r="CD22" s="23">
        <v>0</v>
      </c>
      <c r="CE22">
        <v>0</v>
      </c>
      <c r="CF22" s="23">
        <v>7279142</v>
      </c>
      <c r="CG22" s="218">
        <v>7.6761999999999997</v>
      </c>
      <c r="CH22" s="23">
        <v>23423113</v>
      </c>
      <c r="CI22" s="218">
        <v>0.88670000000000004</v>
      </c>
      <c r="CJ22" s="23">
        <v>0</v>
      </c>
      <c r="CK22">
        <v>0</v>
      </c>
      <c r="CL22" s="23">
        <v>0</v>
      </c>
      <c r="CM22">
        <v>0</v>
      </c>
      <c r="CN22" s="23">
        <v>0</v>
      </c>
      <c r="CO22">
        <v>0</v>
      </c>
      <c r="CP22" s="23">
        <v>0</v>
      </c>
      <c r="CQ22">
        <v>0</v>
      </c>
      <c r="CR22" s="23">
        <v>0</v>
      </c>
      <c r="CS22">
        <v>0</v>
      </c>
      <c r="CT22" s="23">
        <v>68481968.620000005</v>
      </c>
      <c r="CU22" s="218">
        <v>3.9964</v>
      </c>
      <c r="CV22" s="23">
        <v>0</v>
      </c>
      <c r="CW22">
        <v>0</v>
      </c>
      <c r="CX22" s="23">
        <v>0</v>
      </c>
      <c r="CY22">
        <v>0</v>
      </c>
      <c r="CZ22" s="23">
        <v>24290703.34</v>
      </c>
      <c r="DA22" s="218">
        <v>5.2774999999999999</v>
      </c>
      <c r="DB22" s="23">
        <v>1653925.28</v>
      </c>
      <c r="DC22" s="218">
        <v>3.0062000000000002</v>
      </c>
      <c r="DD22" s="23">
        <v>0</v>
      </c>
      <c r="DE22">
        <v>0</v>
      </c>
      <c r="DF22" s="23">
        <v>483560</v>
      </c>
      <c r="DG22" s="218">
        <v>0.4471</v>
      </c>
      <c r="DH22" s="23">
        <v>0</v>
      </c>
      <c r="DI22">
        <v>0</v>
      </c>
      <c r="DJ22" s="23">
        <v>75459392.540000007</v>
      </c>
      <c r="DK22" s="218">
        <v>2.4068999999999998</v>
      </c>
      <c r="DL22" s="23">
        <v>0</v>
      </c>
      <c r="DM22">
        <v>0</v>
      </c>
      <c r="DN22" s="23">
        <v>0</v>
      </c>
      <c r="DO22">
        <v>0</v>
      </c>
      <c r="DP22" s="23">
        <v>0</v>
      </c>
      <c r="DQ22">
        <v>0</v>
      </c>
      <c r="DR22" s="23">
        <v>0</v>
      </c>
      <c r="DS22">
        <v>0</v>
      </c>
      <c r="DT22" s="23">
        <v>0</v>
      </c>
      <c r="DU22">
        <v>0</v>
      </c>
      <c r="DV22" s="23">
        <v>0</v>
      </c>
      <c r="DW22">
        <v>0</v>
      </c>
      <c r="DX22" s="23">
        <v>42915462.960000001</v>
      </c>
      <c r="DY22" s="218">
        <v>2.3035999999999999</v>
      </c>
      <c r="DZ22" s="23">
        <v>0</v>
      </c>
      <c r="EA22">
        <v>0</v>
      </c>
    </row>
    <row r="23" spans="1:131" x14ac:dyDescent="0.2">
      <c r="A23" t="s">
        <v>551</v>
      </c>
      <c r="B23" s="23">
        <v>72501791.129999995</v>
      </c>
      <c r="C23" s="218">
        <v>0.12740000000000001</v>
      </c>
      <c r="D23" s="23">
        <v>0</v>
      </c>
      <c r="E23">
        <v>0</v>
      </c>
      <c r="F23" s="23">
        <v>0</v>
      </c>
      <c r="G23">
        <v>0</v>
      </c>
      <c r="H23" s="23">
        <v>12607500</v>
      </c>
      <c r="I23" s="218">
        <v>0.62839999999999996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0</v>
      </c>
      <c r="AC23">
        <v>0</v>
      </c>
      <c r="AD23" s="23">
        <v>37727008.409999996</v>
      </c>
      <c r="AE23" s="218">
        <v>0.2356</v>
      </c>
      <c r="AF23" s="23">
        <v>1511024.13</v>
      </c>
      <c r="AG23" s="218">
        <v>0.2984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34654.160000000003</v>
      </c>
      <c r="BC23" s="218">
        <v>0.53839999999999999</v>
      </c>
      <c r="BD23" s="23">
        <v>0</v>
      </c>
      <c r="BE23">
        <v>0</v>
      </c>
      <c r="BF23" s="23">
        <v>306411.43</v>
      </c>
      <c r="BG23" s="218">
        <v>1.7665</v>
      </c>
      <c r="BH23" s="23">
        <v>0</v>
      </c>
      <c r="BI23">
        <v>0</v>
      </c>
      <c r="BJ23" s="23">
        <v>2373004</v>
      </c>
      <c r="BK23" s="218">
        <v>1.6990000000000001</v>
      </c>
      <c r="BL23" s="23">
        <v>2913387</v>
      </c>
      <c r="BM23" s="218">
        <v>1.6963999999999999</v>
      </c>
      <c r="BN23" s="23">
        <v>0</v>
      </c>
      <c r="BO23">
        <v>0</v>
      </c>
      <c r="BP23" s="23">
        <v>0</v>
      </c>
      <c r="BQ23">
        <v>0</v>
      </c>
      <c r="BR23" s="23">
        <v>0</v>
      </c>
      <c r="BS23">
        <v>0</v>
      </c>
      <c r="BT23" s="23">
        <v>0</v>
      </c>
      <c r="BU23">
        <v>0</v>
      </c>
      <c r="BV23" s="23">
        <v>0</v>
      </c>
      <c r="BW23">
        <v>0</v>
      </c>
      <c r="BX23" s="23">
        <v>0</v>
      </c>
      <c r="BY23">
        <v>0</v>
      </c>
      <c r="BZ23" s="23">
        <v>0</v>
      </c>
      <c r="CA23">
        <v>0</v>
      </c>
      <c r="CB23" s="23">
        <v>0</v>
      </c>
      <c r="CC23">
        <v>0</v>
      </c>
      <c r="CD23" s="23">
        <v>0</v>
      </c>
      <c r="CE23">
        <v>0</v>
      </c>
      <c r="CF23" s="23">
        <v>4214088</v>
      </c>
      <c r="CG23" s="218">
        <v>4.444</v>
      </c>
      <c r="CH23" s="23">
        <v>10814714</v>
      </c>
      <c r="CI23" s="218">
        <v>0.40939999999999999</v>
      </c>
      <c r="CJ23" s="23">
        <v>0</v>
      </c>
      <c r="CK23">
        <v>0</v>
      </c>
      <c r="CL23" s="23">
        <v>0</v>
      </c>
      <c r="CM23">
        <v>0</v>
      </c>
      <c r="CN23" s="23">
        <v>0</v>
      </c>
      <c r="CO23">
        <v>0</v>
      </c>
      <c r="CP23" s="23">
        <v>0</v>
      </c>
      <c r="CQ23">
        <v>0</v>
      </c>
      <c r="CR23" s="23">
        <v>0</v>
      </c>
      <c r="CS23">
        <v>0</v>
      </c>
      <c r="CT23" s="23">
        <v>0</v>
      </c>
      <c r="CU23">
        <v>0</v>
      </c>
      <c r="CV23" s="23">
        <v>0</v>
      </c>
      <c r="CW23">
        <v>0</v>
      </c>
      <c r="CX23" s="23">
        <v>0</v>
      </c>
      <c r="CY23">
        <v>0</v>
      </c>
      <c r="CZ23" s="23">
        <v>0</v>
      </c>
      <c r="DA23">
        <v>0</v>
      </c>
      <c r="DB23" s="23">
        <v>0</v>
      </c>
      <c r="DC23">
        <v>0</v>
      </c>
      <c r="DD23" s="23">
        <v>0</v>
      </c>
      <c r="DE23">
        <v>0</v>
      </c>
      <c r="DF23" s="23">
        <v>0</v>
      </c>
      <c r="DG23">
        <v>0</v>
      </c>
      <c r="DH23" s="23">
        <v>0</v>
      </c>
      <c r="DI23">
        <v>0</v>
      </c>
      <c r="DJ23" s="23">
        <v>0</v>
      </c>
      <c r="DK23">
        <v>0</v>
      </c>
      <c r="DL23" s="23">
        <v>0</v>
      </c>
      <c r="DM23">
        <v>0</v>
      </c>
      <c r="DN23" s="23">
        <v>0</v>
      </c>
      <c r="DO23">
        <v>0</v>
      </c>
      <c r="DP23" s="23">
        <v>0</v>
      </c>
      <c r="DQ23">
        <v>0</v>
      </c>
      <c r="DR23" s="23">
        <v>0</v>
      </c>
      <c r="DS23">
        <v>0</v>
      </c>
      <c r="DT23" s="23">
        <v>0</v>
      </c>
      <c r="DU23">
        <v>0</v>
      </c>
      <c r="DV23" s="23">
        <v>0</v>
      </c>
      <c r="DW23">
        <v>0</v>
      </c>
      <c r="DX23" s="23">
        <v>0</v>
      </c>
      <c r="DY23">
        <v>0</v>
      </c>
      <c r="DZ23" s="23">
        <v>0</v>
      </c>
      <c r="EA23">
        <v>0</v>
      </c>
    </row>
    <row r="24" spans="1:131" x14ac:dyDescent="0.2">
      <c r="A24" t="s">
        <v>552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  <c r="BN24" s="23">
        <v>0</v>
      </c>
      <c r="BO24">
        <v>0</v>
      </c>
      <c r="BP24" s="23">
        <v>0</v>
      </c>
      <c r="BQ24">
        <v>0</v>
      </c>
      <c r="BR24" s="23">
        <v>0</v>
      </c>
      <c r="BS24">
        <v>0</v>
      </c>
      <c r="BT24" s="23">
        <v>0</v>
      </c>
      <c r="BU24">
        <v>0</v>
      </c>
      <c r="BV24" s="23">
        <v>0</v>
      </c>
      <c r="BW24">
        <v>0</v>
      </c>
      <c r="BX24" s="23">
        <v>0</v>
      </c>
      <c r="BY24">
        <v>0</v>
      </c>
      <c r="BZ24" s="23">
        <v>0</v>
      </c>
      <c r="CA24">
        <v>0</v>
      </c>
      <c r="CB24" s="23">
        <v>0</v>
      </c>
      <c r="CC24">
        <v>0</v>
      </c>
      <c r="CD24" s="23">
        <v>0</v>
      </c>
      <c r="CE24">
        <v>0</v>
      </c>
      <c r="CF24" s="23">
        <v>0</v>
      </c>
      <c r="CG24">
        <v>0</v>
      </c>
      <c r="CH24" s="23">
        <v>0</v>
      </c>
      <c r="CI24">
        <v>0</v>
      </c>
      <c r="CJ24" s="23">
        <v>0</v>
      </c>
      <c r="CK24">
        <v>0</v>
      </c>
      <c r="CL24" s="23">
        <v>0</v>
      </c>
      <c r="CM24">
        <v>0</v>
      </c>
      <c r="CN24" s="23">
        <v>0</v>
      </c>
      <c r="CO24">
        <v>0</v>
      </c>
      <c r="CP24" s="23">
        <v>0</v>
      </c>
      <c r="CQ24">
        <v>0</v>
      </c>
      <c r="CR24" s="23">
        <v>0</v>
      </c>
      <c r="CS24">
        <v>0</v>
      </c>
      <c r="CT24" s="23">
        <v>0</v>
      </c>
      <c r="CU24">
        <v>0</v>
      </c>
      <c r="CV24" s="23">
        <v>0</v>
      </c>
      <c r="CW24">
        <v>0</v>
      </c>
      <c r="CX24" s="23">
        <v>0</v>
      </c>
      <c r="CY24">
        <v>0</v>
      </c>
      <c r="CZ24" s="23">
        <v>0</v>
      </c>
      <c r="DA24">
        <v>0</v>
      </c>
      <c r="DB24" s="23">
        <v>0</v>
      </c>
      <c r="DC24">
        <v>0</v>
      </c>
      <c r="DD24" s="23">
        <v>0</v>
      </c>
      <c r="DE24">
        <v>0</v>
      </c>
      <c r="DF24" s="23">
        <v>0</v>
      </c>
      <c r="DG24">
        <v>0</v>
      </c>
      <c r="DH24" s="23">
        <v>0</v>
      </c>
      <c r="DI24">
        <v>0</v>
      </c>
      <c r="DJ24" s="23">
        <v>0</v>
      </c>
      <c r="DK24">
        <v>0</v>
      </c>
      <c r="DL24" s="23">
        <v>0</v>
      </c>
      <c r="DM24">
        <v>0</v>
      </c>
      <c r="DN24" s="23">
        <v>0</v>
      </c>
      <c r="DO24">
        <v>0</v>
      </c>
      <c r="DP24" s="23">
        <v>0</v>
      </c>
      <c r="DQ24">
        <v>0</v>
      </c>
      <c r="DR24" s="23">
        <v>0</v>
      </c>
      <c r="DS24">
        <v>0</v>
      </c>
      <c r="DT24" s="23">
        <v>0</v>
      </c>
      <c r="DU24">
        <v>0</v>
      </c>
      <c r="DV24" s="23">
        <v>0</v>
      </c>
      <c r="DW24">
        <v>0</v>
      </c>
      <c r="DX24" s="23">
        <v>0</v>
      </c>
      <c r="DY24">
        <v>0</v>
      </c>
      <c r="DZ24" s="23">
        <v>0</v>
      </c>
      <c r="EA24">
        <v>0</v>
      </c>
    </row>
    <row r="25" spans="1:131" x14ac:dyDescent="0.2">
      <c r="A25" t="s">
        <v>553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  <c r="AN25" s="23">
        <v>0</v>
      </c>
      <c r="AO25">
        <v>0</v>
      </c>
      <c r="AP25" s="23">
        <v>0</v>
      </c>
      <c r="AQ25">
        <v>0</v>
      </c>
      <c r="AR25" s="23">
        <v>0</v>
      </c>
      <c r="AS25">
        <v>0</v>
      </c>
      <c r="AT25" s="23">
        <v>0</v>
      </c>
      <c r="AU25">
        <v>0</v>
      </c>
      <c r="AV25" s="23">
        <v>0</v>
      </c>
      <c r="AW25">
        <v>0</v>
      </c>
      <c r="AX25" s="23">
        <v>0</v>
      </c>
      <c r="AY25">
        <v>0</v>
      </c>
      <c r="AZ25" s="23">
        <v>0</v>
      </c>
      <c r="BA25">
        <v>0</v>
      </c>
      <c r="BB25" s="23">
        <v>0</v>
      </c>
      <c r="BC25">
        <v>0</v>
      </c>
      <c r="BD25" s="23">
        <v>0</v>
      </c>
      <c r="BE25">
        <v>0</v>
      </c>
      <c r="BF25" s="23">
        <v>0</v>
      </c>
      <c r="BG25">
        <v>0</v>
      </c>
      <c r="BH25" s="23">
        <v>0</v>
      </c>
      <c r="BI25">
        <v>0</v>
      </c>
      <c r="BJ25" s="23">
        <v>0</v>
      </c>
      <c r="BK25">
        <v>0</v>
      </c>
      <c r="BL25" s="23">
        <v>0</v>
      </c>
      <c r="BM25">
        <v>0</v>
      </c>
      <c r="BN25" s="23">
        <v>0</v>
      </c>
      <c r="BO25">
        <v>0</v>
      </c>
      <c r="BP25" s="23">
        <v>0</v>
      </c>
      <c r="BQ25">
        <v>0</v>
      </c>
      <c r="BR25" s="23">
        <v>0</v>
      </c>
      <c r="BS25">
        <v>0</v>
      </c>
      <c r="BT25" s="23">
        <v>0</v>
      </c>
      <c r="BU25">
        <v>0</v>
      </c>
      <c r="BV25" s="23">
        <v>0</v>
      </c>
      <c r="BW25">
        <v>0</v>
      </c>
      <c r="BX25" s="23">
        <v>0</v>
      </c>
      <c r="BY25">
        <v>0</v>
      </c>
      <c r="BZ25" s="23">
        <v>0</v>
      </c>
      <c r="CA25">
        <v>0</v>
      </c>
      <c r="CB25" s="23">
        <v>0</v>
      </c>
      <c r="CC25">
        <v>0</v>
      </c>
      <c r="CD25" s="23">
        <v>0</v>
      </c>
      <c r="CE25">
        <v>0</v>
      </c>
      <c r="CF25" s="23">
        <v>0</v>
      </c>
      <c r="CG25">
        <v>0</v>
      </c>
      <c r="CH25" s="23">
        <v>0</v>
      </c>
      <c r="CI25">
        <v>0</v>
      </c>
      <c r="CJ25" s="23">
        <v>0</v>
      </c>
      <c r="CK25">
        <v>0</v>
      </c>
      <c r="CL25" s="23">
        <v>0</v>
      </c>
      <c r="CM25">
        <v>0</v>
      </c>
      <c r="CN25" s="23">
        <v>0</v>
      </c>
      <c r="CO25">
        <v>0</v>
      </c>
      <c r="CP25" s="23">
        <v>0</v>
      </c>
      <c r="CQ25">
        <v>0</v>
      </c>
      <c r="CR25" s="23">
        <v>0</v>
      </c>
      <c r="CS25">
        <v>0</v>
      </c>
      <c r="CT25" s="23">
        <v>0</v>
      </c>
      <c r="CU25">
        <v>0</v>
      </c>
      <c r="CV25" s="23">
        <v>0</v>
      </c>
      <c r="CW25">
        <v>0</v>
      </c>
      <c r="CX25" s="23">
        <v>0</v>
      </c>
      <c r="CY25">
        <v>0</v>
      </c>
      <c r="CZ25" s="23">
        <v>0</v>
      </c>
      <c r="DA25">
        <v>0</v>
      </c>
      <c r="DB25" s="23">
        <v>0</v>
      </c>
      <c r="DC25">
        <v>0</v>
      </c>
      <c r="DD25" s="23">
        <v>0</v>
      </c>
      <c r="DE25">
        <v>0</v>
      </c>
      <c r="DF25" s="23">
        <v>0</v>
      </c>
      <c r="DG25">
        <v>0</v>
      </c>
      <c r="DH25" s="23">
        <v>0</v>
      </c>
      <c r="DI25">
        <v>0</v>
      </c>
      <c r="DJ25" s="23">
        <v>0</v>
      </c>
      <c r="DK25">
        <v>0</v>
      </c>
      <c r="DL25" s="23">
        <v>0</v>
      </c>
      <c r="DM25">
        <v>0</v>
      </c>
      <c r="DN25" s="23">
        <v>0</v>
      </c>
      <c r="DO25">
        <v>0</v>
      </c>
      <c r="DP25" s="23">
        <v>0</v>
      </c>
      <c r="DQ25">
        <v>0</v>
      </c>
      <c r="DR25" s="23">
        <v>0</v>
      </c>
      <c r="DS25">
        <v>0</v>
      </c>
      <c r="DT25" s="23">
        <v>0</v>
      </c>
      <c r="DU25">
        <v>0</v>
      </c>
      <c r="DV25" s="23">
        <v>0</v>
      </c>
      <c r="DW25">
        <v>0</v>
      </c>
      <c r="DX25" s="23">
        <v>0</v>
      </c>
      <c r="DY25">
        <v>0</v>
      </c>
      <c r="DZ25" s="23">
        <v>0</v>
      </c>
      <c r="EA25">
        <v>0</v>
      </c>
    </row>
    <row r="26" spans="1:131" ht="13.5" thickBot="1" x14ac:dyDescent="0.25">
      <c r="A26" t="s">
        <v>554</v>
      </c>
      <c r="B26" s="23">
        <v>219194195.99000001</v>
      </c>
      <c r="C26" s="218">
        <v>0.38519999999999999</v>
      </c>
      <c r="D26" s="23">
        <v>0</v>
      </c>
      <c r="E26">
        <v>0</v>
      </c>
      <c r="F26" s="23">
        <v>2213899</v>
      </c>
      <c r="G26" s="218">
        <v>8.3223000000000003</v>
      </c>
      <c r="H26" s="23">
        <v>0.02</v>
      </c>
      <c r="I26" s="218">
        <v>0</v>
      </c>
      <c r="J26" s="23">
        <v>0</v>
      </c>
      <c r="K26">
        <v>0</v>
      </c>
      <c r="L26" s="23">
        <v>0</v>
      </c>
      <c r="M26">
        <v>0</v>
      </c>
      <c r="N26" s="23">
        <v>0</v>
      </c>
      <c r="O26">
        <v>0</v>
      </c>
      <c r="P26" s="23">
        <v>0</v>
      </c>
      <c r="Q26">
        <v>0</v>
      </c>
      <c r="R26" s="23">
        <v>0</v>
      </c>
      <c r="S26">
        <v>0</v>
      </c>
      <c r="T26" s="23">
        <v>0</v>
      </c>
      <c r="U26">
        <v>0</v>
      </c>
      <c r="V26" s="23">
        <v>0</v>
      </c>
      <c r="W26">
        <v>0</v>
      </c>
      <c r="X26" s="23">
        <v>0</v>
      </c>
      <c r="Y26">
        <v>0</v>
      </c>
      <c r="Z26" s="23">
        <v>0</v>
      </c>
      <c r="AA26">
        <v>0</v>
      </c>
      <c r="AB26" s="23">
        <v>0</v>
      </c>
      <c r="AC26">
        <v>0</v>
      </c>
      <c r="AD26" s="23">
        <v>175523470.06999999</v>
      </c>
      <c r="AE26" s="218">
        <v>1.0961000000000001</v>
      </c>
      <c r="AF26" s="23">
        <v>9370546.4000000004</v>
      </c>
      <c r="AG26" s="218">
        <v>1.8503000000000001</v>
      </c>
      <c r="AH26" s="23">
        <v>0</v>
      </c>
      <c r="AI26">
        <v>0</v>
      </c>
      <c r="AJ26" s="23">
        <v>0</v>
      </c>
      <c r="AK26">
        <v>0</v>
      </c>
      <c r="AL26" s="23">
        <v>92391</v>
      </c>
      <c r="AM26" s="218">
        <v>6.5500000000000003E-2</v>
      </c>
      <c r="AN26" s="23">
        <v>0</v>
      </c>
      <c r="AO26">
        <v>0</v>
      </c>
      <c r="AP26" s="23">
        <v>0</v>
      </c>
      <c r="AQ26">
        <v>0</v>
      </c>
      <c r="AR26" s="23">
        <v>0</v>
      </c>
      <c r="AS26">
        <v>0</v>
      </c>
      <c r="AT26" s="23">
        <v>0</v>
      </c>
      <c r="AU26">
        <v>0</v>
      </c>
      <c r="AV26" s="23">
        <v>0</v>
      </c>
      <c r="AW26">
        <v>0</v>
      </c>
      <c r="AX26" s="23">
        <v>0</v>
      </c>
      <c r="AY26">
        <v>0</v>
      </c>
      <c r="AZ26" s="23">
        <v>0</v>
      </c>
      <c r="BA26">
        <v>0</v>
      </c>
      <c r="BB26" s="23">
        <v>0</v>
      </c>
      <c r="BC26">
        <v>0</v>
      </c>
      <c r="BD26" s="23">
        <v>0</v>
      </c>
      <c r="BE26">
        <v>0</v>
      </c>
      <c r="BF26" s="23">
        <v>0</v>
      </c>
      <c r="BG26">
        <v>0</v>
      </c>
      <c r="BH26" s="23">
        <v>51546.32</v>
      </c>
      <c r="BI26" s="218">
        <v>0.28320000000000001</v>
      </c>
      <c r="BJ26" s="23">
        <v>0</v>
      </c>
      <c r="BK26">
        <v>0</v>
      </c>
      <c r="BL26" s="23">
        <v>0</v>
      </c>
      <c r="BM26">
        <v>0</v>
      </c>
      <c r="BN26" s="23">
        <v>0</v>
      </c>
      <c r="BO26">
        <v>0</v>
      </c>
      <c r="BP26" s="23">
        <v>668973</v>
      </c>
      <c r="BQ26" s="218">
        <v>0.248</v>
      </c>
      <c r="BR26" s="23">
        <v>0</v>
      </c>
      <c r="BS26">
        <v>0</v>
      </c>
      <c r="BT26" s="23">
        <v>0</v>
      </c>
      <c r="BU26" s="218">
        <v>0</v>
      </c>
      <c r="BV26" s="23">
        <v>0</v>
      </c>
      <c r="BW26">
        <v>0</v>
      </c>
      <c r="BX26" s="23">
        <v>0</v>
      </c>
      <c r="BY26">
        <v>0</v>
      </c>
      <c r="BZ26" s="23">
        <v>0</v>
      </c>
      <c r="CA26">
        <v>0</v>
      </c>
      <c r="CB26" s="23">
        <v>0</v>
      </c>
      <c r="CC26">
        <v>0</v>
      </c>
      <c r="CD26" s="23">
        <v>0</v>
      </c>
      <c r="CE26">
        <v>0</v>
      </c>
      <c r="CF26" s="23">
        <v>5400</v>
      </c>
      <c r="CG26" s="218">
        <v>5.7000000000000002E-3</v>
      </c>
      <c r="CH26" s="23">
        <v>2568419</v>
      </c>
      <c r="CI26" s="218">
        <v>9.7199999999999995E-2</v>
      </c>
      <c r="CJ26" s="23">
        <v>0</v>
      </c>
      <c r="CK26">
        <v>0</v>
      </c>
      <c r="CL26" s="23">
        <v>0</v>
      </c>
      <c r="CM26">
        <v>0</v>
      </c>
      <c r="CN26" s="23">
        <v>0</v>
      </c>
      <c r="CO26">
        <v>0</v>
      </c>
      <c r="CP26" s="23">
        <v>0</v>
      </c>
      <c r="CQ26">
        <v>0</v>
      </c>
      <c r="CR26" s="23">
        <v>0</v>
      </c>
      <c r="CS26">
        <v>0</v>
      </c>
      <c r="CT26" s="23">
        <v>0</v>
      </c>
      <c r="CU26">
        <v>0</v>
      </c>
      <c r="CV26" s="23">
        <v>0</v>
      </c>
      <c r="CW26">
        <v>0</v>
      </c>
      <c r="CX26" s="23">
        <v>0</v>
      </c>
      <c r="CY26">
        <v>0</v>
      </c>
      <c r="CZ26" s="23">
        <v>2353337.4500000002</v>
      </c>
      <c r="DA26" s="218">
        <v>0.51129999999999998</v>
      </c>
      <c r="DB26" s="23">
        <v>54009.760000000002</v>
      </c>
      <c r="DC26" s="218">
        <v>9.8199999999999996E-2</v>
      </c>
      <c r="DD26" s="23">
        <v>0</v>
      </c>
      <c r="DE26">
        <v>0</v>
      </c>
      <c r="DF26" s="23">
        <v>0</v>
      </c>
      <c r="DG26">
        <v>0</v>
      </c>
      <c r="DH26" s="23">
        <v>0</v>
      </c>
      <c r="DI26">
        <v>0</v>
      </c>
      <c r="DJ26" s="23">
        <v>16471583.720000001</v>
      </c>
      <c r="DK26" s="218">
        <v>0.52539999999999998</v>
      </c>
      <c r="DL26" s="23">
        <v>0</v>
      </c>
      <c r="DM26">
        <v>0</v>
      </c>
      <c r="DN26" s="23">
        <v>0</v>
      </c>
      <c r="DO26">
        <v>0</v>
      </c>
      <c r="DP26" s="23">
        <v>0</v>
      </c>
      <c r="DQ26">
        <v>0</v>
      </c>
      <c r="DR26" s="23">
        <v>0</v>
      </c>
      <c r="DS26">
        <v>0</v>
      </c>
      <c r="DT26" s="23">
        <v>0</v>
      </c>
      <c r="DU26">
        <v>0</v>
      </c>
      <c r="DV26" s="23">
        <v>0</v>
      </c>
      <c r="DW26">
        <v>0</v>
      </c>
      <c r="DX26" s="23">
        <v>9437810.25</v>
      </c>
      <c r="DY26" s="218">
        <v>0.50660000000000005</v>
      </c>
      <c r="DZ26" s="23">
        <v>0</v>
      </c>
      <c r="EA26">
        <v>0</v>
      </c>
    </row>
    <row r="27" spans="1:131" ht="14.25" thickTop="1" thickBot="1" x14ac:dyDescent="0.25">
      <c r="A27" s="222" t="s">
        <v>555</v>
      </c>
      <c r="B27" s="223">
        <v>10844075819.1</v>
      </c>
      <c r="C27" s="224">
        <v>19.058399999999999</v>
      </c>
      <c r="D27" s="223">
        <v>0</v>
      </c>
      <c r="E27" s="222">
        <v>0</v>
      </c>
      <c r="F27" s="223">
        <v>16874100.010000002</v>
      </c>
      <c r="G27" s="224">
        <v>63.431600000000003</v>
      </c>
      <c r="H27" s="223">
        <v>1013302884.8200001</v>
      </c>
      <c r="I27" s="224">
        <v>50.508499999999998</v>
      </c>
      <c r="J27" s="223">
        <v>0</v>
      </c>
      <c r="K27" s="222">
        <v>0</v>
      </c>
      <c r="L27" s="223">
        <v>0</v>
      </c>
      <c r="M27" s="222">
        <v>0</v>
      </c>
      <c r="N27" s="223">
        <v>0</v>
      </c>
      <c r="O27" s="222">
        <v>0</v>
      </c>
      <c r="P27" s="223">
        <v>0</v>
      </c>
      <c r="Q27" s="222">
        <v>0</v>
      </c>
      <c r="R27" s="223">
        <v>0</v>
      </c>
      <c r="S27" s="222">
        <v>0</v>
      </c>
      <c r="T27" s="223">
        <v>0</v>
      </c>
      <c r="U27" s="222">
        <v>0</v>
      </c>
      <c r="V27" s="223">
        <v>0</v>
      </c>
      <c r="W27" s="222">
        <v>0</v>
      </c>
      <c r="X27" s="223">
        <v>0</v>
      </c>
      <c r="Y27" s="222">
        <v>0</v>
      </c>
      <c r="Z27" s="223">
        <v>0</v>
      </c>
      <c r="AA27" s="222">
        <v>0</v>
      </c>
      <c r="AB27" s="223">
        <v>0</v>
      </c>
      <c r="AC27" s="222">
        <v>0</v>
      </c>
      <c r="AD27" s="223">
        <v>5941185014.1599998</v>
      </c>
      <c r="AE27" s="224">
        <v>37.102400000000003</v>
      </c>
      <c r="AF27" s="223">
        <v>267836501.37</v>
      </c>
      <c r="AG27" s="224">
        <v>52.886000000000003</v>
      </c>
      <c r="AH27" s="223">
        <v>0</v>
      </c>
      <c r="AI27" s="222">
        <v>0</v>
      </c>
      <c r="AJ27" s="223">
        <v>0</v>
      </c>
      <c r="AK27" s="222">
        <v>0</v>
      </c>
      <c r="AL27" s="223">
        <v>49246457.789999999</v>
      </c>
      <c r="AM27" s="224">
        <v>34.906100000000002</v>
      </c>
      <c r="AN27" s="223">
        <v>0</v>
      </c>
      <c r="AO27" s="222">
        <v>0</v>
      </c>
      <c r="AP27" s="223">
        <v>0</v>
      </c>
      <c r="AQ27" s="222">
        <v>0</v>
      </c>
      <c r="AR27" s="223">
        <v>0</v>
      </c>
      <c r="AS27" s="222">
        <v>0</v>
      </c>
      <c r="AT27" s="223">
        <v>0</v>
      </c>
      <c r="AU27" s="222">
        <v>0</v>
      </c>
      <c r="AV27" s="223">
        <v>31426167.609999999</v>
      </c>
      <c r="AW27" s="224">
        <v>64.234999999999999</v>
      </c>
      <c r="AX27" s="223">
        <v>0</v>
      </c>
      <c r="AY27" s="222">
        <v>0</v>
      </c>
      <c r="AZ27" s="223">
        <v>0</v>
      </c>
      <c r="BA27" s="222">
        <v>0</v>
      </c>
      <c r="BB27" s="223">
        <v>3157641.39</v>
      </c>
      <c r="BC27" s="224">
        <v>49.054699999999997</v>
      </c>
      <c r="BD27" s="223">
        <v>0</v>
      </c>
      <c r="BE27" s="222">
        <v>0</v>
      </c>
      <c r="BF27" s="223">
        <v>13436135.77</v>
      </c>
      <c r="BG27" s="224">
        <v>77.459400000000002</v>
      </c>
      <c r="BH27" s="223">
        <v>9596755.4399999995</v>
      </c>
      <c r="BI27" s="224">
        <v>52.729300000000002</v>
      </c>
      <c r="BJ27" s="223">
        <v>55162039.399999999</v>
      </c>
      <c r="BK27" s="224">
        <v>39.494199999999999</v>
      </c>
      <c r="BL27" s="223">
        <v>67217696.640000001</v>
      </c>
      <c r="BM27" s="224">
        <v>39.139000000000003</v>
      </c>
      <c r="BN27" s="223">
        <v>0</v>
      </c>
      <c r="BO27" s="222">
        <v>0</v>
      </c>
      <c r="BP27" s="223">
        <v>86980650</v>
      </c>
      <c r="BQ27" s="224">
        <v>32.2517</v>
      </c>
      <c r="BR27" s="223">
        <v>0</v>
      </c>
      <c r="BS27" s="222">
        <v>0</v>
      </c>
      <c r="BT27" s="223">
        <v>348897968.83999997</v>
      </c>
      <c r="BU27" s="224">
        <v>34.1096</v>
      </c>
      <c r="BV27" s="223">
        <v>0</v>
      </c>
      <c r="BW27" s="222">
        <v>0</v>
      </c>
      <c r="BX27" s="223">
        <v>0</v>
      </c>
      <c r="BY27" s="222">
        <v>0</v>
      </c>
      <c r="BZ27" s="223">
        <v>0</v>
      </c>
      <c r="CA27" s="222">
        <v>0</v>
      </c>
      <c r="CB27" s="223">
        <v>0</v>
      </c>
      <c r="CC27" s="222">
        <v>0</v>
      </c>
      <c r="CD27" s="223">
        <v>0</v>
      </c>
      <c r="CE27" s="222">
        <v>0</v>
      </c>
      <c r="CF27" s="223">
        <v>47211396</v>
      </c>
      <c r="CG27" s="224">
        <v>49.7866</v>
      </c>
      <c r="CH27" s="223">
        <v>472917214</v>
      </c>
      <c r="CI27" s="224">
        <v>17.902000000000001</v>
      </c>
      <c r="CJ27" s="223">
        <v>0</v>
      </c>
      <c r="CK27" s="222">
        <v>0</v>
      </c>
      <c r="CL27" s="223">
        <v>0</v>
      </c>
      <c r="CM27" s="222">
        <v>0</v>
      </c>
      <c r="CN27" s="223">
        <v>0</v>
      </c>
      <c r="CO27" s="222">
        <v>0</v>
      </c>
      <c r="CP27" s="223">
        <v>0</v>
      </c>
      <c r="CQ27" s="222">
        <v>0</v>
      </c>
      <c r="CR27" s="223">
        <v>0</v>
      </c>
      <c r="CS27" s="222">
        <v>0</v>
      </c>
      <c r="CT27" s="223">
        <v>897886552.77999997</v>
      </c>
      <c r="CU27" s="224">
        <v>52.397799999999997</v>
      </c>
      <c r="CV27" s="223">
        <v>0</v>
      </c>
      <c r="CW27" s="222">
        <v>0</v>
      </c>
      <c r="CX27" s="223">
        <v>0</v>
      </c>
      <c r="CY27" s="222">
        <v>0</v>
      </c>
      <c r="CZ27" s="223">
        <v>338611906.41000003</v>
      </c>
      <c r="DA27" s="224">
        <v>73.567700000000002</v>
      </c>
      <c r="DB27" s="223">
        <v>27401623.57</v>
      </c>
      <c r="DC27" s="224">
        <v>49.805700000000002</v>
      </c>
      <c r="DD27" s="223">
        <v>0</v>
      </c>
      <c r="DE27" s="222">
        <v>0</v>
      </c>
      <c r="DF27" s="223">
        <v>14756384.210000001</v>
      </c>
      <c r="DG27" s="224">
        <v>13.6424</v>
      </c>
      <c r="DH27" s="223">
        <v>0</v>
      </c>
      <c r="DI27" s="222">
        <v>0</v>
      </c>
      <c r="DJ27" s="223">
        <v>706249227.41999996</v>
      </c>
      <c r="DK27" s="224">
        <v>22.526900000000001</v>
      </c>
      <c r="DL27" s="223">
        <v>0</v>
      </c>
      <c r="DM27" s="222">
        <v>0</v>
      </c>
      <c r="DN27" s="223">
        <v>0</v>
      </c>
      <c r="DO27" s="222">
        <v>0</v>
      </c>
      <c r="DP27" s="223">
        <v>0</v>
      </c>
      <c r="DQ27" s="222">
        <v>0</v>
      </c>
      <c r="DR27" s="223">
        <v>0</v>
      </c>
      <c r="DS27" s="222">
        <v>0</v>
      </c>
      <c r="DT27" s="223">
        <v>0</v>
      </c>
      <c r="DU27" s="222">
        <v>0</v>
      </c>
      <c r="DV27" s="223">
        <v>0</v>
      </c>
      <c r="DW27" s="222">
        <v>0</v>
      </c>
      <c r="DX27" s="223">
        <v>434721501.47000003</v>
      </c>
      <c r="DY27" s="224">
        <v>23.334299999999999</v>
      </c>
      <c r="DZ27" s="223">
        <v>0</v>
      </c>
      <c r="EA27" s="222">
        <v>0</v>
      </c>
    </row>
    <row r="28" spans="1:131" ht="14.25" thickTop="1" thickBot="1" x14ac:dyDescent="0.25">
      <c r="A28" s="1" t="s">
        <v>228</v>
      </c>
      <c r="B28" s="23">
        <v>1698541313.51</v>
      </c>
      <c r="C28" s="218">
        <v>2.9851999999999999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0</v>
      </c>
      <c r="K28">
        <v>0</v>
      </c>
      <c r="L28" s="23">
        <v>0</v>
      </c>
      <c r="M28">
        <v>0</v>
      </c>
      <c r="N28" s="23">
        <v>0</v>
      </c>
      <c r="O28">
        <v>0</v>
      </c>
      <c r="P28" s="23">
        <v>0</v>
      </c>
      <c r="Q28">
        <v>0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0</v>
      </c>
      <c r="AC28">
        <v>0</v>
      </c>
      <c r="AD28" s="23">
        <v>390420417.04000002</v>
      </c>
      <c r="AE28" s="218">
        <v>2.4382000000000001</v>
      </c>
      <c r="AF28" s="23">
        <v>0</v>
      </c>
      <c r="AG28">
        <v>0</v>
      </c>
      <c r="AH28" s="23">
        <v>0</v>
      </c>
      <c r="AI28">
        <v>0</v>
      </c>
      <c r="AJ28" s="23">
        <v>0</v>
      </c>
      <c r="AK28">
        <v>0</v>
      </c>
      <c r="AL28" s="23">
        <v>0</v>
      </c>
      <c r="AM28">
        <v>0</v>
      </c>
      <c r="AN28" s="23">
        <v>0</v>
      </c>
      <c r="AO28">
        <v>0</v>
      </c>
      <c r="AP28" s="23">
        <v>0</v>
      </c>
      <c r="AQ28">
        <v>0</v>
      </c>
      <c r="AR28" s="23">
        <v>0</v>
      </c>
      <c r="AS28">
        <v>0</v>
      </c>
      <c r="AT28" s="23">
        <v>0</v>
      </c>
      <c r="AU28">
        <v>0</v>
      </c>
      <c r="AV28" s="23">
        <v>0</v>
      </c>
      <c r="AW28">
        <v>0</v>
      </c>
      <c r="AX28" s="23">
        <v>0</v>
      </c>
      <c r="AY28">
        <v>0</v>
      </c>
      <c r="AZ28" s="23">
        <v>0</v>
      </c>
      <c r="BA28">
        <v>0</v>
      </c>
      <c r="BB28" s="23">
        <v>49648.7</v>
      </c>
      <c r="BC28" s="218">
        <v>0.77129999999999999</v>
      </c>
      <c r="BD28" s="23">
        <v>0</v>
      </c>
      <c r="BE28">
        <v>0</v>
      </c>
      <c r="BF28" s="23">
        <v>0</v>
      </c>
      <c r="BG28">
        <v>0</v>
      </c>
      <c r="BH28" s="23">
        <v>0</v>
      </c>
      <c r="BI28">
        <v>0</v>
      </c>
      <c r="BJ28" s="23">
        <v>6892153.75</v>
      </c>
      <c r="BK28" s="218">
        <v>4.9345999999999997</v>
      </c>
      <c r="BL28" s="23">
        <v>7447324.5800000001</v>
      </c>
      <c r="BM28" s="218">
        <v>4.3364000000000003</v>
      </c>
      <c r="BN28" s="23">
        <v>0</v>
      </c>
      <c r="BO28">
        <v>0</v>
      </c>
      <c r="BP28" s="23">
        <v>0</v>
      </c>
      <c r="BQ28">
        <v>0</v>
      </c>
      <c r="BR28" s="23">
        <v>0</v>
      </c>
      <c r="BS28">
        <v>0</v>
      </c>
      <c r="BT28" s="23">
        <v>101461625.09999999</v>
      </c>
      <c r="BU28" s="218">
        <v>9.9192999999999998</v>
      </c>
      <c r="BV28" s="23">
        <v>0</v>
      </c>
      <c r="BW28">
        <v>0</v>
      </c>
      <c r="BX28" s="23">
        <v>0</v>
      </c>
      <c r="BY28">
        <v>0</v>
      </c>
      <c r="BZ28" s="23">
        <v>0</v>
      </c>
      <c r="CA28">
        <v>0</v>
      </c>
      <c r="CB28" s="23">
        <v>0</v>
      </c>
      <c r="CC28">
        <v>0</v>
      </c>
      <c r="CD28" s="23">
        <v>0</v>
      </c>
      <c r="CE28">
        <v>0</v>
      </c>
      <c r="CF28" s="23">
        <v>18574732</v>
      </c>
      <c r="CG28" s="218">
        <v>19.587900000000001</v>
      </c>
      <c r="CH28" s="23">
        <v>624667639</v>
      </c>
      <c r="CI28" s="218">
        <v>23.6464</v>
      </c>
      <c r="CJ28" s="23">
        <v>0</v>
      </c>
      <c r="CK28">
        <v>0</v>
      </c>
      <c r="CL28" s="23">
        <v>0</v>
      </c>
      <c r="CM28">
        <v>0</v>
      </c>
      <c r="CN28" s="23">
        <v>0</v>
      </c>
      <c r="CO28">
        <v>0</v>
      </c>
      <c r="CP28" s="23">
        <v>0</v>
      </c>
      <c r="CQ28">
        <v>0</v>
      </c>
      <c r="CR28" s="23">
        <v>0</v>
      </c>
      <c r="CS28">
        <v>0</v>
      </c>
      <c r="CT28" s="23">
        <v>0</v>
      </c>
      <c r="CU28">
        <v>0</v>
      </c>
      <c r="CV28" s="23">
        <v>0</v>
      </c>
      <c r="CW28">
        <v>0</v>
      </c>
      <c r="CX28" s="23">
        <v>0</v>
      </c>
      <c r="CY28">
        <v>0</v>
      </c>
      <c r="CZ28" s="23">
        <v>23329624.800000001</v>
      </c>
      <c r="DA28" s="218">
        <v>5.0686999999999998</v>
      </c>
      <c r="DB28" s="23">
        <v>0</v>
      </c>
      <c r="DC28">
        <v>0</v>
      </c>
      <c r="DD28" s="23">
        <v>0</v>
      </c>
      <c r="DE28">
        <v>0</v>
      </c>
      <c r="DF28" s="23">
        <v>0</v>
      </c>
      <c r="DG28">
        <v>0</v>
      </c>
      <c r="DH28" s="23">
        <v>0</v>
      </c>
      <c r="DI28">
        <v>0</v>
      </c>
      <c r="DJ28" s="23">
        <v>162577260.30000001</v>
      </c>
      <c r="DK28" s="218">
        <v>5.1856</v>
      </c>
      <c r="DL28" s="23">
        <v>39940727.439999998</v>
      </c>
      <c r="DM28" s="218">
        <v>12.671099999999999</v>
      </c>
      <c r="DN28" s="23">
        <v>0</v>
      </c>
      <c r="DO28">
        <v>0</v>
      </c>
      <c r="DP28" s="23">
        <v>0</v>
      </c>
      <c r="DQ28">
        <v>0</v>
      </c>
      <c r="DR28" s="23">
        <v>0</v>
      </c>
      <c r="DS28">
        <v>0</v>
      </c>
      <c r="DT28" s="23">
        <v>0</v>
      </c>
      <c r="DU28">
        <v>0</v>
      </c>
      <c r="DV28" s="23">
        <v>0</v>
      </c>
      <c r="DW28">
        <v>0</v>
      </c>
      <c r="DX28" s="23">
        <v>323180160.80000001</v>
      </c>
      <c r="DY28" s="218">
        <v>17.347200000000001</v>
      </c>
      <c r="DZ28" s="23">
        <v>0</v>
      </c>
      <c r="EA28">
        <v>0</v>
      </c>
    </row>
    <row r="29" spans="1:131" ht="14.25" thickTop="1" thickBot="1" x14ac:dyDescent="0.25">
      <c r="A29" s="222" t="s">
        <v>556</v>
      </c>
      <c r="B29" s="223">
        <v>12542617132.610001</v>
      </c>
      <c r="C29" s="224">
        <v>22.043600000000001</v>
      </c>
      <c r="D29" s="223">
        <v>0</v>
      </c>
      <c r="E29" s="222">
        <v>0</v>
      </c>
      <c r="F29" s="223">
        <v>16874100.010000002</v>
      </c>
      <c r="G29" s="224">
        <v>63.431600000000003</v>
      </c>
      <c r="H29" s="223">
        <v>1013302884.8200001</v>
      </c>
      <c r="I29" s="224">
        <v>50.508499999999998</v>
      </c>
      <c r="J29" s="223">
        <v>0</v>
      </c>
      <c r="K29" s="222">
        <v>0</v>
      </c>
      <c r="L29" s="223">
        <v>0</v>
      </c>
      <c r="M29" s="222">
        <v>0</v>
      </c>
      <c r="N29" s="223">
        <v>0</v>
      </c>
      <c r="O29" s="222">
        <v>0</v>
      </c>
      <c r="P29" s="223">
        <v>0</v>
      </c>
      <c r="Q29" s="222">
        <v>0</v>
      </c>
      <c r="R29" s="223">
        <v>0</v>
      </c>
      <c r="S29" s="222">
        <v>0</v>
      </c>
      <c r="T29" s="223">
        <v>0</v>
      </c>
      <c r="U29" s="222">
        <v>0</v>
      </c>
      <c r="V29" s="223">
        <v>0</v>
      </c>
      <c r="W29" s="222">
        <v>0</v>
      </c>
      <c r="X29" s="223">
        <v>0</v>
      </c>
      <c r="Y29" s="222">
        <v>0</v>
      </c>
      <c r="Z29" s="223">
        <v>0</v>
      </c>
      <c r="AA29" s="222">
        <v>0</v>
      </c>
      <c r="AB29" s="223">
        <v>0</v>
      </c>
      <c r="AC29" s="222">
        <v>0</v>
      </c>
      <c r="AD29" s="223">
        <v>6331605431.1999998</v>
      </c>
      <c r="AE29" s="224">
        <v>39.540599999999998</v>
      </c>
      <c r="AF29" s="223">
        <v>267836501.37</v>
      </c>
      <c r="AG29" s="224">
        <v>52.886000000000003</v>
      </c>
      <c r="AH29" s="223">
        <v>0</v>
      </c>
      <c r="AI29" s="222">
        <v>0</v>
      </c>
      <c r="AJ29" s="223">
        <v>0</v>
      </c>
      <c r="AK29" s="222">
        <v>0</v>
      </c>
      <c r="AL29" s="223">
        <v>49246457.789999999</v>
      </c>
      <c r="AM29" s="224">
        <v>34.906100000000002</v>
      </c>
      <c r="AN29" s="223">
        <v>0</v>
      </c>
      <c r="AO29" s="222">
        <v>0</v>
      </c>
      <c r="AP29" s="223">
        <v>0</v>
      </c>
      <c r="AQ29" s="222">
        <v>0</v>
      </c>
      <c r="AR29" s="223">
        <v>0</v>
      </c>
      <c r="AS29" s="222">
        <v>0</v>
      </c>
      <c r="AT29" s="223">
        <v>0</v>
      </c>
      <c r="AU29" s="222">
        <v>0</v>
      </c>
      <c r="AV29" s="223">
        <v>31426167.609999999</v>
      </c>
      <c r="AW29" s="224">
        <v>64.234999999999999</v>
      </c>
      <c r="AX29" s="223">
        <v>0</v>
      </c>
      <c r="AY29" s="222">
        <v>0</v>
      </c>
      <c r="AZ29" s="223">
        <v>0</v>
      </c>
      <c r="BA29" s="222">
        <v>0</v>
      </c>
      <c r="BB29" s="223">
        <v>3207290.09</v>
      </c>
      <c r="BC29" s="224">
        <v>49.826000000000001</v>
      </c>
      <c r="BD29" s="223">
        <v>0</v>
      </c>
      <c r="BE29" s="222">
        <v>0</v>
      </c>
      <c r="BF29" s="223">
        <v>13436135.77</v>
      </c>
      <c r="BG29" s="224">
        <v>77.459400000000002</v>
      </c>
      <c r="BH29" s="223">
        <v>9596755.4399999995</v>
      </c>
      <c r="BI29" s="224">
        <v>52.729300000000002</v>
      </c>
      <c r="BJ29" s="223">
        <v>62054193.149999999</v>
      </c>
      <c r="BK29" s="224">
        <v>44.428800000000003</v>
      </c>
      <c r="BL29" s="223">
        <v>74665021.219999999</v>
      </c>
      <c r="BM29" s="224">
        <v>43.475299999999997</v>
      </c>
      <c r="BN29" s="223">
        <v>0</v>
      </c>
      <c r="BO29" s="222">
        <v>0</v>
      </c>
      <c r="BP29" s="223">
        <v>86980650</v>
      </c>
      <c r="BQ29" s="224">
        <v>32.2517</v>
      </c>
      <c r="BR29" s="223">
        <v>0</v>
      </c>
      <c r="BS29" s="222">
        <v>0</v>
      </c>
      <c r="BT29" s="223">
        <v>450359593.94</v>
      </c>
      <c r="BU29" s="224">
        <v>44.0289</v>
      </c>
      <c r="BV29" s="223">
        <v>0</v>
      </c>
      <c r="BW29" s="222">
        <v>0</v>
      </c>
      <c r="BX29" s="223">
        <v>0</v>
      </c>
      <c r="BY29" s="222">
        <v>0</v>
      </c>
      <c r="BZ29" s="223">
        <v>0</v>
      </c>
      <c r="CA29" s="222">
        <v>0</v>
      </c>
      <c r="CB29" s="223">
        <v>0</v>
      </c>
      <c r="CC29" s="222">
        <v>0</v>
      </c>
      <c r="CD29" s="223">
        <v>0</v>
      </c>
      <c r="CE29" s="222">
        <v>0</v>
      </c>
      <c r="CF29" s="223">
        <v>65786128</v>
      </c>
      <c r="CG29" s="224">
        <v>69.374499999999998</v>
      </c>
      <c r="CH29" s="223">
        <v>1097584853</v>
      </c>
      <c r="CI29" s="224">
        <v>41.548499999999997</v>
      </c>
      <c r="CJ29" s="223">
        <v>0</v>
      </c>
      <c r="CK29" s="222">
        <v>0</v>
      </c>
      <c r="CL29" s="223">
        <v>0</v>
      </c>
      <c r="CM29" s="222">
        <v>0</v>
      </c>
      <c r="CN29" s="223">
        <v>0</v>
      </c>
      <c r="CO29" s="222">
        <v>0</v>
      </c>
      <c r="CP29" s="223">
        <v>0</v>
      </c>
      <c r="CQ29" s="222">
        <v>0</v>
      </c>
      <c r="CR29" s="223">
        <v>0</v>
      </c>
      <c r="CS29" s="222">
        <v>0</v>
      </c>
      <c r="CT29" s="223">
        <v>897886552.77999997</v>
      </c>
      <c r="CU29" s="224">
        <v>52.397799999999997</v>
      </c>
      <c r="CV29" s="223">
        <v>0</v>
      </c>
      <c r="CW29" s="222">
        <v>0</v>
      </c>
      <c r="CX29" s="223">
        <v>0</v>
      </c>
      <c r="CY29" s="222">
        <v>0</v>
      </c>
      <c r="CZ29" s="223">
        <v>361941531.20999998</v>
      </c>
      <c r="DA29" s="224">
        <v>78.636399999999995</v>
      </c>
      <c r="DB29" s="223">
        <v>27401623.57</v>
      </c>
      <c r="DC29" s="224">
        <v>49.805700000000002</v>
      </c>
      <c r="DD29" s="223">
        <v>0</v>
      </c>
      <c r="DE29" s="222">
        <v>0</v>
      </c>
      <c r="DF29" s="223">
        <v>14756384.210000001</v>
      </c>
      <c r="DG29" s="224">
        <v>13.6424</v>
      </c>
      <c r="DH29" s="223">
        <v>0</v>
      </c>
      <c r="DI29" s="222">
        <v>0</v>
      </c>
      <c r="DJ29" s="223">
        <v>868826487.72000003</v>
      </c>
      <c r="DK29" s="224">
        <v>27.712499999999999</v>
      </c>
      <c r="DL29" s="223">
        <v>39940727.439999998</v>
      </c>
      <c r="DM29" s="224">
        <v>12.671099999999999</v>
      </c>
      <c r="DN29" s="223">
        <v>0</v>
      </c>
      <c r="DO29" s="222">
        <v>0</v>
      </c>
      <c r="DP29" s="223">
        <v>0</v>
      </c>
      <c r="DQ29" s="222">
        <v>0</v>
      </c>
      <c r="DR29" s="223">
        <v>0</v>
      </c>
      <c r="DS29" s="222">
        <v>0</v>
      </c>
      <c r="DT29" s="223">
        <v>0</v>
      </c>
      <c r="DU29" s="222">
        <v>0</v>
      </c>
      <c r="DV29" s="223">
        <v>0</v>
      </c>
      <c r="DW29" s="222">
        <v>0</v>
      </c>
      <c r="DX29" s="223">
        <v>757901662.26999998</v>
      </c>
      <c r="DY29" s="224">
        <v>40.6815</v>
      </c>
      <c r="DZ29" s="223">
        <v>0</v>
      </c>
      <c r="EA29" s="222">
        <v>0</v>
      </c>
    </row>
    <row r="30" spans="1:131" ht="13.5" thickTop="1" x14ac:dyDescent="0.2">
      <c r="A30" s="233" t="s">
        <v>557</v>
      </c>
      <c r="B30" s="23">
        <v>0</v>
      </c>
      <c r="C30">
        <v>0</v>
      </c>
      <c r="D30" s="23">
        <v>0</v>
      </c>
      <c r="E30">
        <v>0</v>
      </c>
      <c r="F30" s="23">
        <v>0</v>
      </c>
      <c r="G30">
        <v>0</v>
      </c>
      <c r="H30" s="23">
        <v>0</v>
      </c>
      <c r="I30">
        <v>0</v>
      </c>
      <c r="J30" s="23">
        <v>0</v>
      </c>
      <c r="K30">
        <v>0</v>
      </c>
      <c r="L30" s="23">
        <v>0</v>
      </c>
      <c r="M30">
        <v>0</v>
      </c>
      <c r="N30" s="23">
        <v>0</v>
      </c>
      <c r="O30">
        <v>0</v>
      </c>
      <c r="P30" s="23">
        <v>0</v>
      </c>
      <c r="Q30">
        <v>0</v>
      </c>
      <c r="R30" s="23">
        <v>0</v>
      </c>
      <c r="S30">
        <v>0</v>
      </c>
      <c r="T30" s="23">
        <v>0</v>
      </c>
      <c r="U30">
        <v>0</v>
      </c>
      <c r="V30" s="23">
        <v>0</v>
      </c>
      <c r="W30">
        <v>0</v>
      </c>
      <c r="X30" s="23">
        <v>0</v>
      </c>
      <c r="Y30">
        <v>0</v>
      </c>
      <c r="Z30" s="23">
        <v>0</v>
      </c>
      <c r="AA30">
        <v>0</v>
      </c>
      <c r="AB30" s="23">
        <v>0</v>
      </c>
      <c r="AC30">
        <v>0</v>
      </c>
      <c r="AD30" s="23">
        <v>0</v>
      </c>
      <c r="AE30">
        <v>0</v>
      </c>
      <c r="AF30" s="23">
        <v>0</v>
      </c>
      <c r="AG30">
        <v>0</v>
      </c>
      <c r="AH30" s="23">
        <v>0</v>
      </c>
      <c r="AI30">
        <v>0</v>
      </c>
      <c r="AJ30" s="23">
        <v>0</v>
      </c>
      <c r="AK30">
        <v>0</v>
      </c>
      <c r="AL30" s="23">
        <v>0</v>
      </c>
      <c r="AM30">
        <v>0</v>
      </c>
      <c r="AN30" s="23">
        <v>0</v>
      </c>
      <c r="AO30">
        <v>0</v>
      </c>
      <c r="AP30" s="23">
        <v>0</v>
      </c>
      <c r="AQ30">
        <v>0</v>
      </c>
      <c r="AR30" s="23">
        <v>0</v>
      </c>
      <c r="AS30">
        <v>0</v>
      </c>
      <c r="AT30" s="23">
        <v>0</v>
      </c>
      <c r="AU30">
        <v>0</v>
      </c>
      <c r="AV30" s="23">
        <v>0</v>
      </c>
      <c r="AW30">
        <v>0</v>
      </c>
      <c r="AX30" s="23">
        <v>0</v>
      </c>
      <c r="AY30">
        <v>0</v>
      </c>
      <c r="AZ30" s="23">
        <v>0</v>
      </c>
      <c r="BA30">
        <v>0</v>
      </c>
      <c r="BB30" s="23">
        <v>0</v>
      </c>
      <c r="BC30">
        <v>0</v>
      </c>
      <c r="BD30" s="23">
        <v>0</v>
      </c>
      <c r="BE30">
        <v>0</v>
      </c>
      <c r="BF30" s="23">
        <v>0</v>
      </c>
      <c r="BG30">
        <v>0</v>
      </c>
      <c r="BH30" s="23">
        <v>0</v>
      </c>
      <c r="BI30">
        <v>0</v>
      </c>
      <c r="BJ30" s="23">
        <v>0</v>
      </c>
      <c r="BK30">
        <v>0</v>
      </c>
      <c r="BL30" s="23">
        <v>0</v>
      </c>
      <c r="BM30">
        <v>0</v>
      </c>
      <c r="BN30" s="23">
        <v>0</v>
      </c>
      <c r="BO30">
        <v>0</v>
      </c>
      <c r="BP30" s="23">
        <v>0</v>
      </c>
      <c r="BQ30">
        <v>0</v>
      </c>
      <c r="BR30" s="23">
        <v>0</v>
      </c>
      <c r="BS30">
        <v>0</v>
      </c>
      <c r="BT30" s="23">
        <v>0</v>
      </c>
      <c r="BU30">
        <v>0</v>
      </c>
      <c r="BV30" s="23">
        <v>0</v>
      </c>
      <c r="BW30">
        <v>0</v>
      </c>
      <c r="BX30" s="23">
        <v>0</v>
      </c>
      <c r="BY30">
        <v>0</v>
      </c>
      <c r="BZ30" s="23">
        <v>0</v>
      </c>
      <c r="CA30">
        <v>0</v>
      </c>
      <c r="CB30" s="23">
        <v>0</v>
      </c>
      <c r="CC30">
        <v>0</v>
      </c>
      <c r="CD30" s="23">
        <v>0</v>
      </c>
      <c r="CE30">
        <v>0</v>
      </c>
      <c r="CF30" s="23">
        <v>0</v>
      </c>
      <c r="CG30">
        <v>0</v>
      </c>
      <c r="CH30" s="23">
        <v>0</v>
      </c>
      <c r="CI30">
        <v>0</v>
      </c>
      <c r="CJ30" s="23">
        <v>0</v>
      </c>
      <c r="CK30">
        <v>0</v>
      </c>
      <c r="CL30" s="23">
        <v>0</v>
      </c>
      <c r="CM30">
        <v>0</v>
      </c>
      <c r="CN30" s="23">
        <v>0</v>
      </c>
      <c r="CO30">
        <v>0</v>
      </c>
      <c r="CP30" s="23">
        <v>0</v>
      </c>
      <c r="CQ30">
        <v>0</v>
      </c>
      <c r="CR30" s="23">
        <v>0</v>
      </c>
      <c r="CS30">
        <v>0</v>
      </c>
      <c r="CT30" s="23">
        <v>0</v>
      </c>
      <c r="CU30">
        <v>0</v>
      </c>
      <c r="CV30" s="23">
        <v>0</v>
      </c>
      <c r="CW30">
        <v>0</v>
      </c>
      <c r="CX30" s="23">
        <v>0</v>
      </c>
      <c r="CY30">
        <v>0</v>
      </c>
      <c r="CZ30" s="23">
        <v>0</v>
      </c>
      <c r="DA30">
        <v>0</v>
      </c>
      <c r="DB30" s="23">
        <v>0</v>
      </c>
      <c r="DC30">
        <v>0</v>
      </c>
      <c r="DD30" s="23">
        <v>0</v>
      </c>
      <c r="DE30">
        <v>0</v>
      </c>
      <c r="DF30" s="23">
        <v>0</v>
      </c>
      <c r="DG30">
        <v>0</v>
      </c>
      <c r="DH30" s="23">
        <v>0</v>
      </c>
      <c r="DI30">
        <v>0</v>
      </c>
      <c r="DJ30" s="23">
        <v>0</v>
      </c>
      <c r="DK30">
        <v>0</v>
      </c>
      <c r="DL30" s="23">
        <v>0</v>
      </c>
      <c r="DM30">
        <v>0</v>
      </c>
      <c r="DN30" s="23">
        <v>0</v>
      </c>
      <c r="DO30">
        <v>0</v>
      </c>
      <c r="DP30" s="23">
        <v>0</v>
      </c>
      <c r="DQ30">
        <v>0</v>
      </c>
      <c r="DR30" s="23">
        <v>0</v>
      </c>
      <c r="DS30">
        <v>0</v>
      </c>
      <c r="DT30" s="23">
        <v>0</v>
      </c>
      <c r="DU30">
        <v>0</v>
      </c>
      <c r="DV30" s="23">
        <v>0</v>
      </c>
      <c r="DW30">
        <v>0</v>
      </c>
      <c r="DX30" s="23">
        <v>0</v>
      </c>
      <c r="DY30">
        <v>0</v>
      </c>
      <c r="DZ30" s="23">
        <v>0</v>
      </c>
      <c r="EA30">
        <v>0</v>
      </c>
    </row>
    <row r="31" spans="1:131" ht="13.5" thickBot="1" x14ac:dyDescent="0.25">
      <c r="A31" t="s">
        <v>558</v>
      </c>
      <c r="B31" s="23">
        <v>887667028.48000002</v>
      </c>
      <c r="C31" s="218">
        <v>1.5601</v>
      </c>
      <c r="D31" s="23">
        <v>0</v>
      </c>
      <c r="E31">
        <v>0</v>
      </c>
      <c r="F31" s="23">
        <v>205631.78</v>
      </c>
      <c r="G31" s="218">
        <v>0.77300000000000002</v>
      </c>
      <c r="H31" s="23">
        <v>2443320</v>
      </c>
      <c r="I31" s="218">
        <v>0.12180000000000001</v>
      </c>
      <c r="J31" s="23">
        <v>0</v>
      </c>
      <c r="K31">
        <v>0</v>
      </c>
      <c r="L31" s="23">
        <v>0</v>
      </c>
      <c r="M31">
        <v>0</v>
      </c>
      <c r="N31" s="23">
        <v>0</v>
      </c>
      <c r="O31">
        <v>0</v>
      </c>
      <c r="P31" s="23">
        <v>0</v>
      </c>
      <c r="Q31">
        <v>0</v>
      </c>
      <c r="R31" s="23">
        <v>0</v>
      </c>
      <c r="S31">
        <v>0</v>
      </c>
      <c r="T31" s="23">
        <v>0</v>
      </c>
      <c r="U31">
        <v>0</v>
      </c>
      <c r="V31" s="23">
        <v>0</v>
      </c>
      <c r="W31">
        <v>0</v>
      </c>
      <c r="X31" s="23">
        <v>0</v>
      </c>
      <c r="Y31">
        <v>0</v>
      </c>
      <c r="Z31" s="23">
        <v>0</v>
      </c>
      <c r="AA31">
        <v>0</v>
      </c>
      <c r="AB31" s="23">
        <v>0</v>
      </c>
      <c r="AC31">
        <v>0</v>
      </c>
      <c r="AD31" s="23">
        <v>502857730.88999999</v>
      </c>
      <c r="AE31" s="218">
        <v>3.1402999999999999</v>
      </c>
      <c r="AF31" s="23">
        <v>42274143.619999997</v>
      </c>
      <c r="AG31" s="218">
        <v>8.3473000000000006</v>
      </c>
      <c r="AH31" s="23">
        <v>0</v>
      </c>
      <c r="AI31">
        <v>0</v>
      </c>
      <c r="AJ31" s="23">
        <v>0</v>
      </c>
      <c r="AK31">
        <v>0</v>
      </c>
      <c r="AL31" s="23">
        <v>0</v>
      </c>
      <c r="AM31">
        <v>0</v>
      </c>
      <c r="AN31" s="23">
        <v>0</v>
      </c>
      <c r="AO31">
        <v>0</v>
      </c>
      <c r="AP31" s="23">
        <v>0</v>
      </c>
      <c r="AQ31">
        <v>0</v>
      </c>
      <c r="AR31" s="23">
        <v>0</v>
      </c>
      <c r="AS31">
        <v>0</v>
      </c>
      <c r="AT31" s="23">
        <v>0</v>
      </c>
      <c r="AU31">
        <v>0</v>
      </c>
      <c r="AV31" s="23">
        <v>10881548.689999999</v>
      </c>
      <c r="AW31" s="218">
        <v>22.241900000000001</v>
      </c>
      <c r="AX31" s="23">
        <v>0</v>
      </c>
      <c r="AY31">
        <v>0</v>
      </c>
      <c r="AZ31" s="23">
        <v>0</v>
      </c>
      <c r="BA31">
        <v>0</v>
      </c>
      <c r="BB31" s="23">
        <v>7051.52</v>
      </c>
      <c r="BC31" s="218">
        <v>0.1095</v>
      </c>
      <c r="BD31" s="23">
        <v>0</v>
      </c>
      <c r="BE31">
        <v>0</v>
      </c>
      <c r="BF31" s="23">
        <v>923864.57</v>
      </c>
      <c r="BG31" s="218">
        <v>5.3261000000000003</v>
      </c>
      <c r="BH31" s="23">
        <v>543704.05000000005</v>
      </c>
      <c r="BI31" s="218">
        <v>2.9874000000000001</v>
      </c>
      <c r="BJ31" s="23">
        <v>5292373.29</v>
      </c>
      <c r="BK31" s="218">
        <v>3.7892000000000001</v>
      </c>
      <c r="BL31" s="23">
        <v>8799326.0399999991</v>
      </c>
      <c r="BM31" s="218">
        <v>5.1235999999999997</v>
      </c>
      <c r="BN31" s="23">
        <v>0</v>
      </c>
      <c r="BO31">
        <v>0</v>
      </c>
      <c r="BP31" s="23">
        <v>15752191</v>
      </c>
      <c r="BQ31" s="218">
        <v>5.8407999999999998</v>
      </c>
      <c r="BR31" s="23">
        <v>0</v>
      </c>
      <c r="BS31">
        <v>0</v>
      </c>
      <c r="BT31" s="23">
        <v>13544000</v>
      </c>
      <c r="BU31" s="218">
        <v>1.3241000000000001</v>
      </c>
      <c r="BV31" s="23">
        <v>0</v>
      </c>
      <c r="BW31">
        <v>0</v>
      </c>
      <c r="BX31" s="23">
        <v>0</v>
      </c>
      <c r="BY31">
        <v>0</v>
      </c>
      <c r="BZ31" s="23">
        <v>0</v>
      </c>
      <c r="CA31">
        <v>0</v>
      </c>
      <c r="CB31" s="23">
        <v>0</v>
      </c>
      <c r="CC31">
        <v>0</v>
      </c>
      <c r="CD31" s="23">
        <v>132415925</v>
      </c>
      <c r="CE31" s="218">
        <v>9.9597999999999995</v>
      </c>
      <c r="CF31" s="23">
        <v>0</v>
      </c>
      <c r="CG31">
        <v>0</v>
      </c>
      <c r="CH31" s="23">
        <v>14324594</v>
      </c>
      <c r="CI31" s="218">
        <v>0.54220000000000002</v>
      </c>
      <c r="CJ31" s="23">
        <v>0</v>
      </c>
      <c r="CK31">
        <v>0</v>
      </c>
      <c r="CL31" s="23">
        <v>0</v>
      </c>
      <c r="CM31">
        <v>0</v>
      </c>
      <c r="CN31" s="23">
        <v>0</v>
      </c>
      <c r="CO31">
        <v>0</v>
      </c>
      <c r="CP31" s="23">
        <v>0</v>
      </c>
      <c r="CQ31">
        <v>0</v>
      </c>
      <c r="CR31" s="23">
        <v>0</v>
      </c>
      <c r="CS31">
        <v>0</v>
      </c>
      <c r="CT31" s="23">
        <v>9658693.5999999996</v>
      </c>
      <c r="CU31" s="218">
        <v>0.56369999999999998</v>
      </c>
      <c r="CV31" s="23">
        <v>0</v>
      </c>
      <c r="CW31">
        <v>0</v>
      </c>
      <c r="CX31" s="23">
        <v>0</v>
      </c>
      <c r="CY31">
        <v>0</v>
      </c>
      <c r="CZ31" s="23">
        <v>937833.05</v>
      </c>
      <c r="DA31" s="218">
        <v>0.20380000000000001</v>
      </c>
      <c r="DB31" s="23">
        <v>3009135.56</v>
      </c>
      <c r="DC31" s="218">
        <v>5.4695</v>
      </c>
      <c r="DD31" s="23">
        <v>0</v>
      </c>
      <c r="DE31">
        <v>0</v>
      </c>
      <c r="DF31" s="23">
        <v>3151630.35</v>
      </c>
      <c r="DG31" s="218">
        <v>2.9137</v>
      </c>
      <c r="DH31" s="23">
        <v>0</v>
      </c>
      <c r="DI31">
        <v>0</v>
      </c>
      <c r="DJ31" s="23">
        <v>7351214.2999999998</v>
      </c>
      <c r="DK31" s="218">
        <v>0.23449999999999999</v>
      </c>
      <c r="DL31" s="23">
        <v>0</v>
      </c>
      <c r="DM31">
        <v>0</v>
      </c>
      <c r="DN31" s="23">
        <v>0</v>
      </c>
      <c r="DO31">
        <v>0</v>
      </c>
      <c r="DP31" s="23">
        <v>0</v>
      </c>
      <c r="DQ31">
        <v>0</v>
      </c>
      <c r="DR31" s="23">
        <v>0</v>
      </c>
      <c r="DS31">
        <v>0</v>
      </c>
      <c r="DT31" s="23">
        <v>0</v>
      </c>
      <c r="DU31">
        <v>0</v>
      </c>
      <c r="DV31" s="23">
        <v>0</v>
      </c>
      <c r="DW31">
        <v>0</v>
      </c>
      <c r="DX31" s="23">
        <v>113293117.17</v>
      </c>
      <c r="DY31" s="218">
        <v>6.0811999999999999</v>
      </c>
      <c r="DZ31" s="23">
        <v>0</v>
      </c>
      <c r="EA31">
        <v>0</v>
      </c>
    </row>
    <row r="32" spans="1:131" ht="14.25" thickTop="1" thickBot="1" x14ac:dyDescent="0.25">
      <c r="A32" s="222" t="s">
        <v>559</v>
      </c>
      <c r="B32" s="223">
        <v>887667028.48000002</v>
      </c>
      <c r="C32" s="224">
        <v>1.5601</v>
      </c>
      <c r="D32" s="223">
        <v>0</v>
      </c>
      <c r="E32" s="222">
        <v>0</v>
      </c>
      <c r="F32" s="223">
        <v>205631.78</v>
      </c>
      <c r="G32" s="224">
        <v>0.77300000000000002</v>
      </c>
      <c r="H32" s="223">
        <v>2443320</v>
      </c>
      <c r="I32" s="224">
        <v>0.12180000000000001</v>
      </c>
      <c r="J32" s="223">
        <v>0</v>
      </c>
      <c r="K32" s="222">
        <v>0</v>
      </c>
      <c r="L32" s="223">
        <v>0</v>
      </c>
      <c r="M32" s="222">
        <v>0</v>
      </c>
      <c r="N32" s="223">
        <v>0</v>
      </c>
      <c r="O32" s="222">
        <v>0</v>
      </c>
      <c r="P32" s="223">
        <v>0</v>
      </c>
      <c r="Q32" s="222">
        <v>0</v>
      </c>
      <c r="R32" s="223">
        <v>0</v>
      </c>
      <c r="S32" s="222">
        <v>0</v>
      </c>
      <c r="T32" s="223">
        <v>0</v>
      </c>
      <c r="U32" s="222">
        <v>0</v>
      </c>
      <c r="V32" s="223">
        <v>0</v>
      </c>
      <c r="W32" s="222">
        <v>0</v>
      </c>
      <c r="X32" s="223">
        <v>0</v>
      </c>
      <c r="Y32" s="222">
        <v>0</v>
      </c>
      <c r="Z32" s="223">
        <v>0</v>
      </c>
      <c r="AA32" s="222">
        <v>0</v>
      </c>
      <c r="AB32" s="223">
        <v>0</v>
      </c>
      <c r="AC32" s="222">
        <v>0</v>
      </c>
      <c r="AD32" s="223">
        <v>502857730.88999999</v>
      </c>
      <c r="AE32" s="224">
        <v>3.1402999999999999</v>
      </c>
      <c r="AF32" s="223">
        <v>42274143.619999997</v>
      </c>
      <c r="AG32" s="224">
        <v>8.3473000000000006</v>
      </c>
      <c r="AH32" s="223">
        <v>0</v>
      </c>
      <c r="AI32" s="222">
        <v>0</v>
      </c>
      <c r="AJ32" s="223">
        <v>0</v>
      </c>
      <c r="AK32" s="222">
        <v>0</v>
      </c>
      <c r="AL32" s="223">
        <v>0</v>
      </c>
      <c r="AM32" s="222">
        <v>0</v>
      </c>
      <c r="AN32" s="223">
        <v>0</v>
      </c>
      <c r="AO32" s="222">
        <v>0</v>
      </c>
      <c r="AP32" s="223">
        <v>0</v>
      </c>
      <c r="AQ32" s="222">
        <v>0</v>
      </c>
      <c r="AR32" s="223">
        <v>0</v>
      </c>
      <c r="AS32" s="222">
        <v>0</v>
      </c>
      <c r="AT32" s="223">
        <v>0</v>
      </c>
      <c r="AU32" s="222">
        <v>0</v>
      </c>
      <c r="AV32" s="223">
        <v>10881548.689999999</v>
      </c>
      <c r="AW32" s="224">
        <v>22.241900000000001</v>
      </c>
      <c r="AX32" s="223">
        <v>0</v>
      </c>
      <c r="AY32" s="222">
        <v>0</v>
      </c>
      <c r="AZ32" s="223">
        <v>0</v>
      </c>
      <c r="BA32" s="222">
        <v>0</v>
      </c>
      <c r="BB32" s="223">
        <v>7051.52</v>
      </c>
      <c r="BC32" s="224">
        <v>0.1095</v>
      </c>
      <c r="BD32" s="223">
        <v>0</v>
      </c>
      <c r="BE32" s="222">
        <v>0</v>
      </c>
      <c r="BF32" s="223">
        <v>923864.57</v>
      </c>
      <c r="BG32" s="224">
        <v>5.3261000000000003</v>
      </c>
      <c r="BH32" s="223">
        <v>543704.05000000005</v>
      </c>
      <c r="BI32" s="224">
        <v>2.9874000000000001</v>
      </c>
      <c r="BJ32" s="223">
        <v>5292373.29</v>
      </c>
      <c r="BK32" s="224">
        <v>3.7892000000000001</v>
      </c>
      <c r="BL32" s="223">
        <v>8799326.0399999991</v>
      </c>
      <c r="BM32" s="224">
        <v>5.1235999999999997</v>
      </c>
      <c r="BN32" s="223">
        <v>0</v>
      </c>
      <c r="BO32" s="222">
        <v>0</v>
      </c>
      <c r="BP32" s="223">
        <v>15752191</v>
      </c>
      <c r="BQ32" s="224">
        <v>5.8407999999999998</v>
      </c>
      <c r="BR32" s="223">
        <v>0</v>
      </c>
      <c r="BS32" s="222">
        <v>0</v>
      </c>
      <c r="BT32" s="223">
        <v>13544000</v>
      </c>
      <c r="BU32" s="224">
        <v>1.3241000000000001</v>
      </c>
      <c r="BV32" s="223">
        <v>0</v>
      </c>
      <c r="BW32" s="222">
        <v>0</v>
      </c>
      <c r="BX32" s="223">
        <v>0</v>
      </c>
      <c r="BY32" s="222">
        <v>0</v>
      </c>
      <c r="BZ32" s="223">
        <v>0</v>
      </c>
      <c r="CA32" s="222">
        <v>0</v>
      </c>
      <c r="CB32" s="223">
        <v>0</v>
      </c>
      <c r="CC32" s="222">
        <v>0</v>
      </c>
      <c r="CD32" s="223">
        <v>132415925</v>
      </c>
      <c r="CE32" s="224">
        <v>9.9597999999999995</v>
      </c>
      <c r="CF32" s="223">
        <v>0</v>
      </c>
      <c r="CG32" s="222">
        <v>0</v>
      </c>
      <c r="CH32" s="223">
        <v>14324594</v>
      </c>
      <c r="CI32" s="224">
        <v>0.54220000000000002</v>
      </c>
      <c r="CJ32" s="223">
        <v>0</v>
      </c>
      <c r="CK32" s="222">
        <v>0</v>
      </c>
      <c r="CL32" s="223">
        <v>0</v>
      </c>
      <c r="CM32" s="222">
        <v>0</v>
      </c>
      <c r="CN32" s="223">
        <v>0</v>
      </c>
      <c r="CO32" s="222">
        <v>0</v>
      </c>
      <c r="CP32" s="223">
        <v>0</v>
      </c>
      <c r="CQ32" s="222">
        <v>0</v>
      </c>
      <c r="CR32" s="223">
        <v>0</v>
      </c>
      <c r="CS32" s="222">
        <v>0</v>
      </c>
      <c r="CT32" s="223">
        <v>9658693.5999999996</v>
      </c>
      <c r="CU32" s="224">
        <v>0.56369999999999998</v>
      </c>
      <c r="CV32" s="223">
        <v>0</v>
      </c>
      <c r="CW32" s="222">
        <v>0</v>
      </c>
      <c r="CX32" s="223">
        <v>0</v>
      </c>
      <c r="CY32" s="222">
        <v>0</v>
      </c>
      <c r="CZ32" s="223">
        <v>937833.05</v>
      </c>
      <c r="DA32" s="224">
        <v>0.20380000000000001</v>
      </c>
      <c r="DB32" s="223">
        <v>3009135.56</v>
      </c>
      <c r="DC32" s="224">
        <v>5.4695</v>
      </c>
      <c r="DD32" s="223">
        <v>0</v>
      </c>
      <c r="DE32" s="222">
        <v>0</v>
      </c>
      <c r="DF32" s="223">
        <v>3151630.35</v>
      </c>
      <c r="DG32" s="224">
        <v>2.9137</v>
      </c>
      <c r="DH32" s="223">
        <v>0</v>
      </c>
      <c r="DI32" s="222">
        <v>0</v>
      </c>
      <c r="DJ32" s="223">
        <v>7351214.2999999998</v>
      </c>
      <c r="DK32" s="224">
        <v>0.23449999999999999</v>
      </c>
      <c r="DL32" s="223">
        <v>0</v>
      </c>
      <c r="DM32" s="222">
        <v>0</v>
      </c>
      <c r="DN32" s="223">
        <v>0</v>
      </c>
      <c r="DO32" s="222">
        <v>0</v>
      </c>
      <c r="DP32" s="223">
        <v>0</v>
      </c>
      <c r="DQ32" s="222">
        <v>0</v>
      </c>
      <c r="DR32" s="223">
        <v>0</v>
      </c>
      <c r="DS32" s="222">
        <v>0</v>
      </c>
      <c r="DT32" s="223">
        <v>0</v>
      </c>
      <c r="DU32" s="222">
        <v>0</v>
      </c>
      <c r="DV32" s="223">
        <v>0</v>
      </c>
      <c r="DW32" s="222">
        <v>0</v>
      </c>
      <c r="DX32" s="223">
        <v>113293117.17</v>
      </c>
      <c r="DY32" s="224">
        <v>6.0811999999999999</v>
      </c>
      <c r="DZ32" s="223">
        <v>0</v>
      </c>
      <c r="EA32" s="222">
        <v>0</v>
      </c>
    </row>
    <row r="33" spans="1:131" ht="13.5" thickTop="1" x14ac:dyDescent="0.2">
      <c r="A33" s="1" t="s">
        <v>560</v>
      </c>
    </row>
    <row r="34" spans="1:131" x14ac:dyDescent="0.2">
      <c r="A34" t="s">
        <v>561</v>
      </c>
      <c r="B34" s="23">
        <v>2852282688.8899999</v>
      </c>
      <c r="C34" s="218">
        <v>5.0129000000000001</v>
      </c>
      <c r="D34" s="23">
        <v>0</v>
      </c>
      <c r="E34">
        <v>0</v>
      </c>
      <c r="F34" s="23">
        <v>0</v>
      </c>
      <c r="G34">
        <v>0</v>
      </c>
      <c r="H34" s="23">
        <v>72905715.659999996</v>
      </c>
      <c r="I34" s="218">
        <v>3.6339999999999999</v>
      </c>
      <c r="J34" s="23">
        <v>2584335.81</v>
      </c>
      <c r="K34" s="218">
        <v>0.22539999999999999</v>
      </c>
      <c r="L34" s="23">
        <v>246907.71</v>
      </c>
      <c r="M34" s="218">
        <v>6.9699999999999998E-2</v>
      </c>
      <c r="N34" s="23">
        <v>1041575.98</v>
      </c>
      <c r="O34" s="218">
        <v>0.87639999999999996</v>
      </c>
      <c r="P34" s="23">
        <v>679601.91</v>
      </c>
      <c r="Q34" s="218">
        <v>0.1148</v>
      </c>
      <c r="R34" s="23">
        <v>28599861</v>
      </c>
      <c r="S34" s="218">
        <v>2.2035</v>
      </c>
      <c r="T34" s="23">
        <v>7103129.75</v>
      </c>
      <c r="U34" s="218">
        <v>1.2005999999999999</v>
      </c>
      <c r="V34" s="23">
        <v>37092303.07</v>
      </c>
      <c r="W34" s="218">
        <v>2.927</v>
      </c>
      <c r="X34" s="23">
        <v>442833.28</v>
      </c>
      <c r="Y34" s="218">
        <v>0.11559999999999999</v>
      </c>
      <c r="Z34" s="23">
        <v>271671.40000000002</v>
      </c>
      <c r="AA34" s="218">
        <v>0.17960000000000001</v>
      </c>
      <c r="AB34" s="23">
        <v>1627012.71</v>
      </c>
      <c r="AC34" s="218">
        <v>1.591</v>
      </c>
      <c r="AD34" s="23">
        <v>1654451383.5</v>
      </c>
      <c r="AE34" s="218">
        <v>10.332000000000001</v>
      </c>
      <c r="AF34" s="23">
        <v>27331389.579999998</v>
      </c>
      <c r="AG34" s="218">
        <v>5.3967999999999998</v>
      </c>
      <c r="AH34" s="23">
        <v>1219913.83</v>
      </c>
      <c r="AI34" s="218">
        <v>0.44340000000000002</v>
      </c>
      <c r="AJ34" s="23">
        <v>542405.49</v>
      </c>
      <c r="AK34" s="218">
        <v>100</v>
      </c>
      <c r="AL34" s="23">
        <v>1314772.21</v>
      </c>
      <c r="AM34" s="218">
        <v>0.93189999999999995</v>
      </c>
      <c r="AN34" s="23">
        <v>-458214.78</v>
      </c>
      <c r="AO34" s="218">
        <v>-8.8599999999999998E-2</v>
      </c>
      <c r="AP34" s="23">
        <v>59204176.729999997</v>
      </c>
      <c r="AQ34" s="218">
        <v>3.0468999999999999</v>
      </c>
      <c r="AR34" s="23">
        <v>138700.57</v>
      </c>
      <c r="AS34" s="218">
        <v>0.1797</v>
      </c>
      <c r="AT34" s="23">
        <v>40731980.189999998</v>
      </c>
      <c r="AU34" s="218">
        <v>23.522600000000001</v>
      </c>
      <c r="AV34" s="23">
        <v>4705945.0199999996</v>
      </c>
      <c r="AW34" s="218">
        <v>9.6189</v>
      </c>
      <c r="AX34" s="23">
        <v>0</v>
      </c>
      <c r="AY34">
        <v>0</v>
      </c>
      <c r="AZ34" s="23">
        <v>3130457.54</v>
      </c>
      <c r="BA34" s="218">
        <v>3.6177999999999999</v>
      </c>
      <c r="BB34" s="23">
        <v>138202.21</v>
      </c>
      <c r="BC34" s="218">
        <v>2.1469999999999998</v>
      </c>
      <c r="BD34" s="23">
        <v>14207689.550000001</v>
      </c>
      <c r="BE34" s="218">
        <v>2.6372</v>
      </c>
      <c r="BF34" s="23">
        <v>1829142.17</v>
      </c>
      <c r="BG34" s="218">
        <v>10.545</v>
      </c>
      <c r="BH34" s="23">
        <v>845576.19</v>
      </c>
      <c r="BI34" s="218">
        <v>4.6459999999999999</v>
      </c>
      <c r="BJ34" s="23">
        <v>1219860.1299999999</v>
      </c>
      <c r="BK34" s="218">
        <v>0.87339999999999995</v>
      </c>
      <c r="BL34" s="23">
        <v>1177714.47</v>
      </c>
      <c r="BM34" s="218">
        <v>0.68569999999999998</v>
      </c>
      <c r="BN34" s="23">
        <v>955960.13</v>
      </c>
      <c r="BO34" s="218">
        <v>0.3387</v>
      </c>
      <c r="BP34" s="23">
        <v>10156527</v>
      </c>
      <c r="BQ34" s="218">
        <v>3.766</v>
      </c>
      <c r="BR34" s="23">
        <v>1741234</v>
      </c>
      <c r="BS34" s="218">
        <v>1.2844</v>
      </c>
      <c r="BT34" s="23">
        <v>6913040.2199999997</v>
      </c>
      <c r="BU34" s="218">
        <v>0.67579999999999996</v>
      </c>
      <c r="BV34" s="23">
        <v>11387113.859999999</v>
      </c>
      <c r="BW34" s="218">
        <v>0.82909999999999995</v>
      </c>
      <c r="BX34" s="23">
        <v>9199311.0299999993</v>
      </c>
      <c r="BY34" s="218">
        <v>2.0499999999999998</v>
      </c>
      <c r="BZ34" s="23">
        <v>3775594.99</v>
      </c>
      <c r="CA34" s="218">
        <v>0.55820000000000003</v>
      </c>
      <c r="CB34" s="23">
        <v>1488223.21</v>
      </c>
      <c r="CC34" s="218">
        <v>1.0217000000000001</v>
      </c>
      <c r="CD34" s="23">
        <v>10043110</v>
      </c>
      <c r="CE34" s="218">
        <v>0.75539999999999996</v>
      </c>
      <c r="CF34" s="23">
        <v>0</v>
      </c>
      <c r="CG34">
        <v>0</v>
      </c>
      <c r="CH34" s="23">
        <v>53941230.68</v>
      </c>
      <c r="CI34" s="218">
        <v>2.0419</v>
      </c>
      <c r="CJ34" s="23">
        <v>1888087.1</v>
      </c>
      <c r="CK34" s="218">
        <v>1.5982000000000001</v>
      </c>
      <c r="CL34" s="23">
        <v>1392979.72</v>
      </c>
      <c r="CM34" s="218">
        <v>0.51070000000000004</v>
      </c>
      <c r="CN34" s="23">
        <v>3624232.7</v>
      </c>
      <c r="CO34" s="218">
        <v>0.2424</v>
      </c>
      <c r="CP34" s="23">
        <v>0</v>
      </c>
      <c r="CQ34">
        <v>0</v>
      </c>
      <c r="CR34" s="23">
        <v>0</v>
      </c>
      <c r="CS34">
        <v>0</v>
      </c>
      <c r="CT34" s="23">
        <v>332838866.58999997</v>
      </c>
      <c r="CU34" s="218">
        <v>19.423400000000001</v>
      </c>
      <c r="CV34" s="23">
        <v>8138.13</v>
      </c>
      <c r="CW34" s="218">
        <v>3.0000000000000001E-3</v>
      </c>
      <c r="CX34" s="23">
        <v>7981924</v>
      </c>
      <c r="CY34" s="218">
        <v>1.1495</v>
      </c>
      <c r="CZ34" s="23">
        <v>27359788.140000001</v>
      </c>
      <c r="DA34" s="218">
        <v>5.9443000000000001</v>
      </c>
      <c r="DB34" s="23">
        <v>163279.5</v>
      </c>
      <c r="DC34" s="218">
        <v>0.29680000000000001</v>
      </c>
      <c r="DD34" s="23">
        <v>1729977.87</v>
      </c>
      <c r="DE34" s="218">
        <v>0.46879999999999999</v>
      </c>
      <c r="DF34" s="23">
        <v>8536239.9499999993</v>
      </c>
      <c r="DG34" s="218">
        <v>7.8917999999999999</v>
      </c>
      <c r="DH34" s="23">
        <v>-25308.560000000001</v>
      </c>
      <c r="DI34" s="218">
        <v>-2.8999999999999998E-3</v>
      </c>
      <c r="DJ34" s="23">
        <v>253503945.12</v>
      </c>
      <c r="DK34" s="218">
        <v>8.0859000000000005</v>
      </c>
      <c r="DL34" s="23">
        <v>380227.59</v>
      </c>
      <c r="DM34" s="218">
        <v>0.1206</v>
      </c>
      <c r="DN34" s="23">
        <v>518964.21</v>
      </c>
      <c r="DO34" s="218">
        <v>0.29530000000000001</v>
      </c>
      <c r="DP34" s="23">
        <v>36887038.240000002</v>
      </c>
      <c r="DQ34" s="218">
        <v>52.168900000000001</v>
      </c>
      <c r="DR34" s="23">
        <v>95332060.549999997</v>
      </c>
      <c r="DS34" s="218">
        <v>13.2559</v>
      </c>
      <c r="DT34" s="23">
        <v>1055728.1299999999</v>
      </c>
      <c r="DU34" s="218">
        <v>12.6899</v>
      </c>
      <c r="DV34" s="23">
        <v>11816268.35</v>
      </c>
      <c r="DW34" s="218">
        <v>1.5743</v>
      </c>
      <c r="DX34" s="23">
        <v>0</v>
      </c>
      <c r="DY34">
        <v>0</v>
      </c>
      <c r="DZ34" s="23">
        <v>-6637136.4400000004</v>
      </c>
      <c r="EA34" s="218">
        <v>-0.12529999999999999</v>
      </c>
    </row>
    <row r="35" spans="1:131" x14ac:dyDescent="0.2">
      <c r="A35" t="s">
        <v>562</v>
      </c>
      <c r="B35" s="23">
        <v>186796676.19999999</v>
      </c>
      <c r="C35" s="218">
        <v>0.32829999999999998</v>
      </c>
      <c r="D35" s="23">
        <v>0</v>
      </c>
      <c r="E35">
        <v>0</v>
      </c>
      <c r="F35" s="23">
        <v>997985.2</v>
      </c>
      <c r="G35" s="218">
        <v>3.7515000000000001</v>
      </c>
      <c r="H35" s="23">
        <v>45239735.409999996</v>
      </c>
      <c r="I35" s="218">
        <v>2.2549999999999999</v>
      </c>
      <c r="J35" s="23">
        <v>0</v>
      </c>
      <c r="K35">
        <v>0</v>
      </c>
      <c r="L35" s="23">
        <v>0</v>
      </c>
      <c r="M35">
        <v>0</v>
      </c>
      <c r="N35" s="23">
        <v>0</v>
      </c>
      <c r="O35">
        <v>0</v>
      </c>
      <c r="P35" s="23">
        <v>0</v>
      </c>
      <c r="Q35">
        <v>0</v>
      </c>
      <c r="R35" s="23">
        <v>0</v>
      </c>
      <c r="S35">
        <v>0</v>
      </c>
      <c r="T35" s="23">
        <v>0</v>
      </c>
      <c r="U35">
        <v>0</v>
      </c>
      <c r="V35" s="23">
        <v>0</v>
      </c>
      <c r="W35">
        <v>0</v>
      </c>
      <c r="X35" s="23">
        <v>0</v>
      </c>
      <c r="Y35">
        <v>0</v>
      </c>
      <c r="Z35" s="23">
        <v>0</v>
      </c>
      <c r="AA35">
        <v>0</v>
      </c>
      <c r="AB35" s="23">
        <v>0</v>
      </c>
      <c r="AC35">
        <v>0</v>
      </c>
      <c r="AD35" s="23">
        <v>0</v>
      </c>
      <c r="AE35">
        <v>0</v>
      </c>
      <c r="AF35" s="23">
        <v>0</v>
      </c>
      <c r="AG35">
        <v>0</v>
      </c>
      <c r="AH35" s="23">
        <v>0</v>
      </c>
      <c r="AI35">
        <v>0</v>
      </c>
      <c r="AJ35" s="23">
        <v>0</v>
      </c>
      <c r="AK35">
        <v>0</v>
      </c>
      <c r="AL35" s="23">
        <v>0</v>
      </c>
      <c r="AM35">
        <v>0</v>
      </c>
      <c r="AN35" s="23">
        <v>0</v>
      </c>
      <c r="AO35">
        <v>0</v>
      </c>
      <c r="AP35" s="23">
        <v>0</v>
      </c>
      <c r="AQ35">
        <v>0</v>
      </c>
      <c r="AR35" s="23">
        <v>0</v>
      </c>
      <c r="AS35">
        <v>0</v>
      </c>
      <c r="AT35" s="23">
        <v>0</v>
      </c>
      <c r="AU35">
        <v>0</v>
      </c>
      <c r="AV35" s="23">
        <v>0</v>
      </c>
      <c r="AW35">
        <v>0</v>
      </c>
      <c r="AX35" s="23">
        <v>0</v>
      </c>
      <c r="AY35">
        <v>0</v>
      </c>
      <c r="AZ35" s="23">
        <v>0</v>
      </c>
      <c r="BA35">
        <v>0</v>
      </c>
      <c r="BB35" s="23">
        <v>199597.04</v>
      </c>
      <c r="BC35" s="218">
        <v>3.1008</v>
      </c>
      <c r="BD35" s="23">
        <v>0</v>
      </c>
      <c r="BE35">
        <v>0</v>
      </c>
      <c r="BF35" s="23">
        <v>0</v>
      </c>
      <c r="BG35">
        <v>0</v>
      </c>
      <c r="BH35" s="23">
        <v>0</v>
      </c>
      <c r="BI35">
        <v>0</v>
      </c>
      <c r="BJ35" s="23">
        <v>0</v>
      </c>
      <c r="BK35">
        <v>0</v>
      </c>
      <c r="BL35" s="23">
        <v>0</v>
      </c>
      <c r="BM35">
        <v>0</v>
      </c>
      <c r="BN35" s="23">
        <v>0</v>
      </c>
      <c r="BO35">
        <v>0</v>
      </c>
      <c r="BP35" s="23">
        <v>0</v>
      </c>
      <c r="BQ35">
        <v>0</v>
      </c>
      <c r="BR35" s="23">
        <v>0</v>
      </c>
      <c r="BS35">
        <v>0</v>
      </c>
      <c r="BT35" s="23">
        <v>111830183.06999999</v>
      </c>
      <c r="BU35" s="218">
        <v>10.933</v>
      </c>
      <c r="BV35" s="23">
        <v>0</v>
      </c>
      <c r="BW35">
        <v>0</v>
      </c>
      <c r="BX35" s="23">
        <v>0</v>
      </c>
      <c r="BY35">
        <v>0</v>
      </c>
      <c r="BZ35" s="23">
        <v>0</v>
      </c>
      <c r="CA35">
        <v>0</v>
      </c>
      <c r="CB35" s="23">
        <v>0</v>
      </c>
      <c r="CC35">
        <v>0</v>
      </c>
      <c r="CD35" s="23">
        <v>0</v>
      </c>
      <c r="CE35">
        <v>0</v>
      </c>
      <c r="CF35" s="23">
        <v>0</v>
      </c>
      <c r="CG35">
        <v>0</v>
      </c>
      <c r="CH35" s="23">
        <v>0</v>
      </c>
      <c r="CI35">
        <v>0</v>
      </c>
      <c r="CJ35" s="23">
        <v>0</v>
      </c>
      <c r="CK35">
        <v>0</v>
      </c>
      <c r="CL35" s="23">
        <v>0</v>
      </c>
      <c r="CM35">
        <v>0</v>
      </c>
      <c r="CN35" s="23">
        <v>0</v>
      </c>
      <c r="CO35">
        <v>0</v>
      </c>
      <c r="CP35" s="23">
        <v>0</v>
      </c>
      <c r="CQ35">
        <v>0</v>
      </c>
      <c r="CR35" s="23">
        <v>0</v>
      </c>
      <c r="CS35">
        <v>0</v>
      </c>
      <c r="CT35" s="23">
        <v>13007338.210000001</v>
      </c>
      <c r="CU35" s="218">
        <v>0.7591</v>
      </c>
      <c r="CV35" s="23">
        <v>0</v>
      </c>
      <c r="CW35">
        <v>0</v>
      </c>
      <c r="CX35" s="23">
        <v>0</v>
      </c>
      <c r="CY35">
        <v>0</v>
      </c>
      <c r="CZ35" s="23">
        <v>0</v>
      </c>
      <c r="DA35">
        <v>0</v>
      </c>
      <c r="DB35" s="23">
        <v>0</v>
      </c>
      <c r="DC35">
        <v>0</v>
      </c>
      <c r="DD35" s="23">
        <v>0</v>
      </c>
      <c r="DE35">
        <v>0</v>
      </c>
      <c r="DF35" s="23">
        <v>0</v>
      </c>
      <c r="DG35">
        <v>0</v>
      </c>
      <c r="DH35" s="23">
        <v>0</v>
      </c>
      <c r="DI35">
        <v>0</v>
      </c>
      <c r="DJ35" s="23">
        <v>0</v>
      </c>
      <c r="DK35">
        <v>0</v>
      </c>
      <c r="DL35" s="23">
        <v>0</v>
      </c>
      <c r="DM35">
        <v>0</v>
      </c>
      <c r="DN35" s="23">
        <v>0</v>
      </c>
      <c r="DO35">
        <v>0</v>
      </c>
      <c r="DP35" s="23">
        <v>0</v>
      </c>
      <c r="DQ35">
        <v>0</v>
      </c>
      <c r="DR35" s="23">
        <v>0</v>
      </c>
      <c r="DS35">
        <v>0</v>
      </c>
      <c r="DT35" s="23">
        <v>0</v>
      </c>
      <c r="DU35">
        <v>0</v>
      </c>
      <c r="DV35" s="23">
        <v>0</v>
      </c>
      <c r="DW35">
        <v>0</v>
      </c>
      <c r="DX35" s="23">
        <v>15521837.27</v>
      </c>
      <c r="DY35" s="218">
        <v>0.83320000000000005</v>
      </c>
      <c r="DZ35" s="23">
        <v>0</v>
      </c>
      <c r="EA35">
        <v>0</v>
      </c>
    </row>
    <row r="36" spans="1:131" x14ac:dyDescent="0.2">
      <c r="A36" t="s">
        <v>563</v>
      </c>
      <c r="B36" s="23">
        <v>757186089.17999995</v>
      </c>
      <c r="C36" s="218">
        <v>1.3308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  <c r="P36" s="23">
        <v>0</v>
      </c>
      <c r="Q36">
        <v>0</v>
      </c>
      <c r="R36" s="23">
        <v>0</v>
      </c>
      <c r="S36">
        <v>0</v>
      </c>
      <c r="T36" s="23">
        <v>0</v>
      </c>
      <c r="U36">
        <v>0</v>
      </c>
      <c r="V36" s="23">
        <v>0</v>
      </c>
      <c r="W36">
        <v>0</v>
      </c>
      <c r="X36" s="23">
        <v>0</v>
      </c>
      <c r="Y36">
        <v>0</v>
      </c>
      <c r="Z36" s="23">
        <v>0</v>
      </c>
      <c r="AA36">
        <v>0</v>
      </c>
      <c r="AB36" s="23">
        <v>0</v>
      </c>
      <c r="AC36">
        <v>0</v>
      </c>
      <c r="AD36" s="23">
        <v>718247263.84000003</v>
      </c>
      <c r="AE36" s="218">
        <v>4.4854000000000003</v>
      </c>
      <c r="AF36" s="23">
        <v>20734163.34</v>
      </c>
      <c r="AG36" s="218">
        <v>4.0941000000000001</v>
      </c>
      <c r="AH36" s="23">
        <v>0</v>
      </c>
      <c r="AI36">
        <v>0</v>
      </c>
      <c r="AJ36" s="23">
        <v>0</v>
      </c>
      <c r="AK36">
        <v>0</v>
      </c>
      <c r="AL36" s="23">
        <v>0</v>
      </c>
      <c r="AM36">
        <v>0</v>
      </c>
      <c r="AN36" s="23">
        <v>0</v>
      </c>
      <c r="AO36">
        <v>0</v>
      </c>
      <c r="AP36" s="23">
        <v>0</v>
      </c>
      <c r="AQ36">
        <v>0</v>
      </c>
      <c r="AR36" s="23">
        <v>0</v>
      </c>
      <c r="AS36">
        <v>0</v>
      </c>
      <c r="AT36" s="23">
        <v>0</v>
      </c>
      <c r="AU36">
        <v>0</v>
      </c>
      <c r="AV36" s="23">
        <v>0</v>
      </c>
      <c r="AW36">
        <v>0</v>
      </c>
      <c r="AX36" s="23">
        <v>0</v>
      </c>
      <c r="AY36">
        <v>0</v>
      </c>
      <c r="AZ36" s="23">
        <v>0</v>
      </c>
      <c r="BA36">
        <v>0</v>
      </c>
      <c r="BB36" s="23">
        <v>0</v>
      </c>
      <c r="BC36">
        <v>0</v>
      </c>
      <c r="BD36" s="23">
        <v>0</v>
      </c>
      <c r="BE36">
        <v>0</v>
      </c>
      <c r="BF36" s="23">
        <v>0</v>
      </c>
      <c r="BG36">
        <v>0</v>
      </c>
      <c r="BH36" s="23">
        <v>0</v>
      </c>
      <c r="BI36">
        <v>0</v>
      </c>
      <c r="BJ36" s="23">
        <v>0</v>
      </c>
      <c r="BK36">
        <v>0</v>
      </c>
      <c r="BL36" s="23">
        <v>0</v>
      </c>
      <c r="BM36">
        <v>0</v>
      </c>
      <c r="BN36" s="23">
        <v>0</v>
      </c>
      <c r="BO36">
        <v>0</v>
      </c>
      <c r="BP36" s="23">
        <v>0</v>
      </c>
      <c r="BQ36">
        <v>0</v>
      </c>
      <c r="BR36" s="23">
        <v>0</v>
      </c>
      <c r="BS36">
        <v>0</v>
      </c>
      <c r="BT36" s="23">
        <v>0</v>
      </c>
      <c r="BU36">
        <v>0</v>
      </c>
      <c r="BV36" s="23">
        <v>0</v>
      </c>
      <c r="BW36">
        <v>0</v>
      </c>
      <c r="BX36" s="23">
        <v>0</v>
      </c>
      <c r="BY36">
        <v>0</v>
      </c>
      <c r="BZ36" s="23">
        <v>0</v>
      </c>
      <c r="CA36">
        <v>0</v>
      </c>
      <c r="CB36" s="23">
        <v>0</v>
      </c>
      <c r="CC36">
        <v>0</v>
      </c>
      <c r="CD36" s="23">
        <v>0</v>
      </c>
      <c r="CE36">
        <v>0</v>
      </c>
      <c r="CF36" s="23">
        <v>0</v>
      </c>
      <c r="CG36">
        <v>0</v>
      </c>
      <c r="CH36" s="23">
        <v>18204662</v>
      </c>
      <c r="CI36" s="218">
        <v>0.68910000000000005</v>
      </c>
      <c r="CJ36" s="23">
        <v>0</v>
      </c>
      <c r="CK36">
        <v>0</v>
      </c>
      <c r="CL36" s="23">
        <v>0</v>
      </c>
      <c r="CM36">
        <v>0</v>
      </c>
      <c r="CN36" s="23">
        <v>0</v>
      </c>
      <c r="CO36">
        <v>0</v>
      </c>
      <c r="CP36" s="23">
        <v>0</v>
      </c>
      <c r="CQ36">
        <v>0</v>
      </c>
      <c r="CR36" s="23">
        <v>0</v>
      </c>
      <c r="CS36">
        <v>0</v>
      </c>
      <c r="CT36" s="23">
        <v>0</v>
      </c>
      <c r="CU36">
        <v>0</v>
      </c>
      <c r="CV36" s="23">
        <v>0</v>
      </c>
      <c r="CW36">
        <v>0</v>
      </c>
      <c r="CX36" s="23">
        <v>0</v>
      </c>
      <c r="CY36">
        <v>0</v>
      </c>
      <c r="CZ36" s="23">
        <v>0</v>
      </c>
      <c r="DA36">
        <v>0</v>
      </c>
      <c r="DB36" s="23">
        <v>0</v>
      </c>
      <c r="DC36">
        <v>0</v>
      </c>
      <c r="DD36" s="23">
        <v>0</v>
      </c>
      <c r="DE36">
        <v>0</v>
      </c>
      <c r="DF36" s="23">
        <v>0</v>
      </c>
      <c r="DG36">
        <v>0</v>
      </c>
      <c r="DH36" s="23">
        <v>0</v>
      </c>
      <c r="DI36">
        <v>0</v>
      </c>
      <c r="DJ36" s="23">
        <v>0</v>
      </c>
      <c r="DK36">
        <v>0</v>
      </c>
      <c r="DL36" s="23">
        <v>0</v>
      </c>
      <c r="DM36">
        <v>0</v>
      </c>
      <c r="DN36" s="23">
        <v>0</v>
      </c>
      <c r="DO36">
        <v>0</v>
      </c>
      <c r="DP36" s="23">
        <v>0</v>
      </c>
      <c r="DQ36">
        <v>0</v>
      </c>
      <c r="DR36" s="23">
        <v>0</v>
      </c>
      <c r="DS36">
        <v>0</v>
      </c>
      <c r="DT36" s="23">
        <v>0</v>
      </c>
      <c r="DU36">
        <v>0</v>
      </c>
      <c r="DV36" s="23">
        <v>0</v>
      </c>
      <c r="DW36">
        <v>0</v>
      </c>
      <c r="DX36" s="23">
        <v>0</v>
      </c>
      <c r="DY36">
        <v>0</v>
      </c>
      <c r="DZ36" s="23">
        <v>0</v>
      </c>
      <c r="EA36">
        <v>0</v>
      </c>
    </row>
    <row r="37" spans="1:131" x14ac:dyDescent="0.2">
      <c r="A37" t="s">
        <v>564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  <c r="AN37" s="23">
        <v>0</v>
      </c>
      <c r="AO37">
        <v>0</v>
      </c>
      <c r="AP37" s="23">
        <v>0</v>
      </c>
      <c r="AQ37">
        <v>0</v>
      </c>
      <c r="AR37" s="23">
        <v>0</v>
      </c>
      <c r="AS37">
        <v>0</v>
      </c>
      <c r="AT37" s="23">
        <v>0</v>
      </c>
      <c r="AU37">
        <v>0</v>
      </c>
      <c r="AV37" s="23">
        <v>0</v>
      </c>
      <c r="AW37">
        <v>0</v>
      </c>
      <c r="AX37" s="23">
        <v>0</v>
      </c>
      <c r="AY37">
        <v>0</v>
      </c>
      <c r="AZ37" s="23">
        <v>0</v>
      </c>
      <c r="BA37">
        <v>0</v>
      </c>
      <c r="BB37" s="23">
        <v>0</v>
      </c>
      <c r="BC37">
        <v>0</v>
      </c>
      <c r="BD37" s="23">
        <v>0</v>
      </c>
      <c r="BE37">
        <v>0</v>
      </c>
      <c r="BF37" s="23">
        <v>0</v>
      </c>
      <c r="BG37">
        <v>0</v>
      </c>
      <c r="BH37" s="23">
        <v>0</v>
      </c>
      <c r="BI37">
        <v>0</v>
      </c>
      <c r="BJ37" s="23">
        <v>0</v>
      </c>
      <c r="BK37">
        <v>0</v>
      </c>
      <c r="BL37" s="23">
        <v>0</v>
      </c>
      <c r="BM37">
        <v>0</v>
      </c>
      <c r="BN37" s="23">
        <v>0</v>
      </c>
      <c r="BO37">
        <v>0</v>
      </c>
      <c r="BP37" s="23">
        <v>0</v>
      </c>
      <c r="BQ37">
        <v>0</v>
      </c>
      <c r="BR37" s="23">
        <v>0</v>
      </c>
      <c r="BS37">
        <v>0</v>
      </c>
      <c r="BT37" s="23">
        <v>0</v>
      </c>
      <c r="BU37">
        <v>0</v>
      </c>
      <c r="BV37" s="23">
        <v>0</v>
      </c>
      <c r="BW37">
        <v>0</v>
      </c>
      <c r="BX37" s="23">
        <v>0</v>
      </c>
      <c r="BY37">
        <v>0</v>
      </c>
      <c r="BZ37" s="23">
        <v>0</v>
      </c>
      <c r="CA37">
        <v>0</v>
      </c>
      <c r="CB37" s="23">
        <v>0</v>
      </c>
      <c r="CC37">
        <v>0</v>
      </c>
      <c r="CD37" s="23">
        <v>0</v>
      </c>
      <c r="CE37">
        <v>0</v>
      </c>
      <c r="CF37" s="23">
        <v>0</v>
      </c>
      <c r="CG37">
        <v>0</v>
      </c>
      <c r="CH37" s="23">
        <v>0</v>
      </c>
      <c r="CI37">
        <v>0</v>
      </c>
      <c r="CJ37" s="23">
        <v>0</v>
      </c>
      <c r="CK37">
        <v>0</v>
      </c>
      <c r="CL37" s="23">
        <v>0</v>
      </c>
      <c r="CM37">
        <v>0</v>
      </c>
      <c r="CN37" s="23">
        <v>0</v>
      </c>
      <c r="CO37">
        <v>0</v>
      </c>
      <c r="CP37" s="23">
        <v>0</v>
      </c>
      <c r="CQ37">
        <v>0</v>
      </c>
      <c r="CR37" s="23">
        <v>0</v>
      </c>
      <c r="CS37">
        <v>0</v>
      </c>
      <c r="CT37" s="23">
        <v>0</v>
      </c>
      <c r="CU37">
        <v>0</v>
      </c>
      <c r="CV37" s="23">
        <v>0</v>
      </c>
      <c r="CW37">
        <v>0</v>
      </c>
      <c r="CX37" s="23">
        <v>0</v>
      </c>
      <c r="CY37">
        <v>0</v>
      </c>
      <c r="CZ37" s="23">
        <v>0</v>
      </c>
      <c r="DA37">
        <v>0</v>
      </c>
      <c r="DB37" s="23">
        <v>0</v>
      </c>
      <c r="DC37">
        <v>0</v>
      </c>
      <c r="DD37" s="23">
        <v>0</v>
      </c>
      <c r="DE37">
        <v>0</v>
      </c>
      <c r="DF37" s="23">
        <v>0</v>
      </c>
      <c r="DG37">
        <v>0</v>
      </c>
      <c r="DH37" s="23">
        <v>0</v>
      </c>
      <c r="DI37">
        <v>0</v>
      </c>
      <c r="DJ37" s="23">
        <v>0</v>
      </c>
      <c r="DK37">
        <v>0</v>
      </c>
      <c r="DL37" s="23">
        <v>0</v>
      </c>
      <c r="DM37">
        <v>0</v>
      </c>
      <c r="DN37" s="23">
        <v>0</v>
      </c>
      <c r="DO37">
        <v>0</v>
      </c>
      <c r="DP37" s="23">
        <v>0</v>
      </c>
      <c r="DQ37">
        <v>0</v>
      </c>
      <c r="DR37" s="23">
        <v>0</v>
      </c>
      <c r="DS37">
        <v>0</v>
      </c>
      <c r="DT37" s="23">
        <v>0</v>
      </c>
      <c r="DU37">
        <v>0</v>
      </c>
      <c r="DV37" s="23">
        <v>0</v>
      </c>
      <c r="DW37">
        <v>0</v>
      </c>
      <c r="DX37" s="23">
        <v>0</v>
      </c>
      <c r="DY37">
        <v>0</v>
      </c>
      <c r="DZ37" s="23">
        <v>0</v>
      </c>
      <c r="EA37">
        <v>0</v>
      </c>
    </row>
    <row r="38" spans="1:131" x14ac:dyDescent="0.2">
      <c r="A38" t="s">
        <v>565</v>
      </c>
      <c r="B38" s="23">
        <v>6674191525.7200003</v>
      </c>
      <c r="C38" s="218">
        <v>11.729900000000001</v>
      </c>
      <c r="D38" s="23">
        <v>10132095.060000001</v>
      </c>
      <c r="E38" s="218">
        <v>4.3510999999999997</v>
      </c>
      <c r="F38" s="23">
        <v>3683062.18</v>
      </c>
      <c r="G38" s="218">
        <v>13.845000000000001</v>
      </c>
      <c r="H38" s="23">
        <v>482325767.06999999</v>
      </c>
      <c r="I38" s="218">
        <v>24.041699999999999</v>
      </c>
      <c r="J38" s="23">
        <v>0</v>
      </c>
      <c r="K38">
        <v>0</v>
      </c>
      <c r="L38" s="23">
        <v>0</v>
      </c>
      <c r="M38">
        <v>0</v>
      </c>
      <c r="N38" s="23">
        <v>0</v>
      </c>
      <c r="O38">
        <v>0</v>
      </c>
      <c r="P38" s="23">
        <v>0</v>
      </c>
      <c r="Q38">
        <v>0</v>
      </c>
      <c r="R38" s="23">
        <v>0</v>
      </c>
      <c r="S38">
        <v>0</v>
      </c>
      <c r="T38" s="23">
        <v>0</v>
      </c>
      <c r="U38">
        <v>0</v>
      </c>
      <c r="V38" s="23">
        <v>0</v>
      </c>
      <c r="W38">
        <v>0</v>
      </c>
      <c r="X38" s="23">
        <v>0</v>
      </c>
      <c r="Y38">
        <v>0</v>
      </c>
      <c r="Z38" s="23">
        <v>0</v>
      </c>
      <c r="AA38">
        <v>0</v>
      </c>
      <c r="AB38" s="23">
        <v>0</v>
      </c>
      <c r="AC38">
        <v>0</v>
      </c>
      <c r="AD38" s="23">
        <v>3068263413.21</v>
      </c>
      <c r="AE38" s="218">
        <v>19.161200000000001</v>
      </c>
      <c r="AF38" s="23">
        <v>154462382.21000001</v>
      </c>
      <c r="AG38" s="218">
        <v>30.499600000000001</v>
      </c>
      <c r="AH38" s="23">
        <v>0</v>
      </c>
      <c r="AI38">
        <v>0</v>
      </c>
      <c r="AJ38" s="23">
        <v>0</v>
      </c>
      <c r="AK38">
        <v>0</v>
      </c>
      <c r="AL38" s="23">
        <v>6676188.3399999999</v>
      </c>
      <c r="AM38" s="218">
        <v>4.7321</v>
      </c>
      <c r="AN38" s="23">
        <v>0</v>
      </c>
      <c r="AO38">
        <v>0</v>
      </c>
      <c r="AP38" s="23">
        <v>0</v>
      </c>
      <c r="AQ38">
        <v>0</v>
      </c>
      <c r="AR38" s="23">
        <v>0</v>
      </c>
      <c r="AS38">
        <v>0</v>
      </c>
      <c r="AT38" s="23">
        <v>0</v>
      </c>
      <c r="AU38">
        <v>0</v>
      </c>
      <c r="AV38" s="23">
        <v>435867.82</v>
      </c>
      <c r="AW38" s="218">
        <v>0.89090000000000003</v>
      </c>
      <c r="AX38" s="23">
        <v>0</v>
      </c>
      <c r="AY38">
        <v>0</v>
      </c>
      <c r="AZ38" s="23">
        <v>0</v>
      </c>
      <c r="BA38">
        <v>0</v>
      </c>
      <c r="BB38" s="23">
        <v>0</v>
      </c>
      <c r="BC38">
        <v>0</v>
      </c>
      <c r="BD38" s="23">
        <v>0</v>
      </c>
      <c r="BE38">
        <v>0</v>
      </c>
      <c r="BF38" s="23">
        <v>2986043.85</v>
      </c>
      <c r="BG38" s="218">
        <v>17.214600000000001</v>
      </c>
      <c r="BH38" s="23">
        <v>2533780.8199999998</v>
      </c>
      <c r="BI38" s="218">
        <v>13.921900000000001</v>
      </c>
      <c r="BJ38" s="23">
        <v>8437100.8900000006</v>
      </c>
      <c r="BK38" s="218">
        <v>6.0407000000000002</v>
      </c>
      <c r="BL38" s="23">
        <v>27361264.190000001</v>
      </c>
      <c r="BM38" s="218">
        <v>15.931699999999999</v>
      </c>
      <c r="BN38" s="23">
        <v>0</v>
      </c>
      <c r="BO38">
        <v>0</v>
      </c>
      <c r="BP38" s="23">
        <v>0</v>
      </c>
      <c r="BQ38">
        <v>0</v>
      </c>
      <c r="BR38" s="23">
        <v>0</v>
      </c>
      <c r="BS38">
        <v>0</v>
      </c>
      <c r="BT38" s="23">
        <v>232071458.13</v>
      </c>
      <c r="BU38" s="218">
        <v>22.688199999999998</v>
      </c>
      <c r="BV38" s="23">
        <v>0</v>
      </c>
      <c r="BW38">
        <v>0</v>
      </c>
      <c r="BX38" s="23">
        <v>0</v>
      </c>
      <c r="BY38">
        <v>0</v>
      </c>
      <c r="BZ38" s="23">
        <v>0</v>
      </c>
      <c r="CA38">
        <v>0</v>
      </c>
      <c r="CB38" s="23">
        <v>0</v>
      </c>
      <c r="CC38">
        <v>0</v>
      </c>
      <c r="CD38" s="23">
        <v>0</v>
      </c>
      <c r="CE38">
        <v>0</v>
      </c>
      <c r="CF38" s="23">
        <v>28618527.59</v>
      </c>
      <c r="CG38" s="218">
        <v>30.179600000000001</v>
      </c>
      <c r="CH38" s="23">
        <v>712371720</v>
      </c>
      <c r="CI38" s="218">
        <v>26.9664</v>
      </c>
      <c r="CJ38" s="23">
        <v>0</v>
      </c>
      <c r="CK38">
        <v>0</v>
      </c>
      <c r="CL38" s="23">
        <v>0</v>
      </c>
      <c r="CM38">
        <v>0</v>
      </c>
      <c r="CN38" s="23">
        <v>0</v>
      </c>
      <c r="CO38">
        <v>0</v>
      </c>
      <c r="CP38" s="23">
        <v>72229.27</v>
      </c>
      <c r="CQ38" s="218">
        <v>0.98019999999999996</v>
      </c>
      <c r="CR38" s="23">
        <v>42716.11</v>
      </c>
      <c r="CS38" s="218">
        <v>0.2727</v>
      </c>
      <c r="CT38" s="23">
        <v>756268897.5</v>
      </c>
      <c r="CU38" s="218">
        <v>44.133499999999998</v>
      </c>
      <c r="CV38" s="23">
        <v>0</v>
      </c>
      <c r="CW38">
        <v>0</v>
      </c>
      <c r="CX38" s="23">
        <v>0</v>
      </c>
      <c r="CY38">
        <v>0</v>
      </c>
      <c r="CZ38" s="23">
        <v>0</v>
      </c>
      <c r="DA38">
        <v>0</v>
      </c>
      <c r="DB38" s="23">
        <v>0</v>
      </c>
      <c r="DC38">
        <v>0</v>
      </c>
      <c r="DD38" s="23">
        <v>0</v>
      </c>
      <c r="DE38">
        <v>0</v>
      </c>
      <c r="DF38" s="23">
        <v>0</v>
      </c>
      <c r="DG38">
        <v>0</v>
      </c>
      <c r="DH38" s="23">
        <v>0</v>
      </c>
      <c r="DI38">
        <v>0</v>
      </c>
      <c r="DJ38" s="23">
        <v>1023269581.33</v>
      </c>
      <c r="DK38" s="218">
        <v>32.6387</v>
      </c>
      <c r="DL38" s="23">
        <v>0</v>
      </c>
      <c r="DM38">
        <v>0</v>
      </c>
      <c r="DN38" s="23">
        <v>0</v>
      </c>
      <c r="DO38">
        <v>0</v>
      </c>
      <c r="DP38" s="23">
        <v>6136141.2699999996</v>
      </c>
      <c r="DQ38" s="218">
        <v>8.6783000000000001</v>
      </c>
      <c r="DR38" s="23">
        <v>0</v>
      </c>
      <c r="DS38">
        <v>0</v>
      </c>
      <c r="DT38" s="23">
        <v>0</v>
      </c>
      <c r="DU38">
        <v>0</v>
      </c>
      <c r="DV38" s="23">
        <v>0</v>
      </c>
      <c r="DW38">
        <v>0</v>
      </c>
      <c r="DX38" s="23">
        <v>148043288.88</v>
      </c>
      <c r="DY38" s="218">
        <v>7.9465000000000003</v>
      </c>
      <c r="DZ38" s="23">
        <v>0</v>
      </c>
      <c r="EA38">
        <v>0</v>
      </c>
    </row>
    <row r="39" spans="1:131" x14ac:dyDescent="0.2">
      <c r="A39" t="s">
        <v>566</v>
      </c>
      <c r="B39" s="23">
        <v>1088521318.95</v>
      </c>
      <c r="C39" s="218">
        <v>1.9131</v>
      </c>
      <c r="D39" s="23">
        <v>0</v>
      </c>
      <c r="E39">
        <v>0</v>
      </c>
      <c r="F39" s="23">
        <v>536610.81000000006</v>
      </c>
      <c r="G39" s="218">
        <v>2.0171999999999999</v>
      </c>
      <c r="H39" s="23">
        <v>65397142.299999997</v>
      </c>
      <c r="I39" s="218">
        <v>3.2597</v>
      </c>
      <c r="J39" s="23">
        <v>0</v>
      </c>
      <c r="K39">
        <v>0</v>
      </c>
      <c r="L39" s="23">
        <v>0</v>
      </c>
      <c r="M39">
        <v>0</v>
      </c>
      <c r="N39" s="23">
        <v>0</v>
      </c>
      <c r="O39">
        <v>0</v>
      </c>
      <c r="P39" s="23">
        <v>0</v>
      </c>
      <c r="Q39">
        <v>0</v>
      </c>
      <c r="R39" s="23">
        <v>0</v>
      </c>
      <c r="S39">
        <v>0</v>
      </c>
      <c r="T39" s="23">
        <v>0</v>
      </c>
      <c r="U39">
        <v>0</v>
      </c>
      <c r="V39" s="23">
        <v>0</v>
      </c>
      <c r="W39">
        <v>0</v>
      </c>
      <c r="X39" s="23">
        <v>0</v>
      </c>
      <c r="Y39">
        <v>0</v>
      </c>
      <c r="Z39" s="23">
        <v>0</v>
      </c>
      <c r="AA39">
        <v>0</v>
      </c>
      <c r="AB39" s="23">
        <v>0</v>
      </c>
      <c r="AC39">
        <v>0</v>
      </c>
      <c r="AD39" s="23">
        <v>51849770.850000001</v>
      </c>
      <c r="AE39" s="218">
        <v>0.32379999999999998</v>
      </c>
      <c r="AF39" s="23">
        <v>0</v>
      </c>
      <c r="AG39">
        <v>0</v>
      </c>
      <c r="AH39" s="23">
        <v>0</v>
      </c>
      <c r="AI39">
        <v>0</v>
      </c>
      <c r="AJ39" s="23">
        <v>0</v>
      </c>
      <c r="AK39">
        <v>0</v>
      </c>
      <c r="AL39" s="23">
        <v>0</v>
      </c>
      <c r="AM39">
        <v>0</v>
      </c>
      <c r="AN39" s="23">
        <v>0</v>
      </c>
      <c r="AO39">
        <v>0</v>
      </c>
      <c r="AP39" s="23">
        <v>0</v>
      </c>
      <c r="AQ39">
        <v>0</v>
      </c>
      <c r="AR39" s="23">
        <v>0</v>
      </c>
      <c r="AS39">
        <v>0</v>
      </c>
      <c r="AT39" s="23">
        <v>0</v>
      </c>
      <c r="AU39">
        <v>0</v>
      </c>
      <c r="AV39" s="23">
        <v>0</v>
      </c>
      <c r="AW39">
        <v>0</v>
      </c>
      <c r="AX39" s="23">
        <v>0</v>
      </c>
      <c r="AY39">
        <v>0</v>
      </c>
      <c r="AZ39" s="23">
        <v>0</v>
      </c>
      <c r="BA39">
        <v>0</v>
      </c>
      <c r="BB39" s="23">
        <v>1346886.84</v>
      </c>
      <c r="BC39" s="218">
        <v>20.924199999999999</v>
      </c>
      <c r="BD39" s="23">
        <v>0</v>
      </c>
      <c r="BE39">
        <v>0</v>
      </c>
      <c r="BF39" s="23">
        <v>0</v>
      </c>
      <c r="BG39">
        <v>0</v>
      </c>
      <c r="BH39" s="23">
        <v>0</v>
      </c>
      <c r="BI39">
        <v>0</v>
      </c>
      <c r="BJ39" s="23">
        <v>20449406.559999999</v>
      </c>
      <c r="BK39" s="218">
        <v>14.6411</v>
      </c>
      <c r="BL39" s="23">
        <v>11723858.310000001</v>
      </c>
      <c r="BM39" s="218">
        <v>6.8265000000000002</v>
      </c>
      <c r="BN39" s="23">
        <v>0</v>
      </c>
      <c r="BO39">
        <v>0</v>
      </c>
      <c r="BP39" s="23">
        <v>31175348</v>
      </c>
      <c r="BQ39" s="218">
        <v>11.5596</v>
      </c>
      <c r="BR39" s="23">
        <v>0</v>
      </c>
      <c r="BS39">
        <v>0</v>
      </c>
      <c r="BT39" s="23">
        <v>12871015.609999999</v>
      </c>
      <c r="BU39" s="218">
        <v>1.2583</v>
      </c>
      <c r="BV39" s="23">
        <v>0</v>
      </c>
      <c r="BW39">
        <v>0</v>
      </c>
      <c r="BX39" s="23">
        <v>0</v>
      </c>
      <c r="BY39">
        <v>0</v>
      </c>
      <c r="BZ39" s="23">
        <v>0</v>
      </c>
      <c r="CA39">
        <v>0</v>
      </c>
      <c r="CB39" s="23">
        <v>0</v>
      </c>
      <c r="CC39">
        <v>0</v>
      </c>
      <c r="CD39" s="23">
        <v>0</v>
      </c>
      <c r="CE39">
        <v>0</v>
      </c>
      <c r="CF39" s="23">
        <v>0</v>
      </c>
      <c r="CG39">
        <v>0</v>
      </c>
      <c r="CH39" s="23">
        <v>682864512</v>
      </c>
      <c r="CI39" s="218">
        <v>25.849399999999999</v>
      </c>
      <c r="CJ39" s="23">
        <v>0</v>
      </c>
      <c r="CK39">
        <v>0</v>
      </c>
      <c r="CL39" s="23">
        <v>0</v>
      </c>
      <c r="CM39">
        <v>0</v>
      </c>
      <c r="CN39" s="23">
        <v>0</v>
      </c>
      <c r="CO39">
        <v>0</v>
      </c>
      <c r="CP39" s="23">
        <v>0</v>
      </c>
      <c r="CQ39">
        <v>0</v>
      </c>
      <c r="CR39" s="23">
        <v>0</v>
      </c>
      <c r="CS39">
        <v>0</v>
      </c>
      <c r="CT39" s="23">
        <v>0</v>
      </c>
      <c r="CU39">
        <v>0</v>
      </c>
      <c r="CV39" s="23">
        <v>0</v>
      </c>
      <c r="CW39">
        <v>0</v>
      </c>
      <c r="CX39" s="23">
        <v>0</v>
      </c>
      <c r="CY39">
        <v>0</v>
      </c>
      <c r="CZ39" s="23">
        <v>0</v>
      </c>
      <c r="DA39">
        <v>0</v>
      </c>
      <c r="DB39" s="23">
        <v>0</v>
      </c>
      <c r="DC39">
        <v>0</v>
      </c>
      <c r="DD39" s="23">
        <v>0</v>
      </c>
      <c r="DE39">
        <v>0</v>
      </c>
      <c r="DF39" s="23">
        <v>0</v>
      </c>
      <c r="DG39">
        <v>0</v>
      </c>
      <c r="DH39" s="23">
        <v>0</v>
      </c>
      <c r="DI39">
        <v>0</v>
      </c>
      <c r="DJ39" s="23">
        <v>74752457.920000002</v>
      </c>
      <c r="DK39" s="218">
        <v>2.3843000000000001</v>
      </c>
      <c r="DL39" s="23">
        <v>0</v>
      </c>
      <c r="DM39">
        <v>0</v>
      </c>
      <c r="DN39" s="23">
        <v>0</v>
      </c>
      <c r="DO39">
        <v>0</v>
      </c>
      <c r="DP39" s="23">
        <v>0</v>
      </c>
      <c r="DQ39">
        <v>0</v>
      </c>
      <c r="DR39" s="23">
        <v>0</v>
      </c>
      <c r="DS39">
        <v>0</v>
      </c>
      <c r="DT39" s="23">
        <v>0</v>
      </c>
      <c r="DU39">
        <v>0</v>
      </c>
      <c r="DV39" s="23">
        <v>0</v>
      </c>
      <c r="DW39">
        <v>0</v>
      </c>
      <c r="DX39" s="23">
        <v>135554309.75</v>
      </c>
      <c r="DY39" s="218">
        <v>7.2760999999999996</v>
      </c>
      <c r="DZ39" s="23">
        <v>0</v>
      </c>
      <c r="EA39">
        <v>0</v>
      </c>
    </row>
    <row r="40" spans="1:131" x14ac:dyDescent="0.2">
      <c r="A40" t="s">
        <v>567</v>
      </c>
      <c r="B40" s="23">
        <v>305470910.16000003</v>
      </c>
      <c r="C40" s="218">
        <v>0.53690000000000004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0</v>
      </c>
      <c r="Q40">
        <v>0</v>
      </c>
      <c r="R40" s="23">
        <v>0</v>
      </c>
      <c r="S40">
        <v>0</v>
      </c>
      <c r="T40" s="23">
        <v>0</v>
      </c>
      <c r="U40">
        <v>0</v>
      </c>
      <c r="V40" s="23">
        <v>0</v>
      </c>
      <c r="W40">
        <v>0</v>
      </c>
      <c r="X40" s="23">
        <v>0</v>
      </c>
      <c r="Y40">
        <v>0</v>
      </c>
      <c r="Z40" s="23">
        <v>0</v>
      </c>
      <c r="AA40">
        <v>0</v>
      </c>
      <c r="AB40" s="23">
        <v>0</v>
      </c>
      <c r="AC40">
        <v>0</v>
      </c>
      <c r="AD40" s="23">
        <v>0</v>
      </c>
      <c r="AE40">
        <v>0</v>
      </c>
      <c r="AF40" s="23">
        <v>0</v>
      </c>
      <c r="AG40">
        <v>0</v>
      </c>
      <c r="AH40" s="23">
        <v>0</v>
      </c>
      <c r="AI40">
        <v>0</v>
      </c>
      <c r="AJ40" s="23">
        <v>0</v>
      </c>
      <c r="AK40">
        <v>0</v>
      </c>
      <c r="AL40" s="23">
        <v>0</v>
      </c>
      <c r="AM40">
        <v>0</v>
      </c>
      <c r="AN40" s="23">
        <v>0</v>
      </c>
      <c r="AO40">
        <v>0</v>
      </c>
      <c r="AP40" s="23">
        <v>0</v>
      </c>
      <c r="AQ40">
        <v>0</v>
      </c>
      <c r="AR40" s="23">
        <v>0</v>
      </c>
      <c r="AS40">
        <v>0</v>
      </c>
      <c r="AT40" s="23">
        <v>0</v>
      </c>
      <c r="AU40">
        <v>0</v>
      </c>
      <c r="AV40" s="23">
        <v>0</v>
      </c>
      <c r="AW40">
        <v>0</v>
      </c>
      <c r="AX40" s="23">
        <v>0</v>
      </c>
      <c r="AY40">
        <v>0</v>
      </c>
      <c r="AZ40" s="23">
        <v>0</v>
      </c>
      <c r="BA40">
        <v>0</v>
      </c>
      <c r="BB40" s="23">
        <v>0</v>
      </c>
      <c r="BC40">
        <v>0</v>
      </c>
      <c r="BD40" s="23">
        <v>0</v>
      </c>
      <c r="BE40">
        <v>0</v>
      </c>
      <c r="BF40" s="23">
        <v>0</v>
      </c>
      <c r="BG40">
        <v>0</v>
      </c>
      <c r="BH40" s="23">
        <v>0</v>
      </c>
      <c r="BI40">
        <v>0</v>
      </c>
      <c r="BJ40" s="23">
        <v>0</v>
      </c>
      <c r="BK40">
        <v>0</v>
      </c>
      <c r="BL40" s="23">
        <v>0</v>
      </c>
      <c r="BM40">
        <v>0</v>
      </c>
      <c r="BN40" s="23">
        <v>0</v>
      </c>
      <c r="BO40">
        <v>0</v>
      </c>
      <c r="BP40" s="23">
        <v>0</v>
      </c>
      <c r="BQ40">
        <v>0</v>
      </c>
      <c r="BR40" s="23">
        <v>0</v>
      </c>
      <c r="BS40">
        <v>0</v>
      </c>
      <c r="BT40" s="23">
        <v>-93887</v>
      </c>
      <c r="BU40" s="218">
        <v>-9.1999999999999998E-3</v>
      </c>
      <c r="BV40" s="23">
        <v>0</v>
      </c>
      <c r="BW40">
        <v>0</v>
      </c>
      <c r="BX40" s="23">
        <v>0</v>
      </c>
      <c r="BY40">
        <v>0</v>
      </c>
      <c r="BZ40" s="23">
        <v>0</v>
      </c>
      <c r="CA40">
        <v>0</v>
      </c>
      <c r="CB40" s="23">
        <v>0</v>
      </c>
      <c r="CC40">
        <v>0</v>
      </c>
      <c r="CD40" s="23">
        <v>0</v>
      </c>
      <c r="CE40">
        <v>0</v>
      </c>
      <c r="CF40" s="23">
        <v>0</v>
      </c>
      <c r="CG40">
        <v>0</v>
      </c>
      <c r="CH40" s="23">
        <v>22327917</v>
      </c>
      <c r="CI40" s="218">
        <v>0.84519999999999995</v>
      </c>
      <c r="CJ40" s="23">
        <v>0</v>
      </c>
      <c r="CK40">
        <v>0</v>
      </c>
      <c r="CL40" s="23">
        <v>0</v>
      </c>
      <c r="CM40">
        <v>0</v>
      </c>
      <c r="CN40" s="23">
        <v>0</v>
      </c>
      <c r="CO40">
        <v>0</v>
      </c>
      <c r="CP40" s="23">
        <v>0</v>
      </c>
      <c r="CQ40">
        <v>0</v>
      </c>
      <c r="CR40" s="23">
        <v>0</v>
      </c>
      <c r="CS40">
        <v>0</v>
      </c>
      <c r="CT40" s="23">
        <v>0</v>
      </c>
      <c r="CU40">
        <v>0</v>
      </c>
      <c r="CV40" s="23">
        <v>0</v>
      </c>
      <c r="CW40">
        <v>0</v>
      </c>
      <c r="CX40" s="23">
        <v>0</v>
      </c>
      <c r="CY40">
        <v>0</v>
      </c>
      <c r="CZ40" s="23">
        <v>0</v>
      </c>
      <c r="DA40">
        <v>0</v>
      </c>
      <c r="DB40" s="23">
        <v>0</v>
      </c>
      <c r="DC40">
        <v>0</v>
      </c>
      <c r="DD40" s="23">
        <v>0</v>
      </c>
      <c r="DE40">
        <v>0</v>
      </c>
      <c r="DF40" s="23">
        <v>15458878.82</v>
      </c>
      <c r="DG40" s="218">
        <v>14.2918</v>
      </c>
      <c r="DH40" s="23">
        <v>0</v>
      </c>
      <c r="DI40">
        <v>0</v>
      </c>
      <c r="DJ40" s="23">
        <v>267778001.34</v>
      </c>
      <c r="DK40" s="218">
        <v>8.5411999999999999</v>
      </c>
      <c r="DL40" s="23">
        <v>0</v>
      </c>
      <c r="DM40">
        <v>0</v>
      </c>
      <c r="DN40" s="23">
        <v>0</v>
      </c>
      <c r="DO40">
        <v>0</v>
      </c>
      <c r="DP40" s="23">
        <v>0</v>
      </c>
      <c r="DQ40">
        <v>0</v>
      </c>
      <c r="DR40" s="23">
        <v>0</v>
      </c>
      <c r="DS40">
        <v>0</v>
      </c>
      <c r="DT40" s="23">
        <v>0</v>
      </c>
      <c r="DU40">
        <v>0</v>
      </c>
      <c r="DV40" s="23">
        <v>0</v>
      </c>
      <c r="DW40">
        <v>0</v>
      </c>
      <c r="DX40" s="23">
        <v>0</v>
      </c>
      <c r="DY40">
        <v>0</v>
      </c>
      <c r="DZ40" s="23">
        <v>0</v>
      </c>
      <c r="EA40">
        <v>0</v>
      </c>
    </row>
    <row r="41" spans="1:131" x14ac:dyDescent="0.2">
      <c r="A41" t="s">
        <v>568</v>
      </c>
      <c r="B41" s="23">
        <v>-507531922.68000001</v>
      </c>
      <c r="C41" s="218">
        <v>-0.89200000000000002</v>
      </c>
      <c r="D41" s="23">
        <v>0</v>
      </c>
      <c r="E41">
        <v>0</v>
      </c>
      <c r="F41" s="23">
        <v>-887</v>
      </c>
      <c r="G41" s="218">
        <v>-3.3E-3</v>
      </c>
      <c r="H41" s="23">
        <v>0</v>
      </c>
      <c r="I41">
        <v>0</v>
      </c>
      <c r="J41" s="23">
        <v>0</v>
      </c>
      <c r="K41">
        <v>0</v>
      </c>
      <c r="L41" s="23">
        <v>0</v>
      </c>
      <c r="M41">
        <v>0</v>
      </c>
      <c r="N41" s="23">
        <v>0</v>
      </c>
      <c r="O41">
        <v>0</v>
      </c>
      <c r="P41" s="23">
        <v>0</v>
      </c>
      <c r="Q41">
        <v>0</v>
      </c>
      <c r="R41" s="23">
        <v>0</v>
      </c>
      <c r="S41">
        <v>0</v>
      </c>
      <c r="T41" s="23">
        <v>0</v>
      </c>
      <c r="U41">
        <v>0</v>
      </c>
      <c r="V41" s="23">
        <v>0</v>
      </c>
      <c r="W41">
        <v>0</v>
      </c>
      <c r="X41" s="23">
        <v>0</v>
      </c>
      <c r="Y41">
        <v>0</v>
      </c>
      <c r="Z41" s="23">
        <v>0</v>
      </c>
      <c r="AA41">
        <v>0</v>
      </c>
      <c r="AB41" s="23">
        <v>0</v>
      </c>
      <c r="AC41">
        <v>0</v>
      </c>
      <c r="AD41" s="23">
        <v>-256940303.22</v>
      </c>
      <c r="AE41" s="218">
        <v>-1.6046</v>
      </c>
      <c r="AF41" s="23">
        <v>-10080154.59</v>
      </c>
      <c r="AG41" s="218">
        <v>-1.9903999999999999</v>
      </c>
      <c r="AH41" s="23">
        <v>0</v>
      </c>
      <c r="AI41">
        <v>0</v>
      </c>
      <c r="AJ41" s="23">
        <v>0</v>
      </c>
      <c r="AK41">
        <v>0</v>
      </c>
      <c r="AL41" s="23">
        <v>0</v>
      </c>
      <c r="AM41">
        <v>0</v>
      </c>
      <c r="AN41" s="23">
        <v>0</v>
      </c>
      <c r="AO41">
        <v>0</v>
      </c>
      <c r="AP41" s="23">
        <v>0</v>
      </c>
      <c r="AQ41">
        <v>0</v>
      </c>
      <c r="AR41" s="23">
        <v>0</v>
      </c>
      <c r="AS41">
        <v>0</v>
      </c>
      <c r="AT41" s="23">
        <v>0</v>
      </c>
      <c r="AU41">
        <v>0</v>
      </c>
      <c r="AV41" s="23">
        <v>0</v>
      </c>
      <c r="AW41">
        <v>0</v>
      </c>
      <c r="AX41" s="23">
        <v>6519314.0599999996</v>
      </c>
      <c r="AY41" s="218">
        <v>0.85680000000000001</v>
      </c>
      <c r="AZ41" s="23">
        <v>0</v>
      </c>
      <c r="BA41">
        <v>0</v>
      </c>
      <c r="BB41" s="23">
        <v>0</v>
      </c>
      <c r="BC41" s="218">
        <v>0</v>
      </c>
      <c r="BD41" s="23">
        <v>0</v>
      </c>
      <c r="BE41">
        <v>0</v>
      </c>
      <c r="BF41" s="23">
        <v>-1829142.17</v>
      </c>
      <c r="BG41" s="218">
        <v>-10.545</v>
      </c>
      <c r="BH41" s="23">
        <v>0</v>
      </c>
      <c r="BI41" s="218">
        <v>0</v>
      </c>
      <c r="BJ41" s="23">
        <v>-22800</v>
      </c>
      <c r="BK41" s="218">
        <v>-1.6299999999999999E-2</v>
      </c>
      <c r="BL41" s="23">
        <v>-22800</v>
      </c>
      <c r="BM41" s="218">
        <v>-1.3299999999999999E-2</v>
      </c>
      <c r="BN41" s="23">
        <v>0</v>
      </c>
      <c r="BO41">
        <v>0</v>
      </c>
      <c r="BP41" s="23">
        <v>0</v>
      </c>
      <c r="BQ41">
        <v>0</v>
      </c>
      <c r="BR41" s="23">
        <v>0</v>
      </c>
      <c r="BS41">
        <v>0</v>
      </c>
      <c r="BT41" s="23">
        <v>0</v>
      </c>
      <c r="BU41">
        <v>0</v>
      </c>
      <c r="BV41" s="23">
        <v>0</v>
      </c>
      <c r="BW41">
        <v>0</v>
      </c>
      <c r="BX41" s="23">
        <v>0</v>
      </c>
      <c r="BY41">
        <v>0</v>
      </c>
      <c r="BZ41" s="23">
        <v>0</v>
      </c>
      <c r="CA41">
        <v>0</v>
      </c>
      <c r="CB41" s="23">
        <v>0</v>
      </c>
      <c r="CC41">
        <v>0</v>
      </c>
      <c r="CD41" s="23">
        <v>44168164</v>
      </c>
      <c r="CE41" s="218">
        <v>3.3220999999999998</v>
      </c>
      <c r="CF41" s="23">
        <v>0</v>
      </c>
      <c r="CG41">
        <v>0</v>
      </c>
      <c r="CH41" s="23">
        <v>45612</v>
      </c>
      <c r="CI41" s="218">
        <v>1.6999999999999999E-3</v>
      </c>
      <c r="CJ41" s="23">
        <v>0</v>
      </c>
      <c r="CK41">
        <v>0</v>
      </c>
      <c r="CL41" s="23">
        <v>0</v>
      </c>
      <c r="CM41">
        <v>0</v>
      </c>
      <c r="CN41" s="23">
        <v>0</v>
      </c>
      <c r="CO41">
        <v>0</v>
      </c>
      <c r="CP41" s="23">
        <v>0</v>
      </c>
      <c r="CQ41">
        <v>0</v>
      </c>
      <c r="CR41" s="23">
        <v>0</v>
      </c>
      <c r="CS41">
        <v>0</v>
      </c>
      <c r="CT41" s="23">
        <v>-332838866.58999997</v>
      </c>
      <c r="CU41" s="218">
        <v>-19.423400000000001</v>
      </c>
      <c r="CV41" s="23">
        <v>0</v>
      </c>
      <c r="CW41">
        <v>0</v>
      </c>
      <c r="CX41" s="23">
        <v>0</v>
      </c>
      <c r="CY41">
        <v>0</v>
      </c>
      <c r="CZ41" s="23">
        <v>0</v>
      </c>
      <c r="DA41" s="218">
        <v>0</v>
      </c>
      <c r="DB41" s="23">
        <v>0</v>
      </c>
      <c r="DC41">
        <v>0</v>
      </c>
      <c r="DD41" s="23">
        <v>0</v>
      </c>
      <c r="DE41">
        <v>0</v>
      </c>
      <c r="DF41" s="23">
        <v>0</v>
      </c>
      <c r="DG41" s="218">
        <v>0</v>
      </c>
      <c r="DH41" s="23">
        <v>0</v>
      </c>
      <c r="DI41">
        <v>0</v>
      </c>
      <c r="DJ41" s="23">
        <v>43479898.329999998</v>
      </c>
      <c r="DK41" s="218">
        <v>1.3869</v>
      </c>
      <c r="DL41" s="23">
        <v>0</v>
      </c>
      <c r="DM41">
        <v>0</v>
      </c>
      <c r="DN41" s="23">
        <v>0</v>
      </c>
      <c r="DO41">
        <v>0</v>
      </c>
      <c r="DP41" s="23">
        <v>-9957.5</v>
      </c>
      <c r="DQ41" s="218">
        <v>-1.41E-2</v>
      </c>
      <c r="DR41" s="23">
        <v>0</v>
      </c>
      <c r="DS41">
        <v>0</v>
      </c>
      <c r="DT41" s="23">
        <v>0</v>
      </c>
      <c r="DU41">
        <v>0</v>
      </c>
      <c r="DV41" s="23">
        <v>0</v>
      </c>
      <c r="DW41">
        <v>0</v>
      </c>
      <c r="DX41" s="23">
        <v>0</v>
      </c>
      <c r="DY41" s="218">
        <v>0</v>
      </c>
      <c r="DZ41" s="23">
        <v>0</v>
      </c>
      <c r="EA41">
        <v>0</v>
      </c>
    </row>
    <row r="42" spans="1:131" ht="13.5" thickBot="1" x14ac:dyDescent="0.25">
      <c r="A42" t="s">
        <v>569</v>
      </c>
      <c r="B42" s="23">
        <v>125850114.95999999</v>
      </c>
      <c r="C42" s="218">
        <v>0.22120000000000001</v>
      </c>
      <c r="D42" s="23">
        <v>0</v>
      </c>
      <c r="E42">
        <v>0</v>
      </c>
      <c r="F42" s="23">
        <v>0</v>
      </c>
      <c r="G42">
        <v>0</v>
      </c>
      <c r="H42" s="23">
        <v>25094029.510000002</v>
      </c>
      <c r="I42" s="218">
        <v>1.2507999999999999</v>
      </c>
      <c r="J42" s="23">
        <v>0</v>
      </c>
      <c r="K42">
        <v>0</v>
      </c>
      <c r="L42" s="23">
        <v>0</v>
      </c>
      <c r="M42">
        <v>0</v>
      </c>
      <c r="N42" s="23">
        <v>0</v>
      </c>
      <c r="O42">
        <v>0</v>
      </c>
      <c r="P42" s="23">
        <v>0</v>
      </c>
      <c r="Q42">
        <v>0</v>
      </c>
      <c r="R42" s="23">
        <v>0</v>
      </c>
      <c r="S42">
        <v>0</v>
      </c>
      <c r="T42" s="23">
        <v>0</v>
      </c>
      <c r="U42">
        <v>0</v>
      </c>
      <c r="V42" s="23">
        <v>0</v>
      </c>
      <c r="W42">
        <v>0</v>
      </c>
      <c r="X42" s="23">
        <v>0</v>
      </c>
      <c r="Y42">
        <v>0</v>
      </c>
      <c r="Z42" s="23">
        <v>0</v>
      </c>
      <c r="AA42">
        <v>0</v>
      </c>
      <c r="AB42" s="23">
        <v>0</v>
      </c>
      <c r="AC42">
        <v>0</v>
      </c>
      <c r="AD42" s="23">
        <v>37489906.18</v>
      </c>
      <c r="AE42" s="218">
        <v>0.2341</v>
      </c>
      <c r="AF42" s="23">
        <v>3878811.36</v>
      </c>
      <c r="AG42" s="218">
        <v>0.76590000000000003</v>
      </c>
      <c r="AH42" s="23">
        <v>0</v>
      </c>
      <c r="AI42">
        <v>0</v>
      </c>
      <c r="AJ42" s="23">
        <v>0</v>
      </c>
      <c r="AK42">
        <v>0</v>
      </c>
      <c r="AL42" s="23">
        <v>0</v>
      </c>
      <c r="AM42">
        <v>0</v>
      </c>
      <c r="AN42" s="23">
        <v>0</v>
      </c>
      <c r="AO42">
        <v>0</v>
      </c>
      <c r="AP42" s="23">
        <v>0</v>
      </c>
      <c r="AQ42">
        <v>0</v>
      </c>
      <c r="AR42" s="23">
        <v>0</v>
      </c>
      <c r="AS42">
        <v>0</v>
      </c>
      <c r="AT42" s="23">
        <v>0</v>
      </c>
      <c r="AU42">
        <v>0</v>
      </c>
      <c r="AV42" s="23">
        <v>1466568.74</v>
      </c>
      <c r="AW42" s="218">
        <v>2.9977</v>
      </c>
      <c r="AX42" s="23">
        <v>0</v>
      </c>
      <c r="AY42">
        <v>0</v>
      </c>
      <c r="AZ42" s="23">
        <v>0</v>
      </c>
      <c r="BA42">
        <v>0</v>
      </c>
      <c r="BB42" s="23">
        <v>0</v>
      </c>
      <c r="BC42">
        <v>0</v>
      </c>
      <c r="BD42" s="23">
        <v>0</v>
      </c>
      <c r="BE42">
        <v>0</v>
      </c>
      <c r="BF42" s="23">
        <v>0</v>
      </c>
      <c r="BG42">
        <v>0</v>
      </c>
      <c r="BH42" s="23">
        <v>1095101</v>
      </c>
      <c r="BI42" s="218">
        <v>6.0170000000000003</v>
      </c>
      <c r="BJ42" s="23">
        <v>13346291.890000001</v>
      </c>
      <c r="BK42" s="218">
        <v>9.5555000000000003</v>
      </c>
      <c r="BL42" s="23">
        <v>15212660.92</v>
      </c>
      <c r="BM42" s="218">
        <v>8.8579000000000008</v>
      </c>
      <c r="BN42" s="23">
        <v>0</v>
      </c>
      <c r="BO42">
        <v>0</v>
      </c>
      <c r="BP42" s="23">
        <v>0</v>
      </c>
      <c r="BQ42">
        <v>0</v>
      </c>
      <c r="BR42" s="23">
        <v>0</v>
      </c>
      <c r="BS42">
        <v>0</v>
      </c>
      <c r="BT42" s="23">
        <v>5035958.0999999996</v>
      </c>
      <c r="BU42" s="218">
        <v>0.49230000000000002</v>
      </c>
      <c r="BV42" s="23">
        <v>0</v>
      </c>
      <c r="BW42">
        <v>0</v>
      </c>
      <c r="BX42" s="23">
        <v>0</v>
      </c>
      <c r="BY42">
        <v>0</v>
      </c>
      <c r="BZ42" s="23">
        <v>0</v>
      </c>
      <c r="CA42">
        <v>0</v>
      </c>
      <c r="CB42" s="23">
        <v>0</v>
      </c>
      <c r="CC42">
        <v>0</v>
      </c>
      <c r="CD42" s="23">
        <v>0</v>
      </c>
      <c r="CE42">
        <v>0</v>
      </c>
      <c r="CF42" s="23">
        <v>0</v>
      </c>
      <c r="CG42">
        <v>0</v>
      </c>
      <c r="CH42" s="23">
        <v>0</v>
      </c>
      <c r="CI42">
        <v>0</v>
      </c>
      <c r="CJ42" s="23">
        <v>0</v>
      </c>
      <c r="CK42">
        <v>0</v>
      </c>
      <c r="CL42" s="23">
        <v>0</v>
      </c>
      <c r="CM42">
        <v>0</v>
      </c>
      <c r="CN42" s="23">
        <v>0</v>
      </c>
      <c r="CO42">
        <v>0</v>
      </c>
      <c r="CP42" s="23">
        <v>0</v>
      </c>
      <c r="CQ42">
        <v>0</v>
      </c>
      <c r="CR42" s="23">
        <v>0</v>
      </c>
      <c r="CS42">
        <v>0</v>
      </c>
      <c r="CT42" s="23">
        <v>0</v>
      </c>
      <c r="CU42">
        <v>0</v>
      </c>
      <c r="CV42" s="23">
        <v>0</v>
      </c>
      <c r="CW42">
        <v>0</v>
      </c>
      <c r="CX42" s="23">
        <v>0</v>
      </c>
      <c r="CY42">
        <v>0</v>
      </c>
      <c r="CZ42" s="23">
        <v>0</v>
      </c>
      <c r="DA42">
        <v>0</v>
      </c>
      <c r="DB42" s="23">
        <v>0</v>
      </c>
      <c r="DC42">
        <v>0</v>
      </c>
      <c r="DD42" s="23">
        <v>0</v>
      </c>
      <c r="DE42">
        <v>0</v>
      </c>
      <c r="DF42" s="23">
        <v>0</v>
      </c>
      <c r="DG42">
        <v>0</v>
      </c>
      <c r="DH42" s="23">
        <v>0</v>
      </c>
      <c r="DI42">
        <v>0</v>
      </c>
      <c r="DJ42" s="23">
        <v>10013757.880000001</v>
      </c>
      <c r="DK42" s="218">
        <v>0.31940000000000002</v>
      </c>
      <c r="DL42" s="23">
        <v>0</v>
      </c>
      <c r="DM42">
        <v>0</v>
      </c>
      <c r="DN42" s="23">
        <v>0</v>
      </c>
      <c r="DO42">
        <v>0</v>
      </c>
      <c r="DP42" s="23">
        <v>0</v>
      </c>
      <c r="DQ42">
        <v>0</v>
      </c>
      <c r="DR42" s="23">
        <v>0</v>
      </c>
      <c r="DS42">
        <v>0</v>
      </c>
      <c r="DT42" s="23">
        <v>0</v>
      </c>
      <c r="DU42">
        <v>0</v>
      </c>
      <c r="DV42" s="23">
        <v>0</v>
      </c>
      <c r="DW42">
        <v>0</v>
      </c>
      <c r="DX42" s="23">
        <v>13217029.380000001</v>
      </c>
      <c r="DY42" s="218">
        <v>0.70940000000000003</v>
      </c>
      <c r="DZ42" s="23">
        <v>0</v>
      </c>
      <c r="EA42">
        <v>0</v>
      </c>
    </row>
    <row r="43" spans="1:131" ht="14.25" thickTop="1" thickBot="1" x14ac:dyDescent="0.25">
      <c r="A43" s="222" t="s">
        <v>570</v>
      </c>
      <c r="B43" s="223">
        <v>11482767401.379999</v>
      </c>
      <c r="C43" s="224">
        <v>20.180900000000001</v>
      </c>
      <c r="D43" s="223">
        <v>10132095.060000001</v>
      </c>
      <c r="E43" s="224">
        <v>4.3510999999999997</v>
      </c>
      <c r="F43" s="223">
        <v>5216771.1900000004</v>
      </c>
      <c r="G43" s="224">
        <v>19.610399999999998</v>
      </c>
      <c r="H43" s="223">
        <v>690962389.95000005</v>
      </c>
      <c r="I43" s="224">
        <v>34.441299999999998</v>
      </c>
      <c r="J43" s="223">
        <v>2584335.81</v>
      </c>
      <c r="K43" s="224">
        <v>0.22539999999999999</v>
      </c>
      <c r="L43" s="223">
        <v>246907.71</v>
      </c>
      <c r="M43" s="224">
        <v>6.9699999999999998E-2</v>
      </c>
      <c r="N43" s="223">
        <v>1041575.98</v>
      </c>
      <c r="O43" s="224">
        <v>0.87639999999999996</v>
      </c>
      <c r="P43" s="223">
        <v>679601.91</v>
      </c>
      <c r="Q43" s="224">
        <v>0.1148</v>
      </c>
      <c r="R43" s="223">
        <v>28599861</v>
      </c>
      <c r="S43" s="224">
        <v>2.2035</v>
      </c>
      <c r="T43" s="223">
        <v>7103129.75</v>
      </c>
      <c r="U43" s="224">
        <v>1.2005999999999999</v>
      </c>
      <c r="V43" s="223">
        <v>37092303.07</v>
      </c>
      <c r="W43" s="224">
        <v>2.927</v>
      </c>
      <c r="X43" s="223">
        <v>442833.28</v>
      </c>
      <c r="Y43" s="224">
        <v>0.11559999999999999</v>
      </c>
      <c r="Z43" s="223">
        <v>271671.40000000002</v>
      </c>
      <c r="AA43" s="224">
        <v>0.17960000000000001</v>
      </c>
      <c r="AB43" s="223">
        <v>1627012.71</v>
      </c>
      <c r="AC43" s="224">
        <v>1.591</v>
      </c>
      <c r="AD43" s="223">
        <v>5273361434.3599997</v>
      </c>
      <c r="AE43" s="224">
        <v>32.931899999999999</v>
      </c>
      <c r="AF43" s="223">
        <v>196326591.90000001</v>
      </c>
      <c r="AG43" s="224">
        <v>38.765900000000002</v>
      </c>
      <c r="AH43" s="223">
        <v>1219913.83</v>
      </c>
      <c r="AI43" s="224">
        <v>0.44340000000000002</v>
      </c>
      <c r="AJ43" s="223">
        <v>542405.49</v>
      </c>
      <c r="AK43" s="224">
        <v>100</v>
      </c>
      <c r="AL43" s="223">
        <v>7990960.5499999998</v>
      </c>
      <c r="AM43" s="224">
        <v>5.6639999999999997</v>
      </c>
      <c r="AN43" s="223">
        <v>-458214.78</v>
      </c>
      <c r="AO43" s="224">
        <v>-8.8599999999999998E-2</v>
      </c>
      <c r="AP43" s="223">
        <v>59204176.729999997</v>
      </c>
      <c r="AQ43" s="224">
        <v>3.0468999999999999</v>
      </c>
      <c r="AR43" s="223">
        <v>138700.57</v>
      </c>
      <c r="AS43" s="224">
        <v>0.1797</v>
      </c>
      <c r="AT43" s="223">
        <v>40731980.189999998</v>
      </c>
      <c r="AU43" s="224">
        <v>23.522600000000001</v>
      </c>
      <c r="AV43" s="223">
        <v>6608381.5800000001</v>
      </c>
      <c r="AW43" s="224">
        <v>13.5075</v>
      </c>
      <c r="AX43" s="223">
        <v>6519314.0599999996</v>
      </c>
      <c r="AY43" s="224">
        <v>0.85680000000000001</v>
      </c>
      <c r="AZ43" s="223">
        <v>3130457.54</v>
      </c>
      <c r="BA43" s="224">
        <v>3.6177999999999999</v>
      </c>
      <c r="BB43" s="223">
        <v>1684686.09</v>
      </c>
      <c r="BC43" s="224">
        <v>26.172000000000001</v>
      </c>
      <c r="BD43" s="223">
        <v>14207689.550000001</v>
      </c>
      <c r="BE43" s="224">
        <v>2.6372</v>
      </c>
      <c r="BF43" s="223">
        <v>2986043.85</v>
      </c>
      <c r="BG43" s="224">
        <v>17.214600000000001</v>
      </c>
      <c r="BH43" s="223">
        <v>4474458.01</v>
      </c>
      <c r="BI43" s="224">
        <v>24.584900000000001</v>
      </c>
      <c r="BJ43" s="223">
        <v>43429859.469999999</v>
      </c>
      <c r="BK43" s="224">
        <v>31.0944</v>
      </c>
      <c r="BL43" s="223">
        <v>55452697.890000001</v>
      </c>
      <c r="BM43" s="224">
        <v>32.288499999999999</v>
      </c>
      <c r="BN43" s="223">
        <v>955960.13</v>
      </c>
      <c r="BO43" s="224">
        <v>0.3387</v>
      </c>
      <c r="BP43" s="223">
        <v>41331875</v>
      </c>
      <c r="BQ43" s="224">
        <v>15.3255</v>
      </c>
      <c r="BR43" s="223">
        <v>1741234</v>
      </c>
      <c r="BS43" s="224">
        <v>1.2844</v>
      </c>
      <c r="BT43" s="223">
        <v>368627768.13</v>
      </c>
      <c r="BU43" s="224">
        <v>36.038499999999999</v>
      </c>
      <c r="BV43" s="223">
        <v>11387113.859999999</v>
      </c>
      <c r="BW43" s="224">
        <v>0.82909999999999995</v>
      </c>
      <c r="BX43" s="223">
        <v>9199311.0299999993</v>
      </c>
      <c r="BY43" s="224">
        <v>2.0499999999999998</v>
      </c>
      <c r="BZ43" s="223">
        <v>3775594.99</v>
      </c>
      <c r="CA43" s="224">
        <v>0.55820000000000003</v>
      </c>
      <c r="CB43" s="223">
        <v>1488223.21</v>
      </c>
      <c r="CC43" s="224">
        <v>1.0217000000000001</v>
      </c>
      <c r="CD43" s="223">
        <v>54211274</v>
      </c>
      <c r="CE43" s="224">
        <v>4.0774999999999997</v>
      </c>
      <c r="CF43" s="223">
        <v>28618527.59</v>
      </c>
      <c r="CG43" s="224">
        <v>30.179600000000001</v>
      </c>
      <c r="CH43" s="223">
        <v>1489755653.6800001</v>
      </c>
      <c r="CI43" s="224">
        <v>56.393900000000002</v>
      </c>
      <c r="CJ43" s="223">
        <v>1888087.1</v>
      </c>
      <c r="CK43" s="224">
        <v>1.5982000000000001</v>
      </c>
      <c r="CL43" s="223">
        <v>1392979.72</v>
      </c>
      <c r="CM43" s="224">
        <v>0.51070000000000004</v>
      </c>
      <c r="CN43" s="223">
        <v>3624232.7</v>
      </c>
      <c r="CO43" s="224">
        <v>0.2424</v>
      </c>
      <c r="CP43" s="223">
        <v>72229.27</v>
      </c>
      <c r="CQ43" s="224">
        <v>0.98019999999999996</v>
      </c>
      <c r="CR43" s="223">
        <v>42716.11</v>
      </c>
      <c r="CS43" s="224">
        <v>0.2727</v>
      </c>
      <c r="CT43" s="223">
        <v>769276235.71000004</v>
      </c>
      <c r="CU43" s="224">
        <v>44.892499999999998</v>
      </c>
      <c r="CV43" s="223">
        <v>8138.13</v>
      </c>
      <c r="CW43" s="224">
        <v>3.0000000000000001E-3</v>
      </c>
      <c r="CX43" s="223">
        <v>7981924</v>
      </c>
      <c r="CY43" s="224">
        <v>1.1495</v>
      </c>
      <c r="CZ43" s="223">
        <v>27359788.140000001</v>
      </c>
      <c r="DA43" s="224">
        <v>5.9443000000000001</v>
      </c>
      <c r="DB43" s="223">
        <v>163279.5</v>
      </c>
      <c r="DC43" s="224">
        <v>0.29680000000000001</v>
      </c>
      <c r="DD43" s="223">
        <v>1729977.87</v>
      </c>
      <c r="DE43" s="224">
        <v>0.46879999999999999</v>
      </c>
      <c r="DF43" s="223">
        <v>23995118.77</v>
      </c>
      <c r="DG43" s="224">
        <v>22.183700000000002</v>
      </c>
      <c r="DH43" s="223">
        <v>-25308.560000000001</v>
      </c>
      <c r="DI43" s="224">
        <v>-2.8999999999999998E-3</v>
      </c>
      <c r="DJ43" s="223">
        <v>1672797641.9200001</v>
      </c>
      <c r="DK43" s="224">
        <v>53.356400000000001</v>
      </c>
      <c r="DL43" s="223">
        <v>380227.59</v>
      </c>
      <c r="DM43" s="224">
        <v>0.1206</v>
      </c>
      <c r="DN43" s="223">
        <v>518964.21</v>
      </c>
      <c r="DO43" s="224">
        <v>0.29530000000000001</v>
      </c>
      <c r="DP43" s="223">
        <v>43013222.009999998</v>
      </c>
      <c r="DQ43" s="224">
        <v>60.833100000000002</v>
      </c>
      <c r="DR43" s="223">
        <v>95332060.549999997</v>
      </c>
      <c r="DS43" s="224">
        <v>13.2559</v>
      </c>
      <c r="DT43" s="223">
        <v>1055728.1299999999</v>
      </c>
      <c r="DU43" s="224">
        <v>12.6899</v>
      </c>
      <c r="DV43" s="223">
        <v>11816268.35</v>
      </c>
      <c r="DW43" s="224">
        <v>1.5743</v>
      </c>
      <c r="DX43" s="223">
        <v>312336465.27999997</v>
      </c>
      <c r="DY43" s="224">
        <v>16.7651</v>
      </c>
      <c r="DZ43" s="223">
        <v>-6637136.4400000004</v>
      </c>
      <c r="EA43" s="224">
        <v>-0.12529999999999999</v>
      </c>
    </row>
    <row r="44" spans="1:131" ht="14.25" thickTop="1" thickBot="1" x14ac:dyDescent="0.25">
      <c r="A44" s="222" t="s">
        <v>571</v>
      </c>
      <c r="B44" s="223">
        <v>1240264842.05</v>
      </c>
      <c r="C44" s="224">
        <v>2.1798000000000002</v>
      </c>
      <c r="D44" s="223">
        <v>19214.37</v>
      </c>
      <c r="E44" s="224">
        <v>8.3000000000000001E-3</v>
      </c>
      <c r="F44" s="223">
        <v>1328610.78</v>
      </c>
      <c r="G44" s="224">
        <v>4.9943999999999997</v>
      </c>
      <c r="H44" s="223">
        <v>136027128.44999999</v>
      </c>
      <c r="I44" s="224">
        <v>6.7803000000000004</v>
      </c>
      <c r="J44" s="223">
        <v>6034928.9500000002</v>
      </c>
      <c r="K44" s="224">
        <v>0.52639999999999998</v>
      </c>
      <c r="L44" s="223">
        <v>0</v>
      </c>
      <c r="M44" s="222">
        <v>0</v>
      </c>
      <c r="N44" s="223">
        <v>0</v>
      </c>
      <c r="O44" s="222">
        <v>0</v>
      </c>
      <c r="P44" s="223">
        <v>0</v>
      </c>
      <c r="Q44" s="222">
        <v>0</v>
      </c>
      <c r="R44" s="223">
        <v>87</v>
      </c>
      <c r="S44" s="224">
        <v>0</v>
      </c>
      <c r="T44" s="223">
        <v>0</v>
      </c>
      <c r="U44" s="222">
        <v>0</v>
      </c>
      <c r="V44" s="223">
        <v>4244.82</v>
      </c>
      <c r="W44" s="224">
        <v>2.9999999999999997E-4</v>
      </c>
      <c r="X44" s="223">
        <v>0</v>
      </c>
      <c r="Y44" s="222">
        <v>0</v>
      </c>
      <c r="Z44" s="223">
        <v>0</v>
      </c>
      <c r="AA44" s="222">
        <v>0</v>
      </c>
      <c r="AB44" s="223">
        <v>0</v>
      </c>
      <c r="AC44" s="222">
        <v>0</v>
      </c>
      <c r="AD44" s="223">
        <v>720273134.46000004</v>
      </c>
      <c r="AE44" s="224">
        <v>4.4981</v>
      </c>
      <c r="AF44" s="223">
        <v>0</v>
      </c>
      <c r="AG44" s="222">
        <v>0</v>
      </c>
      <c r="AH44" s="223">
        <v>0</v>
      </c>
      <c r="AI44" s="222">
        <v>0</v>
      </c>
      <c r="AJ44" s="223">
        <v>0</v>
      </c>
      <c r="AK44" s="222">
        <v>0</v>
      </c>
      <c r="AL44" s="223">
        <v>0</v>
      </c>
      <c r="AM44" s="222">
        <v>0</v>
      </c>
      <c r="AN44" s="223">
        <v>0</v>
      </c>
      <c r="AO44" s="222">
        <v>0</v>
      </c>
      <c r="AP44" s="223">
        <v>0</v>
      </c>
      <c r="AQ44" s="222">
        <v>0</v>
      </c>
      <c r="AR44" s="223">
        <v>0</v>
      </c>
      <c r="AS44" s="222">
        <v>0</v>
      </c>
      <c r="AT44" s="223">
        <v>0</v>
      </c>
      <c r="AU44" s="222">
        <v>0</v>
      </c>
      <c r="AV44" s="223">
        <v>7613.63</v>
      </c>
      <c r="AW44" s="224">
        <v>1.5599999999999999E-2</v>
      </c>
      <c r="AX44" s="223">
        <v>0</v>
      </c>
      <c r="AY44" s="222">
        <v>0</v>
      </c>
      <c r="AZ44" s="223">
        <v>0</v>
      </c>
      <c r="BA44" s="222">
        <v>0</v>
      </c>
      <c r="BB44" s="223">
        <v>111623.91</v>
      </c>
      <c r="BC44" s="224">
        <v>1.7341</v>
      </c>
      <c r="BD44" s="223">
        <v>0</v>
      </c>
      <c r="BE44" s="222">
        <v>0</v>
      </c>
      <c r="BF44" s="223">
        <v>0</v>
      </c>
      <c r="BG44" s="222">
        <v>0</v>
      </c>
      <c r="BH44" s="223">
        <v>14841.55</v>
      </c>
      <c r="BI44" s="224">
        <v>8.1500000000000003E-2</v>
      </c>
      <c r="BJ44" s="223">
        <v>3595104.23</v>
      </c>
      <c r="BK44" s="224">
        <v>2.5739999999999998</v>
      </c>
      <c r="BL44" s="223">
        <v>4590418.25</v>
      </c>
      <c r="BM44" s="224">
        <v>2.6728999999999998</v>
      </c>
      <c r="BN44" s="223">
        <v>22073.69</v>
      </c>
      <c r="BO44" s="224">
        <v>7.7999999999999996E-3</v>
      </c>
      <c r="BP44" s="223">
        <v>1724295</v>
      </c>
      <c r="BQ44" s="224">
        <v>0.63939999999999997</v>
      </c>
      <c r="BR44" s="223">
        <v>0</v>
      </c>
      <c r="BS44" s="222">
        <v>0</v>
      </c>
      <c r="BT44" s="223">
        <v>48235928.960000001</v>
      </c>
      <c r="BU44" s="224">
        <v>4.7157</v>
      </c>
      <c r="BV44" s="223">
        <v>0</v>
      </c>
      <c r="BW44" s="222">
        <v>0</v>
      </c>
      <c r="BX44" s="223">
        <v>0</v>
      </c>
      <c r="BY44" s="222">
        <v>0</v>
      </c>
      <c r="BZ44" s="223">
        <v>0</v>
      </c>
      <c r="CA44" s="222">
        <v>0</v>
      </c>
      <c r="CB44" s="223">
        <v>0</v>
      </c>
      <c r="CC44" s="222">
        <v>0</v>
      </c>
      <c r="CD44" s="223">
        <v>0</v>
      </c>
      <c r="CE44" s="222">
        <v>0</v>
      </c>
      <c r="CF44" s="223">
        <v>422857</v>
      </c>
      <c r="CG44" s="224">
        <v>0.44590000000000002</v>
      </c>
      <c r="CH44" s="223">
        <v>40033471</v>
      </c>
      <c r="CI44" s="224">
        <v>1.5154000000000001</v>
      </c>
      <c r="CJ44" s="223">
        <v>4460795.0599999996</v>
      </c>
      <c r="CK44" s="224">
        <v>3.7759999999999998</v>
      </c>
      <c r="CL44" s="223">
        <v>2323.4699999999998</v>
      </c>
      <c r="CM44" s="224">
        <v>8.9999999999999998E-4</v>
      </c>
      <c r="CN44" s="223">
        <v>64037960.68</v>
      </c>
      <c r="CO44" s="224">
        <v>4.2832999999999997</v>
      </c>
      <c r="CP44" s="223">
        <v>0</v>
      </c>
      <c r="CQ44" s="222">
        <v>0</v>
      </c>
      <c r="CR44" s="223">
        <v>0</v>
      </c>
      <c r="CS44" s="222">
        <v>0</v>
      </c>
      <c r="CT44" s="223">
        <v>0</v>
      </c>
      <c r="CU44" s="222">
        <v>0</v>
      </c>
      <c r="CV44" s="223">
        <v>1619.65</v>
      </c>
      <c r="CW44" s="224">
        <v>5.9999999999999995E-4</v>
      </c>
      <c r="CX44" s="223">
        <v>0</v>
      </c>
      <c r="CY44" s="222">
        <v>0</v>
      </c>
      <c r="CZ44" s="223">
        <v>0</v>
      </c>
      <c r="DA44" s="222">
        <v>0</v>
      </c>
      <c r="DB44" s="223">
        <v>11009383.949999999</v>
      </c>
      <c r="DC44" s="224">
        <v>20.010899999999999</v>
      </c>
      <c r="DD44" s="223">
        <v>0</v>
      </c>
      <c r="DE44" s="222">
        <v>0</v>
      </c>
      <c r="DF44" s="223">
        <v>5988119.8200000003</v>
      </c>
      <c r="DG44" s="224">
        <v>5.5361000000000002</v>
      </c>
      <c r="DH44" s="223">
        <v>0</v>
      </c>
      <c r="DI44" s="222">
        <v>0</v>
      </c>
      <c r="DJ44" s="223">
        <v>67565939.650000006</v>
      </c>
      <c r="DK44" s="224">
        <v>2.1551</v>
      </c>
      <c r="DL44" s="223">
        <v>124510.62</v>
      </c>
      <c r="DM44" s="224">
        <v>3.95E-2</v>
      </c>
      <c r="DN44" s="223">
        <v>0</v>
      </c>
      <c r="DO44" s="222">
        <v>0</v>
      </c>
      <c r="DP44" s="223">
        <v>0</v>
      </c>
      <c r="DQ44" s="222">
        <v>0</v>
      </c>
      <c r="DR44" s="223">
        <v>0</v>
      </c>
      <c r="DS44" s="222">
        <v>0</v>
      </c>
      <c r="DT44" s="223">
        <v>0</v>
      </c>
      <c r="DU44" s="222">
        <v>0</v>
      </c>
      <c r="DV44" s="223">
        <v>790720.6</v>
      </c>
      <c r="DW44" s="224">
        <v>0.1053</v>
      </c>
      <c r="DX44" s="223">
        <v>123837892.5</v>
      </c>
      <c r="DY44" s="224">
        <v>6.6471999999999998</v>
      </c>
      <c r="DZ44" s="223">
        <v>0</v>
      </c>
      <c r="EA44" s="222">
        <v>0</v>
      </c>
    </row>
    <row r="45" spans="1:131" ht="14.25" thickTop="1" thickBot="1" x14ac:dyDescent="0.25">
      <c r="A45" s="222" t="s">
        <v>572</v>
      </c>
      <c r="B45" s="223">
        <v>12723032243.43</v>
      </c>
      <c r="C45" s="224">
        <v>22.360700000000001</v>
      </c>
      <c r="D45" s="223">
        <v>10151309.43</v>
      </c>
      <c r="E45" s="224">
        <v>4.3593999999999999</v>
      </c>
      <c r="F45" s="223">
        <v>6545381.9699999997</v>
      </c>
      <c r="G45" s="224">
        <v>24.604800000000001</v>
      </c>
      <c r="H45" s="223">
        <v>826989518.39999998</v>
      </c>
      <c r="I45" s="224">
        <v>41.221600000000002</v>
      </c>
      <c r="J45" s="223">
        <v>8619264.7599999998</v>
      </c>
      <c r="K45" s="224">
        <v>0.75180000000000002</v>
      </c>
      <c r="L45" s="223">
        <v>246907.71</v>
      </c>
      <c r="M45" s="224">
        <v>6.9699999999999998E-2</v>
      </c>
      <c r="N45" s="223">
        <v>1041575.98</v>
      </c>
      <c r="O45" s="224">
        <v>0.87639999999999996</v>
      </c>
      <c r="P45" s="223">
        <v>679601.91</v>
      </c>
      <c r="Q45" s="224">
        <v>0.1148</v>
      </c>
      <c r="R45" s="223">
        <v>28599948</v>
      </c>
      <c r="S45" s="224">
        <v>2.2035</v>
      </c>
      <c r="T45" s="223">
        <v>7103129.75</v>
      </c>
      <c r="U45" s="224">
        <v>1.2005999999999999</v>
      </c>
      <c r="V45" s="223">
        <v>37096547.890000001</v>
      </c>
      <c r="W45" s="224">
        <v>2.9274</v>
      </c>
      <c r="X45" s="223">
        <v>442833.28</v>
      </c>
      <c r="Y45" s="224">
        <v>0.11559999999999999</v>
      </c>
      <c r="Z45" s="223">
        <v>271671.40000000002</v>
      </c>
      <c r="AA45" s="224">
        <v>0.17960000000000001</v>
      </c>
      <c r="AB45" s="223">
        <v>1627012.71</v>
      </c>
      <c r="AC45" s="224">
        <v>1.591</v>
      </c>
      <c r="AD45" s="223">
        <v>5993634568.8199997</v>
      </c>
      <c r="AE45" s="224">
        <v>37.43</v>
      </c>
      <c r="AF45" s="223">
        <v>196326591.90000001</v>
      </c>
      <c r="AG45" s="224">
        <v>38.765900000000002</v>
      </c>
      <c r="AH45" s="223">
        <v>1219913.83</v>
      </c>
      <c r="AI45" s="224">
        <v>0.44340000000000002</v>
      </c>
      <c r="AJ45" s="223">
        <v>542405.49</v>
      </c>
      <c r="AK45" s="224">
        <v>100</v>
      </c>
      <c r="AL45" s="223">
        <v>7990960.5499999998</v>
      </c>
      <c r="AM45" s="224">
        <v>5.6639999999999997</v>
      </c>
      <c r="AN45" s="223">
        <v>-458214.78</v>
      </c>
      <c r="AO45" s="224">
        <v>-8.8599999999999998E-2</v>
      </c>
      <c r="AP45" s="223">
        <v>59204176.729999997</v>
      </c>
      <c r="AQ45" s="224">
        <v>3.0468999999999999</v>
      </c>
      <c r="AR45" s="223">
        <v>138700.57</v>
      </c>
      <c r="AS45" s="224">
        <v>0.1797</v>
      </c>
      <c r="AT45" s="223">
        <v>40731980.189999998</v>
      </c>
      <c r="AU45" s="224">
        <v>23.522600000000001</v>
      </c>
      <c r="AV45" s="223">
        <v>6615995.21</v>
      </c>
      <c r="AW45" s="224">
        <v>13.523099999999999</v>
      </c>
      <c r="AX45" s="223">
        <v>6519314.0599999996</v>
      </c>
      <c r="AY45" s="224">
        <v>0.85680000000000001</v>
      </c>
      <c r="AZ45" s="223">
        <v>3130457.54</v>
      </c>
      <c r="BA45" s="224">
        <v>3.6177999999999999</v>
      </c>
      <c r="BB45" s="223">
        <v>1796310</v>
      </c>
      <c r="BC45" s="224">
        <v>27.906099999999999</v>
      </c>
      <c r="BD45" s="223">
        <v>14207689.550000001</v>
      </c>
      <c r="BE45" s="224">
        <v>2.6372</v>
      </c>
      <c r="BF45" s="223">
        <v>2986043.85</v>
      </c>
      <c r="BG45" s="224">
        <v>17.214600000000001</v>
      </c>
      <c r="BH45" s="223">
        <v>4489299.5599999996</v>
      </c>
      <c r="BI45" s="224">
        <v>24.666399999999999</v>
      </c>
      <c r="BJ45" s="223">
        <v>47024963.700000003</v>
      </c>
      <c r="BK45" s="224">
        <v>33.668399999999998</v>
      </c>
      <c r="BL45" s="223">
        <v>60043116.140000001</v>
      </c>
      <c r="BM45" s="224">
        <v>34.961399999999998</v>
      </c>
      <c r="BN45" s="223">
        <v>978033.82</v>
      </c>
      <c r="BO45" s="224">
        <v>0.34649999999999997</v>
      </c>
      <c r="BP45" s="223">
        <v>43056170</v>
      </c>
      <c r="BQ45" s="224">
        <v>15.9649</v>
      </c>
      <c r="BR45" s="223">
        <v>1741234</v>
      </c>
      <c r="BS45" s="224">
        <v>1.2844</v>
      </c>
      <c r="BT45" s="223">
        <v>416863697.08999997</v>
      </c>
      <c r="BU45" s="224">
        <v>40.754199999999997</v>
      </c>
      <c r="BV45" s="223">
        <v>11387113.859999999</v>
      </c>
      <c r="BW45" s="224">
        <v>0.82909999999999995</v>
      </c>
      <c r="BX45" s="223">
        <v>9199311.0299999993</v>
      </c>
      <c r="BY45" s="224">
        <v>2.0499999999999998</v>
      </c>
      <c r="BZ45" s="223">
        <v>3775594.99</v>
      </c>
      <c r="CA45" s="224">
        <v>0.55820000000000003</v>
      </c>
      <c r="CB45" s="223">
        <v>1488223.21</v>
      </c>
      <c r="CC45" s="224">
        <v>1.0217000000000001</v>
      </c>
      <c r="CD45" s="223">
        <v>54211274</v>
      </c>
      <c r="CE45" s="224">
        <v>4.0774999999999997</v>
      </c>
      <c r="CF45" s="223">
        <v>29041384.59</v>
      </c>
      <c r="CG45" s="224">
        <v>30.625499999999999</v>
      </c>
      <c r="CH45" s="223">
        <v>1529789124.6800001</v>
      </c>
      <c r="CI45" s="224">
        <v>57.909300000000002</v>
      </c>
      <c r="CJ45" s="223">
        <v>6348882.1600000001</v>
      </c>
      <c r="CK45" s="224">
        <v>5.3742000000000001</v>
      </c>
      <c r="CL45" s="223">
        <v>1395303.19</v>
      </c>
      <c r="CM45" s="224">
        <v>0.51149999999999995</v>
      </c>
      <c r="CN45" s="223">
        <v>67662193.379999995</v>
      </c>
      <c r="CO45" s="224">
        <v>4.5258000000000003</v>
      </c>
      <c r="CP45" s="223">
        <v>72229.27</v>
      </c>
      <c r="CQ45" s="224">
        <v>0.98019999999999996</v>
      </c>
      <c r="CR45" s="223">
        <v>42716.11</v>
      </c>
      <c r="CS45" s="224">
        <v>0.2727</v>
      </c>
      <c r="CT45" s="223">
        <v>769276235.71000004</v>
      </c>
      <c r="CU45" s="224">
        <v>44.892499999999998</v>
      </c>
      <c r="CV45" s="223">
        <v>9757.7800000000007</v>
      </c>
      <c r="CW45" s="224">
        <v>3.5999999999999999E-3</v>
      </c>
      <c r="CX45" s="223">
        <v>7981924</v>
      </c>
      <c r="CY45" s="224">
        <v>1.1495</v>
      </c>
      <c r="CZ45" s="223">
        <v>27359788.140000001</v>
      </c>
      <c r="DA45" s="224">
        <v>5.9443000000000001</v>
      </c>
      <c r="DB45" s="223">
        <v>11172663.449999999</v>
      </c>
      <c r="DC45" s="224">
        <v>20.307600000000001</v>
      </c>
      <c r="DD45" s="223">
        <v>1729977.87</v>
      </c>
      <c r="DE45" s="224">
        <v>0.46879999999999999</v>
      </c>
      <c r="DF45" s="223">
        <v>29983238.59</v>
      </c>
      <c r="DG45" s="224">
        <v>27.7197</v>
      </c>
      <c r="DH45" s="223">
        <v>-25308.560000000001</v>
      </c>
      <c r="DI45" s="224">
        <v>-2.8999999999999998E-3</v>
      </c>
      <c r="DJ45" s="223">
        <v>1740363581.5699999</v>
      </c>
      <c r="DK45" s="224">
        <v>55.511499999999998</v>
      </c>
      <c r="DL45" s="223">
        <v>504738.21</v>
      </c>
      <c r="DM45" s="224">
        <v>0.16009999999999999</v>
      </c>
      <c r="DN45" s="223">
        <v>518964.21</v>
      </c>
      <c r="DO45" s="224">
        <v>0.29530000000000001</v>
      </c>
      <c r="DP45" s="223">
        <v>43013222.009999998</v>
      </c>
      <c r="DQ45" s="224">
        <v>60.833100000000002</v>
      </c>
      <c r="DR45" s="223">
        <v>95332060.549999997</v>
      </c>
      <c r="DS45" s="224">
        <v>13.2559</v>
      </c>
      <c r="DT45" s="223">
        <v>1055728.1299999999</v>
      </c>
      <c r="DU45" s="224">
        <v>12.6899</v>
      </c>
      <c r="DV45" s="223">
        <v>12606988.949999999</v>
      </c>
      <c r="DW45" s="224">
        <v>1.6797</v>
      </c>
      <c r="DX45" s="223">
        <v>436174357.77999997</v>
      </c>
      <c r="DY45" s="224">
        <v>23.412299999999998</v>
      </c>
      <c r="DZ45" s="223">
        <v>-6637136.4400000004</v>
      </c>
      <c r="EA45" s="224">
        <v>-0.12529999999999999</v>
      </c>
    </row>
    <row r="46" spans="1:131" ht="13.5" thickTop="1" x14ac:dyDescent="0.2">
      <c r="A46" t="s">
        <v>230</v>
      </c>
      <c r="B46" s="23">
        <v>25406935506.18</v>
      </c>
      <c r="C46" s="218">
        <v>44.6526</v>
      </c>
      <c r="D46" s="23">
        <v>176838844</v>
      </c>
      <c r="E46" s="218">
        <v>75.941299999999998</v>
      </c>
      <c r="F46" s="23">
        <v>2976922.55</v>
      </c>
      <c r="G46" s="218">
        <v>11.1906</v>
      </c>
      <c r="H46" s="23">
        <v>0</v>
      </c>
      <c r="I46">
        <v>0</v>
      </c>
      <c r="J46" s="23">
        <v>1066437919.53</v>
      </c>
      <c r="K46" s="218">
        <v>93.0184</v>
      </c>
      <c r="L46" s="23">
        <v>353818930.99000001</v>
      </c>
      <c r="M46" s="218">
        <v>99.930300000000003</v>
      </c>
      <c r="N46" s="23">
        <v>92377202.209999993</v>
      </c>
      <c r="O46" s="218">
        <v>77.726699999999994</v>
      </c>
      <c r="P46" s="23">
        <v>532683215.66000003</v>
      </c>
      <c r="Q46" s="218">
        <v>90.011399999999995</v>
      </c>
      <c r="R46" s="23">
        <v>986061331</v>
      </c>
      <c r="S46" s="218">
        <v>75.973100000000002</v>
      </c>
      <c r="T46" s="23">
        <v>458198372.72000003</v>
      </c>
      <c r="U46" s="218">
        <v>77.446100000000001</v>
      </c>
      <c r="V46" s="23">
        <v>953302350.59000003</v>
      </c>
      <c r="W46" s="218">
        <v>75.227099999999993</v>
      </c>
      <c r="X46" s="23">
        <v>310025601.75999999</v>
      </c>
      <c r="Y46" s="218">
        <v>80.932199999999995</v>
      </c>
      <c r="Z46" s="23">
        <v>120526870.45999999</v>
      </c>
      <c r="AA46" s="218">
        <v>79.676000000000002</v>
      </c>
      <c r="AB46" s="23">
        <v>85222668.469999999</v>
      </c>
      <c r="AC46" s="218">
        <v>83.337500000000006</v>
      </c>
      <c r="AD46" s="23">
        <v>153602813.72999999</v>
      </c>
      <c r="AE46" s="218">
        <v>0.95920000000000005</v>
      </c>
      <c r="AF46" s="23">
        <v>0</v>
      </c>
      <c r="AG46">
        <v>0</v>
      </c>
      <c r="AH46" s="23">
        <v>273932409.47000003</v>
      </c>
      <c r="AI46" s="218">
        <v>99.556600000000003</v>
      </c>
      <c r="AJ46" s="23">
        <v>0</v>
      </c>
      <c r="AK46">
        <v>0</v>
      </c>
      <c r="AL46" s="23">
        <v>47037390.840000004</v>
      </c>
      <c r="AM46" s="218">
        <v>33.340299999999999</v>
      </c>
      <c r="AN46" s="23">
        <v>517572677.20999998</v>
      </c>
      <c r="AO46" s="218">
        <v>100.0886</v>
      </c>
      <c r="AP46" s="23">
        <v>1883861351.4300001</v>
      </c>
      <c r="AQ46" s="218">
        <v>96.953100000000006</v>
      </c>
      <c r="AR46" s="23">
        <v>70300178.969999999</v>
      </c>
      <c r="AS46" s="218">
        <v>91.091200000000001</v>
      </c>
      <c r="AT46" s="23">
        <v>126532335.48999999</v>
      </c>
      <c r="AU46" s="218">
        <v>73.072000000000003</v>
      </c>
      <c r="AV46" s="23">
        <v>0</v>
      </c>
      <c r="AW46">
        <v>0</v>
      </c>
      <c r="AX46" s="23">
        <v>754405375.27999997</v>
      </c>
      <c r="AY46" s="218">
        <v>99.143199999999993</v>
      </c>
      <c r="AZ46" s="23">
        <v>83399100.920000002</v>
      </c>
      <c r="BA46" s="218">
        <v>96.382199999999997</v>
      </c>
      <c r="BB46" s="23">
        <v>0</v>
      </c>
      <c r="BC46">
        <v>0</v>
      </c>
      <c r="BD46" s="23">
        <v>524524471.27999997</v>
      </c>
      <c r="BE46" s="218">
        <v>97.362799999999993</v>
      </c>
      <c r="BF46" s="23">
        <v>0</v>
      </c>
      <c r="BG46">
        <v>0</v>
      </c>
      <c r="BH46" s="23">
        <v>127547.19</v>
      </c>
      <c r="BI46" s="218">
        <v>0.70079999999999998</v>
      </c>
      <c r="BJ46" s="23">
        <v>18106895.07</v>
      </c>
      <c r="BK46" s="218">
        <v>12.964</v>
      </c>
      <c r="BL46" s="23">
        <v>28233637.710000001</v>
      </c>
      <c r="BM46" s="218">
        <v>16.439699999999998</v>
      </c>
      <c r="BN46" s="23">
        <v>238491595.37</v>
      </c>
      <c r="BO46" s="218">
        <v>84.4923</v>
      </c>
      <c r="BP46" s="23">
        <v>102346017</v>
      </c>
      <c r="BQ46" s="218">
        <v>37.948999999999998</v>
      </c>
      <c r="BR46" s="23">
        <v>133827447</v>
      </c>
      <c r="BS46" s="218">
        <v>98.715599999999995</v>
      </c>
      <c r="BT46" s="23">
        <v>142105437.69999999</v>
      </c>
      <c r="BU46" s="218">
        <v>13.892799999999999</v>
      </c>
      <c r="BV46" s="23">
        <v>1362113342.1300001</v>
      </c>
      <c r="BW46" s="218">
        <v>99.170900000000003</v>
      </c>
      <c r="BX46" s="23">
        <v>348066744.94999999</v>
      </c>
      <c r="BY46" s="218">
        <v>77.564800000000005</v>
      </c>
      <c r="BZ46" s="23">
        <v>631118068.66999996</v>
      </c>
      <c r="CA46" s="218">
        <v>93.303200000000004</v>
      </c>
      <c r="CB46" s="23">
        <v>133939104.51000001</v>
      </c>
      <c r="CC46" s="218">
        <v>91.953299999999999</v>
      </c>
      <c r="CD46" s="23">
        <v>1037664625</v>
      </c>
      <c r="CE46" s="218">
        <v>78.048900000000003</v>
      </c>
      <c r="CF46" s="23">
        <v>0</v>
      </c>
      <c r="CG46">
        <v>0</v>
      </c>
      <c r="CH46" s="23">
        <v>0</v>
      </c>
      <c r="CI46">
        <v>0</v>
      </c>
      <c r="CJ46" s="23">
        <v>111787661.13</v>
      </c>
      <c r="CK46" s="218">
        <v>94.625799999999998</v>
      </c>
      <c r="CL46" s="23">
        <v>251496679.38</v>
      </c>
      <c r="CM46" s="218">
        <v>92.195999999999998</v>
      </c>
      <c r="CN46" s="23">
        <v>1427382417.79</v>
      </c>
      <c r="CO46" s="218">
        <v>95.474199999999996</v>
      </c>
      <c r="CP46" s="23">
        <v>7296425.1500000004</v>
      </c>
      <c r="CQ46" s="218">
        <v>99.019800000000004</v>
      </c>
      <c r="CR46" s="23">
        <v>15623594.16</v>
      </c>
      <c r="CS46" s="218">
        <v>99.7273</v>
      </c>
      <c r="CT46" s="23">
        <v>36773264.770000003</v>
      </c>
      <c r="CU46" s="218">
        <v>2.1459999999999999</v>
      </c>
      <c r="CV46" s="23">
        <v>208923308.63999999</v>
      </c>
      <c r="CW46" s="218">
        <v>77.430400000000006</v>
      </c>
      <c r="CX46" s="23">
        <v>686388161</v>
      </c>
      <c r="CY46" s="218">
        <v>98.850499999999997</v>
      </c>
      <c r="CZ46" s="23">
        <v>70033072.420000002</v>
      </c>
      <c r="DA46" s="218">
        <v>15.2156</v>
      </c>
      <c r="DB46" s="23">
        <v>13433600.800000001</v>
      </c>
      <c r="DC46" s="218">
        <v>24.417200000000001</v>
      </c>
      <c r="DD46" s="23">
        <v>296621967.52999997</v>
      </c>
      <c r="DE46" s="218">
        <v>80.384500000000003</v>
      </c>
      <c r="DF46" s="23">
        <v>45049603.259999998</v>
      </c>
      <c r="DG46" s="218">
        <v>41.648699999999998</v>
      </c>
      <c r="DH46" s="23">
        <v>858776525.53999996</v>
      </c>
      <c r="DI46" s="218">
        <v>100.0029</v>
      </c>
      <c r="DJ46" s="23">
        <v>106383704.48999999</v>
      </c>
      <c r="DK46" s="218">
        <v>3.3933</v>
      </c>
      <c r="DL46" s="23">
        <v>236416803.16999999</v>
      </c>
      <c r="DM46" s="218">
        <v>75.002499999999998</v>
      </c>
      <c r="DN46" s="23">
        <v>175203693.40000001</v>
      </c>
      <c r="DO46" s="218">
        <v>99.704700000000003</v>
      </c>
      <c r="DP46" s="23">
        <v>26634223.870000001</v>
      </c>
      <c r="DQ46" s="218">
        <v>37.668399999999998</v>
      </c>
      <c r="DR46" s="23">
        <v>623833798.97000003</v>
      </c>
      <c r="DS46" s="218">
        <v>86.744100000000003</v>
      </c>
      <c r="DT46" s="23">
        <v>6688011.1799999997</v>
      </c>
      <c r="DU46" s="218">
        <v>80.390100000000004</v>
      </c>
      <c r="DV46" s="23">
        <v>592976667.57000005</v>
      </c>
      <c r="DW46" s="218">
        <v>79.003900000000002</v>
      </c>
      <c r="DX46" s="23">
        <v>555642436.10000002</v>
      </c>
      <c r="DY46" s="218">
        <v>29.824999999999999</v>
      </c>
      <c r="DZ46" s="23">
        <v>5303791089</v>
      </c>
      <c r="EA46" s="218">
        <v>100.1253</v>
      </c>
    </row>
    <row r="47" spans="1:131" x14ac:dyDescent="0.2">
      <c r="A47" t="s">
        <v>573</v>
      </c>
      <c r="B47" s="23">
        <v>102249330.45</v>
      </c>
      <c r="C47" s="218">
        <v>0.1797</v>
      </c>
      <c r="D47" s="23">
        <v>0</v>
      </c>
      <c r="E47">
        <v>0</v>
      </c>
      <c r="F47" s="23">
        <v>0</v>
      </c>
      <c r="G47">
        <v>0</v>
      </c>
      <c r="H47" s="23">
        <v>0</v>
      </c>
      <c r="I47">
        <v>0</v>
      </c>
      <c r="J47" s="23">
        <v>0</v>
      </c>
      <c r="K47">
        <v>0</v>
      </c>
      <c r="L47" s="23">
        <v>0</v>
      </c>
      <c r="M47">
        <v>0</v>
      </c>
      <c r="N47" s="23">
        <v>0</v>
      </c>
      <c r="O47">
        <v>0</v>
      </c>
      <c r="P47" s="23">
        <v>0</v>
      </c>
      <c r="Q47">
        <v>0</v>
      </c>
      <c r="R47" s="23">
        <v>0</v>
      </c>
      <c r="S47">
        <v>0</v>
      </c>
      <c r="T47" s="23">
        <v>0</v>
      </c>
      <c r="U47">
        <v>0</v>
      </c>
      <c r="V47" s="23">
        <v>0</v>
      </c>
      <c r="W47">
        <v>0</v>
      </c>
      <c r="X47" s="23">
        <v>23017459.899999999</v>
      </c>
      <c r="Y47" s="218">
        <v>6.0087000000000002</v>
      </c>
      <c r="Z47" s="23">
        <v>15010441.49</v>
      </c>
      <c r="AA47" s="218">
        <v>9.9229000000000003</v>
      </c>
      <c r="AB47" s="23">
        <v>15412438.310000001</v>
      </c>
      <c r="AC47" s="218">
        <v>15.0715</v>
      </c>
      <c r="AD47" s="23">
        <v>0</v>
      </c>
      <c r="AE47">
        <v>0</v>
      </c>
      <c r="AF47" s="23">
        <v>0</v>
      </c>
      <c r="AG47">
        <v>0</v>
      </c>
      <c r="AH47" s="23">
        <v>0</v>
      </c>
      <c r="AI47">
        <v>0</v>
      </c>
      <c r="AJ47" s="23">
        <v>0</v>
      </c>
      <c r="AK47">
        <v>0</v>
      </c>
      <c r="AL47" s="23">
        <v>0</v>
      </c>
      <c r="AM47">
        <v>0</v>
      </c>
      <c r="AN47" s="23">
        <v>0</v>
      </c>
      <c r="AO47">
        <v>0</v>
      </c>
      <c r="AP47" s="23">
        <v>0</v>
      </c>
      <c r="AQ47">
        <v>0</v>
      </c>
      <c r="AR47" s="23">
        <v>0</v>
      </c>
      <c r="AS47">
        <v>0</v>
      </c>
      <c r="AT47" s="23">
        <v>0</v>
      </c>
      <c r="AU47">
        <v>0</v>
      </c>
      <c r="AV47" s="23">
        <v>0</v>
      </c>
      <c r="AW47">
        <v>0</v>
      </c>
      <c r="AX47" s="23">
        <v>0</v>
      </c>
      <c r="AY47">
        <v>0</v>
      </c>
      <c r="AZ47" s="23">
        <v>0</v>
      </c>
      <c r="BA47">
        <v>0</v>
      </c>
      <c r="BB47" s="23">
        <v>686025.14</v>
      </c>
      <c r="BC47" s="218">
        <v>10.6576</v>
      </c>
      <c r="BD47" s="23">
        <v>0</v>
      </c>
      <c r="BE47">
        <v>0</v>
      </c>
      <c r="BF47" s="23">
        <v>0</v>
      </c>
      <c r="BG47">
        <v>0</v>
      </c>
      <c r="BH47" s="23">
        <v>0</v>
      </c>
      <c r="BI47">
        <v>0</v>
      </c>
      <c r="BJ47" s="23">
        <v>0</v>
      </c>
      <c r="BK47">
        <v>0</v>
      </c>
      <c r="BL47" s="23">
        <v>0</v>
      </c>
      <c r="BM47">
        <v>0</v>
      </c>
      <c r="BN47" s="23">
        <v>0</v>
      </c>
      <c r="BO47">
        <v>0</v>
      </c>
      <c r="BP47" s="23">
        <v>0</v>
      </c>
      <c r="BQ47">
        <v>0</v>
      </c>
      <c r="BR47" s="23">
        <v>0</v>
      </c>
      <c r="BS47">
        <v>0</v>
      </c>
      <c r="BT47" s="23">
        <v>0</v>
      </c>
      <c r="BU47">
        <v>0</v>
      </c>
      <c r="BV47" s="23">
        <v>0</v>
      </c>
      <c r="BW47">
        <v>0</v>
      </c>
      <c r="BX47" s="23">
        <v>0</v>
      </c>
      <c r="BY47">
        <v>0</v>
      </c>
      <c r="BZ47" s="23">
        <v>0</v>
      </c>
      <c r="CA47">
        <v>0</v>
      </c>
      <c r="CB47" s="23">
        <v>10232540</v>
      </c>
      <c r="CC47" s="218">
        <v>7.0250000000000004</v>
      </c>
      <c r="CD47" s="23">
        <v>0</v>
      </c>
      <c r="CE47">
        <v>0</v>
      </c>
      <c r="CF47" s="23">
        <v>0</v>
      </c>
      <c r="CG47">
        <v>0</v>
      </c>
      <c r="CH47" s="23">
        <v>0</v>
      </c>
      <c r="CI47">
        <v>0</v>
      </c>
      <c r="CJ47" s="23">
        <v>0</v>
      </c>
      <c r="CK47">
        <v>0</v>
      </c>
      <c r="CL47" s="23">
        <v>0</v>
      </c>
      <c r="CM47">
        <v>0</v>
      </c>
      <c r="CN47" s="23">
        <v>0</v>
      </c>
      <c r="CO47">
        <v>0</v>
      </c>
      <c r="CP47" s="23">
        <v>0</v>
      </c>
      <c r="CQ47">
        <v>0</v>
      </c>
      <c r="CR47" s="23">
        <v>0</v>
      </c>
      <c r="CS47">
        <v>0</v>
      </c>
      <c r="CT47" s="23">
        <v>0</v>
      </c>
      <c r="CU47">
        <v>0</v>
      </c>
      <c r="CV47" s="23">
        <v>15817214.35</v>
      </c>
      <c r="CW47" s="218">
        <v>5.8620999999999999</v>
      </c>
      <c r="CX47" s="23">
        <v>0</v>
      </c>
      <c r="CY47">
        <v>0</v>
      </c>
      <c r="CZ47" s="23">
        <v>0</v>
      </c>
      <c r="DA47">
        <v>0</v>
      </c>
      <c r="DB47" s="23">
        <v>0</v>
      </c>
      <c r="DC47">
        <v>0</v>
      </c>
      <c r="DD47" s="23">
        <v>19904140.739999998</v>
      </c>
      <c r="DE47" s="218">
        <v>5.3940000000000001</v>
      </c>
      <c r="DF47" s="23">
        <v>2169070.52</v>
      </c>
      <c r="DG47" s="218">
        <v>2.0053000000000001</v>
      </c>
      <c r="DH47" s="23">
        <v>0</v>
      </c>
      <c r="DI47">
        <v>0</v>
      </c>
      <c r="DJ47" s="23">
        <v>0</v>
      </c>
      <c r="DK47">
        <v>0</v>
      </c>
      <c r="DL47" s="23">
        <v>0</v>
      </c>
      <c r="DM47">
        <v>0</v>
      </c>
      <c r="DN47" s="23">
        <v>0</v>
      </c>
      <c r="DO47">
        <v>0</v>
      </c>
      <c r="DP47" s="23">
        <v>0</v>
      </c>
      <c r="DQ47">
        <v>0</v>
      </c>
      <c r="DR47" s="23">
        <v>0</v>
      </c>
      <c r="DS47">
        <v>0</v>
      </c>
      <c r="DT47" s="23">
        <v>0</v>
      </c>
      <c r="DU47">
        <v>0</v>
      </c>
      <c r="DV47" s="23">
        <v>0</v>
      </c>
      <c r="DW47">
        <v>0</v>
      </c>
      <c r="DX47" s="23">
        <v>0</v>
      </c>
      <c r="DY47">
        <v>0</v>
      </c>
      <c r="DZ47" s="23">
        <v>0</v>
      </c>
      <c r="EA47">
        <v>0</v>
      </c>
    </row>
    <row r="48" spans="1:131" ht="13.5" thickBot="1" x14ac:dyDescent="0.25">
      <c r="A48" t="s">
        <v>574</v>
      </c>
      <c r="B48" s="23">
        <v>4895776017.5500002</v>
      </c>
      <c r="C48" s="218">
        <v>8.6043000000000003</v>
      </c>
      <c r="D48" s="23">
        <v>45872530.219999999</v>
      </c>
      <c r="E48" s="218">
        <v>19.699400000000001</v>
      </c>
      <c r="F48" s="23">
        <v>0</v>
      </c>
      <c r="G48">
        <v>0</v>
      </c>
      <c r="H48" s="23">
        <v>76486661.140000001</v>
      </c>
      <c r="I48" s="218">
        <v>3.8125</v>
      </c>
      <c r="J48" s="23">
        <v>71423079.409999996</v>
      </c>
      <c r="K48" s="218">
        <v>6.2298</v>
      </c>
      <c r="L48" s="23">
        <v>0</v>
      </c>
      <c r="M48">
        <v>0</v>
      </c>
      <c r="N48" s="23">
        <v>25429887.420000002</v>
      </c>
      <c r="O48" s="218">
        <v>21.396899999999999</v>
      </c>
      <c r="P48" s="23">
        <v>0</v>
      </c>
      <c r="Q48">
        <v>0</v>
      </c>
      <c r="R48" s="23">
        <v>283247477</v>
      </c>
      <c r="S48" s="218">
        <v>21.823399999999999</v>
      </c>
      <c r="T48" s="23">
        <v>126333380.98</v>
      </c>
      <c r="U48" s="218">
        <v>21.353300000000001</v>
      </c>
      <c r="V48" s="23">
        <v>276834423.55000001</v>
      </c>
      <c r="W48" s="218">
        <v>21.845600000000001</v>
      </c>
      <c r="X48" s="23">
        <v>0</v>
      </c>
      <c r="Y48">
        <v>0</v>
      </c>
      <c r="Z48" s="23">
        <v>0</v>
      </c>
      <c r="AA48">
        <v>0</v>
      </c>
      <c r="AB48" s="23">
        <v>0</v>
      </c>
      <c r="AC48">
        <v>0</v>
      </c>
      <c r="AD48" s="23">
        <v>3034890467.5300002</v>
      </c>
      <c r="AE48" s="218">
        <v>18.9528</v>
      </c>
      <c r="AF48" s="23">
        <v>0</v>
      </c>
      <c r="AG48">
        <v>0</v>
      </c>
      <c r="AH48" s="23">
        <v>0</v>
      </c>
      <c r="AI48">
        <v>0</v>
      </c>
      <c r="AJ48" s="23">
        <v>0</v>
      </c>
      <c r="AK48">
        <v>0</v>
      </c>
      <c r="AL48" s="23">
        <v>33766693.060000002</v>
      </c>
      <c r="AM48" s="218">
        <v>23.934000000000001</v>
      </c>
      <c r="AN48" s="23">
        <v>0</v>
      </c>
      <c r="AO48">
        <v>0</v>
      </c>
      <c r="AP48" s="23">
        <v>0</v>
      </c>
      <c r="AQ48">
        <v>0</v>
      </c>
      <c r="AR48" s="23">
        <v>0</v>
      </c>
      <c r="AS48">
        <v>0</v>
      </c>
      <c r="AT48" s="23">
        <v>0</v>
      </c>
      <c r="AU48">
        <v>0</v>
      </c>
      <c r="AV48" s="23">
        <v>0</v>
      </c>
      <c r="AW48">
        <v>0</v>
      </c>
      <c r="AX48" s="23">
        <v>0</v>
      </c>
      <c r="AY48">
        <v>0</v>
      </c>
      <c r="AZ48" s="23">
        <v>0</v>
      </c>
      <c r="BA48">
        <v>0</v>
      </c>
      <c r="BB48" s="23">
        <v>740309.82</v>
      </c>
      <c r="BC48" s="218">
        <v>11.5009</v>
      </c>
      <c r="BD48" s="23">
        <v>0</v>
      </c>
      <c r="BE48">
        <v>0</v>
      </c>
      <c r="BF48" s="23">
        <v>0</v>
      </c>
      <c r="BG48">
        <v>0</v>
      </c>
      <c r="BH48" s="23">
        <v>2042970.49</v>
      </c>
      <c r="BI48" s="218">
        <v>11.225099999999999</v>
      </c>
      <c r="BJ48" s="23">
        <v>7192676.4299999997</v>
      </c>
      <c r="BK48" s="218">
        <v>5.1497000000000002</v>
      </c>
      <c r="BL48" s="23">
        <v>0</v>
      </c>
      <c r="BM48">
        <v>0</v>
      </c>
      <c r="BN48" s="23">
        <v>42794699.079999998</v>
      </c>
      <c r="BO48" s="218">
        <v>15.161199999999999</v>
      </c>
      <c r="BP48" s="23">
        <v>21558220</v>
      </c>
      <c r="BQ48" s="218">
        <v>7.9935999999999998</v>
      </c>
      <c r="BR48" s="23">
        <v>0</v>
      </c>
      <c r="BS48">
        <v>0</v>
      </c>
      <c r="BT48" s="23">
        <v>0</v>
      </c>
      <c r="BU48">
        <v>0</v>
      </c>
      <c r="BV48" s="23">
        <v>0</v>
      </c>
      <c r="BW48">
        <v>0</v>
      </c>
      <c r="BX48" s="23">
        <v>91476902.879999995</v>
      </c>
      <c r="BY48" s="218">
        <v>20.385100000000001</v>
      </c>
      <c r="BZ48" s="23">
        <v>0</v>
      </c>
      <c r="CA48">
        <v>0</v>
      </c>
      <c r="CB48" s="23">
        <v>0</v>
      </c>
      <c r="CC48">
        <v>0</v>
      </c>
      <c r="CD48" s="23">
        <v>105214327</v>
      </c>
      <c r="CE48" s="218">
        <v>7.9138000000000002</v>
      </c>
      <c r="CF48" s="23">
        <v>0</v>
      </c>
      <c r="CG48">
        <v>0</v>
      </c>
      <c r="CH48" s="23">
        <v>0</v>
      </c>
      <c r="CI48">
        <v>0</v>
      </c>
      <c r="CJ48" s="23">
        <v>0</v>
      </c>
      <c r="CK48">
        <v>0</v>
      </c>
      <c r="CL48" s="23">
        <v>19892779.43</v>
      </c>
      <c r="CM48" s="218">
        <v>7.2925000000000004</v>
      </c>
      <c r="CN48" s="23">
        <v>0</v>
      </c>
      <c r="CO48">
        <v>0</v>
      </c>
      <c r="CP48" s="23">
        <v>0</v>
      </c>
      <c r="CQ48">
        <v>0</v>
      </c>
      <c r="CR48" s="23">
        <v>0</v>
      </c>
      <c r="CS48">
        <v>0</v>
      </c>
      <c r="CT48" s="23">
        <v>0</v>
      </c>
      <c r="CU48">
        <v>0</v>
      </c>
      <c r="CV48" s="23">
        <v>25777455.32</v>
      </c>
      <c r="CW48" s="218">
        <v>9.5534999999999997</v>
      </c>
      <c r="CX48" s="23">
        <v>0</v>
      </c>
      <c r="CY48">
        <v>0</v>
      </c>
      <c r="CZ48" s="23">
        <v>0</v>
      </c>
      <c r="DA48">
        <v>0</v>
      </c>
      <c r="DB48" s="23">
        <v>0</v>
      </c>
      <c r="DC48">
        <v>0</v>
      </c>
      <c r="DD48" s="23">
        <v>0</v>
      </c>
      <c r="DE48">
        <v>0</v>
      </c>
      <c r="DF48" s="23">
        <v>8679719.4100000001</v>
      </c>
      <c r="DG48" s="218">
        <v>8.0244999999999997</v>
      </c>
      <c r="DH48" s="23">
        <v>0</v>
      </c>
      <c r="DI48">
        <v>0</v>
      </c>
      <c r="DJ48" s="23">
        <v>412213564.94</v>
      </c>
      <c r="DK48" s="218">
        <v>13.148199999999999</v>
      </c>
      <c r="DL48" s="23">
        <v>38349536.729999997</v>
      </c>
      <c r="DM48" s="218">
        <v>12.1663</v>
      </c>
      <c r="DN48" s="23">
        <v>0</v>
      </c>
      <c r="DO48">
        <v>0</v>
      </c>
      <c r="DP48" s="23">
        <v>0</v>
      </c>
      <c r="DQ48">
        <v>0</v>
      </c>
      <c r="DR48" s="23">
        <v>0</v>
      </c>
      <c r="DS48">
        <v>0</v>
      </c>
      <c r="DT48" s="23">
        <v>575710.48</v>
      </c>
      <c r="DU48" s="218">
        <v>6.9200999999999997</v>
      </c>
      <c r="DV48" s="23">
        <v>144982545.22999999</v>
      </c>
      <c r="DW48" s="218">
        <v>19.316400000000002</v>
      </c>
      <c r="DX48" s="23">
        <v>0</v>
      </c>
      <c r="DY48">
        <v>0</v>
      </c>
      <c r="DZ48" s="23">
        <v>0</v>
      </c>
      <c r="EA48">
        <v>0</v>
      </c>
    </row>
    <row r="49" spans="1:131" ht="14.25" thickTop="1" thickBot="1" x14ac:dyDescent="0.25">
      <c r="A49" s="222" t="s">
        <v>233</v>
      </c>
      <c r="B49" s="223">
        <v>30749493297.91</v>
      </c>
      <c r="C49" s="224">
        <v>54.042099999999998</v>
      </c>
      <c r="D49" s="223">
        <v>222711374.22</v>
      </c>
      <c r="E49" s="224">
        <v>95.640600000000006</v>
      </c>
      <c r="F49" s="223">
        <v>2976922.55</v>
      </c>
      <c r="G49" s="224">
        <v>11.1906</v>
      </c>
      <c r="H49" s="223">
        <v>163468898.75999999</v>
      </c>
      <c r="I49" s="224">
        <v>8.1481999999999992</v>
      </c>
      <c r="J49" s="223">
        <v>1137860998.9400001</v>
      </c>
      <c r="K49" s="224">
        <v>99.248199999999997</v>
      </c>
      <c r="L49" s="223">
        <v>353818930.99000001</v>
      </c>
      <c r="M49" s="224">
        <v>99.930300000000003</v>
      </c>
      <c r="N49" s="223">
        <v>117807089.63</v>
      </c>
      <c r="O49" s="224">
        <v>99.123599999999996</v>
      </c>
      <c r="P49" s="223">
        <v>591115405.39999998</v>
      </c>
      <c r="Q49" s="224">
        <v>99.885199999999998</v>
      </c>
      <c r="R49" s="223">
        <v>1269308808</v>
      </c>
      <c r="S49" s="224">
        <v>97.796499999999995</v>
      </c>
      <c r="T49" s="223">
        <v>584531753.70000005</v>
      </c>
      <c r="U49" s="224">
        <v>98.799400000000006</v>
      </c>
      <c r="V49" s="223">
        <v>1230136774.1400001</v>
      </c>
      <c r="W49" s="224">
        <v>97.072599999999994</v>
      </c>
      <c r="X49" s="223">
        <v>382625444.44</v>
      </c>
      <c r="Y49" s="224">
        <v>99.884399999999999</v>
      </c>
      <c r="Z49" s="223">
        <v>150999575.72999999</v>
      </c>
      <c r="AA49" s="224">
        <v>99.820400000000006</v>
      </c>
      <c r="AB49" s="223">
        <v>100635106.78</v>
      </c>
      <c r="AC49" s="224">
        <v>98.409000000000006</v>
      </c>
      <c r="AD49" s="223">
        <v>3188493281.2600002</v>
      </c>
      <c r="AE49" s="224">
        <v>19.911999999999999</v>
      </c>
      <c r="AF49" s="223">
        <v>0</v>
      </c>
      <c r="AG49" s="222">
        <v>0</v>
      </c>
      <c r="AH49" s="223">
        <v>273932409.47000003</v>
      </c>
      <c r="AI49" s="224">
        <v>99.556600000000003</v>
      </c>
      <c r="AJ49" s="223">
        <v>0</v>
      </c>
      <c r="AK49" s="222">
        <v>0</v>
      </c>
      <c r="AL49" s="223">
        <v>83845203.150000006</v>
      </c>
      <c r="AM49" s="224">
        <v>59.429900000000004</v>
      </c>
      <c r="AN49" s="223">
        <v>517572677.20999998</v>
      </c>
      <c r="AO49" s="224">
        <v>100.0886</v>
      </c>
      <c r="AP49" s="223">
        <v>1883861351.4300001</v>
      </c>
      <c r="AQ49" s="224">
        <v>96.953100000000006</v>
      </c>
      <c r="AR49" s="223">
        <v>77036923.030000001</v>
      </c>
      <c r="AS49" s="224">
        <v>99.820300000000003</v>
      </c>
      <c r="AT49" s="223">
        <v>132429084.84</v>
      </c>
      <c r="AU49" s="224">
        <v>76.477400000000003</v>
      </c>
      <c r="AV49" s="223">
        <v>0</v>
      </c>
      <c r="AW49" s="222">
        <v>0</v>
      </c>
      <c r="AX49" s="223">
        <v>754405375.27999997</v>
      </c>
      <c r="AY49" s="224">
        <v>99.143199999999993</v>
      </c>
      <c r="AZ49" s="223">
        <v>83399100.920000002</v>
      </c>
      <c r="BA49" s="224">
        <v>96.382199999999997</v>
      </c>
      <c r="BB49" s="223">
        <v>1426334.96</v>
      </c>
      <c r="BC49" s="224">
        <v>22.1584</v>
      </c>
      <c r="BD49" s="223">
        <v>524524471.27999997</v>
      </c>
      <c r="BE49" s="224">
        <v>97.362799999999993</v>
      </c>
      <c r="BF49" s="223">
        <v>0</v>
      </c>
      <c r="BG49" s="222">
        <v>0</v>
      </c>
      <c r="BH49" s="223">
        <v>3570269.97</v>
      </c>
      <c r="BI49" s="224">
        <v>19.616800000000001</v>
      </c>
      <c r="BJ49" s="223">
        <v>25299571.5</v>
      </c>
      <c r="BK49" s="224">
        <v>18.113700000000001</v>
      </c>
      <c r="BL49" s="223">
        <v>28233637.710000001</v>
      </c>
      <c r="BM49" s="224">
        <v>16.439699999999998</v>
      </c>
      <c r="BN49" s="223">
        <v>281286294.44999999</v>
      </c>
      <c r="BO49" s="224">
        <v>99.653499999999994</v>
      </c>
      <c r="BP49" s="223">
        <v>123904237</v>
      </c>
      <c r="BQ49" s="224">
        <v>45.942700000000002</v>
      </c>
      <c r="BR49" s="223">
        <v>133827447</v>
      </c>
      <c r="BS49" s="224">
        <v>98.715599999999995</v>
      </c>
      <c r="BT49" s="223">
        <v>142105437.69999999</v>
      </c>
      <c r="BU49" s="224">
        <v>13.892799999999999</v>
      </c>
      <c r="BV49" s="223">
        <v>1362113342.1300001</v>
      </c>
      <c r="BW49" s="224">
        <v>99.170900000000003</v>
      </c>
      <c r="BX49" s="223">
        <v>439543647.82999998</v>
      </c>
      <c r="BY49" s="224">
        <v>97.95</v>
      </c>
      <c r="BZ49" s="223">
        <v>672640394.07000005</v>
      </c>
      <c r="CA49" s="224">
        <v>99.441800000000001</v>
      </c>
      <c r="CB49" s="223">
        <v>144171644.50999999</v>
      </c>
      <c r="CC49" s="224">
        <v>98.978300000000004</v>
      </c>
      <c r="CD49" s="223">
        <v>1142878952</v>
      </c>
      <c r="CE49" s="224">
        <v>85.962699999999998</v>
      </c>
      <c r="CF49" s="223">
        <v>0</v>
      </c>
      <c r="CG49" s="222">
        <v>0</v>
      </c>
      <c r="CH49" s="223">
        <v>0</v>
      </c>
      <c r="CI49" s="222">
        <v>0</v>
      </c>
      <c r="CJ49" s="223">
        <v>111787661.13</v>
      </c>
      <c r="CK49" s="224">
        <v>94.625799999999998</v>
      </c>
      <c r="CL49" s="223">
        <v>271389458.81</v>
      </c>
      <c r="CM49" s="224">
        <v>99.488500000000002</v>
      </c>
      <c r="CN49" s="223">
        <v>1427382417.79</v>
      </c>
      <c r="CO49" s="224">
        <v>95.474199999999996</v>
      </c>
      <c r="CP49" s="223">
        <v>7296425.1500000004</v>
      </c>
      <c r="CQ49" s="224">
        <v>99.019800000000004</v>
      </c>
      <c r="CR49" s="223">
        <v>15623594.16</v>
      </c>
      <c r="CS49" s="224">
        <v>99.7273</v>
      </c>
      <c r="CT49" s="223">
        <v>36773264.770000003</v>
      </c>
      <c r="CU49" s="224">
        <v>2.1459999999999999</v>
      </c>
      <c r="CV49" s="223">
        <v>269811071.42000002</v>
      </c>
      <c r="CW49" s="224">
        <v>99.996399999999994</v>
      </c>
      <c r="CX49" s="223">
        <v>686388161</v>
      </c>
      <c r="CY49" s="224">
        <v>98.850499999999997</v>
      </c>
      <c r="CZ49" s="223">
        <v>70033072.420000002</v>
      </c>
      <c r="DA49" s="224">
        <v>15.2156</v>
      </c>
      <c r="DB49" s="223">
        <v>13433600.800000001</v>
      </c>
      <c r="DC49" s="224">
        <v>24.417200000000001</v>
      </c>
      <c r="DD49" s="223">
        <v>367274106.88</v>
      </c>
      <c r="DE49" s="224">
        <v>99.531199999999998</v>
      </c>
      <c r="DF49" s="223">
        <v>60274443.030000001</v>
      </c>
      <c r="DG49" s="224">
        <v>55.724200000000003</v>
      </c>
      <c r="DH49" s="223">
        <v>858776525.53999996</v>
      </c>
      <c r="DI49" s="224">
        <v>100.0029</v>
      </c>
      <c r="DJ49" s="223">
        <v>518597269.43000001</v>
      </c>
      <c r="DK49" s="224">
        <v>16.541399999999999</v>
      </c>
      <c r="DL49" s="223">
        <v>274766339.89999998</v>
      </c>
      <c r="DM49" s="224">
        <v>87.168800000000005</v>
      </c>
      <c r="DN49" s="223">
        <v>175203693.40000001</v>
      </c>
      <c r="DO49" s="224">
        <v>99.704700000000003</v>
      </c>
      <c r="DP49" s="223">
        <v>27693761.77</v>
      </c>
      <c r="DQ49" s="224">
        <v>39.166899999999998</v>
      </c>
      <c r="DR49" s="223">
        <v>623833798.97000003</v>
      </c>
      <c r="DS49" s="224">
        <v>86.744100000000003</v>
      </c>
      <c r="DT49" s="223">
        <v>7263721.6600000001</v>
      </c>
      <c r="DU49" s="224">
        <v>87.310100000000006</v>
      </c>
      <c r="DV49" s="223">
        <v>737959212.79999995</v>
      </c>
      <c r="DW49" s="224">
        <v>98.320300000000003</v>
      </c>
      <c r="DX49" s="223">
        <v>555642436.10000002</v>
      </c>
      <c r="DY49" s="224">
        <v>29.824999999999999</v>
      </c>
      <c r="DZ49" s="223">
        <v>5303791089</v>
      </c>
      <c r="EA49" s="224">
        <v>100.1253</v>
      </c>
    </row>
    <row r="50" spans="1:131" ht="14.25" thickTop="1" thickBot="1" x14ac:dyDescent="0.25">
      <c r="A50" s="222"/>
      <c r="B50" s="223"/>
      <c r="C50" s="222"/>
      <c r="D50" s="223"/>
      <c r="E50" s="222"/>
      <c r="F50" s="223"/>
      <c r="G50" s="222"/>
      <c r="H50" s="223"/>
      <c r="I50" s="222"/>
      <c r="J50" s="223"/>
      <c r="K50" s="222"/>
      <c r="L50" s="223"/>
      <c r="M50" s="222"/>
      <c r="N50" s="223"/>
      <c r="O50" s="222"/>
      <c r="P50" s="223"/>
      <c r="Q50" s="222"/>
      <c r="R50" s="223"/>
      <c r="S50" s="222"/>
      <c r="T50" s="223"/>
      <c r="U50" s="222"/>
      <c r="V50" s="223"/>
      <c r="W50" s="222"/>
      <c r="X50" s="223"/>
      <c r="Y50" s="222"/>
      <c r="Z50" s="223"/>
      <c r="AA50" s="222"/>
      <c r="AB50" s="223"/>
      <c r="AC50" s="222"/>
      <c r="AD50" s="223"/>
      <c r="AE50" s="222"/>
      <c r="AF50" s="223"/>
      <c r="AG50" s="222"/>
      <c r="AH50" s="223"/>
      <c r="AI50" s="222"/>
      <c r="AJ50" s="223"/>
      <c r="AK50" s="222"/>
      <c r="AL50" s="223"/>
      <c r="AM50" s="222"/>
      <c r="AN50" s="223"/>
      <c r="AO50" s="222"/>
      <c r="AP50" s="223"/>
      <c r="AQ50" s="222"/>
      <c r="AR50" s="223"/>
      <c r="AS50" s="222"/>
      <c r="AT50" s="223"/>
      <c r="AU50" s="222"/>
      <c r="AV50" s="223"/>
      <c r="AW50" s="222"/>
      <c r="AX50" s="223"/>
      <c r="AY50" s="222"/>
      <c r="AZ50" s="223"/>
      <c r="BA50" s="222"/>
      <c r="BB50" s="223"/>
      <c r="BC50" s="222"/>
      <c r="BD50" s="223"/>
      <c r="BE50" s="222"/>
      <c r="BF50" s="223"/>
      <c r="BG50" s="222"/>
      <c r="BH50" s="223"/>
      <c r="BI50" s="222"/>
      <c r="BJ50" s="223"/>
      <c r="BK50" s="222"/>
      <c r="BL50" s="223"/>
      <c r="BM50" s="222"/>
      <c r="BN50" s="223"/>
      <c r="BO50" s="222"/>
      <c r="BP50" s="223"/>
      <c r="BQ50" s="222"/>
      <c r="BR50" s="223"/>
      <c r="BS50" s="222"/>
      <c r="BT50" s="223"/>
      <c r="BU50" s="222"/>
      <c r="BV50" s="223"/>
      <c r="BW50" s="222"/>
      <c r="BX50" s="223"/>
      <c r="BY50" s="222"/>
      <c r="BZ50" s="223"/>
      <c r="CA50" s="222"/>
      <c r="CB50" s="223"/>
      <c r="CC50" s="222"/>
      <c r="CD50" s="223"/>
      <c r="CE50" s="222"/>
      <c r="CF50" s="223"/>
      <c r="CG50" s="222"/>
      <c r="CH50" s="223"/>
      <c r="CI50" s="222"/>
      <c r="CJ50" s="223"/>
      <c r="CK50" s="222"/>
      <c r="CL50" s="223"/>
      <c r="CM50" s="222"/>
      <c r="CN50" s="223"/>
      <c r="CO50" s="222"/>
      <c r="CP50" s="223"/>
      <c r="CQ50" s="222"/>
      <c r="CR50" s="223"/>
      <c r="CS50" s="222"/>
      <c r="CT50" s="223"/>
      <c r="CU50" s="222"/>
      <c r="CV50" s="223"/>
      <c r="CW50" s="222"/>
      <c r="CX50" s="223"/>
      <c r="CY50" s="222"/>
      <c r="CZ50" s="223"/>
      <c r="DA50" s="222"/>
      <c r="DB50" s="223"/>
      <c r="DC50" s="222"/>
      <c r="DD50" s="223"/>
      <c r="DE50" s="222"/>
      <c r="DF50" s="223"/>
      <c r="DG50" s="222"/>
      <c r="DH50" s="223"/>
      <c r="DI50" s="222"/>
      <c r="DJ50" s="223"/>
      <c r="DK50" s="222"/>
      <c r="DL50" s="223"/>
      <c r="DM50" s="222"/>
      <c r="DN50" s="223"/>
      <c r="DO50" s="222"/>
      <c r="DP50" s="223"/>
      <c r="DQ50" s="222"/>
      <c r="DR50" s="223"/>
      <c r="DS50" s="222"/>
      <c r="DT50" s="223"/>
      <c r="DU50" s="222"/>
      <c r="DV50" s="223"/>
      <c r="DW50" s="222"/>
      <c r="DX50" s="223"/>
      <c r="DY50" s="222"/>
      <c r="DZ50" s="223"/>
      <c r="EA50" s="222"/>
    </row>
    <row r="51" spans="1:131" s="218" customFormat="1" ht="13.5" thickTop="1" x14ac:dyDescent="0.2">
      <c r="A51" s="218" t="s">
        <v>575</v>
      </c>
      <c r="B51" s="218">
        <v>38214</v>
      </c>
      <c r="D51" s="218">
        <v>38</v>
      </c>
      <c r="F51" s="218">
        <v>15</v>
      </c>
      <c r="H51" s="218">
        <v>2561</v>
      </c>
      <c r="J51" s="218">
        <v>92</v>
      </c>
      <c r="L51" s="218">
        <v>1</v>
      </c>
      <c r="N51" s="218">
        <v>74</v>
      </c>
      <c r="P51" s="218">
        <v>1</v>
      </c>
      <c r="R51" s="218">
        <v>14</v>
      </c>
      <c r="T51" s="218">
        <v>82</v>
      </c>
      <c r="V51" s="218">
        <v>23</v>
      </c>
      <c r="X51" s="218">
        <v>1</v>
      </c>
      <c r="Z51" s="218">
        <v>1</v>
      </c>
      <c r="AB51" s="218">
        <v>1</v>
      </c>
      <c r="AD51" s="218">
        <v>2766</v>
      </c>
      <c r="AF51" s="218">
        <v>300</v>
      </c>
      <c r="AH51" s="218">
        <v>120</v>
      </c>
      <c r="AJ51" s="218">
        <v>2</v>
      </c>
      <c r="AL51" s="218">
        <v>14</v>
      </c>
      <c r="AN51" s="218">
        <v>12</v>
      </c>
      <c r="AP51" s="218">
        <v>78</v>
      </c>
      <c r="AR51" s="218">
        <v>1</v>
      </c>
      <c r="AT51" s="218">
        <v>1</v>
      </c>
      <c r="AV51" s="218">
        <v>26</v>
      </c>
      <c r="AX51" s="218">
        <v>33</v>
      </c>
      <c r="AZ51" s="218">
        <v>20</v>
      </c>
      <c r="BB51" s="218">
        <v>19</v>
      </c>
      <c r="BD51" s="218">
        <v>450</v>
      </c>
      <c r="BF51" s="218">
        <v>5</v>
      </c>
      <c r="BH51" s="218">
        <v>1</v>
      </c>
      <c r="BJ51" s="218">
        <v>26</v>
      </c>
      <c r="BL51" s="218">
        <v>33</v>
      </c>
      <c r="BN51" s="218">
        <v>69</v>
      </c>
      <c r="BP51" s="218">
        <v>507</v>
      </c>
      <c r="BR51" s="218">
        <v>46</v>
      </c>
      <c r="BT51" s="218">
        <v>1674</v>
      </c>
      <c r="BV51" s="218">
        <v>988</v>
      </c>
      <c r="BX51" s="218">
        <v>12</v>
      </c>
      <c r="BZ51" s="218">
        <v>271</v>
      </c>
      <c r="CB51" s="218">
        <v>70</v>
      </c>
      <c r="CD51" s="218">
        <v>3536</v>
      </c>
      <c r="CF51" s="218">
        <v>337</v>
      </c>
      <c r="CH51" s="218">
        <v>3788</v>
      </c>
      <c r="CJ51" s="218">
        <v>12</v>
      </c>
      <c r="CL51" s="218">
        <v>1</v>
      </c>
      <c r="CN51" s="218">
        <v>19</v>
      </c>
      <c r="CP51" s="218">
        <v>18</v>
      </c>
      <c r="CR51" s="218">
        <v>16</v>
      </c>
      <c r="CT51" s="218">
        <v>141</v>
      </c>
      <c r="CV51" s="218">
        <v>1</v>
      </c>
      <c r="CX51" s="218">
        <v>13</v>
      </c>
      <c r="CZ51" s="218">
        <v>7</v>
      </c>
      <c r="DB51" s="218">
        <v>1</v>
      </c>
      <c r="DD51" s="218">
        <v>1</v>
      </c>
      <c r="DF51" s="218">
        <v>1</v>
      </c>
      <c r="DH51" s="218">
        <v>1</v>
      </c>
      <c r="DJ51" s="218">
        <v>9509</v>
      </c>
      <c r="DL51" s="218">
        <v>465</v>
      </c>
      <c r="DN51" s="218">
        <v>1</v>
      </c>
      <c r="DP51" s="218">
        <v>294</v>
      </c>
      <c r="DR51" s="218">
        <v>3747</v>
      </c>
      <c r="DT51" s="218">
        <v>62</v>
      </c>
      <c r="DV51" s="218">
        <v>2907</v>
      </c>
      <c r="DX51" s="218">
        <v>4</v>
      </c>
      <c r="DZ51" s="218">
        <v>2884</v>
      </c>
    </row>
    <row r="52" spans="1:131" s="218" customFormat="1" ht="13.5" thickBot="1" x14ac:dyDescent="0.25">
      <c r="A52" s="227" t="s">
        <v>576</v>
      </c>
      <c r="B52" s="227">
        <v>1488960.64</v>
      </c>
      <c r="C52" s="227"/>
      <c r="D52" s="227">
        <v>6127965.3600000003</v>
      </c>
      <c r="E52" s="227"/>
      <c r="F52" s="227">
        <v>1773469.09</v>
      </c>
      <c r="G52" s="227"/>
      <c r="H52" s="227">
        <v>783367.68000000005</v>
      </c>
      <c r="I52" s="227"/>
      <c r="J52" s="227">
        <v>12461742</v>
      </c>
      <c r="K52" s="227"/>
      <c r="L52" s="227">
        <v>354065838.69999999</v>
      </c>
      <c r="M52" s="227"/>
      <c r="N52" s="227">
        <v>1606063.05</v>
      </c>
      <c r="O52" s="227"/>
      <c r="P52" s="227">
        <v>591795007.30999994</v>
      </c>
      <c r="Q52" s="227"/>
      <c r="R52" s="227">
        <v>92707768.290000007</v>
      </c>
      <c r="S52" s="227"/>
      <c r="T52" s="227">
        <v>7215059.5499999998</v>
      </c>
      <c r="U52" s="227"/>
      <c r="V52" s="227">
        <v>55097100.960000001</v>
      </c>
      <c r="W52" s="227"/>
      <c r="X52" s="227">
        <v>383068277.72000003</v>
      </c>
      <c r="Y52" s="227"/>
      <c r="Z52" s="227">
        <v>151271247.13</v>
      </c>
      <c r="AA52" s="227"/>
      <c r="AB52" s="227">
        <v>102262119.48999999</v>
      </c>
      <c r="AC52" s="227"/>
      <c r="AD52" s="227">
        <v>5789197.1799999997</v>
      </c>
      <c r="AE52" s="227"/>
      <c r="AF52" s="227">
        <v>1688137.29</v>
      </c>
      <c r="AG52" s="227"/>
      <c r="AH52" s="227">
        <v>2292936.0299999998</v>
      </c>
      <c r="AI52" s="227"/>
      <c r="AJ52" s="227">
        <v>271202.75</v>
      </c>
      <c r="AK52" s="227"/>
      <c r="AL52" s="227">
        <v>10077330.109999999</v>
      </c>
      <c r="AM52" s="227"/>
      <c r="AN52" s="227">
        <v>43092871.869999997</v>
      </c>
      <c r="AO52" s="227"/>
      <c r="AP52" s="227">
        <v>24911096.510000002</v>
      </c>
      <c r="AQ52" s="227"/>
      <c r="AR52" s="227">
        <v>77175623.599999994</v>
      </c>
      <c r="AS52" s="227"/>
      <c r="AT52" s="227">
        <v>173161065.03</v>
      </c>
      <c r="AU52" s="227"/>
      <c r="AV52" s="227">
        <v>1881681.21</v>
      </c>
      <c r="AW52" s="227"/>
      <c r="AX52" s="227">
        <v>23058323.920000002</v>
      </c>
      <c r="AY52" s="227"/>
      <c r="AZ52" s="227">
        <v>4326477.92</v>
      </c>
      <c r="BA52" s="227"/>
      <c r="BB52" s="227">
        <v>338788.77</v>
      </c>
      <c r="BC52" s="227"/>
      <c r="BD52" s="227">
        <v>1197182.58</v>
      </c>
      <c r="BE52" s="227"/>
      <c r="BF52" s="227">
        <v>3469208.84</v>
      </c>
      <c r="BG52" s="227"/>
      <c r="BH52" s="227">
        <v>18200029.02</v>
      </c>
      <c r="BI52" s="227"/>
      <c r="BJ52" s="227">
        <v>5371965.4500000002</v>
      </c>
      <c r="BK52" s="227"/>
      <c r="BL52" s="227">
        <v>5204275.79</v>
      </c>
      <c r="BM52" s="227"/>
      <c r="BN52" s="227">
        <v>4090787.37</v>
      </c>
      <c r="BO52" s="227"/>
      <c r="BP52" s="227">
        <v>531939.35</v>
      </c>
      <c r="BQ52" s="227"/>
      <c r="BR52" s="227">
        <v>2947145.24</v>
      </c>
      <c r="BS52" s="227"/>
      <c r="BT52" s="227">
        <v>611035.07999999996</v>
      </c>
      <c r="BU52" s="227"/>
      <c r="BV52" s="227">
        <v>1390182.65</v>
      </c>
      <c r="BW52" s="227"/>
      <c r="BX52" s="227">
        <v>37395246.57</v>
      </c>
      <c r="BY52" s="227"/>
      <c r="BZ52" s="227">
        <v>2495999.96</v>
      </c>
      <c r="CA52" s="227"/>
      <c r="CB52" s="227">
        <v>2080855.25</v>
      </c>
      <c r="CC52" s="227"/>
      <c r="CD52" s="227">
        <v>375991.56</v>
      </c>
      <c r="CE52" s="227"/>
      <c r="CF52" s="227">
        <v>281387.28000000003</v>
      </c>
      <c r="CG52" s="227"/>
      <c r="CH52" s="227">
        <v>697386.11</v>
      </c>
      <c r="CI52" s="227"/>
      <c r="CJ52" s="227">
        <v>9844711.9399999995</v>
      </c>
      <c r="CK52" s="227"/>
      <c r="CL52" s="227">
        <v>272784762</v>
      </c>
      <c r="CM52" s="227"/>
      <c r="CN52" s="227">
        <v>78686558.480000004</v>
      </c>
      <c r="CO52" s="227"/>
      <c r="CP52" s="227">
        <v>409369.69</v>
      </c>
      <c r="CQ52" s="227"/>
      <c r="CR52" s="227">
        <v>979144.39</v>
      </c>
      <c r="CS52" s="227"/>
      <c r="CT52" s="227">
        <v>12153154.23</v>
      </c>
      <c r="CU52" s="227"/>
      <c r="CV52" s="227">
        <v>269820829.19999999</v>
      </c>
      <c r="CW52" s="227"/>
      <c r="CX52" s="227">
        <v>53413083.460000001</v>
      </c>
      <c r="CY52" s="227"/>
      <c r="CZ52" s="227">
        <v>65753174.969999999</v>
      </c>
      <c r="DA52" s="227"/>
      <c r="DB52" s="227">
        <v>55017023.380000003</v>
      </c>
      <c r="DC52" s="227"/>
      <c r="DD52" s="227">
        <v>369004084.75</v>
      </c>
      <c r="DE52" s="227"/>
      <c r="DF52" s="227">
        <v>108165696.18000001</v>
      </c>
      <c r="DG52" s="227"/>
      <c r="DH52" s="227">
        <v>858751216.98000002</v>
      </c>
      <c r="DI52" s="227"/>
      <c r="DJ52" s="227">
        <v>329702.24</v>
      </c>
      <c r="DK52" s="227"/>
      <c r="DL52" s="227">
        <v>677874.85</v>
      </c>
      <c r="DM52" s="227"/>
      <c r="DN52" s="227">
        <v>175722657.61000001</v>
      </c>
      <c r="DO52" s="227"/>
      <c r="DP52" s="227">
        <v>240499.94</v>
      </c>
      <c r="DQ52" s="227"/>
      <c r="DR52" s="227">
        <v>191931.11</v>
      </c>
      <c r="DS52" s="227"/>
      <c r="DT52" s="227">
        <v>134184.67000000001</v>
      </c>
      <c r="DU52" s="227"/>
      <c r="DV52" s="227">
        <v>258192.71</v>
      </c>
      <c r="DW52" s="227"/>
      <c r="DX52" s="227">
        <v>465752893.25</v>
      </c>
      <c r="DY52" s="227"/>
      <c r="DZ52" s="227">
        <v>1836738.54</v>
      </c>
      <c r="EA52" s="227"/>
    </row>
    <row r="53" spans="1:131" ht="13.5" thickTop="1" x14ac:dyDescent="0.2">
      <c r="D53" s="23" t="s">
        <v>237</v>
      </c>
      <c r="J53" s="23" t="s">
        <v>237</v>
      </c>
      <c r="L53" s="23" t="s">
        <v>237</v>
      </c>
      <c r="N53" s="23" t="s">
        <v>237</v>
      </c>
      <c r="P53" s="23" t="s">
        <v>237</v>
      </c>
      <c r="R53" s="23" t="s">
        <v>237</v>
      </c>
      <c r="T53" s="23" t="s">
        <v>237</v>
      </c>
      <c r="V53" s="23" t="s">
        <v>237</v>
      </c>
      <c r="X53" s="23" t="s">
        <v>237</v>
      </c>
      <c r="Z53" s="23" t="s">
        <v>237</v>
      </c>
      <c r="AB53" s="23" t="s">
        <v>237</v>
      </c>
      <c r="AH53" s="23" t="s">
        <v>237</v>
      </c>
      <c r="AJ53" s="23" t="s">
        <v>237</v>
      </c>
      <c r="AN53" s="23" t="s">
        <v>237</v>
      </c>
      <c r="AP53" s="23" t="s">
        <v>237</v>
      </c>
      <c r="AR53" s="23" t="s">
        <v>237</v>
      </c>
      <c r="AT53" s="23" t="s">
        <v>237</v>
      </c>
      <c r="AX53" s="23" t="s">
        <v>237</v>
      </c>
      <c r="AZ53" s="23" t="s">
        <v>237</v>
      </c>
      <c r="BD53" s="23" t="s">
        <v>237</v>
      </c>
      <c r="BN53" s="23" t="s">
        <v>237</v>
      </c>
      <c r="BR53" s="23" t="s">
        <v>237</v>
      </c>
      <c r="BV53" s="23" t="s">
        <v>237</v>
      </c>
      <c r="BX53" s="23" t="s">
        <v>237</v>
      </c>
      <c r="BZ53" s="23" t="s">
        <v>237</v>
      </c>
      <c r="CB53" s="23" t="s">
        <v>237</v>
      </c>
      <c r="CD53" s="23" t="s">
        <v>237</v>
      </c>
      <c r="CJ53" s="23" t="s">
        <v>237</v>
      </c>
      <c r="CL53" s="23" t="s">
        <v>237</v>
      </c>
      <c r="CN53" s="23" t="s">
        <v>237</v>
      </c>
      <c r="CP53" s="23" t="s">
        <v>237</v>
      </c>
      <c r="CR53" s="23" t="s">
        <v>237</v>
      </c>
      <c r="CV53" s="23" t="s">
        <v>237</v>
      </c>
      <c r="CX53" s="23" t="s">
        <v>237</v>
      </c>
      <c r="DD53" s="23" t="s">
        <v>237</v>
      </c>
      <c r="DH53" s="23" t="s">
        <v>237</v>
      </c>
      <c r="DL53" s="23" t="s">
        <v>237</v>
      </c>
      <c r="DN53" s="23" t="s">
        <v>237</v>
      </c>
      <c r="DR53" s="23" t="s">
        <v>237</v>
      </c>
      <c r="DT53" s="23" t="s">
        <v>237</v>
      </c>
      <c r="DV53" s="23" t="s">
        <v>237</v>
      </c>
      <c r="DZ53" s="23" t="s">
        <v>237</v>
      </c>
    </row>
    <row r="54" spans="1:131" x14ac:dyDescent="0.2">
      <c r="A54" s="209" t="s">
        <v>577</v>
      </c>
      <c r="B54" s="470" t="s">
        <v>14</v>
      </c>
      <c r="C54" s="470"/>
      <c r="D54" s="468" t="s">
        <v>789</v>
      </c>
      <c r="E54" s="468"/>
      <c r="F54" s="468" t="s">
        <v>790</v>
      </c>
      <c r="G54" s="468"/>
      <c r="H54" s="468" t="s">
        <v>791</v>
      </c>
      <c r="I54" s="468"/>
      <c r="J54" s="468" t="s">
        <v>792</v>
      </c>
      <c r="K54" s="468"/>
      <c r="L54" s="468" t="s">
        <v>793</v>
      </c>
      <c r="M54" s="468"/>
      <c r="N54" s="468" t="s">
        <v>794</v>
      </c>
      <c r="O54" s="468"/>
      <c r="P54" s="468" t="s">
        <v>795</v>
      </c>
      <c r="Q54" s="468"/>
      <c r="R54" s="468" t="s">
        <v>796</v>
      </c>
      <c r="S54" s="468"/>
      <c r="T54" s="468" t="s">
        <v>797</v>
      </c>
      <c r="U54" s="468"/>
      <c r="V54" s="468" t="s">
        <v>798</v>
      </c>
      <c r="W54" s="468"/>
      <c r="X54" s="468" t="s">
        <v>799</v>
      </c>
      <c r="Y54" s="468"/>
      <c r="Z54" s="468" t="s">
        <v>800</v>
      </c>
      <c r="AA54" s="468"/>
      <c r="AB54" s="468" t="s">
        <v>801</v>
      </c>
      <c r="AC54" s="468"/>
      <c r="AD54" s="468" t="s">
        <v>802</v>
      </c>
      <c r="AE54" s="468"/>
      <c r="AF54" s="468" t="s">
        <v>803</v>
      </c>
      <c r="AG54" s="468"/>
      <c r="AH54" s="468" t="s">
        <v>804</v>
      </c>
      <c r="AI54" s="468"/>
      <c r="AJ54" s="468" t="s">
        <v>805</v>
      </c>
      <c r="AK54" s="468"/>
      <c r="AL54" s="468" t="s">
        <v>806</v>
      </c>
      <c r="AM54" s="468"/>
      <c r="AN54" s="468" t="s">
        <v>807</v>
      </c>
      <c r="AO54" s="468"/>
      <c r="AP54" s="468" t="s">
        <v>808</v>
      </c>
      <c r="AQ54" s="468"/>
      <c r="AR54" s="468" t="s">
        <v>809</v>
      </c>
      <c r="AS54" s="468"/>
      <c r="AT54" s="468" t="s">
        <v>810</v>
      </c>
      <c r="AU54" s="468"/>
      <c r="AV54" s="468" t="s">
        <v>811</v>
      </c>
      <c r="AW54" s="468"/>
      <c r="AX54" s="468" t="s">
        <v>812</v>
      </c>
      <c r="AY54" s="468"/>
      <c r="AZ54" s="468" t="s">
        <v>813</v>
      </c>
      <c r="BA54" s="468"/>
      <c r="BB54" s="468" t="s">
        <v>814</v>
      </c>
      <c r="BC54" s="468"/>
      <c r="BD54" s="468" t="s">
        <v>815</v>
      </c>
      <c r="BE54" s="468"/>
      <c r="BF54" s="468" t="s">
        <v>816</v>
      </c>
      <c r="BG54" s="468"/>
      <c r="BH54" s="468" t="s">
        <v>817</v>
      </c>
      <c r="BI54" s="468"/>
      <c r="BJ54" s="468" t="s">
        <v>818</v>
      </c>
      <c r="BK54" s="468"/>
      <c r="BL54" s="468" t="s">
        <v>819</v>
      </c>
      <c r="BM54" s="468"/>
      <c r="BN54" s="468" t="s">
        <v>820</v>
      </c>
      <c r="BO54" s="468"/>
      <c r="BP54" s="468" t="s">
        <v>821</v>
      </c>
      <c r="BQ54" s="468"/>
      <c r="BR54" s="468" t="s">
        <v>822</v>
      </c>
      <c r="BS54" s="468"/>
      <c r="BT54" s="468" t="s">
        <v>823</v>
      </c>
      <c r="BU54" s="468"/>
      <c r="BV54" s="468" t="s">
        <v>824</v>
      </c>
      <c r="BW54" s="468"/>
      <c r="BX54" s="468" t="s">
        <v>825</v>
      </c>
      <c r="BY54" s="468"/>
      <c r="BZ54" s="468" t="s">
        <v>826</v>
      </c>
      <c r="CA54" s="468"/>
      <c r="CB54" s="468" t="s">
        <v>827</v>
      </c>
      <c r="CC54" s="468"/>
      <c r="CD54" s="468" t="s">
        <v>828</v>
      </c>
      <c r="CE54" s="468"/>
      <c r="CF54" s="468" t="s">
        <v>829</v>
      </c>
      <c r="CG54" s="468"/>
      <c r="CH54" s="468" t="s">
        <v>830</v>
      </c>
      <c r="CI54" s="468"/>
      <c r="CJ54" s="468" t="s">
        <v>831</v>
      </c>
      <c r="CK54" s="468"/>
      <c r="CL54" s="468" t="s">
        <v>832</v>
      </c>
      <c r="CM54" s="468"/>
      <c r="CN54" s="468" t="s">
        <v>833</v>
      </c>
      <c r="CO54" s="468"/>
      <c r="CP54" s="468" t="s">
        <v>834</v>
      </c>
      <c r="CQ54" s="468"/>
      <c r="CR54" s="468" t="s">
        <v>835</v>
      </c>
      <c r="CS54" s="468"/>
      <c r="CT54" s="468" t="s">
        <v>836</v>
      </c>
      <c r="CU54" s="468"/>
      <c r="CV54" s="468" t="s">
        <v>837</v>
      </c>
      <c r="CW54" s="468"/>
      <c r="CX54" s="468" t="s">
        <v>838</v>
      </c>
      <c r="CY54" s="468"/>
      <c r="CZ54" s="468" t="s">
        <v>839</v>
      </c>
      <c r="DA54" s="468"/>
      <c r="DB54" s="468" t="s">
        <v>840</v>
      </c>
      <c r="DC54" s="468"/>
      <c r="DD54" s="468" t="s">
        <v>841</v>
      </c>
      <c r="DE54" s="468"/>
      <c r="DF54" s="468" t="s">
        <v>842</v>
      </c>
      <c r="DG54" s="468"/>
      <c r="DH54" s="468" t="s">
        <v>843</v>
      </c>
      <c r="DI54" s="468"/>
      <c r="DJ54" s="468" t="s">
        <v>844</v>
      </c>
      <c r="DK54" s="468"/>
      <c r="DL54" s="468" t="s">
        <v>845</v>
      </c>
      <c r="DM54" s="468"/>
      <c r="DN54" s="468" t="s">
        <v>846</v>
      </c>
      <c r="DO54" s="468"/>
      <c r="DP54" s="468" t="s">
        <v>847</v>
      </c>
      <c r="DQ54" s="468"/>
      <c r="DR54" s="468" t="s">
        <v>848</v>
      </c>
      <c r="DS54" s="468"/>
      <c r="DT54" s="468" t="s">
        <v>849</v>
      </c>
      <c r="DU54" s="468"/>
      <c r="DV54" s="468" t="s">
        <v>850</v>
      </c>
      <c r="DW54" s="468"/>
      <c r="DX54" s="468" t="s">
        <v>851</v>
      </c>
      <c r="DY54" s="468"/>
      <c r="DZ54" s="468" t="s">
        <v>852</v>
      </c>
      <c r="EA54" s="468"/>
    </row>
    <row r="55" spans="1:131" x14ac:dyDescent="0.2">
      <c r="A55" s="212"/>
      <c r="B55" s="213"/>
      <c r="C55" s="212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469"/>
      <c r="X55" s="469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  <c r="AR55" s="469"/>
      <c r="AS55" s="469"/>
      <c r="AT55" s="469"/>
      <c r="AU55" s="469"/>
      <c r="AV55" s="469"/>
      <c r="AW55" s="469"/>
      <c r="AX55" s="469"/>
      <c r="AY55" s="469"/>
      <c r="AZ55" s="469"/>
      <c r="BA55" s="469"/>
      <c r="BB55" s="469"/>
      <c r="BC55" s="469"/>
      <c r="BD55" s="469"/>
      <c r="BE55" s="469"/>
      <c r="BF55" s="469"/>
      <c r="BG55" s="469"/>
      <c r="BH55" s="469"/>
      <c r="BI55" s="469"/>
      <c r="BJ55" s="469"/>
      <c r="BK55" s="469"/>
      <c r="BL55" s="469"/>
      <c r="BM55" s="469"/>
      <c r="BN55" s="469"/>
      <c r="BO55" s="469"/>
      <c r="BP55" s="469"/>
      <c r="BQ55" s="469"/>
      <c r="BR55" s="469"/>
      <c r="BS55" s="469"/>
      <c r="BT55" s="469"/>
      <c r="BU55" s="469"/>
      <c r="BV55" s="469"/>
      <c r="BW55" s="469"/>
      <c r="BX55" s="469"/>
      <c r="BY55" s="469"/>
      <c r="BZ55" s="469"/>
      <c r="CA55" s="469"/>
      <c r="CB55" s="469"/>
      <c r="CC55" s="469"/>
      <c r="CD55" s="469"/>
      <c r="CE55" s="469"/>
      <c r="CF55" s="469"/>
      <c r="CG55" s="469"/>
      <c r="CH55" s="469"/>
      <c r="CI55" s="469"/>
      <c r="CJ55" s="469"/>
      <c r="CK55" s="469"/>
      <c r="CL55" s="469"/>
      <c r="CM55" s="469"/>
      <c r="CN55" s="469"/>
      <c r="CO55" s="469"/>
      <c r="CP55" s="469"/>
      <c r="CQ55" s="469"/>
      <c r="CR55" s="469"/>
      <c r="CS55" s="469"/>
      <c r="CT55" s="469"/>
      <c r="CU55" s="469"/>
      <c r="CV55" s="469"/>
      <c r="CW55" s="469"/>
      <c r="CX55" s="469"/>
      <c r="CY55" s="469"/>
      <c r="CZ55" s="469"/>
      <c r="DA55" s="469"/>
      <c r="DB55" s="469"/>
      <c r="DC55" s="469"/>
      <c r="DD55" s="469"/>
      <c r="DE55" s="469"/>
      <c r="DF55" s="469"/>
      <c r="DG55" s="469"/>
      <c r="DH55" s="469"/>
      <c r="DI55" s="469"/>
      <c r="DJ55" s="469"/>
      <c r="DK55" s="469"/>
      <c r="DL55" s="469"/>
      <c r="DM55" s="469"/>
      <c r="DN55" s="469"/>
      <c r="DO55" s="469"/>
      <c r="DP55" s="469"/>
      <c r="DQ55" s="469"/>
      <c r="DR55" s="469"/>
      <c r="DS55" s="469"/>
      <c r="DT55" s="469"/>
      <c r="DU55" s="469"/>
      <c r="DV55" s="469"/>
      <c r="DW55" s="469"/>
      <c r="DX55" s="469"/>
      <c r="DY55" s="469"/>
      <c r="DZ55" s="469"/>
      <c r="EA55" s="469"/>
    </row>
    <row r="56" spans="1:131" x14ac:dyDescent="0.2">
      <c r="A56" s="215"/>
      <c r="B56" s="216" t="s">
        <v>4</v>
      </c>
      <c r="C56" s="232" t="s">
        <v>5</v>
      </c>
      <c r="D56" s="216" t="s">
        <v>4</v>
      </c>
      <c r="E56" s="232" t="s">
        <v>5</v>
      </c>
      <c r="F56" s="216" t="s">
        <v>4</v>
      </c>
      <c r="G56" s="232" t="s">
        <v>5</v>
      </c>
      <c r="H56" s="216" t="s">
        <v>4</v>
      </c>
      <c r="I56" s="232" t="s">
        <v>5</v>
      </c>
      <c r="J56" s="216" t="s">
        <v>4</v>
      </c>
      <c r="K56" s="232" t="s">
        <v>5</v>
      </c>
      <c r="L56" s="216" t="s">
        <v>4</v>
      </c>
      <c r="M56" s="232" t="s">
        <v>5</v>
      </c>
      <c r="N56" s="216" t="s">
        <v>4</v>
      </c>
      <c r="O56" s="232" t="s">
        <v>5</v>
      </c>
      <c r="P56" s="216" t="s">
        <v>4</v>
      </c>
      <c r="Q56" s="232" t="s">
        <v>5</v>
      </c>
      <c r="R56" s="216" t="s">
        <v>4</v>
      </c>
      <c r="S56" s="232" t="s">
        <v>5</v>
      </c>
      <c r="T56" s="216" t="s">
        <v>4</v>
      </c>
      <c r="U56" s="232" t="s">
        <v>5</v>
      </c>
      <c r="V56" s="216" t="s">
        <v>4</v>
      </c>
      <c r="W56" s="232" t="s">
        <v>5</v>
      </c>
      <c r="X56" s="216" t="s">
        <v>4</v>
      </c>
      <c r="Y56" s="232" t="s">
        <v>5</v>
      </c>
      <c r="Z56" s="216" t="s">
        <v>4</v>
      </c>
      <c r="AA56" s="232" t="s">
        <v>5</v>
      </c>
      <c r="AB56" s="216" t="s">
        <v>4</v>
      </c>
      <c r="AC56" s="232" t="s">
        <v>5</v>
      </c>
      <c r="AD56" s="216" t="s">
        <v>4</v>
      </c>
      <c r="AE56" s="232" t="s">
        <v>5</v>
      </c>
      <c r="AF56" s="216" t="s">
        <v>4</v>
      </c>
      <c r="AG56" s="232" t="s">
        <v>5</v>
      </c>
      <c r="AH56" s="216" t="s">
        <v>4</v>
      </c>
      <c r="AI56" s="232" t="s">
        <v>5</v>
      </c>
      <c r="AJ56" s="216" t="s">
        <v>4</v>
      </c>
      <c r="AK56" s="232" t="s">
        <v>5</v>
      </c>
      <c r="AL56" s="216" t="s">
        <v>4</v>
      </c>
      <c r="AM56" s="232" t="s">
        <v>5</v>
      </c>
      <c r="AN56" s="216" t="s">
        <v>4</v>
      </c>
      <c r="AO56" s="232" t="s">
        <v>5</v>
      </c>
      <c r="AP56" s="216" t="s">
        <v>4</v>
      </c>
      <c r="AQ56" s="232" t="s">
        <v>5</v>
      </c>
      <c r="AR56" s="216" t="s">
        <v>4</v>
      </c>
      <c r="AS56" s="232" t="s">
        <v>5</v>
      </c>
      <c r="AT56" s="216" t="s">
        <v>4</v>
      </c>
      <c r="AU56" s="232" t="s">
        <v>5</v>
      </c>
      <c r="AV56" s="216" t="s">
        <v>4</v>
      </c>
      <c r="AW56" s="232" t="s">
        <v>5</v>
      </c>
      <c r="AX56" s="216" t="s">
        <v>4</v>
      </c>
      <c r="AY56" s="232" t="s">
        <v>5</v>
      </c>
      <c r="AZ56" s="216" t="s">
        <v>4</v>
      </c>
      <c r="BA56" s="232" t="s">
        <v>5</v>
      </c>
      <c r="BB56" s="216" t="s">
        <v>4</v>
      </c>
      <c r="BC56" s="232" t="s">
        <v>5</v>
      </c>
      <c r="BD56" s="216" t="s">
        <v>4</v>
      </c>
      <c r="BE56" s="232" t="s">
        <v>5</v>
      </c>
      <c r="BF56" s="216" t="s">
        <v>4</v>
      </c>
      <c r="BG56" s="232" t="s">
        <v>5</v>
      </c>
      <c r="BH56" s="216" t="s">
        <v>4</v>
      </c>
      <c r="BI56" s="232" t="s">
        <v>5</v>
      </c>
      <c r="BJ56" s="216" t="s">
        <v>4</v>
      </c>
      <c r="BK56" s="232" t="s">
        <v>5</v>
      </c>
      <c r="BL56" s="216" t="s">
        <v>4</v>
      </c>
      <c r="BM56" s="232" t="s">
        <v>5</v>
      </c>
      <c r="BN56" s="216" t="s">
        <v>4</v>
      </c>
      <c r="BO56" s="232" t="s">
        <v>5</v>
      </c>
      <c r="BP56" s="216" t="s">
        <v>4</v>
      </c>
      <c r="BQ56" s="232" t="s">
        <v>5</v>
      </c>
      <c r="BR56" s="216" t="s">
        <v>4</v>
      </c>
      <c r="BS56" s="232" t="s">
        <v>5</v>
      </c>
      <c r="BT56" s="216" t="s">
        <v>4</v>
      </c>
      <c r="BU56" s="232" t="s">
        <v>5</v>
      </c>
      <c r="BV56" s="216" t="s">
        <v>4</v>
      </c>
      <c r="BW56" s="232" t="s">
        <v>5</v>
      </c>
      <c r="BX56" s="216" t="s">
        <v>4</v>
      </c>
      <c r="BY56" s="232" t="s">
        <v>5</v>
      </c>
      <c r="BZ56" s="216" t="s">
        <v>4</v>
      </c>
      <c r="CA56" s="232" t="s">
        <v>5</v>
      </c>
      <c r="CB56" s="216" t="s">
        <v>4</v>
      </c>
      <c r="CC56" s="232" t="s">
        <v>5</v>
      </c>
      <c r="CD56" s="216" t="s">
        <v>4</v>
      </c>
      <c r="CE56" s="232" t="s">
        <v>5</v>
      </c>
      <c r="CF56" s="216" t="s">
        <v>4</v>
      </c>
      <c r="CG56" s="232" t="s">
        <v>5</v>
      </c>
      <c r="CH56" s="216" t="s">
        <v>4</v>
      </c>
      <c r="CI56" s="232" t="s">
        <v>5</v>
      </c>
      <c r="CJ56" s="216" t="s">
        <v>4</v>
      </c>
      <c r="CK56" s="232" t="s">
        <v>5</v>
      </c>
      <c r="CL56" s="216" t="s">
        <v>4</v>
      </c>
      <c r="CM56" s="232" t="s">
        <v>5</v>
      </c>
      <c r="CN56" s="216" t="s">
        <v>4</v>
      </c>
      <c r="CO56" s="232" t="s">
        <v>5</v>
      </c>
      <c r="CP56" s="216" t="s">
        <v>4</v>
      </c>
      <c r="CQ56" s="232" t="s">
        <v>5</v>
      </c>
      <c r="CR56" s="216" t="s">
        <v>4</v>
      </c>
      <c r="CS56" s="232" t="s">
        <v>5</v>
      </c>
      <c r="CT56" s="216" t="s">
        <v>4</v>
      </c>
      <c r="CU56" s="232" t="s">
        <v>5</v>
      </c>
      <c r="CV56" s="216" t="s">
        <v>4</v>
      </c>
      <c r="CW56" s="232" t="s">
        <v>5</v>
      </c>
      <c r="CX56" s="216" t="s">
        <v>4</v>
      </c>
      <c r="CY56" s="232" t="s">
        <v>5</v>
      </c>
      <c r="CZ56" s="216" t="s">
        <v>4</v>
      </c>
      <c r="DA56" s="232" t="s">
        <v>5</v>
      </c>
      <c r="DB56" s="216" t="s">
        <v>4</v>
      </c>
      <c r="DC56" s="232" t="s">
        <v>5</v>
      </c>
      <c r="DD56" s="216" t="s">
        <v>4</v>
      </c>
      <c r="DE56" s="232" t="s">
        <v>5</v>
      </c>
      <c r="DF56" s="216" t="s">
        <v>4</v>
      </c>
      <c r="DG56" s="232" t="s">
        <v>5</v>
      </c>
      <c r="DH56" s="216" t="s">
        <v>4</v>
      </c>
      <c r="DI56" s="232" t="s">
        <v>5</v>
      </c>
      <c r="DJ56" s="216" t="s">
        <v>4</v>
      </c>
      <c r="DK56" s="232" t="s">
        <v>5</v>
      </c>
      <c r="DL56" s="216" t="s">
        <v>4</v>
      </c>
      <c r="DM56" s="232" t="s">
        <v>5</v>
      </c>
      <c r="DN56" s="216" t="s">
        <v>4</v>
      </c>
      <c r="DO56" s="232" t="s">
        <v>5</v>
      </c>
      <c r="DP56" s="216" t="s">
        <v>4</v>
      </c>
      <c r="DQ56" s="232" t="s">
        <v>5</v>
      </c>
      <c r="DR56" s="216" t="s">
        <v>4</v>
      </c>
      <c r="DS56" s="232" t="s">
        <v>5</v>
      </c>
      <c r="DT56" s="216" t="s">
        <v>4</v>
      </c>
      <c r="DU56" s="232" t="s">
        <v>5</v>
      </c>
      <c r="DV56" s="216" t="s">
        <v>4</v>
      </c>
      <c r="DW56" s="232" t="s">
        <v>5</v>
      </c>
      <c r="DX56" s="216" t="s">
        <v>4</v>
      </c>
      <c r="DY56" s="232" t="s">
        <v>5</v>
      </c>
      <c r="DZ56" s="216" t="s">
        <v>4</v>
      </c>
      <c r="EA56" s="232" t="s">
        <v>5</v>
      </c>
    </row>
    <row r="57" spans="1:131" x14ac:dyDescent="0.2">
      <c r="A57" t="s">
        <v>578</v>
      </c>
      <c r="B57" s="23">
        <v>4111427425.3899999</v>
      </c>
      <c r="C57" s="218">
        <v>7.2257999999999996</v>
      </c>
      <c r="D57" s="23">
        <v>0</v>
      </c>
      <c r="E57">
        <v>0</v>
      </c>
      <c r="F57" s="23">
        <v>997098.2</v>
      </c>
      <c r="G57" s="218">
        <v>3.7482000000000002</v>
      </c>
      <c r="H57" s="23">
        <v>144662397.40000001</v>
      </c>
      <c r="I57" s="218">
        <v>7.2107000000000001</v>
      </c>
      <c r="J57" s="23">
        <v>8619264.7599999998</v>
      </c>
      <c r="K57" s="218">
        <v>0.75180000000000002</v>
      </c>
      <c r="L57" s="23">
        <v>246907.71</v>
      </c>
      <c r="M57" s="218">
        <v>6.9699999999999998E-2</v>
      </c>
      <c r="N57" s="23">
        <v>1041575.98</v>
      </c>
      <c r="O57" s="218">
        <v>0.87639999999999996</v>
      </c>
      <c r="P57" s="23">
        <v>679601.91</v>
      </c>
      <c r="Q57" s="218">
        <v>0.1148</v>
      </c>
      <c r="R57" s="23">
        <v>28599948</v>
      </c>
      <c r="S57" s="218">
        <v>2.2035</v>
      </c>
      <c r="T57" s="23">
        <v>7103129.75</v>
      </c>
      <c r="U57" s="218">
        <v>1.2005999999999999</v>
      </c>
      <c r="V57" s="23">
        <v>37096547.890000001</v>
      </c>
      <c r="W57" s="218">
        <v>2.9274</v>
      </c>
      <c r="X57" s="23">
        <v>442833.28</v>
      </c>
      <c r="Y57" s="218">
        <v>0.11559999999999999</v>
      </c>
      <c r="Z57" s="23">
        <v>271671.40000000002</v>
      </c>
      <c r="AA57" s="218">
        <v>0.17960000000000001</v>
      </c>
      <c r="AB57" s="23">
        <v>1627012.71</v>
      </c>
      <c r="AC57" s="218">
        <v>1.591</v>
      </c>
      <c r="AD57" s="23">
        <v>1830810393.29</v>
      </c>
      <c r="AE57" s="218">
        <v>11.433299999999999</v>
      </c>
      <c r="AF57" s="23">
        <v>30566359.98</v>
      </c>
      <c r="AG57" s="218">
        <v>6.0354999999999999</v>
      </c>
      <c r="AH57" s="23">
        <v>1219913.83</v>
      </c>
      <c r="AI57" s="218">
        <v>0.44340000000000002</v>
      </c>
      <c r="AJ57" s="23">
        <v>542405.49</v>
      </c>
      <c r="AK57" s="218">
        <v>100</v>
      </c>
      <c r="AL57" s="23">
        <v>1314772.21</v>
      </c>
      <c r="AM57" s="218">
        <v>0.93189999999999995</v>
      </c>
      <c r="AN57" s="23">
        <v>-458214.78</v>
      </c>
      <c r="AO57" s="218">
        <v>-8.8599999999999998E-2</v>
      </c>
      <c r="AP57" s="23">
        <v>59204176.729999997</v>
      </c>
      <c r="AQ57" s="218">
        <v>3.0468999999999999</v>
      </c>
      <c r="AR57" s="23">
        <v>138700.57</v>
      </c>
      <c r="AS57" s="218">
        <v>0.1797</v>
      </c>
      <c r="AT57" s="23">
        <v>40731980.189999998</v>
      </c>
      <c r="AU57" s="218">
        <v>23.522600000000001</v>
      </c>
      <c r="AV57" s="23">
        <v>4713558.6500000004</v>
      </c>
      <c r="AW57" s="218">
        <v>9.6344999999999992</v>
      </c>
      <c r="AX57" s="23">
        <v>6519314.0599999996</v>
      </c>
      <c r="AY57" s="218">
        <v>0.85680000000000001</v>
      </c>
      <c r="AZ57" s="23">
        <v>3130457.54</v>
      </c>
      <c r="BA57" s="218">
        <v>3.6177999999999999</v>
      </c>
      <c r="BB57" s="23">
        <v>449423.16</v>
      </c>
      <c r="BC57" s="218">
        <v>6.9819000000000004</v>
      </c>
      <c r="BD57" s="23">
        <v>14207689.550000001</v>
      </c>
      <c r="BE57" s="218">
        <v>2.6372</v>
      </c>
      <c r="BF57" s="23">
        <v>1829142.17</v>
      </c>
      <c r="BG57" s="218">
        <v>10.545</v>
      </c>
      <c r="BH57" s="23">
        <v>860417.74</v>
      </c>
      <c r="BI57" s="218">
        <v>4.7275999999999998</v>
      </c>
      <c r="BJ57" s="23">
        <v>13229265.25</v>
      </c>
      <c r="BK57" s="218">
        <v>9.4717000000000002</v>
      </c>
      <c r="BL57" s="23">
        <v>33106596.91</v>
      </c>
      <c r="BM57" s="218">
        <v>19.277000000000001</v>
      </c>
      <c r="BN57" s="23">
        <v>978033.82</v>
      </c>
      <c r="BO57" s="218">
        <v>0.34649999999999997</v>
      </c>
      <c r="BP57" s="23">
        <v>11880822</v>
      </c>
      <c r="BQ57" s="218">
        <v>4.4053000000000004</v>
      </c>
      <c r="BR57" s="23">
        <v>1741234</v>
      </c>
      <c r="BS57" s="218">
        <v>1.2844</v>
      </c>
      <c r="BT57" s="23">
        <v>79648930.930000007</v>
      </c>
      <c r="BU57" s="218">
        <v>7.7868000000000004</v>
      </c>
      <c r="BV57" s="23">
        <v>11387113.859999999</v>
      </c>
      <c r="BW57" s="218">
        <v>0.82909999999999995</v>
      </c>
      <c r="BX57" s="23">
        <v>9199311.0299999993</v>
      </c>
      <c r="BY57" s="218">
        <v>2.0499999999999998</v>
      </c>
      <c r="BZ57" s="23">
        <v>3775594.99</v>
      </c>
      <c r="CA57" s="218">
        <v>0.55820000000000003</v>
      </c>
      <c r="CB57" s="23">
        <v>1488223.21</v>
      </c>
      <c r="CC57" s="218">
        <v>1.0217000000000001</v>
      </c>
      <c r="CD57" s="23">
        <v>54211274</v>
      </c>
      <c r="CE57" s="218">
        <v>4.0774999999999997</v>
      </c>
      <c r="CF57" s="23">
        <v>19094526.59</v>
      </c>
      <c r="CG57" s="218">
        <v>20.136099999999999</v>
      </c>
      <c r="CH57" s="23">
        <v>303361125.68000001</v>
      </c>
      <c r="CI57" s="218">
        <v>11.483599999999999</v>
      </c>
      <c r="CJ57" s="23">
        <v>6348882.1600000001</v>
      </c>
      <c r="CK57" s="218">
        <v>5.3742000000000001</v>
      </c>
      <c r="CL57" s="23">
        <v>1395303.19</v>
      </c>
      <c r="CM57" s="218">
        <v>0.51149999999999995</v>
      </c>
      <c r="CN57" s="23">
        <v>67662193.379999995</v>
      </c>
      <c r="CO57" s="218">
        <v>4.5258000000000003</v>
      </c>
      <c r="CP57" s="23">
        <v>0</v>
      </c>
      <c r="CQ57">
        <v>0</v>
      </c>
      <c r="CR57" s="23">
        <v>0</v>
      </c>
      <c r="CS57">
        <v>0</v>
      </c>
      <c r="CT57" s="23">
        <v>332838866.58999997</v>
      </c>
      <c r="CU57" s="218">
        <v>19.423400000000001</v>
      </c>
      <c r="CV57" s="23">
        <v>9757.7800000000007</v>
      </c>
      <c r="CW57" s="218">
        <v>3.5999999999999999E-3</v>
      </c>
      <c r="CX57" s="23">
        <v>7981924</v>
      </c>
      <c r="CY57" s="218">
        <v>1.1495</v>
      </c>
      <c r="CZ57" s="23">
        <v>27359788.140000001</v>
      </c>
      <c r="DA57" s="218">
        <v>5.9443000000000001</v>
      </c>
      <c r="DB57" s="23">
        <v>11172663.449999999</v>
      </c>
      <c r="DC57" s="218">
        <v>20.307600000000001</v>
      </c>
      <c r="DD57" s="23">
        <v>1729977.87</v>
      </c>
      <c r="DE57" s="218">
        <v>0.46879999999999999</v>
      </c>
      <c r="DF57" s="23">
        <v>14524359.77</v>
      </c>
      <c r="DG57" s="218">
        <v>13.427899999999999</v>
      </c>
      <c r="DH57" s="23">
        <v>-25308.560000000001</v>
      </c>
      <c r="DI57" s="218">
        <v>-2.8999999999999998E-3</v>
      </c>
      <c r="DJ57" s="23">
        <v>301715685.47000003</v>
      </c>
      <c r="DK57" s="218">
        <v>9.6236999999999995</v>
      </c>
      <c r="DL57" s="23">
        <v>504738.21</v>
      </c>
      <c r="DM57" s="218">
        <v>0.16009999999999999</v>
      </c>
      <c r="DN57" s="23">
        <v>518964.21</v>
      </c>
      <c r="DO57" s="218">
        <v>0.29530000000000001</v>
      </c>
      <c r="DP57" s="23">
        <v>28887099.120000001</v>
      </c>
      <c r="DQ57" s="218">
        <v>40.854700000000001</v>
      </c>
      <c r="DR57" s="23">
        <v>95332060.549999997</v>
      </c>
      <c r="DS57" s="218">
        <v>13.2559</v>
      </c>
      <c r="DT57" s="23">
        <v>1055728.1299999999</v>
      </c>
      <c r="DU57" s="218">
        <v>12.6899</v>
      </c>
      <c r="DV57" s="23">
        <v>12606988.949999999</v>
      </c>
      <c r="DW57" s="218">
        <v>1.6797</v>
      </c>
      <c r="DX57" s="23">
        <v>436174357.77999997</v>
      </c>
      <c r="DY57" s="218">
        <v>23.412299999999998</v>
      </c>
      <c r="DZ57" s="23">
        <v>-6637136.4400000004</v>
      </c>
      <c r="EA57" s="218">
        <v>-0.12529999999999999</v>
      </c>
    </row>
    <row r="58" spans="1:131" x14ac:dyDescent="0.2">
      <c r="A58" t="s">
        <v>579</v>
      </c>
      <c r="B58" s="23">
        <v>-115642841.83</v>
      </c>
      <c r="C58" s="218">
        <v>-0.20319999999999999</v>
      </c>
      <c r="D58" s="23">
        <v>0</v>
      </c>
      <c r="E58">
        <v>0</v>
      </c>
      <c r="F58" s="23">
        <v>0</v>
      </c>
      <c r="G58">
        <v>0</v>
      </c>
      <c r="H58" s="23">
        <v>74399851.209999993</v>
      </c>
      <c r="I58" s="218">
        <v>3.7084999999999999</v>
      </c>
      <c r="J58" s="23">
        <v>0</v>
      </c>
      <c r="K58">
        <v>0</v>
      </c>
      <c r="L58" s="23">
        <v>0</v>
      </c>
      <c r="M58">
        <v>0</v>
      </c>
      <c r="N58" s="23">
        <v>0</v>
      </c>
      <c r="O58">
        <v>0</v>
      </c>
      <c r="P58" s="23">
        <v>0</v>
      </c>
      <c r="Q58">
        <v>0</v>
      </c>
      <c r="R58" s="23">
        <v>0</v>
      </c>
      <c r="S58">
        <v>0</v>
      </c>
      <c r="T58" s="23">
        <v>0</v>
      </c>
      <c r="U58">
        <v>0</v>
      </c>
      <c r="V58" s="23">
        <v>0</v>
      </c>
      <c r="W58">
        <v>0</v>
      </c>
      <c r="X58" s="23">
        <v>0</v>
      </c>
      <c r="Y58">
        <v>0</v>
      </c>
      <c r="Z58" s="23">
        <v>0</v>
      </c>
      <c r="AA58">
        <v>0</v>
      </c>
      <c r="AB58" s="23">
        <v>0</v>
      </c>
      <c r="AC58">
        <v>0</v>
      </c>
      <c r="AD58" s="23">
        <v>-157538893.61000001</v>
      </c>
      <c r="AE58" s="218">
        <v>-0.98380000000000001</v>
      </c>
      <c r="AF58" s="23">
        <v>-1814198.8</v>
      </c>
      <c r="AG58" s="218">
        <v>-0.35820000000000002</v>
      </c>
      <c r="AH58" s="23">
        <v>0</v>
      </c>
      <c r="AI58">
        <v>0</v>
      </c>
      <c r="AJ58" s="23">
        <v>0</v>
      </c>
      <c r="AK58">
        <v>0</v>
      </c>
      <c r="AL58" s="23">
        <v>0</v>
      </c>
      <c r="AM58">
        <v>0</v>
      </c>
      <c r="AN58" s="23">
        <v>0</v>
      </c>
      <c r="AO58">
        <v>0</v>
      </c>
      <c r="AP58" s="23">
        <v>0</v>
      </c>
      <c r="AQ58">
        <v>0</v>
      </c>
      <c r="AR58" s="23">
        <v>0</v>
      </c>
      <c r="AS58">
        <v>0</v>
      </c>
      <c r="AT58" s="23">
        <v>0</v>
      </c>
      <c r="AU58">
        <v>0</v>
      </c>
      <c r="AV58" s="23">
        <v>0</v>
      </c>
      <c r="AW58">
        <v>0</v>
      </c>
      <c r="AX58" s="23">
        <v>0</v>
      </c>
      <c r="AY58">
        <v>0</v>
      </c>
      <c r="AZ58" s="23">
        <v>0</v>
      </c>
      <c r="BA58">
        <v>0</v>
      </c>
      <c r="BB58" s="23">
        <v>0</v>
      </c>
      <c r="BC58">
        <v>0</v>
      </c>
      <c r="BD58" s="23">
        <v>0</v>
      </c>
      <c r="BE58">
        <v>0</v>
      </c>
      <c r="BF58" s="23">
        <v>-769064.69</v>
      </c>
      <c r="BG58" s="218">
        <v>-4.4337</v>
      </c>
      <c r="BH58" s="23">
        <v>0</v>
      </c>
      <c r="BI58">
        <v>0</v>
      </c>
      <c r="BJ58" s="23">
        <v>0</v>
      </c>
      <c r="BK58">
        <v>0</v>
      </c>
      <c r="BL58" s="23">
        <v>0</v>
      </c>
      <c r="BM58">
        <v>0</v>
      </c>
      <c r="BN58" s="23">
        <v>0</v>
      </c>
      <c r="BO58">
        <v>0</v>
      </c>
      <c r="BP58" s="23">
        <v>0</v>
      </c>
      <c r="BQ58">
        <v>0</v>
      </c>
      <c r="BR58" s="23">
        <v>0</v>
      </c>
      <c r="BS58">
        <v>0</v>
      </c>
      <c r="BT58" s="23">
        <v>0</v>
      </c>
      <c r="BU58">
        <v>0</v>
      </c>
      <c r="BV58" s="23">
        <v>0</v>
      </c>
      <c r="BW58">
        <v>0</v>
      </c>
      <c r="BX58" s="23">
        <v>0</v>
      </c>
      <c r="BY58">
        <v>0</v>
      </c>
      <c r="BZ58" s="23">
        <v>0</v>
      </c>
      <c r="CA58">
        <v>0</v>
      </c>
      <c r="CB58" s="23">
        <v>0</v>
      </c>
      <c r="CC58">
        <v>0</v>
      </c>
      <c r="CD58" s="23">
        <v>0</v>
      </c>
      <c r="CE58">
        <v>0</v>
      </c>
      <c r="CF58" s="23">
        <v>0</v>
      </c>
      <c r="CG58">
        <v>0</v>
      </c>
      <c r="CH58" s="23">
        <v>314994352</v>
      </c>
      <c r="CI58" s="218">
        <v>11.9239</v>
      </c>
      <c r="CJ58" s="23">
        <v>0</v>
      </c>
      <c r="CK58">
        <v>0</v>
      </c>
      <c r="CL58" s="23">
        <v>0</v>
      </c>
      <c r="CM58">
        <v>0</v>
      </c>
      <c r="CN58" s="23">
        <v>0</v>
      </c>
      <c r="CO58">
        <v>0</v>
      </c>
      <c r="CP58" s="23">
        <v>0</v>
      </c>
      <c r="CQ58">
        <v>0</v>
      </c>
      <c r="CR58" s="23">
        <v>0</v>
      </c>
      <c r="CS58">
        <v>0</v>
      </c>
      <c r="CT58" s="23">
        <v>-357072842.63999999</v>
      </c>
      <c r="CU58" s="218">
        <v>-20.837599999999998</v>
      </c>
      <c r="CV58" s="23">
        <v>0</v>
      </c>
      <c r="CW58">
        <v>0</v>
      </c>
      <c r="CX58" s="23">
        <v>0</v>
      </c>
      <c r="CY58">
        <v>0</v>
      </c>
      <c r="CZ58" s="23">
        <v>0</v>
      </c>
      <c r="DA58">
        <v>0</v>
      </c>
      <c r="DB58" s="23">
        <v>0</v>
      </c>
      <c r="DC58">
        <v>0</v>
      </c>
      <c r="DD58" s="23">
        <v>0</v>
      </c>
      <c r="DE58">
        <v>0</v>
      </c>
      <c r="DF58" s="23">
        <v>0</v>
      </c>
      <c r="DG58">
        <v>0</v>
      </c>
      <c r="DH58" s="23">
        <v>0</v>
      </c>
      <c r="DI58">
        <v>0</v>
      </c>
      <c r="DJ58" s="23">
        <v>12167912.199999999</v>
      </c>
      <c r="DK58" s="218">
        <v>0.3881</v>
      </c>
      <c r="DL58" s="23">
        <v>0</v>
      </c>
      <c r="DM58">
        <v>0</v>
      </c>
      <c r="DN58" s="23">
        <v>0</v>
      </c>
      <c r="DO58">
        <v>0</v>
      </c>
      <c r="DP58" s="23">
        <v>-9957.5</v>
      </c>
      <c r="DQ58" s="218">
        <v>-1.41E-2</v>
      </c>
      <c r="DR58" s="23">
        <v>0</v>
      </c>
      <c r="DS58">
        <v>0</v>
      </c>
      <c r="DT58" s="23">
        <v>0</v>
      </c>
      <c r="DU58">
        <v>0</v>
      </c>
      <c r="DV58" s="23">
        <v>0</v>
      </c>
      <c r="DW58">
        <v>0</v>
      </c>
      <c r="DX58" s="23">
        <v>0</v>
      </c>
      <c r="DY58">
        <v>0</v>
      </c>
      <c r="DZ58" s="23">
        <v>0</v>
      </c>
      <c r="EA58">
        <v>0</v>
      </c>
    </row>
    <row r="59" spans="1:131" x14ac:dyDescent="0.2">
      <c r="A59" t="s">
        <v>580</v>
      </c>
      <c r="B59" s="23">
        <v>241295416.83000001</v>
      </c>
      <c r="C59" s="218">
        <v>0.42409999999999998</v>
      </c>
      <c r="D59" s="23">
        <v>0</v>
      </c>
      <c r="E59">
        <v>0</v>
      </c>
      <c r="F59" s="23">
        <v>0</v>
      </c>
      <c r="G59">
        <v>0</v>
      </c>
      <c r="H59" s="23">
        <v>20038757.809999999</v>
      </c>
      <c r="I59" s="218">
        <v>0.99880000000000002</v>
      </c>
      <c r="J59" s="23">
        <v>0</v>
      </c>
      <c r="K59">
        <v>0</v>
      </c>
      <c r="L59" s="23">
        <v>0</v>
      </c>
      <c r="M59">
        <v>0</v>
      </c>
      <c r="N59" s="23">
        <v>0</v>
      </c>
      <c r="O59">
        <v>0</v>
      </c>
      <c r="P59" s="23">
        <v>0</v>
      </c>
      <c r="Q59">
        <v>0</v>
      </c>
      <c r="R59" s="23">
        <v>0</v>
      </c>
      <c r="S59">
        <v>0</v>
      </c>
      <c r="T59" s="23">
        <v>0</v>
      </c>
      <c r="U59">
        <v>0</v>
      </c>
      <c r="V59" s="23">
        <v>0</v>
      </c>
      <c r="W59">
        <v>0</v>
      </c>
      <c r="X59" s="23">
        <v>0</v>
      </c>
      <c r="Y59">
        <v>0</v>
      </c>
      <c r="Z59" s="23">
        <v>0</v>
      </c>
      <c r="AA59">
        <v>0</v>
      </c>
      <c r="AB59" s="23">
        <v>0</v>
      </c>
      <c r="AC59">
        <v>0</v>
      </c>
      <c r="AD59" s="23">
        <v>28484168.780000001</v>
      </c>
      <c r="AE59" s="218">
        <v>0.1779</v>
      </c>
      <c r="AF59" s="23">
        <v>-1654661.75</v>
      </c>
      <c r="AG59" s="218">
        <v>-0.32669999999999999</v>
      </c>
      <c r="AH59" s="23">
        <v>0</v>
      </c>
      <c r="AI59">
        <v>0</v>
      </c>
      <c r="AJ59" s="23">
        <v>0</v>
      </c>
      <c r="AK59">
        <v>0</v>
      </c>
      <c r="AL59" s="23">
        <v>0</v>
      </c>
      <c r="AM59">
        <v>0</v>
      </c>
      <c r="AN59" s="23">
        <v>0</v>
      </c>
      <c r="AO59">
        <v>0</v>
      </c>
      <c r="AP59" s="23">
        <v>0</v>
      </c>
      <c r="AQ59">
        <v>0</v>
      </c>
      <c r="AR59" s="23">
        <v>0</v>
      </c>
      <c r="AS59">
        <v>0</v>
      </c>
      <c r="AT59" s="23">
        <v>0</v>
      </c>
      <c r="AU59">
        <v>0</v>
      </c>
      <c r="AV59" s="23">
        <v>0</v>
      </c>
      <c r="AW59">
        <v>0</v>
      </c>
      <c r="AX59" s="23">
        <v>0</v>
      </c>
      <c r="AY59">
        <v>0</v>
      </c>
      <c r="AZ59" s="23">
        <v>0</v>
      </c>
      <c r="BA59">
        <v>0</v>
      </c>
      <c r="BB59" s="23">
        <v>0</v>
      </c>
      <c r="BC59">
        <v>0</v>
      </c>
      <c r="BD59" s="23">
        <v>0</v>
      </c>
      <c r="BE59">
        <v>0</v>
      </c>
      <c r="BF59" s="23">
        <v>-695625.22</v>
      </c>
      <c r="BG59" s="218">
        <v>-4.0103</v>
      </c>
      <c r="BH59" s="23">
        <v>0</v>
      </c>
      <c r="BI59">
        <v>0</v>
      </c>
      <c r="BJ59" s="23">
        <v>0</v>
      </c>
      <c r="BK59">
        <v>0</v>
      </c>
      <c r="BL59" s="23">
        <v>0</v>
      </c>
      <c r="BM59">
        <v>0</v>
      </c>
      <c r="BN59" s="23">
        <v>0</v>
      </c>
      <c r="BO59">
        <v>0</v>
      </c>
      <c r="BP59" s="23">
        <v>0</v>
      </c>
      <c r="BQ59">
        <v>0</v>
      </c>
      <c r="BR59" s="23">
        <v>0</v>
      </c>
      <c r="BS59">
        <v>0</v>
      </c>
      <c r="BT59" s="23">
        <v>0</v>
      </c>
      <c r="BU59">
        <v>0</v>
      </c>
      <c r="BV59" s="23">
        <v>0</v>
      </c>
      <c r="BW59">
        <v>0</v>
      </c>
      <c r="BX59" s="23">
        <v>0</v>
      </c>
      <c r="BY59">
        <v>0</v>
      </c>
      <c r="BZ59" s="23">
        <v>0</v>
      </c>
      <c r="CA59">
        <v>0</v>
      </c>
      <c r="CB59" s="23">
        <v>0</v>
      </c>
      <c r="CC59">
        <v>0</v>
      </c>
      <c r="CD59" s="23">
        <v>0</v>
      </c>
      <c r="CE59">
        <v>0</v>
      </c>
      <c r="CF59" s="23">
        <v>0</v>
      </c>
      <c r="CG59">
        <v>0</v>
      </c>
      <c r="CH59" s="23">
        <v>68403355</v>
      </c>
      <c r="CI59" s="218">
        <v>2.5893999999999999</v>
      </c>
      <c r="CJ59" s="23">
        <v>0</v>
      </c>
      <c r="CK59">
        <v>0</v>
      </c>
      <c r="CL59" s="23">
        <v>0</v>
      </c>
      <c r="CM59">
        <v>0</v>
      </c>
      <c r="CN59" s="23">
        <v>0</v>
      </c>
      <c r="CO59">
        <v>0</v>
      </c>
      <c r="CP59" s="23">
        <v>0</v>
      </c>
      <c r="CQ59">
        <v>0</v>
      </c>
      <c r="CR59" s="23">
        <v>0</v>
      </c>
      <c r="CS59">
        <v>0</v>
      </c>
      <c r="CT59" s="23">
        <v>1004149.26</v>
      </c>
      <c r="CU59" s="218">
        <v>5.8599999999999999E-2</v>
      </c>
      <c r="CV59" s="23">
        <v>0</v>
      </c>
      <c r="CW59">
        <v>0</v>
      </c>
      <c r="CX59" s="23">
        <v>0</v>
      </c>
      <c r="CY59">
        <v>0</v>
      </c>
      <c r="CZ59" s="23">
        <v>0</v>
      </c>
      <c r="DA59">
        <v>0</v>
      </c>
      <c r="DB59" s="23">
        <v>0</v>
      </c>
      <c r="DC59">
        <v>0</v>
      </c>
      <c r="DD59" s="23">
        <v>0</v>
      </c>
      <c r="DE59">
        <v>0</v>
      </c>
      <c r="DF59" s="23">
        <v>0</v>
      </c>
      <c r="DG59">
        <v>0</v>
      </c>
      <c r="DH59" s="23">
        <v>0</v>
      </c>
      <c r="DI59">
        <v>0</v>
      </c>
      <c r="DJ59" s="23">
        <v>125715272.95</v>
      </c>
      <c r="DK59" s="218">
        <v>4.0099</v>
      </c>
      <c r="DL59" s="23">
        <v>0</v>
      </c>
      <c r="DM59">
        <v>0</v>
      </c>
      <c r="DN59" s="23">
        <v>0</v>
      </c>
      <c r="DO59">
        <v>0</v>
      </c>
      <c r="DP59" s="23">
        <v>0</v>
      </c>
      <c r="DQ59">
        <v>0</v>
      </c>
      <c r="DR59" s="23">
        <v>0</v>
      </c>
      <c r="DS59">
        <v>0</v>
      </c>
      <c r="DT59" s="23">
        <v>0</v>
      </c>
      <c r="DU59">
        <v>0</v>
      </c>
      <c r="DV59" s="23">
        <v>0</v>
      </c>
      <c r="DW59">
        <v>0</v>
      </c>
      <c r="DX59" s="23">
        <v>0</v>
      </c>
      <c r="DY59">
        <v>0</v>
      </c>
      <c r="DZ59" s="23">
        <v>0</v>
      </c>
      <c r="EA59">
        <v>0</v>
      </c>
    </row>
    <row r="60" spans="1:131" x14ac:dyDescent="0.2">
      <c r="A60" t="s">
        <v>581</v>
      </c>
      <c r="B60" s="23">
        <v>385601504.89999998</v>
      </c>
      <c r="C60" s="218">
        <v>0.67769999999999997</v>
      </c>
      <c r="D60" s="23">
        <v>0</v>
      </c>
      <c r="E60">
        <v>0</v>
      </c>
      <c r="F60" s="23">
        <v>1514153.33</v>
      </c>
      <c r="G60" s="218">
        <v>5.6919000000000004</v>
      </c>
      <c r="H60" s="23">
        <v>20677352.57</v>
      </c>
      <c r="I60" s="218">
        <v>1.0306999999999999</v>
      </c>
      <c r="J60" s="23">
        <v>0</v>
      </c>
      <c r="K60">
        <v>0</v>
      </c>
      <c r="L60" s="23">
        <v>0</v>
      </c>
      <c r="M60">
        <v>0</v>
      </c>
      <c r="N60" s="23">
        <v>0</v>
      </c>
      <c r="O60">
        <v>0</v>
      </c>
      <c r="P60" s="23">
        <v>0</v>
      </c>
      <c r="Q60">
        <v>0</v>
      </c>
      <c r="R60" s="23">
        <v>0</v>
      </c>
      <c r="S60">
        <v>0</v>
      </c>
      <c r="T60" s="23">
        <v>0</v>
      </c>
      <c r="U60">
        <v>0</v>
      </c>
      <c r="V60" s="23">
        <v>0</v>
      </c>
      <c r="W60">
        <v>0</v>
      </c>
      <c r="X60" s="23">
        <v>0</v>
      </c>
      <c r="Y60">
        <v>0</v>
      </c>
      <c r="Z60" s="23">
        <v>0</v>
      </c>
      <c r="AA60">
        <v>0</v>
      </c>
      <c r="AB60" s="23">
        <v>0</v>
      </c>
      <c r="AC60">
        <v>0</v>
      </c>
      <c r="AD60" s="23">
        <v>-40847864.219999999</v>
      </c>
      <c r="AE60" s="218">
        <v>-0.25509999999999999</v>
      </c>
      <c r="AF60" s="23">
        <v>276749.89</v>
      </c>
      <c r="AG60" s="218">
        <v>5.4600000000000003E-2</v>
      </c>
      <c r="AH60" s="23">
        <v>0</v>
      </c>
      <c r="AI60">
        <v>0</v>
      </c>
      <c r="AJ60" s="23">
        <v>0</v>
      </c>
      <c r="AK60">
        <v>0</v>
      </c>
      <c r="AL60" s="23">
        <v>0</v>
      </c>
      <c r="AM60">
        <v>0</v>
      </c>
      <c r="AN60" s="23">
        <v>0</v>
      </c>
      <c r="AO60">
        <v>0</v>
      </c>
      <c r="AP60" s="23">
        <v>0</v>
      </c>
      <c r="AQ60">
        <v>0</v>
      </c>
      <c r="AR60" s="23">
        <v>0</v>
      </c>
      <c r="AS60">
        <v>0</v>
      </c>
      <c r="AT60" s="23">
        <v>0</v>
      </c>
      <c r="AU60">
        <v>0</v>
      </c>
      <c r="AV60" s="23">
        <v>0</v>
      </c>
      <c r="AW60">
        <v>0</v>
      </c>
      <c r="AX60" s="23">
        <v>0</v>
      </c>
      <c r="AY60">
        <v>0</v>
      </c>
      <c r="AZ60" s="23">
        <v>0</v>
      </c>
      <c r="BA60">
        <v>0</v>
      </c>
      <c r="BB60" s="23">
        <v>0</v>
      </c>
      <c r="BC60">
        <v>0</v>
      </c>
      <c r="BD60" s="23">
        <v>0</v>
      </c>
      <c r="BE60">
        <v>0</v>
      </c>
      <c r="BF60" s="23">
        <v>-364452.26</v>
      </c>
      <c r="BG60" s="218">
        <v>-2.1011000000000002</v>
      </c>
      <c r="BH60" s="23">
        <v>0</v>
      </c>
      <c r="BI60">
        <v>0</v>
      </c>
      <c r="BJ60" s="23">
        <v>0</v>
      </c>
      <c r="BK60">
        <v>0</v>
      </c>
      <c r="BL60" s="23">
        <v>412841.86</v>
      </c>
      <c r="BM60" s="218">
        <v>0.2404</v>
      </c>
      <c r="BN60" s="23">
        <v>0</v>
      </c>
      <c r="BO60">
        <v>0</v>
      </c>
      <c r="BP60" s="23">
        <v>0</v>
      </c>
      <c r="BQ60">
        <v>0</v>
      </c>
      <c r="BR60" s="23">
        <v>0</v>
      </c>
      <c r="BS60">
        <v>0</v>
      </c>
      <c r="BT60" s="23">
        <v>82157508.549999997</v>
      </c>
      <c r="BU60" s="218">
        <v>8.032</v>
      </c>
      <c r="BV60" s="23">
        <v>0</v>
      </c>
      <c r="BW60">
        <v>0</v>
      </c>
      <c r="BX60" s="23">
        <v>0</v>
      </c>
      <c r="BY60">
        <v>0</v>
      </c>
      <c r="BZ60" s="23">
        <v>0</v>
      </c>
      <c r="CA60">
        <v>0</v>
      </c>
      <c r="CB60" s="23">
        <v>0</v>
      </c>
      <c r="CC60">
        <v>0</v>
      </c>
      <c r="CD60" s="23">
        <v>0</v>
      </c>
      <c r="CE60">
        <v>0</v>
      </c>
      <c r="CF60" s="23">
        <v>9946858</v>
      </c>
      <c r="CG60" s="218">
        <v>10.4894</v>
      </c>
      <c r="CH60" s="23">
        <v>4289927</v>
      </c>
      <c r="CI60" s="218">
        <v>0.16239999999999999</v>
      </c>
      <c r="CJ60" s="23">
        <v>0</v>
      </c>
      <c r="CK60">
        <v>0</v>
      </c>
      <c r="CL60" s="23">
        <v>0</v>
      </c>
      <c r="CM60">
        <v>0</v>
      </c>
      <c r="CN60" s="23">
        <v>0</v>
      </c>
      <c r="CO60">
        <v>0</v>
      </c>
      <c r="CP60" s="23">
        <v>0</v>
      </c>
      <c r="CQ60">
        <v>0</v>
      </c>
      <c r="CR60" s="23">
        <v>0</v>
      </c>
      <c r="CS60">
        <v>0</v>
      </c>
      <c r="CT60" s="23">
        <v>202632279.66</v>
      </c>
      <c r="CU60" s="218">
        <v>11.824999999999999</v>
      </c>
      <c r="CV60" s="23">
        <v>0</v>
      </c>
      <c r="CW60">
        <v>0</v>
      </c>
      <c r="CX60" s="23">
        <v>0</v>
      </c>
      <c r="CY60">
        <v>0</v>
      </c>
      <c r="CZ60" s="23">
        <v>0</v>
      </c>
      <c r="DA60">
        <v>0</v>
      </c>
      <c r="DB60" s="23">
        <v>0</v>
      </c>
      <c r="DC60">
        <v>0</v>
      </c>
      <c r="DD60" s="23">
        <v>0</v>
      </c>
      <c r="DE60">
        <v>0</v>
      </c>
      <c r="DF60" s="23">
        <v>0</v>
      </c>
      <c r="DG60">
        <v>0</v>
      </c>
      <c r="DH60" s="23">
        <v>0</v>
      </c>
      <c r="DI60">
        <v>0</v>
      </c>
      <c r="DJ60" s="23">
        <v>104191162.75</v>
      </c>
      <c r="DK60" s="218">
        <v>3.3233000000000001</v>
      </c>
      <c r="DL60" s="23">
        <v>0</v>
      </c>
      <c r="DM60">
        <v>0</v>
      </c>
      <c r="DN60" s="23">
        <v>0</v>
      </c>
      <c r="DO60">
        <v>0</v>
      </c>
      <c r="DP60" s="23">
        <v>714987.77</v>
      </c>
      <c r="DQ60" s="218">
        <v>1.0112000000000001</v>
      </c>
      <c r="DR60" s="23">
        <v>0</v>
      </c>
      <c r="DS60">
        <v>0</v>
      </c>
      <c r="DT60" s="23">
        <v>0</v>
      </c>
      <c r="DU60">
        <v>0</v>
      </c>
      <c r="DV60" s="23">
        <v>0</v>
      </c>
      <c r="DW60">
        <v>0</v>
      </c>
      <c r="DX60" s="23">
        <v>0</v>
      </c>
      <c r="DY60">
        <v>0</v>
      </c>
      <c r="DZ60" s="23">
        <v>0</v>
      </c>
      <c r="EA60">
        <v>0</v>
      </c>
    </row>
    <row r="61" spans="1:131" x14ac:dyDescent="0.2">
      <c r="A61" t="s">
        <v>582</v>
      </c>
      <c r="B61" s="23">
        <v>2550532929.4899998</v>
      </c>
      <c r="C61" s="218">
        <v>4.4825999999999997</v>
      </c>
      <c r="D61" s="23">
        <v>0</v>
      </c>
      <c r="E61">
        <v>0</v>
      </c>
      <c r="F61" s="23">
        <v>0</v>
      </c>
      <c r="G61">
        <v>0</v>
      </c>
      <c r="H61" s="23">
        <v>249191378.22999999</v>
      </c>
      <c r="I61" s="218">
        <v>12.420999999999999</v>
      </c>
      <c r="J61" s="23">
        <v>0</v>
      </c>
      <c r="K61">
        <v>0</v>
      </c>
      <c r="L61" s="23">
        <v>0</v>
      </c>
      <c r="M61">
        <v>0</v>
      </c>
      <c r="N61" s="23">
        <v>0</v>
      </c>
      <c r="O61">
        <v>0</v>
      </c>
      <c r="P61" s="23">
        <v>0</v>
      </c>
      <c r="Q61">
        <v>0</v>
      </c>
      <c r="R61" s="23">
        <v>0</v>
      </c>
      <c r="S61">
        <v>0</v>
      </c>
      <c r="T61" s="23">
        <v>0</v>
      </c>
      <c r="U61">
        <v>0</v>
      </c>
      <c r="V61" s="23">
        <v>0</v>
      </c>
      <c r="W61">
        <v>0</v>
      </c>
      <c r="X61" s="23">
        <v>0</v>
      </c>
      <c r="Y61">
        <v>0</v>
      </c>
      <c r="Z61" s="23">
        <v>0</v>
      </c>
      <c r="AA61">
        <v>0</v>
      </c>
      <c r="AB61" s="23">
        <v>0</v>
      </c>
      <c r="AC61">
        <v>0</v>
      </c>
      <c r="AD61" s="23">
        <v>1120937357.54</v>
      </c>
      <c r="AE61" s="218">
        <v>7.0002000000000004</v>
      </c>
      <c r="AF61" s="23">
        <v>37542838.340000004</v>
      </c>
      <c r="AG61" s="218">
        <v>7.4131</v>
      </c>
      <c r="AH61" s="23">
        <v>0</v>
      </c>
      <c r="AI61">
        <v>0</v>
      </c>
      <c r="AJ61" s="23">
        <v>0</v>
      </c>
      <c r="AK61">
        <v>0</v>
      </c>
      <c r="AL61" s="23">
        <v>4974494.32</v>
      </c>
      <c r="AM61" s="218">
        <v>3.5259</v>
      </c>
      <c r="AN61" s="23">
        <v>0</v>
      </c>
      <c r="AO61">
        <v>0</v>
      </c>
      <c r="AP61" s="23">
        <v>0</v>
      </c>
      <c r="AQ61">
        <v>0</v>
      </c>
      <c r="AR61" s="23">
        <v>0</v>
      </c>
      <c r="AS61">
        <v>0</v>
      </c>
      <c r="AT61" s="23">
        <v>0</v>
      </c>
      <c r="AU61">
        <v>0</v>
      </c>
      <c r="AV61" s="23">
        <v>435867.82</v>
      </c>
      <c r="AW61" s="218">
        <v>0.89090000000000003</v>
      </c>
      <c r="AX61" s="23">
        <v>0</v>
      </c>
      <c r="AY61">
        <v>0</v>
      </c>
      <c r="AZ61" s="23">
        <v>0</v>
      </c>
      <c r="BA61">
        <v>0</v>
      </c>
      <c r="BB61" s="23">
        <v>0</v>
      </c>
      <c r="BC61">
        <v>0</v>
      </c>
      <c r="BD61" s="23">
        <v>0</v>
      </c>
      <c r="BE61">
        <v>0</v>
      </c>
      <c r="BF61" s="23">
        <v>0</v>
      </c>
      <c r="BG61">
        <v>0</v>
      </c>
      <c r="BH61" s="23">
        <v>0</v>
      </c>
      <c r="BI61">
        <v>0</v>
      </c>
      <c r="BJ61" s="23">
        <v>0</v>
      </c>
      <c r="BK61">
        <v>0</v>
      </c>
      <c r="BL61" s="23">
        <v>0</v>
      </c>
      <c r="BM61">
        <v>0</v>
      </c>
      <c r="BN61" s="23">
        <v>0</v>
      </c>
      <c r="BO61">
        <v>0</v>
      </c>
      <c r="BP61" s="23">
        <v>0</v>
      </c>
      <c r="BQ61">
        <v>0</v>
      </c>
      <c r="BR61" s="23">
        <v>0</v>
      </c>
      <c r="BS61">
        <v>0</v>
      </c>
      <c r="BT61" s="23">
        <v>20128734.530000001</v>
      </c>
      <c r="BU61" s="218">
        <v>1.9679</v>
      </c>
      <c r="BV61" s="23">
        <v>0</v>
      </c>
      <c r="BW61">
        <v>0</v>
      </c>
      <c r="BX61" s="23">
        <v>0</v>
      </c>
      <c r="BY61">
        <v>0</v>
      </c>
      <c r="BZ61" s="23">
        <v>0</v>
      </c>
      <c r="CA61">
        <v>0</v>
      </c>
      <c r="CB61" s="23">
        <v>0</v>
      </c>
      <c r="CC61">
        <v>0</v>
      </c>
      <c r="CD61" s="23">
        <v>0</v>
      </c>
      <c r="CE61">
        <v>0</v>
      </c>
      <c r="CF61" s="23">
        <v>0</v>
      </c>
      <c r="CG61">
        <v>0</v>
      </c>
      <c r="CH61" s="23">
        <v>136776778</v>
      </c>
      <c r="CI61" s="218">
        <v>5.1776</v>
      </c>
      <c r="CJ61" s="23">
        <v>0</v>
      </c>
      <c r="CK61">
        <v>0</v>
      </c>
      <c r="CL61" s="23">
        <v>0</v>
      </c>
      <c r="CM61">
        <v>0</v>
      </c>
      <c r="CN61" s="23">
        <v>0</v>
      </c>
      <c r="CO61">
        <v>0</v>
      </c>
      <c r="CP61" s="23">
        <v>0</v>
      </c>
      <c r="CQ61">
        <v>0</v>
      </c>
      <c r="CR61" s="23">
        <v>0</v>
      </c>
      <c r="CS61">
        <v>0</v>
      </c>
      <c r="CT61" s="23">
        <v>352058920.81</v>
      </c>
      <c r="CU61" s="218">
        <v>20.545100000000001</v>
      </c>
      <c r="CV61" s="23">
        <v>0</v>
      </c>
      <c r="CW61">
        <v>0</v>
      </c>
      <c r="CX61" s="23">
        <v>0</v>
      </c>
      <c r="CY61">
        <v>0</v>
      </c>
      <c r="CZ61" s="23">
        <v>0</v>
      </c>
      <c r="DA61">
        <v>0</v>
      </c>
      <c r="DB61" s="23">
        <v>0</v>
      </c>
      <c r="DC61">
        <v>0</v>
      </c>
      <c r="DD61" s="23">
        <v>0</v>
      </c>
      <c r="DE61">
        <v>0</v>
      </c>
      <c r="DF61" s="23">
        <v>0</v>
      </c>
      <c r="DG61">
        <v>0</v>
      </c>
      <c r="DH61" s="23">
        <v>0</v>
      </c>
      <c r="DI61">
        <v>0</v>
      </c>
      <c r="DJ61" s="23">
        <v>628486559.89999998</v>
      </c>
      <c r="DK61" s="218">
        <v>20.046500000000002</v>
      </c>
      <c r="DL61" s="23">
        <v>0</v>
      </c>
      <c r="DM61">
        <v>0</v>
      </c>
      <c r="DN61" s="23">
        <v>0</v>
      </c>
      <c r="DO61">
        <v>0</v>
      </c>
      <c r="DP61" s="23">
        <v>0</v>
      </c>
      <c r="DQ61">
        <v>0</v>
      </c>
      <c r="DR61" s="23">
        <v>0</v>
      </c>
      <c r="DS61">
        <v>0</v>
      </c>
      <c r="DT61" s="23">
        <v>0</v>
      </c>
      <c r="DU61">
        <v>0</v>
      </c>
      <c r="DV61" s="23">
        <v>0</v>
      </c>
      <c r="DW61">
        <v>0</v>
      </c>
      <c r="DX61" s="23">
        <v>0</v>
      </c>
      <c r="DY61">
        <v>0</v>
      </c>
      <c r="DZ61" s="23">
        <v>0</v>
      </c>
      <c r="EA61">
        <v>0</v>
      </c>
    </row>
    <row r="62" spans="1:131" x14ac:dyDescent="0.2">
      <c r="A62" t="s">
        <v>583</v>
      </c>
      <c r="B62" s="23">
        <v>2267675948.4899998</v>
      </c>
      <c r="C62" s="218">
        <v>3.9853999999999998</v>
      </c>
      <c r="D62" s="23">
        <v>0</v>
      </c>
      <c r="E62">
        <v>0</v>
      </c>
      <c r="F62" s="23">
        <v>3348041.04</v>
      </c>
      <c r="G62" s="218">
        <v>12.585699999999999</v>
      </c>
      <c r="H62" s="23">
        <v>218676752.86000001</v>
      </c>
      <c r="I62" s="218">
        <v>10.9</v>
      </c>
      <c r="J62" s="23">
        <v>0</v>
      </c>
      <c r="K62">
        <v>0</v>
      </c>
      <c r="L62" s="23">
        <v>0</v>
      </c>
      <c r="M62">
        <v>0</v>
      </c>
      <c r="N62" s="23">
        <v>0</v>
      </c>
      <c r="O62">
        <v>0</v>
      </c>
      <c r="P62" s="23">
        <v>0</v>
      </c>
      <c r="Q62">
        <v>0</v>
      </c>
      <c r="R62" s="23">
        <v>0</v>
      </c>
      <c r="S62">
        <v>0</v>
      </c>
      <c r="T62" s="23">
        <v>0</v>
      </c>
      <c r="U62">
        <v>0</v>
      </c>
      <c r="V62" s="23">
        <v>0</v>
      </c>
      <c r="W62">
        <v>0</v>
      </c>
      <c r="X62" s="23">
        <v>0</v>
      </c>
      <c r="Y62">
        <v>0</v>
      </c>
      <c r="Z62" s="23">
        <v>0</v>
      </c>
      <c r="AA62">
        <v>0</v>
      </c>
      <c r="AB62" s="23">
        <v>0</v>
      </c>
      <c r="AC62">
        <v>0</v>
      </c>
      <c r="AD62" s="23">
        <v>1119147096.47</v>
      </c>
      <c r="AE62" s="218">
        <v>6.9889999999999999</v>
      </c>
      <c r="AF62" s="23">
        <v>41590099.939999998</v>
      </c>
      <c r="AG62" s="218">
        <v>8.2121999999999993</v>
      </c>
      <c r="AH62" s="23">
        <v>0</v>
      </c>
      <c r="AI62">
        <v>0</v>
      </c>
      <c r="AJ62" s="23">
        <v>0</v>
      </c>
      <c r="AK62">
        <v>0</v>
      </c>
      <c r="AL62" s="23">
        <v>1701694.02</v>
      </c>
      <c r="AM62" s="218">
        <v>1.2061999999999999</v>
      </c>
      <c r="AN62" s="23">
        <v>0</v>
      </c>
      <c r="AO62">
        <v>0</v>
      </c>
      <c r="AP62" s="23">
        <v>0</v>
      </c>
      <c r="AQ62">
        <v>0</v>
      </c>
      <c r="AR62" s="23">
        <v>0</v>
      </c>
      <c r="AS62">
        <v>0</v>
      </c>
      <c r="AT62" s="23">
        <v>0</v>
      </c>
      <c r="AU62">
        <v>0</v>
      </c>
      <c r="AV62" s="23">
        <v>1466568.74</v>
      </c>
      <c r="AW62" s="218">
        <v>2.9977</v>
      </c>
      <c r="AX62" s="23">
        <v>0</v>
      </c>
      <c r="AY62">
        <v>0</v>
      </c>
      <c r="AZ62" s="23">
        <v>0</v>
      </c>
      <c r="BA62">
        <v>0</v>
      </c>
      <c r="BB62" s="23">
        <v>0</v>
      </c>
      <c r="BC62">
        <v>0</v>
      </c>
      <c r="BD62" s="23">
        <v>0</v>
      </c>
      <c r="BE62">
        <v>0</v>
      </c>
      <c r="BF62" s="23">
        <v>0</v>
      </c>
      <c r="BG62">
        <v>0</v>
      </c>
      <c r="BH62" s="23">
        <v>2533780.8199999998</v>
      </c>
      <c r="BI62" s="218">
        <v>13.921900000000001</v>
      </c>
      <c r="BJ62" s="23">
        <v>6617219.4500000002</v>
      </c>
      <c r="BK62" s="218">
        <v>4.7377000000000002</v>
      </c>
      <c r="BL62" s="23">
        <v>5491533.2800000003</v>
      </c>
      <c r="BM62" s="218">
        <v>3.1976</v>
      </c>
      <c r="BN62" s="23">
        <v>0</v>
      </c>
      <c r="BO62">
        <v>0</v>
      </c>
      <c r="BP62" s="23">
        <v>2737224</v>
      </c>
      <c r="BQ62" s="218">
        <v>1.0148999999999999</v>
      </c>
      <c r="BR62" s="23">
        <v>0</v>
      </c>
      <c r="BS62">
        <v>0</v>
      </c>
      <c r="BT62" s="23">
        <v>186283548.19</v>
      </c>
      <c r="BU62" s="218">
        <v>18.2118</v>
      </c>
      <c r="BV62" s="23">
        <v>0</v>
      </c>
      <c r="BW62">
        <v>0</v>
      </c>
      <c r="BX62" s="23">
        <v>0</v>
      </c>
      <c r="BY62">
        <v>0</v>
      </c>
      <c r="BZ62" s="23">
        <v>0</v>
      </c>
      <c r="CA62">
        <v>0</v>
      </c>
      <c r="CB62" s="23">
        <v>0</v>
      </c>
      <c r="CC62">
        <v>0</v>
      </c>
      <c r="CD62" s="23">
        <v>0</v>
      </c>
      <c r="CE62">
        <v>0</v>
      </c>
      <c r="CF62" s="23">
        <v>0</v>
      </c>
      <c r="CG62">
        <v>0</v>
      </c>
      <c r="CH62" s="23">
        <v>19099075</v>
      </c>
      <c r="CI62" s="218">
        <v>0.72299999999999998</v>
      </c>
      <c r="CJ62" s="23">
        <v>0</v>
      </c>
      <c r="CK62">
        <v>0</v>
      </c>
      <c r="CL62" s="23">
        <v>0</v>
      </c>
      <c r="CM62">
        <v>0</v>
      </c>
      <c r="CN62" s="23">
        <v>0</v>
      </c>
      <c r="CO62">
        <v>0</v>
      </c>
      <c r="CP62" s="23">
        <v>0</v>
      </c>
      <c r="CQ62">
        <v>0</v>
      </c>
      <c r="CR62" s="23">
        <v>0</v>
      </c>
      <c r="CS62">
        <v>0</v>
      </c>
      <c r="CT62" s="23">
        <v>176705878.88999999</v>
      </c>
      <c r="CU62" s="218">
        <v>10.311999999999999</v>
      </c>
      <c r="CV62" s="23">
        <v>0</v>
      </c>
      <c r="CW62">
        <v>0</v>
      </c>
      <c r="CX62" s="23">
        <v>0</v>
      </c>
      <c r="CY62">
        <v>0</v>
      </c>
      <c r="CZ62" s="23">
        <v>0</v>
      </c>
      <c r="DA62">
        <v>0</v>
      </c>
      <c r="DB62" s="23">
        <v>0</v>
      </c>
      <c r="DC62">
        <v>0</v>
      </c>
      <c r="DD62" s="23">
        <v>0</v>
      </c>
      <c r="DE62">
        <v>0</v>
      </c>
      <c r="DF62" s="23">
        <v>0</v>
      </c>
      <c r="DG62">
        <v>0</v>
      </c>
      <c r="DH62" s="23">
        <v>0</v>
      </c>
      <c r="DI62">
        <v>0</v>
      </c>
      <c r="DJ62" s="23">
        <v>474277496.67000002</v>
      </c>
      <c r="DK62" s="218">
        <v>15.127800000000001</v>
      </c>
      <c r="DL62" s="23">
        <v>0</v>
      </c>
      <c r="DM62">
        <v>0</v>
      </c>
      <c r="DN62" s="23">
        <v>0</v>
      </c>
      <c r="DO62">
        <v>0</v>
      </c>
      <c r="DP62" s="23">
        <v>7999939.1200000001</v>
      </c>
      <c r="DQ62" s="218">
        <v>11.3142</v>
      </c>
      <c r="DR62" s="23">
        <v>0</v>
      </c>
      <c r="DS62">
        <v>0</v>
      </c>
      <c r="DT62" s="23">
        <v>0</v>
      </c>
      <c r="DU62">
        <v>0</v>
      </c>
      <c r="DV62" s="23">
        <v>0</v>
      </c>
      <c r="DW62">
        <v>0</v>
      </c>
      <c r="DX62" s="23">
        <v>0</v>
      </c>
      <c r="DY62">
        <v>0</v>
      </c>
      <c r="DZ62" s="23">
        <v>0</v>
      </c>
      <c r="EA62">
        <v>0</v>
      </c>
    </row>
    <row r="63" spans="1:131" x14ac:dyDescent="0.2">
      <c r="A63" t="s">
        <v>584</v>
      </c>
      <c r="B63" s="23">
        <v>2788857691.73</v>
      </c>
      <c r="C63" s="218">
        <v>4.9013999999999998</v>
      </c>
      <c r="D63" s="23">
        <v>10151309.43</v>
      </c>
      <c r="E63" s="218">
        <v>4.3593999999999999</v>
      </c>
      <c r="F63" s="23">
        <v>686089.4</v>
      </c>
      <c r="G63" s="218">
        <v>2.5790999999999999</v>
      </c>
      <c r="H63" s="23">
        <v>88972739.519999996</v>
      </c>
      <c r="I63" s="218">
        <v>4.4348999999999998</v>
      </c>
      <c r="J63" s="23">
        <v>0</v>
      </c>
      <c r="K63">
        <v>0</v>
      </c>
      <c r="L63" s="23">
        <v>0</v>
      </c>
      <c r="M63">
        <v>0</v>
      </c>
      <c r="N63" s="23">
        <v>0</v>
      </c>
      <c r="O63">
        <v>0</v>
      </c>
      <c r="P63" s="23">
        <v>0</v>
      </c>
      <c r="Q63">
        <v>0</v>
      </c>
      <c r="R63" s="23">
        <v>0</v>
      </c>
      <c r="S63">
        <v>0</v>
      </c>
      <c r="T63" s="23">
        <v>0</v>
      </c>
      <c r="U63">
        <v>0</v>
      </c>
      <c r="V63" s="23">
        <v>0</v>
      </c>
      <c r="W63">
        <v>0</v>
      </c>
      <c r="X63" s="23">
        <v>0</v>
      </c>
      <c r="Y63">
        <v>0</v>
      </c>
      <c r="Z63" s="23">
        <v>0</v>
      </c>
      <c r="AA63">
        <v>0</v>
      </c>
      <c r="AB63" s="23">
        <v>0</v>
      </c>
      <c r="AC63">
        <v>0</v>
      </c>
      <c r="AD63" s="23">
        <v>1806494181.7</v>
      </c>
      <c r="AE63" s="218">
        <v>11.281499999999999</v>
      </c>
      <c r="AF63" s="23">
        <v>86649078.299999997</v>
      </c>
      <c r="AG63" s="218">
        <v>17.109400000000001</v>
      </c>
      <c r="AH63" s="23">
        <v>0</v>
      </c>
      <c r="AI63">
        <v>0</v>
      </c>
      <c r="AJ63" s="23">
        <v>0</v>
      </c>
      <c r="AK63">
        <v>0</v>
      </c>
      <c r="AL63" s="23">
        <v>0</v>
      </c>
      <c r="AM63">
        <v>0</v>
      </c>
      <c r="AN63" s="23">
        <v>0</v>
      </c>
      <c r="AO63">
        <v>0</v>
      </c>
      <c r="AP63" s="23">
        <v>0</v>
      </c>
      <c r="AQ63">
        <v>0</v>
      </c>
      <c r="AR63" s="23">
        <v>0</v>
      </c>
      <c r="AS63">
        <v>0</v>
      </c>
      <c r="AT63" s="23">
        <v>0</v>
      </c>
      <c r="AU63">
        <v>0</v>
      </c>
      <c r="AV63" s="23">
        <v>0</v>
      </c>
      <c r="AW63">
        <v>0</v>
      </c>
      <c r="AX63" s="23">
        <v>0</v>
      </c>
      <c r="AY63">
        <v>0</v>
      </c>
      <c r="AZ63" s="23">
        <v>0</v>
      </c>
      <c r="BA63">
        <v>0</v>
      </c>
      <c r="BB63" s="23">
        <v>680322.12</v>
      </c>
      <c r="BC63" s="218">
        <v>10.569000000000001</v>
      </c>
      <c r="BD63" s="23">
        <v>0</v>
      </c>
      <c r="BE63">
        <v>0</v>
      </c>
      <c r="BF63" s="23">
        <v>2986043.85</v>
      </c>
      <c r="BG63" s="218">
        <v>17.214600000000001</v>
      </c>
      <c r="BH63" s="23">
        <v>0</v>
      </c>
      <c r="BI63">
        <v>0</v>
      </c>
      <c r="BJ63" s="23">
        <v>24151711.02</v>
      </c>
      <c r="BK63" s="218">
        <v>17.291799999999999</v>
      </c>
      <c r="BL63" s="23">
        <v>16250676.68</v>
      </c>
      <c r="BM63" s="218">
        <v>9.4623000000000008</v>
      </c>
      <c r="BN63" s="23">
        <v>0</v>
      </c>
      <c r="BO63">
        <v>0</v>
      </c>
      <c r="BP63" s="23">
        <v>13855029</v>
      </c>
      <c r="BQ63" s="218">
        <v>5.1372999999999998</v>
      </c>
      <c r="BR63" s="23">
        <v>0</v>
      </c>
      <c r="BS63">
        <v>0</v>
      </c>
      <c r="BT63" s="23">
        <v>43047330.5</v>
      </c>
      <c r="BU63" s="218">
        <v>4.2084999999999999</v>
      </c>
      <c r="BV63" s="23">
        <v>0</v>
      </c>
      <c r="BW63">
        <v>0</v>
      </c>
      <c r="BX63" s="23">
        <v>0</v>
      </c>
      <c r="BY63">
        <v>0</v>
      </c>
      <c r="BZ63" s="23">
        <v>0</v>
      </c>
      <c r="CA63">
        <v>0</v>
      </c>
      <c r="CB63" s="23">
        <v>0</v>
      </c>
      <c r="CC63">
        <v>0</v>
      </c>
      <c r="CD63" s="23">
        <v>0</v>
      </c>
      <c r="CE63">
        <v>0</v>
      </c>
      <c r="CF63" s="23">
        <v>0</v>
      </c>
      <c r="CG63">
        <v>0</v>
      </c>
      <c r="CH63" s="23">
        <v>564548927</v>
      </c>
      <c r="CI63" s="218">
        <v>21.370699999999999</v>
      </c>
      <c r="CJ63" s="23">
        <v>0</v>
      </c>
      <c r="CK63">
        <v>0</v>
      </c>
      <c r="CL63" s="23">
        <v>0</v>
      </c>
      <c r="CM63">
        <v>0</v>
      </c>
      <c r="CN63" s="23">
        <v>0</v>
      </c>
      <c r="CO63">
        <v>0</v>
      </c>
      <c r="CP63" s="23">
        <v>72229.27</v>
      </c>
      <c r="CQ63" s="218">
        <v>0.98019999999999996</v>
      </c>
      <c r="CR63" s="23">
        <v>42716.11</v>
      </c>
      <c r="CS63" s="218">
        <v>0.2727</v>
      </c>
      <c r="CT63" s="23">
        <v>61108983.140000001</v>
      </c>
      <c r="CU63" s="218">
        <v>3.5661</v>
      </c>
      <c r="CV63" s="23">
        <v>0</v>
      </c>
      <c r="CW63">
        <v>0</v>
      </c>
      <c r="CX63" s="23">
        <v>0</v>
      </c>
      <c r="CY63">
        <v>0</v>
      </c>
      <c r="CZ63" s="23">
        <v>0</v>
      </c>
      <c r="DA63">
        <v>0</v>
      </c>
      <c r="DB63" s="23">
        <v>0</v>
      </c>
      <c r="DC63">
        <v>0</v>
      </c>
      <c r="DD63" s="23">
        <v>0</v>
      </c>
      <c r="DE63">
        <v>0</v>
      </c>
      <c r="DF63" s="23">
        <v>0</v>
      </c>
      <c r="DG63">
        <v>0</v>
      </c>
      <c r="DH63" s="23">
        <v>0</v>
      </c>
      <c r="DI63">
        <v>0</v>
      </c>
      <c r="DJ63" s="23">
        <v>63739171.189999998</v>
      </c>
      <c r="DK63" s="218">
        <v>2.0331000000000001</v>
      </c>
      <c r="DL63" s="23">
        <v>0</v>
      </c>
      <c r="DM63">
        <v>0</v>
      </c>
      <c r="DN63" s="23">
        <v>0</v>
      </c>
      <c r="DO63">
        <v>0</v>
      </c>
      <c r="DP63" s="23">
        <v>5421153.5</v>
      </c>
      <c r="DQ63" s="218">
        <v>7.6670999999999996</v>
      </c>
      <c r="DR63" s="23">
        <v>0</v>
      </c>
      <c r="DS63">
        <v>0</v>
      </c>
      <c r="DT63" s="23">
        <v>0</v>
      </c>
      <c r="DU63">
        <v>0</v>
      </c>
      <c r="DV63" s="23">
        <v>0</v>
      </c>
      <c r="DW63">
        <v>0</v>
      </c>
      <c r="DX63" s="23">
        <v>0</v>
      </c>
      <c r="DY63">
        <v>0</v>
      </c>
      <c r="DZ63" s="23">
        <v>0</v>
      </c>
      <c r="EA63">
        <v>0</v>
      </c>
    </row>
    <row r="64" spans="1:131" ht="13.5" thickBot="1" x14ac:dyDescent="0.25">
      <c r="A64" t="s">
        <v>585</v>
      </c>
      <c r="B64" s="23">
        <v>493284168.43000001</v>
      </c>
      <c r="C64" s="218">
        <v>0.8669</v>
      </c>
      <c r="D64" s="23">
        <v>0</v>
      </c>
      <c r="E64">
        <v>0</v>
      </c>
      <c r="F64" s="23">
        <v>0</v>
      </c>
      <c r="G64">
        <v>0</v>
      </c>
      <c r="H64" s="23">
        <v>10370288.800000001</v>
      </c>
      <c r="I64" s="218">
        <v>0.51690000000000003</v>
      </c>
      <c r="J64" s="23">
        <v>0</v>
      </c>
      <c r="K64">
        <v>0</v>
      </c>
      <c r="L64" s="23">
        <v>0</v>
      </c>
      <c r="M64">
        <v>0</v>
      </c>
      <c r="N64" s="23">
        <v>0</v>
      </c>
      <c r="O64">
        <v>0</v>
      </c>
      <c r="P64" s="23">
        <v>0</v>
      </c>
      <c r="Q64">
        <v>0</v>
      </c>
      <c r="R64" s="23">
        <v>0</v>
      </c>
      <c r="S64">
        <v>0</v>
      </c>
      <c r="T64" s="23">
        <v>0</v>
      </c>
      <c r="U64">
        <v>0</v>
      </c>
      <c r="V64" s="23">
        <v>0</v>
      </c>
      <c r="W64">
        <v>0</v>
      </c>
      <c r="X64" s="23">
        <v>0</v>
      </c>
      <c r="Y64">
        <v>0</v>
      </c>
      <c r="Z64" s="23">
        <v>0</v>
      </c>
      <c r="AA64">
        <v>0</v>
      </c>
      <c r="AB64" s="23">
        <v>0</v>
      </c>
      <c r="AC64">
        <v>0</v>
      </c>
      <c r="AD64" s="23">
        <v>286148128.87</v>
      </c>
      <c r="AE64" s="218">
        <v>1.7869999999999999</v>
      </c>
      <c r="AF64" s="23">
        <v>3170326</v>
      </c>
      <c r="AG64" s="218">
        <v>0.626</v>
      </c>
      <c r="AH64" s="23">
        <v>0</v>
      </c>
      <c r="AI64">
        <v>0</v>
      </c>
      <c r="AJ64" s="23">
        <v>0</v>
      </c>
      <c r="AK64">
        <v>0</v>
      </c>
      <c r="AL64" s="23">
        <v>0</v>
      </c>
      <c r="AM64">
        <v>0</v>
      </c>
      <c r="AN64" s="23">
        <v>0</v>
      </c>
      <c r="AO64">
        <v>0</v>
      </c>
      <c r="AP64" s="23">
        <v>0</v>
      </c>
      <c r="AQ64">
        <v>0</v>
      </c>
      <c r="AR64" s="23">
        <v>0</v>
      </c>
      <c r="AS64">
        <v>0</v>
      </c>
      <c r="AT64" s="23">
        <v>0</v>
      </c>
      <c r="AU64">
        <v>0</v>
      </c>
      <c r="AV64" s="23">
        <v>0</v>
      </c>
      <c r="AW64">
        <v>0</v>
      </c>
      <c r="AX64" s="23">
        <v>0</v>
      </c>
      <c r="AY64">
        <v>0</v>
      </c>
      <c r="AZ64" s="23">
        <v>0</v>
      </c>
      <c r="BA64">
        <v>0</v>
      </c>
      <c r="BB64" s="23">
        <v>666564.72</v>
      </c>
      <c r="BC64" s="218">
        <v>10.3552</v>
      </c>
      <c r="BD64" s="23">
        <v>0</v>
      </c>
      <c r="BE64">
        <v>0</v>
      </c>
      <c r="BF64" s="23">
        <v>0</v>
      </c>
      <c r="BG64">
        <v>0</v>
      </c>
      <c r="BH64" s="23">
        <v>1095101</v>
      </c>
      <c r="BI64" s="218">
        <v>6.0170000000000003</v>
      </c>
      <c r="BJ64" s="23">
        <v>3026767.98</v>
      </c>
      <c r="BK64" s="218">
        <v>2.1671</v>
      </c>
      <c r="BL64" s="23">
        <v>4781467.41</v>
      </c>
      <c r="BM64" s="218">
        <v>2.7841</v>
      </c>
      <c r="BN64" s="23">
        <v>0</v>
      </c>
      <c r="BO64">
        <v>0</v>
      </c>
      <c r="BP64" s="23">
        <v>14583095</v>
      </c>
      <c r="BQ64" s="218">
        <v>5.4073000000000002</v>
      </c>
      <c r="BR64" s="23">
        <v>0</v>
      </c>
      <c r="BS64">
        <v>0</v>
      </c>
      <c r="BT64" s="23">
        <v>5597644.3899999997</v>
      </c>
      <c r="BU64" s="218">
        <v>0.54720000000000002</v>
      </c>
      <c r="BV64" s="23">
        <v>0</v>
      </c>
      <c r="BW64">
        <v>0</v>
      </c>
      <c r="BX64" s="23">
        <v>0</v>
      </c>
      <c r="BY64">
        <v>0</v>
      </c>
      <c r="BZ64" s="23">
        <v>0</v>
      </c>
      <c r="CA64">
        <v>0</v>
      </c>
      <c r="CB64" s="23">
        <v>0</v>
      </c>
      <c r="CC64">
        <v>0</v>
      </c>
      <c r="CD64" s="23">
        <v>0</v>
      </c>
      <c r="CE64">
        <v>0</v>
      </c>
      <c r="CF64" s="23">
        <v>0</v>
      </c>
      <c r="CG64">
        <v>0</v>
      </c>
      <c r="CH64" s="23">
        <v>118315585</v>
      </c>
      <c r="CI64" s="218">
        <v>4.4787999999999997</v>
      </c>
      <c r="CJ64" s="23">
        <v>0</v>
      </c>
      <c r="CK64">
        <v>0</v>
      </c>
      <c r="CL64" s="23">
        <v>0</v>
      </c>
      <c r="CM64">
        <v>0</v>
      </c>
      <c r="CN64" s="23">
        <v>0</v>
      </c>
      <c r="CO64">
        <v>0</v>
      </c>
      <c r="CP64" s="23">
        <v>0</v>
      </c>
      <c r="CQ64">
        <v>0</v>
      </c>
      <c r="CR64" s="23">
        <v>0</v>
      </c>
      <c r="CS64">
        <v>0</v>
      </c>
      <c r="CT64" s="23">
        <v>0</v>
      </c>
      <c r="CU64">
        <v>0</v>
      </c>
      <c r="CV64" s="23">
        <v>0</v>
      </c>
      <c r="CW64">
        <v>0</v>
      </c>
      <c r="CX64" s="23">
        <v>0</v>
      </c>
      <c r="CY64">
        <v>0</v>
      </c>
      <c r="CZ64" s="23">
        <v>0</v>
      </c>
      <c r="DA64">
        <v>0</v>
      </c>
      <c r="DB64" s="23">
        <v>0</v>
      </c>
      <c r="DC64">
        <v>0</v>
      </c>
      <c r="DD64" s="23">
        <v>0</v>
      </c>
      <c r="DE64">
        <v>0</v>
      </c>
      <c r="DF64" s="23">
        <v>15458878.82</v>
      </c>
      <c r="DG64" s="218">
        <v>14.2918</v>
      </c>
      <c r="DH64" s="23">
        <v>0</v>
      </c>
      <c r="DI64">
        <v>0</v>
      </c>
      <c r="DJ64" s="23">
        <v>30070320.440000001</v>
      </c>
      <c r="DK64" s="218">
        <v>0.95909999999999995</v>
      </c>
      <c r="DL64" s="23">
        <v>0</v>
      </c>
      <c r="DM64">
        <v>0</v>
      </c>
      <c r="DN64" s="23">
        <v>0</v>
      </c>
      <c r="DO64">
        <v>0</v>
      </c>
      <c r="DP64" s="23">
        <v>0</v>
      </c>
      <c r="DQ64">
        <v>0</v>
      </c>
      <c r="DR64" s="23">
        <v>0</v>
      </c>
      <c r="DS64">
        <v>0</v>
      </c>
      <c r="DT64" s="23">
        <v>0</v>
      </c>
      <c r="DU64">
        <v>0</v>
      </c>
      <c r="DV64" s="23">
        <v>0</v>
      </c>
      <c r="DW64">
        <v>0</v>
      </c>
      <c r="DX64" s="23">
        <v>0</v>
      </c>
      <c r="DY64">
        <v>0</v>
      </c>
      <c r="DZ64" s="23">
        <v>0</v>
      </c>
      <c r="EA64">
        <v>0</v>
      </c>
    </row>
    <row r="65" spans="1:131" ht="14.25" thickTop="1" thickBot="1" x14ac:dyDescent="0.25">
      <c r="A65" s="222" t="s">
        <v>14</v>
      </c>
      <c r="B65" s="223">
        <v>12723032243.43</v>
      </c>
      <c r="C65" s="224">
        <v>22.360700000000001</v>
      </c>
      <c r="D65" s="223">
        <v>10151309.43</v>
      </c>
      <c r="E65" s="224">
        <v>4.3593999999999999</v>
      </c>
      <c r="F65" s="223">
        <v>6545381.9699999997</v>
      </c>
      <c r="G65" s="224">
        <v>24.604800000000001</v>
      </c>
      <c r="H65" s="223">
        <v>826989518.39999998</v>
      </c>
      <c r="I65" s="224">
        <v>41.221600000000002</v>
      </c>
      <c r="J65" s="223">
        <v>8619264.7599999998</v>
      </c>
      <c r="K65" s="224">
        <v>0.75180000000000002</v>
      </c>
      <c r="L65" s="223">
        <v>246907.71</v>
      </c>
      <c r="M65" s="224">
        <v>6.9699999999999998E-2</v>
      </c>
      <c r="N65" s="223">
        <v>1041575.98</v>
      </c>
      <c r="O65" s="224">
        <v>0.87639999999999996</v>
      </c>
      <c r="P65" s="223">
        <v>679601.91</v>
      </c>
      <c r="Q65" s="224">
        <v>0.1148</v>
      </c>
      <c r="R65" s="223">
        <v>28599948</v>
      </c>
      <c r="S65" s="224">
        <v>2.2035</v>
      </c>
      <c r="T65" s="223">
        <v>7103129.75</v>
      </c>
      <c r="U65" s="224">
        <v>1.2005999999999999</v>
      </c>
      <c r="V65" s="223">
        <v>37096547.890000001</v>
      </c>
      <c r="W65" s="224">
        <v>2.9274</v>
      </c>
      <c r="X65" s="223">
        <v>442833.28</v>
      </c>
      <c r="Y65" s="224">
        <v>0.11559999999999999</v>
      </c>
      <c r="Z65" s="223">
        <v>271671.40000000002</v>
      </c>
      <c r="AA65" s="224">
        <v>0.17960000000000001</v>
      </c>
      <c r="AB65" s="223">
        <v>1627012.71</v>
      </c>
      <c r="AC65" s="224">
        <v>1.591</v>
      </c>
      <c r="AD65" s="223">
        <v>5993634568.8199997</v>
      </c>
      <c r="AE65" s="224">
        <v>37.43</v>
      </c>
      <c r="AF65" s="223">
        <v>196326591.90000001</v>
      </c>
      <c r="AG65" s="224">
        <v>38.765900000000002</v>
      </c>
      <c r="AH65" s="223">
        <v>1219913.83</v>
      </c>
      <c r="AI65" s="224">
        <v>0.44340000000000002</v>
      </c>
      <c r="AJ65" s="223">
        <v>542405.49</v>
      </c>
      <c r="AK65" s="224">
        <v>100</v>
      </c>
      <c r="AL65" s="223">
        <v>7990960.5499999998</v>
      </c>
      <c r="AM65" s="224">
        <v>5.6639999999999997</v>
      </c>
      <c r="AN65" s="223">
        <v>-458214.78</v>
      </c>
      <c r="AO65" s="224">
        <v>-8.8599999999999998E-2</v>
      </c>
      <c r="AP65" s="223">
        <v>59204176.729999997</v>
      </c>
      <c r="AQ65" s="224">
        <v>3.0468999999999999</v>
      </c>
      <c r="AR65" s="223">
        <v>138700.57</v>
      </c>
      <c r="AS65" s="224">
        <v>0.1797</v>
      </c>
      <c r="AT65" s="223">
        <v>40731980.189999998</v>
      </c>
      <c r="AU65" s="224">
        <v>23.522600000000001</v>
      </c>
      <c r="AV65" s="223">
        <v>6615995.21</v>
      </c>
      <c r="AW65" s="224">
        <v>13.523099999999999</v>
      </c>
      <c r="AX65" s="223">
        <v>6519314.0599999996</v>
      </c>
      <c r="AY65" s="224">
        <v>0.85680000000000001</v>
      </c>
      <c r="AZ65" s="223">
        <v>3130457.54</v>
      </c>
      <c r="BA65" s="224">
        <v>3.6177999999999999</v>
      </c>
      <c r="BB65" s="223">
        <v>1796310</v>
      </c>
      <c r="BC65" s="224">
        <v>27.906099999999999</v>
      </c>
      <c r="BD65" s="223">
        <v>14207689.550000001</v>
      </c>
      <c r="BE65" s="224">
        <v>2.6372</v>
      </c>
      <c r="BF65" s="223">
        <v>2986043.85</v>
      </c>
      <c r="BG65" s="224">
        <v>17.214600000000001</v>
      </c>
      <c r="BH65" s="223">
        <v>4489299.5599999996</v>
      </c>
      <c r="BI65" s="224">
        <v>24.666399999999999</v>
      </c>
      <c r="BJ65" s="223">
        <v>47024963.700000003</v>
      </c>
      <c r="BK65" s="224">
        <v>33.668399999999998</v>
      </c>
      <c r="BL65" s="223">
        <v>60043116.140000001</v>
      </c>
      <c r="BM65" s="224">
        <v>34.961399999999998</v>
      </c>
      <c r="BN65" s="223">
        <v>978033.82</v>
      </c>
      <c r="BO65" s="224">
        <v>0.34649999999999997</v>
      </c>
      <c r="BP65" s="223">
        <v>43056170</v>
      </c>
      <c r="BQ65" s="224">
        <v>15.9649</v>
      </c>
      <c r="BR65" s="223">
        <v>1741234</v>
      </c>
      <c r="BS65" s="224">
        <v>1.2844</v>
      </c>
      <c r="BT65" s="223">
        <v>416863697.08999997</v>
      </c>
      <c r="BU65" s="224">
        <v>40.754199999999997</v>
      </c>
      <c r="BV65" s="223">
        <v>11387113.859999999</v>
      </c>
      <c r="BW65" s="224">
        <v>0.82909999999999995</v>
      </c>
      <c r="BX65" s="223">
        <v>9199311.0299999993</v>
      </c>
      <c r="BY65" s="224">
        <v>2.0499999999999998</v>
      </c>
      <c r="BZ65" s="223">
        <v>3775594.99</v>
      </c>
      <c r="CA65" s="224">
        <v>0.55820000000000003</v>
      </c>
      <c r="CB65" s="223">
        <v>1488223.21</v>
      </c>
      <c r="CC65" s="224">
        <v>1.0217000000000001</v>
      </c>
      <c r="CD65" s="223">
        <v>54211274</v>
      </c>
      <c r="CE65" s="224">
        <v>4.0774999999999997</v>
      </c>
      <c r="CF65" s="223">
        <v>29041384.59</v>
      </c>
      <c r="CG65" s="224">
        <v>30.625499999999999</v>
      </c>
      <c r="CH65" s="223">
        <v>1529789124.6800001</v>
      </c>
      <c r="CI65" s="224">
        <v>57.909300000000002</v>
      </c>
      <c r="CJ65" s="223">
        <v>6348882.1600000001</v>
      </c>
      <c r="CK65" s="224">
        <v>5.3742000000000001</v>
      </c>
      <c r="CL65" s="223">
        <v>1395303.19</v>
      </c>
      <c r="CM65" s="224">
        <v>0.51149999999999995</v>
      </c>
      <c r="CN65" s="223">
        <v>67662193.379999995</v>
      </c>
      <c r="CO65" s="224">
        <v>4.5258000000000003</v>
      </c>
      <c r="CP65" s="223">
        <v>72229.27</v>
      </c>
      <c r="CQ65" s="224">
        <v>0.98019999999999996</v>
      </c>
      <c r="CR65" s="223">
        <v>42716.11</v>
      </c>
      <c r="CS65" s="224">
        <v>0.2727</v>
      </c>
      <c r="CT65" s="223">
        <v>769276235.71000004</v>
      </c>
      <c r="CU65" s="224">
        <v>44.892499999999998</v>
      </c>
      <c r="CV65" s="223">
        <v>9757.7800000000007</v>
      </c>
      <c r="CW65" s="224">
        <v>3.5999999999999999E-3</v>
      </c>
      <c r="CX65" s="223">
        <v>7981924</v>
      </c>
      <c r="CY65" s="224">
        <v>1.1495</v>
      </c>
      <c r="CZ65" s="223">
        <v>27359788.140000001</v>
      </c>
      <c r="DA65" s="224">
        <v>5.9443000000000001</v>
      </c>
      <c r="DB65" s="223">
        <v>11172663.449999999</v>
      </c>
      <c r="DC65" s="224">
        <v>20.307600000000001</v>
      </c>
      <c r="DD65" s="223">
        <v>1729977.87</v>
      </c>
      <c r="DE65" s="224">
        <v>0.46879999999999999</v>
      </c>
      <c r="DF65" s="223">
        <v>29983238.59</v>
      </c>
      <c r="DG65" s="224">
        <v>27.7197</v>
      </c>
      <c r="DH65" s="223">
        <v>-25308.560000000001</v>
      </c>
      <c r="DI65" s="224">
        <v>-2.8999999999999998E-3</v>
      </c>
      <c r="DJ65" s="223">
        <v>1740363581.5699999</v>
      </c>
      <c r="DK65" s="224">
        <v>55.511499999999998</v>
      </c>
      <c r="DL65" s="223">
        <v>504738.21</v>
      </c>
      <c r="DM65" s="224">
        <v>0.16009999999999999</v>
      </c>
      <c r="DN65" s="223">
        <v>518964.21</v>
      </c>
      <c r="DO65" s="224">
        <v>0.29530000000000001</v>
      </c>
      <c r="DP65" s="223">
        <v>43013222.009999998</v>
      </c>
      <c r="DQ65" s="224">
        <v>60.833100000000002</v>
      </c>
      <c r="DR65" s="223">
        <v>95332060.549999997</v>
      </c>
      <c r="DS65" s="224">
        <v>13.2559</v>
      </c>
      <c r="DT65" s="223">
        <v>1055728.1299999999</v>
      </c>
      <c r="DU65" s="224">
        <v>12.6899</v>
      </c>
      <c r="DV65" s="223">
        <v>12606988.949999999</v>
      </c>
      <c r="DW65" s="224">
        <v>1.6797</v>
      </c>
      <c r="DX65" s="223">
        <v>436174357.77999997</v>
      </c>
      <c r="DY65" s="224">
        <v>23.412299999999998</v>
      </c>
      <c r="DZ65" s="223">
        <v>-6637136.4400000004</v>
      </c>
      <c r="EA65" s="224">
        <v>-0.12529999999999999</v>
      </c>
    </row>
    <row r="66" spans="1:131" ht="13.5" thickTop="1" x14ac:dyDescent="0.2"/>
    <row r="67" spans="1:131" x14ac:dyDescent="0.2">
      <c r="A67" t="s">
        <v>236</v>
      </c>
      <c r="B67" s="23">
        <v>28922398891.18</v>
      </c>
      <c r="D67" s="23">
        <v>23006142.010000002</v>
      </c>
      <c r="F67" s="23">
        <v>1208568.04</v>
      </c>
      <c r="H67" s="23">
        <v>782747922.21000004</v>
      </c>
      <c r="J67" s="23">
        <v>948107223.85000002</v>
      </c>
      <c r="L67" s="23">
        <v>0</v>
      </c>
      <c r="N67" s="23">
        <v>0</v>
      </c>
      <c r="P67" s="23">
        <v>0</v>
      </c>
      <c r="R67" s="23">
        <v>1112493220</v>
      </c>
      <c r="T67" s="23">
        <v>0</v>
      </c>
      <c r="V67" s="23">
        <v>25344666.440000001</v>
      </c>
      <c r="X67" s="23">
        <v>0</v>
      </c>
      <c r="Z67" s="23">
        <v>0</v>
      </c>
      <c r="AB67" s="23">
        <v>0</v>
      </c>
      <c r="AD67" s="23">
        <v>13339492176.540001</v>
      </c>
      <c r="AF67" s="23">
        <v>452138335.99000001</v>
      </c>
      <c r="AH67" s="23">
        <v>123488362.7</v>
      </c>
      <c r="AJ67" s="23">
        <v>516404.92</v>
      </c>
      <c r="AL67" s="23">
        <v>0</v>
      </c>
      <c r="AN67" s="23">
        <v>303029074.98000002</v>
      </c>
      <c r="AP67" s="23">
        <v>0</v>
      </c>
      <c r="AR67" s="23">
        <v>0</v>
      </c>
      <c r="AT67" s="23">
        <v>0</v>
      </c>
      <c r="AV67" s="23">
        <v>46276183.700000003</v>
      </c>
      <c r="AX67" s="23">
        <v>766617943.88</v>
      </c>
      <c r="AZ67" s="23">
        <v>0</v>
      </c>
      <c r="BB67" s="23">
        <v>6332707.3899999997</v>
      </c>
      <c r="BD67" s="23">
        <v>272011950.80000001</v>
      </c>
      <c r="BF67" s="23">
        <v>16305820.449999999</v>
      </c>
      <c r="BH67" s="23">
        <v>0</v>
      </c>
      <c r="BJ67" s="23">
        <v>0</v>
      </c>
      <c r="BL67" s="23">
        <v>0</v>
      </c>
      <c r="BN67" s="23">
        <v>0</v>
      </c>
      <c r="BP67" s="23">
        <v>25791342.739999998</v>
      </c>
      <c r="BR67" s="23">
        <v>20630016.489999998</v>
      </c>
      <c r="BT67" s="23">
        <v>16810916.52</v>
      </c>
      <c r="BV67" s="23">
        <v>1373500456</v>
      </c>
      <c r="BX67" s="23">
        <v>0</v>
      </c>
      <c r="BZ67" s="23">
        <v>262094297.09999999</v>
      </c>
      <c r="CB67" s="23">
        <v>0</v>
      </c>
      <c r="CD67" s="23">
        <v>879733982</v>
      </c>
      <c r="CF67" s="23">
        <v>23059</v>
      </c>
      <c r="CH67" s="23">
        <v>712722431.79999995</v>
      </c>
      <c r="CJ67" s="23">
        <v>42262409.100000001</v>
      </c>
      <c r="CL67" s="23">
        <v>0</v>
      </c>
      <c r="CN67" s="23">
        <v>730299892.53999996</v>
      </c>
      <c r="CP67" s="23">
        <v>4176266.78</v>
      </c>
      <c r="CR67" s="23">
        <v>12976013.24</v>
      </c>
      <c r="CT67" s="23">
        <v>1564744156</v>
      </c>
      <c r="CV67" s="23">
        <v>0</v>
      </c>
      <c r="CX67" s="23">
        <v>694370085.20000005</v>
      </c>
      <c r="CZ67" s="23">
        <v>460272224.81999999</v>
      </c>
      <c r="DB67" s="23">
        <v>0</v>
      </c>
      <c r="DD67" s="23">
        <v>0</v>
      </c>
      <c r="DF67" s="23">
        <v>0</v>
      </c>
      <c r="DH67" s="23">
        <v>0</v>
      </c>
      <c r="DJ67" s="23">
        <v>1630272047.5699999</v>
      </c>
      <c r="DL67" s="23">
        <v>15760590.279999999</v>
      </c>
      <c r="DN67" s="23">
        <v>0</v>
      </c>
      <c r="DP67" s="23">
        <v>39564458.689999998</v>
      </c>
      <c r="DR67" s="23">
        <v>292449826.5</v>
      </c>
      <c r="DT67" s="23">
        <v>2377726.11</v>
      </c>
      <c r="DV67" s="23">
        <v>348426863.80000001</v>
      </c>
      <c r="DX67" s="23">
        <v>0</v>
      </c>
      <c r="DZ67" s="23">
        <v>1574023125</v>
      </c>
    </row>
  </sheetData>
  <mergeCells count="130">
    <mergeCell ref="DP54:DQ55"/>
    <mergeCell ref="DR54:DS55"/>
    <mergeCell ref="DT54:DU55"/>
    <mergeCell ref="DV54:DW55"/>
    <mergeCell ref="DX54:DY55"/>
    <mergeCell ref="DZ54:EA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DR3:DS4"/>
    <mergeCell ref="DT3:DU4"/>
    <mergeCell ref="DV3:DW4"/>
    <mergeCell ref="DX3:DY4"/>
    <mergeCell ref="DZ3:EA4"/>
    <mergeCell ref="B54:C54"/>
    <mergeCell ref="D54:E55"/>
    <mergeCell ref="F54:G55"/>
    <mergeCell ref="H54:I55"/>
    <mergeCell ref="J54:K55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2.75" x14ac:dyDescent="0.2"/>
  <cols>
    <col min="1" max="1" width="46.42578125" bestFit="1" customWidth="1"/>
    <col min="2" max="2" width="12.5703125" style="23" bestFit="1" customWidth="1"/>
    <col min="3" max="3" width="4" bestFit="1" customWidth="1"/>
    <col min="4" max="4" width="12.140625" style="23" bestFit="1" customWidth="1"/>
    <col min="5" max="5" width="4" bestFit="1" customWidth="1"/>
    <col min="6" max="6" width="12.140625" style="23" bestFit="1" customWidth="1"/>
    <col min="7" max="7" width="4" bestFit="1" customWidth="1"/>
    <col min="8" max="8" width="12.140625" style="23" bestFit="1" customWidth="1"/>
    <col min="9" max="9" width="4" bestFit="1" customWidth="1"/>
    <col min="10" max="10" width="12.140625" style="23" bestFit="1" customWidth="1"/>
    <col min="11" max="11" width="4" bestFit="1" customWidth="1"/>
    <col min="12" max="12" width="12.140625" style="23" bestFit="1" customWidth="1"/>
    <col min="13" max="13" width="4" bestFit="1" customWidth="1"/>
    <col min="14" max="14" width="12.140625" style="23" bestFit="1" customWidth="1"/>
    <col min="15" max="15" width="4" bestFit="1" customWidth="1"/>
    <col min="16" max="16" width="12.140625" style="23" bestFit="1" customWidth="1"/>
    <col min="17" max="17" width="4" bestFit="1" customWidth="1"/>
    <col min="18" max="18" width="12.140625" style="23" bestFit="1" customWidth="1"/>
    <col min="19" max="19" width="4" bestFit="1" customWidth="1"/>
    <col min="20" max="20" width="12.140625" style="23" bestFit="1" customWidth="1"/>
    <col min="21" max="21" width="4" bestFit="1" customWidth="1"/>
    <col min="22" max="22" width="11.140625" style="23" bestFit="1" customWidth="1"/>
    <col min="23" max="23" width="4" bestFit="1" customWidth="1"/>
    <col min="24" max="24" width="12.140625" style="23" bestFit="1" customWidth="1"/>
    <col min="25" max="25" width="4" bestFit="1" customWidth="1"/>
    <col min="26" max="26" width="12.140625" style="23" bestFit="1" customWidth="1"/>
    <col min="27" max="27" width="4" bestFit="1" customWidth="1"/>
    <col min="28" max="28" width="12.140625" style="23" bestFit="1" customWidth="1"/>
    <col min="29" max="29" width="4" bestFit="1" customWidth="1"/>
    <col min="30" max="30" width="12.140625" style="23" bestFit="1" customWidth="1"/>
    <col min="31" max="31" width="4" bestFit="1" customWidth="1"/>
    <col min="32" max="32" width="12.140625" style="23" bestFit="1" customWidth="1"/>
    <col min="33" max="33" width="4" bestFit="1" customWidth="1"/>
    <col min="34" max="34" width="12.140625" style="23" bestFit="1" customWidth="1"/>
    <col min="35" max="35" width="4" bestFit="1" customWidth="1"/>
    <col min="36" max="36" width="11.140625" style="23" bestFit="1" customWidth="1"/>
    <col min="37" max="37" width="4" bestFit="1" customWidth="1"/>
    <col min="38" max="38" width="12.140625" style="23" bestFit="1" customWidth="1"/>
    <col min="39" max="39" width="4" bestFit="1" customWidth="1"/>
    <col min="40" max="40" width="12.140625" style="23" bestFit="1" customWidth="1"/>
    <col min="41" max="41" width="4" bestFit="1" customWidth="1"/>
    <col min="42" max="42" width="12.140625" style="23" bestFit="1" customWidth="1"/>
    <col min="43" max="43" width="4" bestFit="1" customWidth="1"/>
    <col min="44" max="44" width="12.140625" style="23" bestFit="1" customWidth="1"/>
    <col min="45" max="45" width="4" bestFit="1" customWidth="1"/>
    <col min="46" max="46" width="12.140625" style="23" bestFit="1" customWidth="1"/>
    <col min="47" max="47" width="4" bestFit="1" customWidth="1"/>
    <col min="48" max="48" width="12.140625" style="23" bestFit="1" customWidth="1"/>
    <col min="49" max="49" width="4" bestFit="1" customWidth="1"/>
    <col min="50" max="50" width="12.140625" style="23" bestFit="1" customWidth="1"/>
    <col min="51" max="51" width="4" bestFit="1" customWidth="1"/>
    <col min="52" max="52" width="12.140625" style="23" bestFit="1" customWidth="1"/>
    <col min="53" max="53" width="4" bestFit="1" customWidth="1"/>
    <col min="54" max="54" width="12.140625" style="23" bestFit="1" customWidth="1"/>
    <col min="55" max="55" width="4" bestFit="1" customWidth="1"/>
    <col min="56" max="56" width="12.140625" style="23" bestFit="1" customWidth="1"/>
    <col min="57" max="57" width="4" bestFit="1" customWidth="1"/>
    <col min="58" max="58" width="12.140625" style="23" bestFit="1" customWidth="1"/>
    <col min="59" max="59" width="4" bestFit="1" customWidth="1"/>
    <col min="60" max="60" width="12.140625" style="23" bestFit="1" customWidth="1"/>
    <col min="61" max="61" width="4" bestFit="1" customWidth="1"/>
    <col min="62" max="62" width="12.7109375" style="23" bestFit="1" customWidth="1"/>
    <col min="63" max="63" width="4" bestFit="1" customWidth="1"/>
    <col min="64" max="64" width="12.140625" style="23" bestFit="1" customWidth="1"/>
    <col min="65" max="65" width="4" bestFit="1" customWidth="1"/>
    <col min="66" max="66" width="12.140625" style="23" bestFit="1" customWidth="1"/>
    <col min="67" max="67" width="4" bestFit="1" customWidth="1"/>
    <col min="68" max="68" width="11.140625" style="23" bestFit="1" customWidth="1"/>
    <col min="69" max="69" width="4" bestFit="1" customWidth="1"/>
    <col min="70" max="70" width="12.7109375" style="23" bestFit="1" customWidth="1"/>
    <col min="71" max="71" width="4" bestFit="1" customWidth="1"/>
    <col min="72" max="72" width="12.140625" style="23" bestFit="1" customWidth="1"/>
    <col min="73" max="73" width="4" bestFit="1" customWidth="1"/>
    <col min="74" max="74" width="12.140625" style="23" bestFit="1" customWidth="1"/>
    <col min="75" max="75" width="4" bestFit="1" customWidth="1"/>
    <col min="76" max="76" width="12.140625" style="23" bestFit="1" customWidth="1"/>
    <col min="77" max="77" width="4" bestFit="1" customWidth="1"/>
    <col min="78" max="78" width="12.140625" style="23" bestFit="1" customWidth="1"/>
    <col min="79" max="79" width="4" bestFit="1" customWidth="1"/>
    <col min="80" max="80" width="12.140625" style="23" bestFit="1" customWidth="1"/>
    <col min="81" max="81" width="4" bestFit="1" customWidth="1"/>
    <col min="82" max="82" width="12.140625" style="23" bestFit="1" customWidth="1"/>
    <col min="83" max="83" width="4" bestFit="1" customWidth="1"/>
    <col min="84" max="84" width="12.140625" style="23" bestFit="1" customWidth="1"/>
    <col min="85" max="85" width="4" bestFit="1" customWidth="1"/>
    <col min="86" max="86" width="12.140625" style="23" bestFit="1" customWidth="1"/>
    <col min="87" max="87" width="4" bestFit="1" customWidth="1"/>
    <col min="88" max="88" width="12.140625" style="23" bestFit="1" customWidth="1"/>
    <col min="89" max="89" width="4" bestFit="1" customWidth="1"/>
    <col min="90" max="90" width="12.140625" style="23" bestFit="1" customWidth="1"/>
    <col min="91" max="91" width="4" bestFit="1" customWidth="1"/>
    <col min="92" max="92" width="12.140625" style="23" bestFit="1" customWidth="1"/>
    <col min="93" max="93" width="4" bestFit="1" customWidth="1"/>
    <col min="94" max="94" width="12.140625" style="23" bestFit="1" customWidth="1"/>
    <col min="95" max="95" width="4" bestFit="1" customWidth="1"/>
    <col min="96" max="96" width="12.140625" style="23" bestFit="1" customWidth="1"/>
    <col min="97" max="97" width="4" bestFit="1" customWidth="1"/>
    <col min="98" max="98" width="12.140625" style="23" bestFit="1" customWidth="1"/>
    <col min="99" max="99" width="4" bestFit="1" customWidth="1"/>
    <col min="100" max="100" width="13.85546875" style="23" bestFit="1" customWidth="1"/>
    <col min="101" max="101" width="4" bestFit="1" customWidth="1"/>
    <col min="102" max="102" width="12.140625" style="23" bestFit="1" customWidth="1"/>
    <col min="103" max="103" width="4" bestFit="1" customWidth="1"/>
    <col min="104" max="104" width="12.140625" style="23" bestFit="1" customWidth="1"/>
    <col min="105" max="105" width="4" bestFit="1" customWidth="1"/>
    <col min="106" max="106" width="12.140625" style="23" bestFit="1" customWidth="1"/>
    <col min="107" max="107" width="4" bestFit="1" customWidth="1"/>
    <col min="108" max="108" width="12.140625" style="23" bestFit="1" customWidth="1"/>
    <col min="109" max="109" width="4" bestFit="1" customWidth="1"/>
    <col min="110" max="110" width="12.140625" style="23" bestFit="1" customWidth="1"/>
    <col min="111" max="111" width="4" bestFit="1" customWidth="1"/>
    <col min="112" max="112" width="12.140625" style="23" bestFit="1" customWidth="1"/>
    <col min="113" max="113" width="4" bestFit="1" customWidth="1"/>
    <col min="114" max="114" width="12.140625" style="23" bestFit="1" customWidth="1"/>
    <col min="115" max="115" width="4" bestFit="1" customWidth="1"/>
    <col min="116" max="116" width="12.140625" style="23" bestFit="1" customWidth="1"/>
    <col min="117" max="117" width="4" bestFit="1" customWidth="1"/>
    <col min="118" max="118" width="12.140625" style="23" bestFit="1" customWidth="1"/>
    <col min="119" max="119" width="4" bestFit="1" customWidth="1"/>
    <col min="120" max="120" width="12.140625" style="23" bestFit="1" customWidth="1"/>
    <col min="121" max="121" width="4" bestFit="1" customWidth="1"/>
    <col min="122" max="122" width="11.140625" style="23" bestFit="1" customWidth="1"/>
    <col min="123" max="123" width="4" bestFit="1" customWidth="1"/>
    <col min="124" max="124" width="12.140625" style="23" bestFit="1" customWidth="1"/>
    <col min="125" max="125" width="4" bestFit="1" customWidth="1"/>
    <col min="126" max="126" width="12.140625" style="23" bestFit="1" customWidth="1"/>
    <col min="127" max="127" width="4" bestFit="1" customWidth="1"/>
    <col min="128" max="128" width="12.140625" style="23" bestFit="1" customWidth="1"/>
    <col min="129" max="129" width="4" bestFit="1" customWidth="1"/>
    <col min="130" max="130" width="10.140625" style="23" bestFit="1" customWidth="1"/>
    <col min="131" max="131" width="4" bestFit="1" customWidth="1"/>
    <col min="132" max="132" width="12.140625" style="23" bestFit="1" customWidth="1"/>
    <col min="133" max="133" width="4" bestFit="1" customWidth="1"/>
    <col min="134" max="134" width="12.140625" style="23" bestFit="1" customWidth="1"/>
    <col min="135" max="135" width="4" bestFit="1" customWidth="1"/>
    <col min="136" max="136" width="12.140625" style="23" bestFit="1" customWidth="1"/>
    <col min="137" max="137" width="4" bestFit="1" customWidth="1"/>
    <col min="138" max="138" width="12.140625" style="23" bestFit="1" customWidth="1"/>
    <col min="139" max="139" width="4" bestFit="1" customWidth="1"/>
    <col min="140" max="140" width="12.140625" style="23" bestFit="1" customWidth="1"/>
    <col min="141" max="141" width="4" bestFit="1" customWidth="1"/>
    <col min="142" max="142" width="12.140625" style="23" bestFit="1" customWidth="1"/>
    <col min="143" max="143" width="4" bestFit="1" customWidth="1"/>
    <col min="144" max="144" width="12.140625" style="23" bestFit="1" customWidth="1"/>
    <col min="145" max="145" width="4" bestFit="1" customWidth="1"/>
    <col min="146" max="146" width="12.140625" style="23" bestFit="1" customWidth="1"/>
    <col min="147" max="147" width="4" bestFit="1" customWidth="1"/>
    <col min="148" max="148" width="11.140625" style="23" bestFit="1" customWidth="1"/>
    <col min="149" max="149" width="4" bestFit="1" customWidth="1"/>
    <col min="150" max="150" width="12.140625" style="23" bestFit="1" customWidth="1"/>
    <col min="151" max="151" width="4" bestFit="1" customWidth="1"/>
    <col min="152" max="152" width="10.140625" style="23" bestFit="1" customWidth="1"/>
    <col min="153" max="153" width="4" bestFit="1" customWidth="1"/>
    <col min="154" max="154" width="12.140625" style="23" bestFit="1" customWidth="1"/>
    <col min="155" max="155" width="4" bestFit="1" customWidth="1"/>
    <col min="156" max="156" width="12.140625" style="23" bestFit="1" customWidth="1"/>
    <col min="157" max="157" width="4" bestFit="1" customWidth="1"/>
    <col min="158" max="158" width="12.140625" style="23" bestFit="1" customWidth="1"/>
    <col min="159" max="159" width="4" bestFit="1" customWidth="1"/>
    <col min="160" max="160" width="12.140625" style="23" bestFit="1" customWidth="1"/>
    <col min="161" max="161" width="4" bestFit="1" customWidth="1"/>
    <col min="162" max="162" width="12.140625" style="23" bestFit="1" customWidth="1"/>
    <col min="163" max="163" width="4" bestFit="1" customWidth="1"/>
    <col min="257" max="257" width="46.42578125" bestFit="1" customWidth="1"/>
    <col min="258" max="258" width="12.5703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1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1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710937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1.140625" bestFit="1" customWidth="1"/>
    <col min="325" max="325" width="4" bestFit="1" customWidth="1"/>
    <col min="326" max="326" width="12.710937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3.8554687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1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0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1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0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513" max="513" width="46.42578125" bestFit="1" customWidth="1"/>
    <col min="514" max="514" width="12.5703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1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1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710937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1.140625" bestFit="1" customWidth="1"/>
    <col min="581" max="581" width="4" bestFit="1" customWidth="1"/>
    <col min="582" max="582" width="12.710937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3.8554687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1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0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1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0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769" max="769" width="46.42578125" bestFit="1" customWidth="1"/>
    <col min="770" max="770" width="12.5703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1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1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710937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1.140625" bestFit="1" customWidth="1"/>
    <col min="837" max="837" width="4" bestFit="1" customWidth="1"/>
    <col min="838" max="838" width="12.710937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3.8554687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1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0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1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0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1025" max="1025" width="46.42578125" bestFit="1" customWidth="1"/>
    <col min="1026" max="1026" width="12.5703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1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1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710937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1.140625" bestFit="1" customWidth="1"/>
    <col min="1093" max="1093" width="4" bestFit="1" customWidth="1"/>
    <col min="1094" max="1094" width="12.710937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3.8554687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1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0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1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0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281" max="1281" width="46.42578125" bestFit="1" customWidth="1"/>
    <col min="1282" max="1282" width="12.5703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1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1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710937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1.140625" bestFit="1" customWidth="1"/>
    <col min="1349" max="1349" width="4" bestFit="1" customWidth="1"/>
    <col min="1350" max="1350" width="12.710937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3.8554687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1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0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1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0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537" max="1537" width="46.42578125" bestFit="1" customWidth="1"/>
    <col min="1538" max="1538" width="12.5703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1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1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710937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1.140625" bestFit="1" customWidth="1"/>
    <col min="1605" max="1605" width="4" bestFit="1" customWidth="1"/>
    <col min="1606" max="1606" width="12.710937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3.8554687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1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0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1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0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93" max="1793" width="46.42578125" bestFit="1" customWidth="1"/>
    <col min="1794" max="1794" width="12.5703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1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1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710937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1.140625" bestFit="1" customWidth="1"/>
    <col min="1861" max="1861" width="4" bestFit="1" customWidth="1"/>
    <col min="1862" max="1862" width="12.710937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3.8554687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1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0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1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0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2049" max="2049" width="46.42578125" bestFit="1" customWidth="1"/>
    <col min="2050" max="2050" width="12.5703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1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1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710937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1.140625" bestFit="1" customWidth="1"/>
    <col min="2117" max="2117" width="4" bestFit="1" customWidth="1"/>
    <col min="2118" max="2118" width="12.710937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3.8554687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1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0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1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0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305" max="2305" width="46.42578125" bestFit="1" customWidth="1"/>
    <col min="2306" max="2306" width="12.5703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1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1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710937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1.140625" bestFit="1" customWidth="1"/>
    <col min="2373" max="2373" width="4" bestFit="1" customWidth="1"/>
    <col min="2374" max="2374" width="12.710937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3.8554687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1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0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1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0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561" max="2561" width="46.42578125" bestFit="1" customWidth="1"/>
    <col min="2562" max="2562" width="12.5703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1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1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710937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1.140625" bestFit="1" customWidth="1"/>
    <col min="2629" max="2629" width="4" bestFit="1" customWidth="1"/>
    <col min="2630" max="2630" width="12.710937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3.8554687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1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0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1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0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817" max="2817" width="46.42578125" bestFit="1" customWidth="1"/>
    <col min="2818" max="2818" width="12.5703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1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1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710937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1.140625" bestFit="1" customWidth="1"/>
    <col min="2885" max="2885" width="4" bestFit="1" customWidth="1"/>
    <col min="2886" max="2886" width="12.710937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3.8554687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1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0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1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0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3073" max="3073" width="46.42578125" bestFit="1" customWidth="1"/>
    <col min="3074" max="3074" width="12.5703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1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1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710937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1.140625" bestFit="1" customWidth="1"/>
    <col min="3141" max="3141" width="4" bestFit="1" customWidth="1"/>
    <col min="3142" max="3142" width="12.710937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3.8554687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1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0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1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0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329" max="3329" width="46.42578125" bestFit="1" customWidth="1"/>
    <col min="3330" max="3330" width="12.5703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1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1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710937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1.140625" bestFit="1" customWidth="1"/>
    <col min="3397" max="3397" width="4" bestFit="1" customWidth="1"/>
    <col min="3398" max="3398" width="12.710937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3.8554687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1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0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1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0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585" max="3585" width="46.42578125" bestFit="1" customWidth="1"/>
    <col min="3586" max="3586" width="12.5703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1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1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710937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1.140625" bestFit="1" customWidth="1"/>
    <col min="3653" max="3653" width="4" bestFit="1" customWidth="1"/>
    <col min="3654" max="3654" width="12.710937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3.8554687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1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0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1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0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841" max="3841" width="46.42578125" bestFit="1" customWidth="1"/>
    <col min="3842" max="3842" width="12.5703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1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1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710937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1.140625" bestFit="1" customWidth="1"/>
    <col min="3909" max="3909" width="4" bestFit="1" customWidth="1"/>
    <col min="3910" max="3910" width="12.710937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3.8554687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1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0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1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0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97" max="4097" width="46.42578125" bestFit="1" customWidth="1"/>
    <col min="4098" max="4098" width="12.5703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1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1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710937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1.140625" bestFit="1" customWidth="1"/>
    <col min="4165" max="4165" width="4" bestFit="1" customWidth="1"/>
    <col min="4166" max="4166" width="12.710937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3.8554687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1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0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1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0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353" max="4353" width="46.42578125" bestFit="1" customWidth="1"/>
    <col min="4354" max="4354" width="12.5703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1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1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710937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1.140625" bestFit="1" customWidth="1"/>
    <col min="4421" max="4421" width="4" bestFit="1" customWidth="1"/>
    <col min="4422" max="4422" width="12.710937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3.8554687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1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0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1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0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609" max="4609" width="46.42578125" bestFit="1" customWidth="1"/>
    <col min="4610" max="4610" width="12.5703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1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1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710937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1.140625" bestFit="1" customWidth="1"/>
    <col min="4677" max="4677" width="4" bestFit="1" customWidth="1"/>
    <col min="4678" max="4678" width="12.710937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3.8554687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1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0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1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0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865" max="4865" width="46.42578125" bestFit="1" customWidth="1"/>
    <col min="4866" max="4866" width="12.5703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1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1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710937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1.140625" bestFit="1" customWidth="1"/>
    <col min="4933" max="4933" width="4" bestFit="1" customWidth="1"/>
    <col min="4934" max="4934" width="12.710937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3.8554687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1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0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1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0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121" max="5121" width="46.42578125" bestFit="1" customWidth="1"/>
    <col min="5122" max="5122" width="12.5703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1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1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710937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1.140625" bestFit="1" customWidth="1"/>
    <col min="5189" max="5189" width="4" bestFit="1" customWidth="1"/>
    <col min="5190" max="5190" width="12.710937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3.8554687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1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0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1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0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377" max="5377" width="46.42578125" bestFit="1" customWidth="1"/>
    <col min="5378" max="5378" width="12.5703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1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1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710937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1.140625" bestFit="1" customWidth="1"/>
    <col min="5445" max="5445" width="4" bestFit="1" customWidth="1"/>
    <col min="5446" max="5446" width="12.710937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3.8554687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1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0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1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0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633" max="5633" width="46.42578125" bestFit="1" customWidth="1"/>
    <col min="5634" max="5634" width="12.5703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1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1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710937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1.140625" bestFit="1" customWidth="1"/>
    <col min="5701" max="5701" width="4" bestFit="1" customWidth="1"/>
    <col min="5702" max="5702" width="12.710937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3.8554687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1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0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1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0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889" max="5889" width="46.42578125" bestFit="1" customWidth="1"/>
    <col min="5890" max="5890" width="12.5703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1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1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710937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1.140625" bestFit="1" customWidth="1"/>
    <col min="5957" max="5957" width="4" bestFit="1" customWidth="1"/>
    <col min="5958" max="5958" width="12.710937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3.8554687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1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0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1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0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145" max="6145" width="46.42578125" bestFit="1" customWidth="1"/>
    <col min="6146" max="6146" width="12.5703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1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1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710937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1.140625" bestFit="1" customWidth="1"/>
    <col min="6213" max="6213" width="4" bestFit="1" customWidth="1"/>
    <col min="6214" max="6214" width="12.710937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3.8554687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1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0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1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0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401" max="6401" width="46.42578125" bestFit="1" customWidth="1"/>
    <col min="6402" max="6402" width="12.5703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1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1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710937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1.140625" bestFit="1" customWidth="1"/>
    <col min="6469" max="6469" width="4" bestFit="1" customWidth="1"/>
    <col min="6470" max="6470" width="12.710937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3.8554687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1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0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1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0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657" max="6657" width="46.42578125" bestFit="1" customWidth="1"/>
    <col min="6658" max="6658" width="12.5703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1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1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710937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1.140625" bestFit="1" customWidth="1"/>
    <col min="6725" max="6725" width="4" bestFit="1" customWidth="1"/>
    <col min="6726" max="6726" width="12.710937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3.8554687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1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0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1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0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913" max="6913" width="46.42578125" bestFit="1" customWidth="1"/>
    <col min="6914" max="6914" width="12.5703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1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1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710937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1.140625" bestFit="1" customWidth="1"/>
    <col min="6981" max="6981" width="4" bestFit="1" customWidth="1"/>
    <col min="6982" max="6982" width="12.710937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3.8554687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1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0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1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0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169" max="7169" width="46.42578125" bestFit="1" customWidth="1"/>
    <col min="7170" max="7170" width="12.5703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1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1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710937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1.140625" bestFit="1" customWidth="1"/>
    <col min="7237" max="7237" width="4" bestFit="1" customWidth="1"/>
    <col min="7238" max="7238" width="12.710937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3.8554687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1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0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1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0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425" max="7425" width="46.42578125" bestFit="1" customWidth="1"/>
    <col min="7426" max="7426" width="12.5703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1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1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710937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1.140625" bestFit="1" customWidth="1"/>
    <col min="7493" max="7493" width="4" bestFit="1" customWidth="1"/>
    <col min="7494" max="7494" width="12.710937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3.8554687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1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0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1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0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681" max="7681" width="46.42578125" bestFit="1" customWidth="1"/>
    <col min="7682" max="7682" width="12.5703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1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1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710937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1.140625" bestFit="1" customWidth="1"/>
    <col min="7749" max="7749" width="4" bestFit="1" customWidth="1"/>
    <col min="7750" max="7750" width="12.710937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3.8554687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1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0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1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0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937" max="7937" width="46.42578125" bestFit="1" customWidth="1"/>
    <col min="7938" max="7938" width="12.5703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1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1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710937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1.140625" bestFit="1" customWidth="1"/>
    <col min="8005" max="8005" width="4" bestFit="1" customWidth="1"/>
    <col min="8006" max="8006" width="12.710937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3.8554687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1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0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1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0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93" max="8193" width="46.42578125" bestFit="1" customWidth="1"/>
    <col min="8194" max="8194" width="12.5703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1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1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710937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1.140625" bestFit="1" customWidth="1"/>
    <col min="8261" max="8261" width="4" bestFit="1" customWidth="1"/>
    <col min="8262" max="8262" width="12.710937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3.8554687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1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0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1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0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449" max="8449" width="46.42578125" bestFit="1" customWidth="1"/>
    <col min="8450" max="8450" width="12.5703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1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1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710937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1.140625" bestFit="1" customWidth="1"/>
    <col min="8517" max="8517" width="4" bestFit="1" customWidth="1"/>
    <col min="8518" max="8518" width="12.710937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3.8554687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1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0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1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0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705" max="8705" width="46.42578125" bestFit="1" customWidth="1"/>
    <col min="8706" max="8706" width="12.5703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1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1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710937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1.140625" bestFit="1" customWidth="1"/>
    <col min="8773" max="8773" width="4" bestFit="1" customWidth="1"/>
    <col min="8774" max="8774" width="12.710937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3.8554687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1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0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1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0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961" max="8961" width="46.42578125" bestFit="1" customWidth="1"/>
    <col min="8962" max="8962" width="12.5703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1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1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710937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1.140625" bestFit="1" customWidth="1"/>
    <col min="9029" max="9029" width="4" bestFit="1" customWidth="1"/>
    <col min="9030" max="9030" width="12.710937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3.8554687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1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0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1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0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217" max="9217" width="46.42578125" bestFit="1" customWidth="1"/>
    <col min="9218" max="9218" width="12.5703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1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1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710937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1.140625" bestFit="1" customWidth="1"/>
    <col min="9285" max="9285" width="4" bestFit="1" customWidth="1"/>
    <col min="9286" max="9286" width="12.710937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3.8554687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1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0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1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0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473" max="9473" width="46.42578125" bestFit="1" customWidth="1"/>
    <col min="9474" max="9474" width="12.5703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1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1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710937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1.140625" bestFit="1" customWidth="1"/>
    <col min="9541" max="9541" width="4" bestFit="1" customWidth="1"/>
    <col min="9542" max="9542" width="12.710937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3.8554687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1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0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1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0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729" max="9729" width="46.42578125" bestFit="1" customWidth="1"/>
    <col min="9730" max="9730" width="12.5703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1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1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710937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1.140625" bestFit="1" customWidth="1"/>
    <col min="9797" max="9797" width="4" bestFit="1" customWidth="1"/>
    <col min="9798" max="9798" width="12.710937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3.8554687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1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0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1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0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985" max="9985" width="46.42578125" bestFit="1" customWidth="1"/>
    <col min="9986" max="9986" width="12.5703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1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1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710937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1.140625" bestFit="1" customWidth="1"/>
    <col min="10053" max="10053" width="4" bestFit="1" customWidth="1"/>
    <col min="10054" max="10054" width="12.710937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3.8554687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1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0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1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0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241" max="10241" width="46.42578125" bestFit="1" customWidth="1"/>
    <col min="10242" max="10242" width="12.5703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1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1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710937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1.140625" bestFit="1" customWidth="1"/>
    <col min="10309" max="10309" width="4" bestFit="1" customWidth="1"/>
    <col min="10310" max="10310" width="12.710937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3.8554687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1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0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1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0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97" max="10497" width="46.42578125" bestFit="1" customWidth="1"/>
    <col min="10498" max="10498" width="12.5703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1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1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710937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1.140625" bestFit="1" customWidth="1"/>
    <col min="10565" max="10565" width="4" bestFit="1" customWidth="1"/>
    <col min="10566" max="10566" width="12.710937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3.8554687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1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0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1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0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753" max="10753" width="46.42578125" bestFit="1" customWidth="1"/>
    <col min="10754" max="10754" width="12.5703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1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1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710937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1.140625" bestFit="1" customWidth="1"/>
    <col min="10821" max="10821" width="4" bestFit="1" customWidth="1"/>
    <col min="10822" max="10822" width="12.710937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3.8554687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1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0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1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0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1009" max="11009" width="46.42578125" bestFit="1" customWidth="1"/>
    <col min="11010" max="11010" width="12.5703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1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1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710937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1.140625" bestFit="1" customWidth="1"/>
    <col min="11077" max="11077" width="4" bestFit="1" customWidth="1"/>
    <col min="11078" max="11078" width="12.710937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3.8554687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1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0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1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0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265" max="11265" width="46.42578125" bestFit="1" customWidth="1"/>
    <col min="11266" max="11266" width="12.5703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1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1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710937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1.140625" bestFit="1" customWidth="1"/>
    <col min="11333" max="11333" width="4" bestFit="1" customWidth="1"/>
    <col min="11334" max="11334" width="12.710937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3.8554687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1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0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1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0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521" max="11521" width="46.42578125" bestFit="1" customWidth="1"/>
    <col min="11522" max="11522" width="12.5703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1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1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710937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1.140625" bestFit="1" customWidth="1"/>
    <col min="11589" max="11589" width="4" bestFit="1" customWidth="1"/>
    <col min="11590" max="11590" width="12.710937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3.8554687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1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0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1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0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777" max="11777" width="46.42578125" bestFit="1" customWidth="1"/>
    <col min="11778" max="11778" width="12.5703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1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1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710937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1.140625" bestFit="1" customWidth="1"/>
    <col min="11845" max="11845" width="4" bestFit="1" customWidth="1"/>
    <col min="11846" max="11846" width="12.710937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3.8554687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1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0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1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0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2033" max="12033" width="46.42578125" bestFit="1" customWidth="1"/>
    <col min="12034" max="12034" width="12.5703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1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1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710937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1.140625" bestFit="1" customWidth="1"/>
    <col min="12101" max="12101" width="4" bestFit="1" customWidth="1"/>
    <col min="12102" max="12102" width="12.710937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3.8554687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1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0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1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0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289" max="12289" width="46.42578125" bestFit="1" customWidth="1"/>
    <col min="12290" max="12290" width="12.5703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1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1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710937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1.140625" bestFit="1" customWidth="1"/>
    <col min="12357" max="12357" width="4" bestFit="1" customWidth="1"/>
    <col min="12358" max="12358" width="12.710937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3.8554687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1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0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1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0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545" max="12545" width="46.42578125" bestFit="1" customWidth="1"/>
    <col min="12546" max="12546" width="12.5703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1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1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710937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1.140625" bestFit="1" customWidth="1"/>
    <col min="12613" max="12613" width="4" bestFit="1" customWidth="1"/>
    <col min="12614" max="12614" width="12.710937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3.8554687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1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0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1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0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801" max="12801" width="46.42578125" bestFit="1" customWidth="1"/>
    <col min="12802" max="12802" width="12.5703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1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1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710937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1.140625" bestFit="1" customWidth="1"/>
    <col min="12869" max="12869" width="4" bestFit="1" customWidth="1"/>
    <col min="12870" max="12870" width="12.710937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3.8554687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1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0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1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0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3057" max="13057" width="46.42578125" bestFit="1" customWidth="1"/>
    <col min="13058" max="13058" width="12.5703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1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1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710937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1.140625" bestFit="1" customWidth="1"/>
    <col min="13125" max="13125" width="4" bestFit="1" customWidth="1"/>
    <col min="13126" max="13126" width="12.710937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3.8554687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1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0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1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0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313" max="13313" width="46.42578125" bestFit="1" customWidth="1"/>
    <col min="13314" max="13314" width="12.5703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1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1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710937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1.140625" bestFit="1" customWidth="1"/>
    <col min="13381" max="13381" width="4" bestFit="1" customWidth="1"/>
    <col min="13382" max="13382" width="12.710937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3.8554687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1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0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1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0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569" max="13569" width="46.42578125" bestFit="1" customWidth="1"/>
    <col min="13570" max="13570" width="12.5703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1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1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710937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1.140625" bestFit="1" customWidth="1"/>
    <col min="13637" max="13637" width="4" bestFit="1" customWidth="1"/>
    <col min="13638" max="13638" width="12.710937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3.8554687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1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0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1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0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825" max="13825" width="46.42578125" bestFit="1" customWidth="1"/>
    <col min="13826" max="13826" width="12.5703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1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1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710937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1.140625" bestFit="1" customWidth="1"/>
    <col min="13893" max="13893" width="4" bestFit="1" customWidth="1"/>
    <col min="13894" max="13894" width="12.710937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3.8554687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1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0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1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0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4081" max="14081" width="46.42578125" bestFit="1" customWidth="1"/>
    <col min="14082" max="14082" width="12.5703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1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1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710937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1.140625" bestFit="1" customWidth="1"/>
    <col min="14149" max="14149" width="4" bestFit="1" customWidth="1"/>
    <col min="14150" max="14150" width="12.710937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3.8554687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1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0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1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0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337" max="14337" width="46.42578125" bestFit="1" customWidth="1"/>
    <col min="14338" max="14338" width="12.5703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1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1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710937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1.140625" bestFit="1" customWidth="1"/>
    <col min="14405" max="14405" width="4" bestFit="1" customWidth="1"/>
    <col min="14406" max="14406" width="12.710937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3.8554687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1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0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1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0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93" max="14593" width="46.42578125" bestFit="1" customWidth="1"/>
    <col min="14594" max="14594" width="12.5703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1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1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710937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1.140625" bestFit="1" customWidth="1"/>
    <col min="14661" max="14661" width="4" bestFit="1" customWidth="1"/>
    <col min="14662" max="14662" width="12.710937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3.8554687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1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0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1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0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849" max="14849" width="46.42578125" bestFit="1" customWidth="1"/>
    <col min="14850" max="14850" width="12.5703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1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1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710937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1.140625" bestFit="1" customWidth="1"/>
    <col min="14917" max="14917" width="4" bestFit="1" customWidth="1"/>
    <col min="14918" max="14918" width="12.710937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3.8554687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1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0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1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0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105" max="15105" width="46.42578125" bestFit="1" customWidth="1"/>
    <col min="15106" max="15106" width="12.5703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1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1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710937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1.140625" bestFit="1" customWidth="1"/>
    <col min="15173" max="15173" width="4" bestFit="1" customWidth="1"/>
    <col min="15174" max="15174" width="12.710937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3.8554687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1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0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1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0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361" max="15361" width="46.42578125" bestFit="1" customWidth="1"/>
    <col min="15362" max="15362" width="12.5703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1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1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710937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1.140625" bestFit="1" customWidth="1"/>
    <col min="15429" max="15429" width="4" bestFit="1" customWidth="1"/>
    <col min="15430" max="15430" width="12.710937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3.8554687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1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0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1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0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617" max="15617" width="46.42578125" bestFit="1" customWidth="1"/>
    <col min="15618" max="15618" width="12.5703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1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1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710937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1.140625" bestFit="1" customWidth="1"/>
    <col min="15685" max="15685" width="4" bestFit="1" customWidth="1"/>
    <col min="15686" max="15686" width="12.710937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3.8554687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1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0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1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0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873" max="15873" width="46.42578125" bestFit="1" customWidth="1"/>
    <col min="15874" max="15874" width="12.5703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1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1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710937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1.140625" bestFit="1" customWidth="1"/>
    <col min="15941" max="15941" width="4" bestFit="1" customWidth="1"/>
    <col min="15942" max="15942" width="12.710937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3.8554687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1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0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1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0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129" max="16129" width="46.42578125" bestFit="1" customWidth="1"/>
    <col min="16130" max="16130" width="12.5703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1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1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710937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1.140625" bestFit="1" customWidth="1"/>
    <col min="16197" max="16197" width="4" bestFit="1" customWidth="1"/>
    <col min="16198" max="16198" width="12.710937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3.8554687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1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0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1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0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</cols>
  <sheetData>
    <row r="1" spans="1:163" x14ac:dyDescent="0.2">
      <c r="A1" s="1" t="s">
        <v>2126</v>
      </c>
    </row>
    <row r="2" spans="1:163" x14ac:dyDescent="0.2">
      <c r="H2" s="23" t="s">
        <v>237</v>
      </c>
      <c r="J2" s="23" t="s">
        <v>237</v>
      </c>
      <c r="L2" s="23" t="s">
        <v>237</v>
      </c>
      <c r="P2" s="23" t="s">
        <v>237</v>
      </c>
      <c r="V2" s="23" t="s">
        <v>237</v>
      </c>
      <c r="X2" s="23" t="s">
        <v>237</v>
      </c>
      <c r="AB2" s="23" t="s">
        <v>237</v>
      </c>
      <c r="AD2" s="23" t="s">
        <v>237</v>
      </c>
      <c r="AH2" s="23" t="s">
        <v>237</v>
      </c>
      <c r="AJ2" s="23" t="s">
        <v>237</v>
      </c>
      <c r="AL2" s="23" t="s">
        <v>237</v>
      </c>
      <c r="AP2" s="23" t="s">
        <v>237</v>
      </c>
      <c r="AR2" s="23" t="s">
        <v>237</v>
      </c>
      <c r="BB2" s="23" t="s">
        <v>237</v>
      </c>
      <c r="BD2" s="23" t="s">
        <v>237</v>
      </c>
      <c r="BF2" s="23" t="s">
        <v>237</v>
      </c>
      <c r="BP2" s="23" t="s">
        <v>237</v>
      </c>
      <c r="CJ2" s="23" t="s">
        <v>237</v>
      </c>
      <c r="CN2" s="23" t="s">
        <v>237</v>
      </c>
      <c r="CX2" s="23" t="s">
        <v>237</v>
      </c>
      <c r="CZ2" s="23" t="s">
        <v>237</v>
      </c>
      <c r="DF2" s="23" t="s">
        <v>237</v>
      </c>
      <c r="DL2" s="23" t="s">
        <v>237</v>
      </c>
      <c r="DX2" s="23" t="s">
        <v>237</v>
      </c>
      <c r="EB2" s="23" t="s">
        <v>237</v>
      </c>
      <c r="ED2" s="23" t="s">
        <v>237</v>
      </c>
      <c r="EL2" s="23" t="s">
        <v>237</v>
      </c>
      <c r="EN2" s="23" t="s">
        <v>237</v>
      </c>
      <c r="EP2" s="23" t="s">
        <v>237</v>
      </c>
      <c r="ET2" s="23" t="s">
        <v>237</v>
      </c>
      <c r="EV2" s="23" t="s">
        <v>237</v>
      </c>
      <c r="FB2" s="23" t="s">
        <v>237</v>
      </c>
      <c r="FD2" s="23" t="s">
        <v>237</v>
      </c>
      <c r="FF2" s="23" t="s">
        <v>237</v>
      </c>
    </row>
    <row r="3" spans="1:163" x14ac:dyDescent="0.2">
      <c r="A3" s="209" t="s">
        <v>455</v>
      </c>
      <c r="B3" s="470" t="s">
        <v>14</v>
      </c>
      <c r="C3" s="470"/>
      <c r="D3" s="468" t="s">
        <v>854</v>
      </c>
      <c r="E3" s="468"/>
      <c r="F3" s="468" t="s">
        <v>855</v>
      </c>
      <c r="G3" s="468"/>
      <c r="H3" s="468" t="s">
        <v>856</v>
      </c>
      <c r="I3" s="468"/>
      <c r="J3" s="468" t="s">
        <v>857</v>
      </c>
      <c r="K3" s="468"/>
      <c r="L3" s="468" t="s">
        <v>858</v>
      </c>
      <c r="M3" s="468"/>
      <c r="N3" s="468" t="s">
        <v>859</v>
      </c>
      <c r="O3" s="468"/>
      <c r="P3" s="468" t="s">
        <v>860</v>
      </c>
      <c r="Q3" s="468"/>
      <c r="R3" s="468" t="s">
        <v>861</v>
      </c>
      <c r="S3" s="468"/>
      <c r="T3" s="468" t="s">
        <v>862</v>
      </c>
      <c r="U3" s="468"/>
      <c r="V3" s="468" t="s">
        <v>863</v>
      </c>
      <c r="W3" s="468"/>
      <c r="X3" s="468" t="s">
        <v>864</v>
      </c>
      <c r="Y3" s="468"/>
      <c r="Z3" s="468" t="s">
        <v>865</v>
      </c>
      <c r="AA3" s="468"/>
      <c r="AB3" s="468" t="s">
        <v>866</v>
      </c>
      <c r="AC3" s="468"/>
      <c r="AD3" s="468" t="s">
        <v>867</v>
      </c>
      <c r="AE3" s="468"/>
      <c r="AF3" s="468" t="s">
        <v>868</v>
      </c>
      <c r="AG3" s="468"/>
      <c r="AH3" s="468" t="s">
        <v>869</v>
      </c>
      <c r="AI3" s="468"/>
      <c r="AJ3" s="468" t="s">
        <v>870</v>
      </c>
      <c r="AK3" s="468"/>
      <c r="AL3" s="468" t="s">
        <v>871</v>
      </c>
      <c r="AM3" s="468"/>
      <c r="AN3" s="468" t="s">
        <v>872</v>
      </c>
      <c r="AO3" s="468"/>
      <c r="AP3" s="468" t="s">
        <v>873</v>
      </c>
      <c r="AQ3" s="468"/>
      <c r="AR3" s="468" t="s">
        <v>874</v>
      </c>
      <c r="AS3" s="468"/>
      <c r="AT3" s="468" t="s">
        <v>875</v>
      </c>
      <c r="AU3" s="468"/>
      <c r="AV3" s="468" t="s">
        <v>876</v>
      </c>
      <c r="AW3" s="468"/>
      <c r="AX3" s="468" t="s">
        <v>877</v>
      </c>
      <c r="AY3" s="468"/>
      <c r="AZ3" s="468" t="s">
        <v>878</v>
      </c>
      <c r="BA3" s="468"/>
      <c r="BB3" s="468" t="s">
        <v>879</v>
      </c>
      <c r="BC3" s="468"/>
      <c r="BD3" s="468" t="s">
        <v>880</v>
      </c>
      <c r="BE3" s="468"/>
      <c r="BF3" s="468" t="s">
        <v>881</v>
      </c>
      <c r="BG3" s="468"/>
      <c r="BH3" s="468" t="s">
        <v>882</v>
      </c>
      <c r="BI3" s="468"/>
      <c r="BJ3" s="468" t="s">
        <v>883</v>
      </c>
      <c r="BK3" s="468"/>
      <c r="BL3" s="468" t="s">
        <v>884</v>
      </c>
      <c r="BM3" s="468"/>
      <c r="BN3" s="468" t="s">
        <v>885</v>
      </c>
      <c r="BO3" s="468"/>
      <c r="BP3" s="468" t="s">
        <v>886</v>
      </c>
      <c r="BQ3" s="468"/>
      <c r="BR3" s="468" t="s">
        <v>887</v>
      </c>
      <c r="BS3" s="468"/>
      <c r="BT3" s="468" t="s">
        <v>888</v>
      </c>
      <c r="BU3" s="468"/>
      <c r="BV3" s="468" t="s">
        <v>889</v>
      </c>
      <c r="BW3" s="468"/>
      <c r="BX3" s="468" t="s">
        <v>890</v>
      </c>
      <c r="BY3" s="468"/>
      <c r="BZ3" s="468" t="s">
        <v>891</v>
      </c>
      <c r="CA3" s="468"/>
      <c r="CB3" s="468" t="s">
        <v>892</v>
      </c>
      <c r="CC3" s="468"/>
      <c r="CD3" s="468" t="s">
        <v>893</v>
      </c>
      <c r="CE3" s="468"/>
      <c r="CF3" s="468" t="s">
        <v>894</v>
      </c>
      <c r="CG3" s="468"/>
      <c r="CH3" s="468" t="s">
        <v>895</v>
      </c>
      <c r="CI3" s="468"/>
      <c r="CJ3" s="468" t="s">
        <v>896</v>
      </c>
      <c r="CK3" s="468"/>
      <c r="CL3" s="468" t="s">
        <v>897</v>
      </c>
      <c r="CM3" s="468"/>
      <c r="CN3" s="468" t="s">
        <v>898</v>
      </c>
      <c r="CO3" s="468"/>
      <c r="CP3" s="468" t="s">
        <v>899</v>
      </c>
      <c r="CQ3" s="468"/>
      <c r="CR3" s="468" t="s">
        <v>900</v>
      </c>
      <c r="CS3" s="468"/>
      <c r="CT3" s="468" t="s">
        <v>901</v>
      </c>
      <c r="CU3" s="468"/>
      <c r="CV3" s="468" t="s">
        <v>902</v>
      </c>
      <c r="CW3" s="468"/>
      <c r="CX3" s="468" t="s">
        <v>903</v>
      </c>
      <c r="CY3" s="468"/>
      <c r="CZ3" s="468" t="s">
        <v>904</v>
      </c>
      <c r="DA3" s="468"/>
      <c r="DB3" s="468" t="s">
        <v>905</v>
      </c>
      <c r="DC3" s="468"/>
      <c r="DD3" s="468" t="s">
        <v>906</v>
      </c>
      <c r="DE3" s="468"/>
      <c r="DF3" s="468" t="s">
        <v>907</v>
      </c>
      <c r="DG3" s="468"/>
      <c r="DH3" s="468" t="s">
        <v>908</v>
      </c>
      <c r="DI3" s="468"/>
      <c r="DJ3" s="468" t="s">
        <v>909</v>
      </c>
      <c r="DK3" s="468"/>
      <c r="DL3" s="468" t="s">
        <v>910</v>
      </c>
      <c r="DM3" s="468"/>
      <c r="DN3" s="468" t="s">
        <v>911</v>
      </c>
      <c r="DO3" s="468"/>
      <c r="DP3" s="468" t="s">
        <v>912</v>
      </c>
      <c r="DQ3" s="468"/>
      <c r="DR3" s="468" t="s">
        <v>913</v>
      </c>
      <c r="DS3" s="468"/>
      <c r="DT3" s="468" t="s">
        <v>914</v>
      </c>
      <c r="DU3" s="468"/>
      <c r="DV3" s="468" t="s">
        <v>915</v>
      </c>
      <c r="DW3" s="468"/>
      <c r="DX3" s="468" t="s">
        <v>916</v>
      </c>
      <c r="DY3" s="468"/>
      <c r="DZ3" s="468" t="s">
        <v>917</v>
      </c>
      <c r="EA3" s="468"/>
      <c r="EB3" s="468" t="s">
        <v>918</v>
      </c>
      <c r="EC3" s="468"/>
      <c r="ED3" s="468" t="s">
        <v>919</v>
      </c>
      <c r="EE3" s="468"/>
      <c r="EF3" s="468" t="s">
        <v>920</v>
      </c>
      <c r="EG3" s="468"/>
      <c r="EH3" s="468" t="s">
        <v>921</v>
      </c>
      <c r="EI3" s="468"/>
      <c r="EJ3" s="468" t="s">
        <v>922</v>
      </c>
      <c r="EK3" s="468"/>
      <c r="EL3" s="468" t="s">
        <v>923</v>
      </c>
      <c r="EM3" s="468"/>
      <c r="EN3" s="468" t="s">
        <v>924</v>
      </c>
      <c r="EO3" s="468"/>
      <c r="EP3" s="468" t="s">
        <v>925</v>
      </c>
      <c r="EQ3" s="468"/>
      <c r="ER3" s="468" t="s">
        <v>926</v>
      </c>
      <c r="ES3" s="468"/>
      <c r="ET3" s="468" t="s">
        <v>927</v>
      </c>
      <c r="EU3" s="468"/>
      <c r="EV3" s="468" t="s">
        <v>928</v>
      </c>
      <c r="EW3" s="468"/>
      <c r="EX3" s="468" t="s">
        <v>929</v>
      </c>
      <c r="EY3" s="468"/>
      <c r="EZ3" s="468" t="s">
        <v>930</v>
      </c>
      <c r="FA3" s="468"/>
      <c r="FB3" s="468" t="s">
        <v>931</v>
      </c>
      <c r="FC3" s="468"/>
      <c r="FD3" s="468" t="s">
        <v>932</v>
      </c>
      <c r="FE3" s="468"/>
      <c r="FF3" s="468" t="s">
        <v>933</v>
      </c>
      <c r="FG3" s="468"/>
    </row>
    <row r="4" spans="1:163" x14ac:dyDescent="0.2">
      <c r="A4" s="212" t="s">
        <v>934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  <c r="BP4" s="469"/>
      <c r="BQ4" s="469"/>
      <c r="BR4" s="469"/>
      <c r="BS4" s="469"/>
      <c r="BT4" s="469"/>
      <c r="BU4" s="469"/>
      <c r="BV4" s="469"/>
      <c r="BW4" s="469"/>
      <c r="BX4" s="469"/>
      <c r="BY4" s="469"/>
      <c r="BZ4" s="469"/>
      <c r="CA4" s="469"/>
      <c r="CB4" s="469"/>
      <c r="CC4" s="469"/>
      <c r="CD4" s="469"/>
      <c r="CE4" s="469"/>
      <c r="CF4" s="469"/>
      <c r="CG4" s="469"/>
      <c r="CH4" s="469"/>
      <c r="CI4" s="469"/>
      <c r="CJ4" s="469"/>
      <c r="CK4" s="469"/>
      <c r="CL4" s="469"/>
      <c r="CM4" s="469"/>
      <c r="CN4" s="469"/>
      <c r="CO4" s="469"/>
      <c r="CP4" s="469"/>
      <c r="CQ4" s="469"/>
      <c r="CR4" s="469"/>
      <c r="CS4" s="469"/>
      <c r="CT4" s="469"/>
      <c r="CU4" s="469"/>
      <c r="CV4" s="469"/>
      <c r="CW4" s="469"/>
      <c r="CX4" s="469"/>
      <c r="CY4" s="469"/>
      <c r="CZ4" s="469"/>
      <c r="DA4" s="469"/>
      <c r="DB4" s="469"/>
      <c r="DC4" s="469"/>
      <c r="DD4" s="469"/>
      <c r="DE4" s="469"/>
      <c r="DF4" s="469"/>
      <c r="DG4" s="469"/>
      <c r="DH4" s="469"/>
      <c r="DI4" s="469"/>
      <c r="DJ4" s="469"/>
      <c r="DK4" s="469"/>
      <c r="DL4" s="469"/>
      <c r="DM4" s="469"/>
      <c r="DN4" s="469"/>
      <c r="DO4" s="469"/>
      <c r="DP4" s="469"/>
      <c r="DQ4" s="469"/>
      <c r="DR4" s="469"/>
      <c r="DS4" s="469"/>
      <c r="DT4" s="469"/>
      <c r="DU4" s="469"/>
      <c r="DV4" s="469"/>
      <c r="DW4" s="469"/>
      <c r="DX4" s="469"/>
      <c r="DY4" s="469"/>
      <c r="DZ4" s="469"/>
      <c r="EA4" s="469"/>
      <c r="EB4" s="469"/>
      <c r="EC4" s="469"/>
      <c r="ED4" s="469"/>
      <c r="EE4" s="469"/>
      <c r="EF4" s="469"/>
      <c r="EG4" s="469"/>
      <c r="EH4" s="469"/>
      <c r="EI4" s="469"/>
      <c r="EJ4" s="469"/>
      <c r="EK4" s="469"/>
      <c r="EL4" s="469"/>
      <c r="EM4" s="469"/>
      <c r="EN4" s="469"/>
      <c r="EO4" s="469"/>
      <c r="EP4" s="469"/>
      <c r="EQ4" s="469"/>
      <c r="ER4" s="469"/>
      <c r="ES4" s="469"/>
      <c r="ET4" s="469"/>
      <c r="EU4" s="469"/>
      <c r="EV4" s="469"/>
      <c r="EW4" s="469"/>
      <c r="EX4" s="469"/>
      <c r="EY4" s="469"/>
      <c r="EZ4" s="469"/>
      <c r="FA4" s="469"/>
      <c r="FB4" s="469"/>
      <c r="FC4" s="469"/>
      <c r="FD4" s="469"/>
      <c r="FE4" s="469"/>
      <c r="FF4" s="469"/>
      <c r="FG4" s="469"/>
    </row>
    <row r="5" spans="1:163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  <c r="BN5" s="216" t="s">
        <v>4</v>
      </c>
      <c r="BO5" s="232" t="s">
        <v>5</v>
      </c>
      <c r="BP5" s="216" t="s">
        <v>4</v>
      </c>
      <c r="BQ5" s="232" t="s">
        <v>5</v>
      </c>
      <c r="BR5" s="216" t="s">
        <v>4</v>
      </c>
      <c r="BS5" s="232" t="s">
        <v>5</v>
      </c>
      <c r="BT5" s="216" t="s">
        <v>4</v>
      </c>
      <c r="BU5" s="232" t="s">
        <v>5</v>
      </c>
      <c r="BV5" s="216" t="s">
        <v>4</v>
      </c>
      <c r="BW5" s="232" t="s">
        <v>5</v>
      </c>
      <c r="BX5" s="216" t="s">
        <v>4</v>
      </c>
      <c r="BY5" s="232" t="s">
        <v>5</v>
      </c>
      <c r="BZ5" s="216" t="s">
        <v>4</v>
      </c>
      <c r="CA5" s="232" t="s">
        <v>5</v>
      </c>
      <c r="CB5" s="216" t="s">
        <v>4</v>
      </c>
      <c r="CC5" s="232" t="s">
        <v>5</v>
      </c>
      <c r="CD5" s="216" t="s">
        <v>4</v>
      </c>
      <c r="CE5" s="232" t="s">
        <v>5</v>
      </c>
      <c r="CF5" s="216" t="s">
        <v>4</v>
      </c>
      <c r="CG5" s="232" t="s">
        <v>5</v>
      </c>
      <c r="CH5" s="216" t="s">
        <v>4</v>
      </c>
      <c r="CI5" s="232" t="s">
        <v>5</v>
      </c>
      <c r="CJ5" s="216" t="s">
        <v>4</v>
      </c>
      <c r="CK5" s="232" t="s">
        <v>5</v>
      </c>
      <c r="CL5" s="216" t="s">
        <v>4</v>
      </c>
      <c r="CM5" s="232" t="s">
        <v>5</v>
      </c>
      <c r="CN5" s="216" t="s">
        <v>4</v>
      </c>
      <c r="CO5" s="232" t="s">
        <v>5</v>
      </c>
      <c r="CP5" s="216" t="s">
        <v>4</v>
      </c>
      <c r="CQ5" s="232" t="s">
        <v>5</v>
      </c>
      <c r="CR5" s="216" t="s">
        <v>4</v>
      </c>
      <c r="CS5" s="232" t="s">
        <v>5</v>
      </c>
      <c r="CT5" s="216" t="s">
        <v>4</v>
      </c>
      <c r="CU5" s="232" t="s">
        <v>5</v>
      </c>
      <c r="CV5" s="216" t="s">
        <v>4</v>
      </c>
      <c r="CW5" s="232" t="s">
        <v>5</v>
      </c>
      <c r="CX5" s="216" t="s">
        <v>4</v>
      </c>
      <c r="CY5" s="232" t="s">
        <v>5</v>
      </c>
      <c r="CZ5" s="216" t="s">
        <v>4</v>
      </c>
      <c r="DA5" s="232" t="s">
        <v>5</v>
      </c>
      <c r="DB5" s="216" t="s">
        <v>4</v>
      </c>
      <c r="DC5" s="232" t="s">
        <v>5</v>
      </c>
      <c r="DD5" s="216" t="s">
        <v>4</v>
      </c>
      <c r="DE5" s="232" t="s">
        <v>5</v>
      </c>
      <c r="DF5" s="216" t="s">
        <v>4</v>
      </c>
      <c r="DG5" s="232" t="s">
        <v>5</v>
      </c>
      <c r="DH5" s="216" t="s">
        <v>4</v>
      </c>
      <c r="DI5" s="232" t="s">
        <v>5</v>
      </c>
      <c r="DJ5" s="216" t="s">
        <v>4</v>
      </c>
      <c r="DK5" s="232" t="s">
        <v>5</v>
      </c>
      <c r="DL5" s="216" t="s">
        <v>4</v>
      </c>
      <c r="DM5" s="232" t="s">
        <v>5</v>
      </c>
      <c r="DN5" s="216" t="s">
        <v>4</v>
      </c>
      <c r="DO5" s="232" t="s">
        <v>5</v>
      </c>
      <c r="DP5" s="216" t="s">
        <v>4</v>
      </c>
      <c r="DQ5" s="232" t="s">
        <v>5</v>
      </c>
      <c r="DR5" s="216" t="s">
        <v>4</v>
      </c>
      <c r="DS5" s="232" t="s">
        <v>5</v>
      </c>
      <c r="DT5" s="216" t="s">
        <v>4</v>
      </c>
      <c r="DU5" s="232" t="s">
        <v>5</v>
      </c>
      <c r="DV5" s="216" t="s">
        <v>4</v>
      </c>
      <c r="DW5" s="232" t="s">
        <v>5</v>
      </c>
      <c r="DX5" s="216" t="s">
        <v>4</v>
      </c>
      <c r="DY5" s="232" t="s">
        <v>5</v>
      </c>
      <c r="DZ5" s="216" t="s">
        <v>4</v>
      </c>
      <c r="EA5" s="232" t="s">
        <v>5</v>
      </c>
      <c r="EB5" s="216" t="s">
        <v>4</v>
      </c>
      <c r="EC5" s="232" t="s">
        <v>5</v>
      </c>
      <c r="ED5" s="216" t="s">
        <v>4</v>
      </c>
      <c r="EE5" s="232" t="s">
        <v>5</v>
      </c>
      <c r="EF5" s="216" t="s">
        <v>4</v>
      </c>
      <c r="EG5" s="232" t="s">
        <v>5</v>
      </c>
      <c r="EH5" s="216" t="s">
        <v>4</v>
      </c>
      <c r="EI5" s="232" t="s">
        <v>5</v>
      </c>
      <c r="EJ5" s="216" t="s">
        <v>4</v>
      </c>
      <c r="EK5" s="232" t="s">
        <v>5</v>
      </c>
      <c r="EL5" s="216" t="s">
        <v>4</v>
      </c>
      <c r="EM5" s="232" t="s">
        <v>5</v>
      </c>
      <c r="EN5" s="216" t="s">
        <v>4</v>
      </c>
      <c r="EO5" s="232" t="s">
        <v>5</v>
      </c>
      <c r="EP5" s="216" t="s">
        <v>4</v>
      </c>
      <c r="EQ5" s="232" t="s">
        <v>5</v>
      </c>
      <c r="ER5" s="216" t="s">
        <v>4</v>
      </c>
      <c r="ES5" s="232" t="s">
        <v>5</v>
      </c>
      <c r="ET5" s="216" t="s">
        <v>4</v>
      </c>
      <c r="EU5" s="232" t="s">
        <v>5</v>
      </c>
      <c r="EV5" s="216" t="s">
        <v>4</v>
      </c>
      <c r="EW5" s="232" t="s">
        <v>5</v>
      </c>
      <c r="EX5" s="216" t="s">
        <v>4</v>
      </c>
      <c r="EY5" s="232" t="s">
        <v>5</v>
      </c>
      <c r="EZ5" s="216" t="s">
        <v>4</v>
      </c>
      <c r="FA5" s="232" t="s">
        <v>5</v>
      </c>
      <c r="FB5" s="216" t="s">
        <v>4</v>
      </c>
      <c r="FC5" s="232" t="s">
        <v>5</v>
      </c>
      <c r="FD5" s="216" t="s">
        <v>4</v>
      </c>
      <c r="FE5" s="232" t="s">
        <v>5</v>
      </c>
      <c r="FF5" s="216" t="s">
        <v>4</v>
      </c>
      <c r="FG5" s="232" t="s">
        <v>5</v>
      </c>
    </row>
    <row r="6" spans="1:163" x14ac:dyDescent="0.2">
      <c r="A6" s="1" t="s">
        <v>159</v>
      </c>
    </row>
    <row r="7" spans="1:163" x14ac:dyDescent="0.2">
      <c r="A7" t="s">
        <v>537</v>
      </c>
      <c r="B7" s="228">
        <v>105904946857.83</v>
      </c>
      <c r="C7" s="229">
        <v>40.720999999999997</v>
      </c>
      <c r="D7" s="23">
        <v>0</v>
      </c>
      <c r="E7">
        <v>0</v>
      </c>
      <c r="F7" s="23">
        <v>0</v>
      </c>
      <c r="G7">
        <v>0</v>
      </c>
      <c r="H7" s="23">
        <v>0</v>
      </c>
      <c r="I7">
        <v>0</v>
      </c>
      <c r="J7" s="23">
        <v>0</v>
      </c>
      <c r="K7">
        <v>0</v>
      </c>
      <c r="L7" s="23">
        <v>0</v>
      </c>
      <c r="M7">
        <v>0</v>
      </c>
      <c r="N7" s="23">
        <v>12715042.560000001</v>
      </c>
      <c r="O7" s="218">
        <v>53.177500000000002</v>
      </c>
      <c r="P7" s="23">
        <v>0</v>
      </c>
      <c r="Q7">
        <v>0</v>
      </c>
      <c r="R7" s="23">
        <v>307278475.08999997</v>
      </c>
      <c r="S7" s="218">
        <v>58.5715</v>
      </c>
      <c r="T7" s="23">
        <v>191415511.53999999</v>
      </c>
      <c r="U7" s="218">
        <v>27.801100000000002</v>
      </c>
      <c r="V7" s="23">
        <v>0</v>
      </c>
      <c r="W7">
        <v>0</v>
      </c>
      <c r="X7" s="23">
        <v>0</v>
      </c>
      <c r="Y7">
        <v>0</v>
      </c>
      <c r="Z7" s="23">
        <v>21558633.649999999</v>
      </c>
      <c r="AA7" s="218">
        <v>44.326300000000003</v>
      </c>
      <c r="AB7" s="23">
        <v>0</v>
      </c>
      <c r="AC7">
        <v>0</v>
      </c>
      <c r="AD7" s="23">
        <v>0</v>
      </c>
      <c r="AE7">
        <v>0</v>
      </c>
      <c r="AF7" s="23">
        <v>33267863717.290001</v>
      </c>
      <c r="AG7" s="218">
        <v>49.391399999999997</v>
      </c>
      <c r="AH7" s="23">
        <v>0</v>
      </c>
      <c r="AI7">
        <v>0</v>
      </c>
      <c r="AJ7" s="23">
        <v>0</v>
      </c>
      <c r="AK7">
        <v>0</v>
      </c>
      <c r="AL7" s="23">
        <v>0</v>
      </c>
      <c r="AM7">
        <v>0</v>
      </c>
      <c r="AN7" s="23">
        <v>3427673.41</v>
      </c>
      <c r="AO7" s="218">
        <v>10.780900000000001</v>
      </c>
      <c r="AP7" s="23">
        <v>0</v>
      </c>
      <c r="AQ7">
        <v>0</v>
      </c>
      <c r="AR7" s="23">
        <v>0</v>
      </c>
      <c r="AS7">
        <v>0</v>
      </c>
      <c r="AT7" s="23">
        <v>104628869.68000001</v>
      </c>
      <c r="AU7" s="218">
        <v>45.163499999999999</v>
      </c>
      <c r="AV7" s="23">
        <v>195970101.72</v>
      </c>
      <c r="AW7" s="218">
        <v>64.983400000000003</v>
      </c>
      <c r="AX7" s="23">
        <v>59702761.990000002</v>
      </c>
      <c r="AY7" s="218">
        <v>51.276699999999998</v>
      </c>
      <c r="AZ7" s="23">
        <v>654858278.01999998</v>
      </c>
      <c r="BA7" s="218">
        <v>47.563200000000002</v>
      </c>
      <c r="BB7" s="23">
        <v>0</v>
      </c>
      <c r="BC7">
        <v>0</v>
      </c>
      <c r="BD7" s="23">
        <v>0</v>
      </c>
      <c r="BE7">
        <v>0</v>
      </c>
      <c r="BF7" s="23">
        <v>0</v>
      </c>
      <c r="BG7">
        <v>0</v>
      </c>
      <c r="BH7" s="23">
        <v>40109422.530000001</v>
      </c>
      <c r="BI7" s="218">
        <v>55.962499999999999</v>
      </c>
      <c r="BJ7" s="23">
        <v>13188143875.690001</v>
      </c>
      <c r="BK7" s="218">
        <v>39.848399999999998</v>
      </c>
      <c r="BL7" s="23">
        <v>111030.83</v>
      </c>
      <c r="BM7" s="218">
        <v>0.17599999999999999</v>
      </c>
      <c r="BN7" s="23">
        <v>118342.91</v>
      </c>
      <c r="BO7" s="218">
        <v>0.14729999999999999</v>
      </c>
      <c r="BP7" s="23">
        <v>0</v>
      </c>
      <c r="BQ7">
        <v>0</v>
      </c>
      <c r="BR7" s="23">
        <v>1918239526.3199999</v>
      </c>
      <c r="BS7" s="218">
        <v>54.798200000000001</v>
      </c>
      <c r="BT7" s="23">
        <v>18340458.379999999</v>
      </c>
      <c r="BU7" s="218">
        <v>25.5472</v>
      </c>
      <c r="BV7" s="23">
        <v>36242736.649999999</v>
      </c>
      <c r="BW7" s="218">
        <v>28.298100000000002</v>
      </c>
      <c r="BX7" s="23">
        <v>58630526.82</v>
      </c>
      <c r="BY7" s="218">
        <v>27.642499999999998</v>
      </c>
      <c r="BZ7" s="23">
        <v>66798218.68</v>
      </c>
      <c r="CA7" s="218">
        <v>28.768599999999999</v>
      </c>
      <c r="CB7" s="23">
        <v>64365406.560000002</v>
      </c>
      <c r="CC7" s="218">
        <v>32.329599999999999</v>
      </c>
      <c r="CD7" s="23">
        <v>71692391.890000001</v>
      </c>
      <c r="CE7" s="218">
        <v>35.110100000000003</v>
      </c>
      <c r="CF7" s="23">
        <v>82012520.629999995</v>
      </c>
      <c r="CG7" s="218">
        <v>45.452500000000001</v>
      </c>
      <c r="CH7" s="23">
        <v>114605833.83</v>
      </c>
      <c r="CI7" s="218">
        <v>55.849899999999998</v>
      </c>
      <c r="CJ7" s="23">
        <v>0</v>
      </c>
      <c r="CK7">
        <v>0</v>
      </c>
      <c r="CL7" s="23">
        <v>133572792.72</v>
      </c>
      <c r="CM7" s="218">
        <v>52.765099999999997</v>
      </c>
      <c r="CN7" s="23">
        <v>0</v>
      </c>
      <c r="CO7">
        <v>0</v>
      </c>
      <c r="CP7" s="23">
        <v>54276528.399999999</v>
      </c>
      <c r="CQ7" s="218">
        <v>43.642800000000001</v>
      </c>
      <c r="CR7" s="23">
        <v>59874940.630000003</v>
      </c>
      <c r="CS7" s="218">
        <v>43.601199999999999</v>
      </c>
      <c r="CT7" s="23">
        <v>160740152.49000001</v>
      </c>
      <c r="CU7" s="218">
        <v>69.362099999999998</v>
      </c>
      <c r="CV7" s="23">
        <v>9686075883.5900002</v>
      </c>
      <c r="CW7" s="218">
        <v>48.593400000000003</v>
      </c>
      <c r="CX7" s="23">
        <v>0</v>
      </c>
      <c r="CY7">
        <v>0</v>
      </c>
      <c r="CZ7" s="23">
        <v>0</v>
      </c>
      <c r="DA7">
        <v>0</v>
      </c>
      <c r="DB7" s="23">
        <v>73551138.390000001</v>
      </c>
      <c r="DC7" s="218">
        <v>28.823</v>
      </c>
      <c r="DD7" s="23">
        <v>73431872.409999996</v>
      </c>
      <c r="DE7" s="218">
        <v>61.447600000000001</v>
      </c>
      <c r="DF7" s="23">
        <v>0</v>
      </c>
      <c r="DG7">
        <v>0</v>
      </c>
      <c r="DH7" s="23">
        <v>2298177693.5100002</v>
      </c>
      <c r="DI7" s="218">
        <v>39.295999999999999</v>
      </c>
      <c r="DJ7" s="23">
        <v>14686846246.690001</v>
      </c>
      <c r="DK7" s="218">
        <v>47.541600000000003</v>
      </c>
      <c r="DL7" s="23">
        <v>0</v>
      </c>
      <c r="DM7">
        <v>0</v>
      </c>
      <c r="DN7" s="228">
        <v>410352766.17000002</v>
      </c>
      <c r="DO7" s="229">
        <v>66.570499999999996</v>
      </c>
      <c r="DP7" s="228">
        <v>146127109.00999999</v>
      </c>
      <c r="DQ7" s="229">
        <v>41.176400000000001</v>
      </c>
      <c r="DR7" s="23">
        <v>632472.03</v>
      </c>
      <c r="DS7" s="218">
        <v>61.282200000000003</v>
      </c>
      <c r="DT7" s="23">
        <v>51816957.329999998</v>
      </c>
      <c r="DU7" s="218">
        <v>55.960999999999999</v>
      </c>
      <c r="DV7" s="23">
        <v>279583534.06</v>
      </c>
      <c r="DW7" s="218">
        <v>59.659799999999997</v>
      </c>
      <c r="DX7" s="23">
        <v>0</v>
      </c>
      <c r="DY7">
        <v>0</v>
      </c>
      <c r="DZ7" s="23">
        <v>14771999</v>
      </c>
      <c r="EA7" s="218">
        <v>77.415599999999998</v>
      </c>
      <c r="EB7" s="23">
        <v>0</v>
      </c>
      <c r="EC7">
        <v>0</v>
      </c>
      <c r="ED7" s="23">
        <v>0</v>
      </c>
      <c r="EE7">
        <v>0</v>
      </c>
      <c r="EF7" s="23">
        <v>77117826.010000005</v>
      </c>
      <c r="EG7" s="218">
        <v>57.411299999999997</v>
      </c>
      <c r="EH7" s="23">
        <v>12756757.5</v>
      </c>
      <c r="EI7" s="218">
        <v>74.076999999999998</v>
      </c>
      <c r="EJ7" s="23">
        <v>108957354.42</v>
      </c>
      <c r="EK7" s="218">
        <v>60.009099999999997</v>
      </c>
      <c r="EL7" s="23">
        <v>0</v>
      </c>
      <c r="EM7">
        <v>0</v>
      </c>
      <c r="EN7" s="23">
        <v>0</v>
      </c>
      <c r="EO7">
        <v>0</v>
      </c>
      <c r="EP7" s="23">
        <v>0</v>
      </c>
      <c r="EQ7">
        <v>0</v>
      </c>
      <c r="ER7" s="23">
        <v>1888372985</v>
      </c>
      <c r="ES7" s="218">
        <v>51.299300000000002</v>
      </c>
      <c r="ET7" s="23">
        <v>66633166</v>
      </c>
      <c r="EU7" s="218">
        <v>8.6074999999999999</v>
      </c>
      <c r="EV7" s="23">
        <v>0</v>
      </c>
      <c r="EW7">
        <v>0</v>
      </c>
      <c r="EX7" s="23">
        <v>2111380247.3900001</v>
      </c>
      <c r="EY7" s="218">
        <v>40.940800000000003</v>
      </c>
      <c r="EZ7" s="23">
        <v>299522102.79000002</v>
      </c>
      <c r="FA7" s="218">
        <v>66.720600000000005</v>
      </c>
      <c r="FB7" s="23">
        <v>0</v>
      </c>
      <c r="FC7">
        <v>0</v>
      </c>
      <c r="FD7" s="23">
        <v>0</v>
      </c>
      <c r="FE7">
        <v>0</v>
      </c>
      <c r="FF7" s="23">
        <v>0</v>
      </c>
      <c r="FG7">
        <v>0</v>
      </c>
    </row>
    <row r="8" spans="1:163" x14ac:dyDescent="0.2">
      <c r="A8" t="s">
        <v>538</v>
      </c>
      <c r="B8" s="228">
        <v>59027545982.970001</v>
      </c>
      <c r="C8" s="229">
        <v>22.696400000000001</v>
      </c>
      <c r="D8" s="23">
        <v>2220569.65</v>
      </c>
      <c r="E8" s="218">
        <v>2.3399000000000001</v>
      </c>
      <c r="F8" s="23">
        <v>10083198.58</v>
      </c>
      <c r="G8" s="218">
        <v>32.104999999999997</v>
      </c>
      <c r="H8" s="23">
        <v>10052264.390000001</v>
      </c>
      <c r="I8" s="218">
        <v>2.2597</v>
      </c>
      <c r="J8" s="23">
        <v>1299633.8700000001</v>
      </c>
      <c r="K8" s="218">
        <v>0.42659999999999998</v>
      </c>
      <c r="L8" s="23">
        <v>1258695.83</v>
      </c>
      <c r="M8" s="218">
        <v>1.2032</v>
      </c>
      <c r="N8" s="23">
        <v>10818797.93</v>
      </c>
      <c r="O8" s="218">
        <v>45.246899999999997</v>
      </c>
      <c r="P8" s="23">
        <v>7926602.29</v>
      </c>
      <c r="Q8" s="218">
        <v>1.3427</v>
      </c>
      <c r="R8" s="23">
        <v>152367121.84999999</v>
      </c>
      <c r="S8" s="218">
        <v>29.043299999999999</v>
      </c>
      <c r="T8" s="23">
        <v>349074534.58999997</v>
      </c>
      <c r="U8" s="218">
        <v>50.699399999999997</v>
      </c>
      <c r="V8" s="23">
        <v>65527.58</v>
      </c>
      <c r="W8" s="218">
        <v>1.1964999999999999</v>
      </c>
      <c r="X8" s="23">
        <v>284904.7</v>
      </c>
      <c r="Y8" s="218">
        <v>9.4799999999999995E-2</v>
      </c>
      <c r="Z8" s="23">
        <v>27077525.140000001</v>
      </c>
      <c r="AA8" s="218">
        <v>55.673699999999997</v>
      </c>
      <c r="AB8" s="23">
        <v>439749.38</v>
      </c>
      <c r="AC8" s="218">
        <v>2.0038</v>
      </c>
      <c r="AD8" s="23">
        <v>271247.09999999998</v>
      </c>
      <c r="AE8" s="218">
        <v>0.64790000000000003</v>
      </c>
      <c r="AF8" s="23">
        <v>16053663456.4</v>
      </c>
      <c r="AG8" s="218">
        <v>23.834199999999999</v>
      </c>
      <c r="AH8" s="23">
        <v>395714.93</v>
      </c>
      <c r="AI8" s="218">
        <v>1.5403</v>
      </c>
      <c r="AJ8" s="23">
        <v>7609159</v>
      </c>
      <c r="AK8" s="218">
        <v>1.8163</v>
      </c>
      <c r="AL8" s="23">
        <v>10180311.02</v>
      </c>
      <c r="AM8" s="218">
        <v>1.619</v>
      </c>
      <c r="AN8" s="23">
        <v>2319266.94</v>
      </c>
      <c r="AO8" s="218">
        <v>7.2946999999999997</v>
      </c>
      <c r="AP8" s="23">
        <v>26886530.239999998</v>
      </c>
      <c r="AQ8" s="218">
        <v>4.4131</v>
      </c>
      <c r="AR8" s="23">
        <v>409136.47</v>
      </c>
      <c r="AS8" s="218">
        <v>0.1532</v>
      </c>
      <c r="AT8" s="23">
        <v>70981018.549999997</v>
      </c>
      <c r="AU8" s="218">
        <v>30.639199999999999</v>
      </c>
      <c r="AV8" s="23">
        <v>28497001.010000002</v>
      </c>
      <c r="AW8" s="218">
        <v>9.4496000000000002</v>
      </c>
      <c r="AX8" s="23">
        <v>38854078.5</v>
      </c>
      <c r="AY8" s="218">
        <v>33.3705</v>
      </c>
      <c r="AZ8" s="23">
        <v>374716024.72000003</v>
      </c>
      <c r="BA8" s="218">
        <v>27.216100000000001</v>
      </c>
      <c r="BB8" s="23">
        <v>883080.79</v>
      </c>
      <c r="BC8" s="218">
        <v>1.8446</v>
      </c>
      <c r="BD8" s="23">
        <v>4225026.57</v>
      </c>
      <c r="BE8" s="218">
        <v>1.8196000000000001</v>
      </c>
      <c r="BF8" s="23">
        <v>5374685.8499999996</v>
      </c>
      <c r="BG8" s="218">
        <v>4.2572000000000001</v>
      </c>
      <c r="BH8" s="23">
        <v>10549344.08</v>
      </c>
      <c r="BI8" s="218">
        <v>14.7189</v>
      </c>
      <c r="BJ8" s="23">
        <v>8435542534.5299997</v>
      </c>
      <c r="BK8" s="218">
        <v>25.488299999999999</v>
      </c>
      <c r="BL8" s="23">
        <v>62987021.630000003</v>
      </c>
      <c r="BM8" s="218">
        <v>99.823999999999998</v>
      </c>
      <c r="BN8" s="23">
        <v>80205195.409999996</v>
      </c>
      <c r="BO8" s="218">
        <v>99.852699999999999</v>
      </c>
      <c r="BP8" s="23">
        <v>9486954.0299999993</v>
      </c>
      <c r="BQ8" s="218">
        <v>100</v>
      </c>
      <c r="BR8" s="23">
        <v>598846271.75</v>
      </c>
      <c r="BS8" s="218">
        <v>17.107199999999999</v>
      </c>
      <c r="BT8" s="23">
        <v>43214099.189999998</v>
      </c>
      <c r="BU8" s="218">
        <v>60.194699999999997</v>
      </c>
      <c r="BV8" s="23">
        <v>69016766.579999998</v>
      </c>
      <c r="BW8" s="218">
        <v>53.887799999999999</v>
      </c>
      <c r="BX8" s="23">
        <v>104572117.42</v>
      </c>
      <c r="BY8" s="218">
        <v>49.302500000000002</v>
      </c>
      <c r="BZ8" s="23">
        <v>105087077.39</v>
      </c>
      <c r="CA8" s="218">
        <v>45.258800000000001</v>
      </c>
      <c r="CB8" s="23">
        <v>84870921.989999995</v>
      </c>
      <c r="CC8" s="218">
        <v>42.629100000000001</v>
      </c>
      <c r="CD8" s="23">
        <v>85098930.170000002</v>
      </c>
      <c r="CE8" s="218">
        <v>41.675800000000002</v>
      </c>
      <c r="CF8" s="23">
        <v>58968571.670000002</v>
      </c>
      <c r="CG8" s="218">
        <v>32.681199999999997</v>
      </c>
      <c r="CH8" s="23">
        <v>46350328.310000002</v>
      </c>
      <c r="CI8" s="218">
        <v>22.587499999999999</v>
      </c>
      <c r="CJ8" s="23">
        <v>2725395.46</v>
      </c>
      <c r="CK8" s="218">
        <v>1.6728000000000001</v>
      </c>
      <c r="CL8" s="23">
        <v>65289894.079999998</v>
      </c>
      <c r="CM8" s="218">
        <v>25.791399999999999</v>
      </c>
      <c r="CN8" s="23">
        <v>1699449.84</v>
      </c>
      <c r="CO8" s="218">
        <v>1.1313</v>
      </c>
      <c r="CP8" s="23">
        <v>39704906.380000003</v>
      </c>
      <c r="CQ8" s="218">
        <v>31.925999999999998</v>
      </c>
      <c r="CR8" s="23">
        <v>46298995.560000002</v>
      </c>
      <c r="CS8" s="218">
        <v>33.7151</v>
      </c>
      <c r="CT8" s="23">
        <v>7970920.0300000003</v>
      </c>
      <c r="CU8" s="218">
        <v>3.4396</v>
      </c>
      <c r="CV8" s="23">
        <v>4683441554.96</v>
      </c>
      <c r="CW8" s="218">
        <v>23.495999999999999</v>
      </c>
      <c r="CX8" s="23">
        <v>9897442.7400000002</v>
      </c>
      <c r="CY8" s="218">
        <v>4.7343999999999999</v>
      </c>
      <c r="CZ8" s="23">
        <v>391101.67</v>
      </c>
      <c r="DA8" s="218">
        <v>0.75090000000000001</v>
      </c>
      <c r="DB8" s="23">
        <v>28610509.75</v>
      </c>
      <c r="DC8" s="218">
        <v>11.2118</v>
      </c>
      <c r="DD8" s="23">
        <v>13768894.85</v>
      </c>
      <c r="DE8" s="218">
        <v>11.521800000000001</v>
      </c>
      <c r="DF8" s="23">
        <v>3669708.9</v>
      </c>
      <c r="DG8" s="218">
        <v>2.0543999999999998</v>
      </c>
      <c r="DH8" s="23">
        <v>2409592129.3200002</v>
      </c>
      <c r="DI8" s="218">
        <v>41.201099999999997</v>
      </c>
      <c r="DJ8" s="23">
        <v>8153086747.7299995</v>
      </c>
      <c r="DK8" s="218">
        <v>26.3917</v>
      </c>
      <c r="DL8" s="23">
        <v>4149865.18</v>
      </c>
      <c r="DM8" s="218">
        <v>1.2985</v>
      </c>
      <c r="DN8" s="228">
        <v>162606540.78999999</v>
      </c>
      <c r="DO8" s="229">
        <v>26.379300000000001</v>
      </c>
      <c r="DP8" s="228">
        <v>173835732.47</v>
      </c>
      <c r="DQ8" s="229">
        <v>48.984200000000001</v>
      </c>
      <c r="DR8" s="23">
        <v>246815.2</v>
      </c>
      <c r="DS8" s="218">
        <v>23.9147</v>
      </c>
      <c r="DT8" s="23">
        <v>19041921.219999999</v>
      </c>
      <c r="DU8" s="218">
        <v>20.564800000000002</v>
      </c>
      <c r="DV8" s="23">
        <v>152021616.74000001</v>
      </c>
      <c r="DW8" s="218">
        <v>32.439599999999999</v>
      </c>
      <c r="DX8" s="23">
        <v>6694237.96</v>
      </c>
      <c r="DY8" s="218">
        <v>1.1736</v>
      </c>
      <c r="DZ8" s="23">
        <v>4309425</v>
      </c>
      <c r="EA8" s="218">
        <v>22.584399999999999</v>
      </c>
      <c r="EB8" s="23">
        <v>129780258.22</v>
      </c>
      <c r="EC8" s="218">
        <v>9.6448</v>
      </c>
      <c r="ED8" s="23">
        <v>22960996.460000001</v>
      </c>
      <c r="EE8" s="218">
        <v>24.510100000000001</v>
      </c>
      <c r="EF8" s="23">
        <v>27077452.16</v>
      </c>
      <c r="EG8" s="218">
        <v>20.158100000000001</v>
      </c>
      <c r="EH8" s="23">
        <v>4353833.9800000004</v>
      </c>
      <c r="EI8" s="218">
        <v>25.2822</v>
      </c>
      <c r="EJ8" s="23">
        <v>69690833.700000003</v>
      </c>
      <c r="EK8" s="218">
        <v>38.3827</v>
      </c>
      <c r="EL8" s="23">
        <v>2804864.96</v>
      </c>
      <c r="EM8" s="218">
        <v>8.4449000000000005</v>
      </c>
      <c r="EN8" s="23">
        <v>848324.7</v>
      </c>
      <c r="EO8" s="218">
        <v>0.38240000000000002</v>
      </c>
      <c r="EP8" s="23">
        <v>3553687.52</v>
      </c>
      <c r="EQ8" s="218">
        <v>0.75170000000000003</v>
      </c>
      <c r="ER8" s="23">
        <v>867254583</v>
      </c>
      <c r="ES8" s="218">
        <v>23.559699999999999</v>
      </c>
      <c r="ET8" s="23">
        <v>8036855</v>
      </c>
      <c r="EU8" s="218">
        <v>1.0382</v>
      </c>
      <c r="EV8" s="23">
        <v>4296458</v>
      </c>
      <c r="EW8" s="218">
        <v>2.8136999999999999</v>
      </c>
      <c r="EX8" s="23">
        <v>1673337244.48</v>
      </c>
      <c r="EY8" s="218">
        <v>32.446899999999999</v>
      </c>
      <c r="EZ8" s="23">
        <v>112172956.06999999</v>
      </c>
      <c r="FA8" s="218">
        <v>24.987300000000001</v>
      </c>
      <c r="FB8" s="23">
        <v>42296104.259999998</v>
      </c>
      <c r="FC8" s="218">
        <v>1.0298</v>
      </c>
      <c r="FD8" s="23">
        <v>1560274.93</v>
      </c>
      <c r="FE8" s="218">
        <v>0.78339999999999999</v>
      </c>
      <c r="FF8" s="23">
        <v>6632069.75</v>
      </c>
      <c r="FG8" s="218">
        <v>3.4420000000000002</v>
      </c>
    </row>
    <row r="9" spans="1:163" x14ac:dyDescent="0.2">
      <c r="A9" t="s">
        <v>539</v>
      </c>
      <c r="B9" s="228">
        <v>3859244486.7199998</v>
      </c>
      <c r="C9" s="229">
        <v>1.4839</v>
      </c>
      <c r="D9" s="23">
        <v>0</v>
      </c>
      <c r="E9">
        <v>0</v>
      </c>
      <c r="F9" s="23">
        <v>0</v>
      </c>
      <c r="G9">
        <v>0</v>
      </c>
      <c r="H9" s="23">
        <v>0</v>
      </c>
      <c r="I9">
        <v>0</v>
      </c>
      <c r="J9" s="23">
        <v>0</v>
      </c>
      <c r="K9">
        <v>0</v>
      </c>
      <c r="L9" s="23">
        <v>0</v>
      </c>
      <c r="M9">
        <v>0</v>
      </c>
      <c r="N9" s="23">
        <v>74143.72</v>
      </c>
      <c r="O9" s="218">
        <v>0.31009999999999999</v>
      </c>
      <c r="P9" s="23">
        <v>0</v>
      </c>
      <c r="Q9">
        <v>0</v>
      </c>
      <c r="R9" s="23">
        <v>4380000</v>
      </c>
      <c r="S9" s="218">
        <v>0.83489999999999998</v>
      </c>
      <c r="T9" s="23">
        <v>26265108.120000001</v>
      </c>
      <c r="U9" s="218">
        <v>3.8147000000000002</v>
      </c>
      <c r="V9" s="23">
        <v>0</v>
      </c>
      <c r="W9">
        <v>0</v>
      </c>
      <c r="X9" s="23">
        <v>0</v>
      </c>
      <c r="Y9">
        <v>0</v>
      </c>
      <c r="Z9" s="23">
        <v>0</v>
      </c>
      <c r="AA9">
        <v>0</v>
      </c>
      <c r="AB9" s="23">
        <v>0</v>
      </c>
      <c r="AC9">
        <v>0</v>
      </c>
      <c r="AD9" s="23">
        <v>0</v>
      </c>
      <c r="AE9">
        <v>0</v>
      </c>
      <c r="AF9" s="23">
        <v>369918770.89999998</v>
      </c>
      <c r="AG9" s="218">
        <v>0.54920000000000002</v>
      </c>
      <c r="AH9" s="23">
        <v>0</v>
      </c>
      <c r="AI9">
        <v>0</v>
      </c>
      <c r="AJ9" s="23">
        <v>0</v>
      </c>
      <c r="AK9">
        <v>0</v>
      </c>
      <c r="AL9" s="23">
        <v>0</v>
      </c>
      <c r="AM9">
        <v>0</v>
      </c>
      <c r="AN9" s="23">
        <v>0</v>
      </c>
      <c r="AO9">
        <v>0</v>
      </c>
      <c r="AP9" s="23">
        <v>0</v>
      </c>
      <c r="AQ9">
        <v>0</v>
      </c>
      <c r="AR9" s="23">
        <v>0</v>
      </c>
      <c r="AS9">
        <v>0</v>
      </c>
      <c r="AT9" s="23">
        <v>3206087.92</v>
      </c>
      <c r="AU9" s="218">
        <v>1.3838999999999999</v>
      </c>
      <c r="AV9" s="23">
        <v>0</v>
      </c>
      <c r="AW9">
        <v>0</v>
      </c>
      <c r="AX9" s="23">
        <v>7230420.29</v>
      </c>
      <c r="AY9" s="218">
        <v>6.21</v>
      </c>
      <c r="AZ9" s="23">
        <v>0</v>
      </c>
      <c r="BA9">
        <v>0</v>
      </c>
      <c r="BB9" s="23">
        <v>0</v>
      </c>
      <c r="BC9">
        <v>0</v>
      </c>
      <c r="BD9" s="23">
        <v>0</v>
      </c>
      <c r="BE9">
        <v>0</v>
      </c>
      <c r="BF9" s="23">
        <v>0</v>
      </c>
      <c r="BG9">
        <v>0</v>
      </c>
      <c r="BH9" s="23">
        <v>5157413.54</v>
      </c>
      <c r="BI9" s="218">
        <v>7.1959</v>
      </c>
      <c r="BJ9" s="23">
        <v>840609713.71000004</v>
      </c>
      <c r="BK9" s="218">
        <v>2.5398999999999998</v>
      </c>
      <c r="BL9" s="23">
        <v>0</v>
      </c>
      <c r="BM9">
        <v>0</v>
      </c>
      <c r="BN9" s="23">
        <v>0</v>
      </c>
      <c r="BO9">
        <v>0</v>
      </c>
      <c r="BP9" s="23">
        <v>0</v>
      </c>
      <c r="BQ9">
        <v>0</v>
      </c>
      <c r="BR9" s="23">
        <v>87850199.269999996</v>
      </c>
      <c r="BS9" s="218">
        <v>2.5095999999999998</v>
      </c>
      <c r="BT9" s="23">
        <v>0</v>
      </c>
      <c r="BU9">
        <v>0</v>
      </c>
      <c r="BV9" s="23">
        <v>2380998.85</v>
      </c>
      <c r="BW9" s="218">
        <v>1.8591</v>
      </c>
      <c r="BX9" s="23">
        <v>10894640.199999999</v>
      </c>
      <c r="BY9" s="218">
        <v>5.1364999999999998</v>
      </c>
      <c r="BZ9" s="23">
        <v>15180653.279999999</v>
      </c>
      <c r="CA9" s="218">
        <v>6.5380000000000003</v>
      </c>
      <c r="CB9" s="23">
        <v>11439676.130000001</v>
      </c>
      <c r="CC9" s="218">
        <v>5.7458999999999998</v>
      </c>
      <c r="CD9" s="23">
        <v>7055426.75</v>
      </c>
      <c r="CE9" s="218">
        <v>3.4552999999999998</v>
      </c>
      <c r="CF9" s="23">
        <v>3800064.23</v>
      </c>
      <c r="CG9" s="218">
        <v>2.1061000000000001</v>
      </c>
      <c r="CH9" s="23">
        <v>3550244</v>
      </c>
      <c r="CI9" s="218">
        <v>1.7301</v>
      </c>
      <c r="CJ9" s="23">
        <v>0</v>
      </c>
      <c r="CK9">
        <v>0</v>
      </c>
      <c r="CL9" s="23">
        <v>7639092.5999999996</v>
      </c>
      <c r="CM9" s="218">
        <v>3.0177</v>
      </c>
      <c r="CN9" s="23">
        <v>0</v>
      </c>
      <c r="CO9">
        <v>0</v>
      </c>
      <c r="CP9" s="23">
        <v>12251962.609999999</v>
      </c>
      <c r="CQ9" s="218">
        <v>9.8515999999999995</v>
      </c>
      <c r="CR9" s="23">
        <v>2584200</v>
      </c>
      <c r="CS9" s="218">
        <v>1.8817999999999999</v>
      </c>
      <c r="CT9" s="23">
        <v>0</v>
      </c>
      <c r="CU9">
        <v>0</v>
      </c>
      <c r="CV9" s="23">
        <v>690505363.74000001</v>
      </c>
      <c r="CW9" s="218">
        <v>3.4641000000000002</v>
      </c>
      <c r="CX9" s="23">
        <v>0</v>
      </c>
      <c r="CY9">
        <v>0</v>
      </c>
      <c r="CZ9" s="23">
        <v>0</v>
      </c>
      <c r="DA9">
        <v>0</v>
      </c>
      <c r="DB9" s="23">
        <v>691008.9</v>
      </c>
      <c r="DC9" s="218">
        <v>0.27079999999999999</v>
      </c>
      <c r="DD9" s="23">
        <v>18971323.280000001</v>
      </c>
      <c r="DE9" s="218">
        <v>15.8752</v>
      </c>
      <c r="DF9" s="23">
        <v>0</v>
      </c>
      <c r="DG9">
        <v>0</v>
      </c>
      <c r="DH9" s="23">
        <v>0</v>
      </c>
      <c r="DI9">
        <v>0</v>
      </c>
      <c r="DJ9" s="23">
        <v>202562517.84999999</v>
      </c>
      <c r="DK9" s="218">
        <v>0.65569999999999995</v>
      </c>
      <c r="DL9" s="23">
        <v>0</v>
      </c>
      <c r="DM9">
        <v>0</v>
      </c>
      <c r="DN9" s="228">
        <v>27589356.010000002</v>
      </c>
      <c r="DO9" s="229">
        <v>4.4757999999999996</v>
      </c>
      <c r="DP9" s="228">
        <v>29413695.620000001</v>
      </c>
      <c r="DQ9" s="229">
        <v>8.2882999999999996</v>
      </c>
      <c r="DR9" s="23">
        <v>106708.7</v>
      </c>
      <c r="DS9" s="218">
        <v>10.3393</v>
      </c>
      <c r="DT9" s="23">
        <v>0</v>
      </c>
      <c r="DU9">
        <v>0</v>
      </c>
      <c r="DV9" s="23">
        <v>0</v>
      </c>
      <c r="DW9">
        <v>0</v>
      </c>
      <c r="DX9" s="23">
        <v>0</v>
      </c>
      <c r="DY9">
        <v>0</v>
      </c>
      <c r="DZ9" s="23">
        <v>0</v>
      </c>
      <c r="EA9">
        <v>0</v>
      </c>
      <c r="EB9" s="23">
        <v>0</v>
      </c>
      <c r="EC9">
        <v>0</v>
      </c>
      <c r="ED9" s="23">
        <v>0</v>
      </c>
      <c r="EE9">
        <v>0</v>
      </c>
      <c r="EF9" s="23">
        <v>3799154</v>
      </c>
      <c r="EG9" s="218">
        <v>2.8283</v>
      </c>
      <c r="EH9" s="23">
        <v>110360.25</v>
      </c>
      <c r="EI9" s="218">
        <v>0.64080000000000004</v>
      </c>
      <c r="EJ9" s="23">
        <v>2920000</v>
      </c>
      <c r="EK9" s="218">
        <v>1.6082000000000001</v>
      </c>
      <c r="EL9" s="23">
        <v>0</v>
      </c>
      <c r="EM9">
        <v>0</v>
      </c>
      <c r="EN9" s="23">
        <v>0</v>
      </c>
      <c r="EO9">
        <v>0</v>
      </c>
      <c r="EP9" s="23">
        <v>0</v>
      </c>
      <c r="EQ9">
        <v>0</v>
      </c>
      <c r="ER9" s="23">
        <v>140176089</v>
      </c>
      <c r="ES9" s="218">
        <v>3.8079999999999998</v>
      </c>
      <c r="ET9" s="23">
        <v>0</v>
      </c>
      <c r="EU9">
        <v>0</v>
      </c>
      <c r="EV9" s="23">
        <v>0</v>
      </c>
      <c r="EW9">
        <v>0</v>
      </c>
      <c r="EX9" s="23">
        <v>39182428.18</v>
      </c>
      <c r="EY9" s="218">
        <v>0.75980000000000003</v>
      </c>
      <c r="EZ9" s="23">
        <v>29632364.010000002</v>
      </c>
      <c r="FA9" s="218">
        <v>6.6007999999999996</v>
      </c>
      <c r="FB9" s="23">
        <v>0</v>
      </c>
      <c r="FC9">
        <v>0</v>
      </c>
      <c r="FD9" s="23">
        <v>0</v>
      </c>
      <c r="FE9">
        <v>0</v>
      </c>
      <c r="FF9" s="23">
        <v>0</v>
      </c>
      <c r="FG9">
        <v>0</v>
      </c>
    </row>
    <row r="10" spans="1:163" x14ac:dyDescent="0.2">
      <c r="A10" t="s">
        <v>165</v>
      </c>
      <c r="B10" s="228">
        <v>88010826243.789993</v>
      </c>
      <c r="C10" s="229">
        <v>33.840600000000002</v>
      </c>
      <c r="D10" s="23">
        <v>92678581.549999997</v>
      </c>
      <c r="E10" s="218">
        <v>97.6601</v>
      </c>
      <c r="F10" s="23">
        <v>21323780.039999999</v>
      </c>
      <c r="G10" s="218">
        <v>67.894999999999996</v>
      </c>
      <c r="H10" s="23">
        <v>434793974.31999999</v>
      </c>
      <c r="I10" s="218">
        <v>97.740300000000005</v>
      </c>
      <c r="J10" s="23">
        <v>303374669.48000002</v>
      </c>
      <c r="K10" s="218">
        <v>99.573400000000007</v>
      </c>
      <c r="L10" s="23">
        <v>103353285.87</v>
      </c>
      <c r="M10" s="218">
        <v>98.796800000000005</v>
      </c>
      <c r="N10" s="23">
        <v>302601.42</v>
      </c>
      <c r="O10" s="218">
        <v>1.2656000000000001</v>
      </c>
      <c r="P10" s="23">
        <v>582435427.53999996</v>
      </c>
      <c r="Q10" s="218">
        <v>98.657300000000006</v>
      </c>
      <c r="R10" s="23">
        <v>60595407.719999999</v>
      </c>
      <c r="S10" s="218">
        <v>11.5503</v>
      </c>
      <c r="T10" s="23">
        <v>121763054.13</v>
      </c>
      <c r="U10" s="218">
        <v>17.684799999999999</v>
      </c>
      <c r="V10" s="23">
        <v>5411285.7400000002</v>
      </c>
      <c r="W10" s="218">
        <v>98.8035</v>
      </c>
      <c r="X10" s="23">
        <v>300315255.32999998</v>
      </c>
      <c r="Y10" s="218">
        <v>99.905199999999994</v>
      </c>
      <c r="Z10" s="23">
        <v>0</v>
      </c>
      <c r="AA10">
        <v>0</v>
      </c>
      <c r="AB10" s="23">
        <v>21505656.73</v>
      </c>
      <c r="AC10" s="218">
        <v>97.996200000000002</v>
      </c>
      <c r="AD10" s="23">
        <v>41592661.670000002</v>
      </c>
      <c r="AE10" s="218">
        <v>99.352099999999993</v>
      </c>
      <c r="AF10" s="23">
        <v>17664089119.509998</v>
      </c>
      <c r="AG10" s="218">
        <v>26.225100000000001</v>
      </c>
      <c r="AH10" s="23">
        <v>25294869.09</v>
      </c>
      <c r="AI10" s="218">
        <v>98.459699999999998</v>
      </c>
      <c r="AJ10" s="23">
        <v>411323945</v>
      </c>
      <c r="AK10" s="218">
        <v>98.183700000000002</v>
      </c>
      <c r="AL10" s="23">
        <v>618639420.97000003</v>
      </c>
      <c r="AM10" s="218">
        <v>98.381</v>
      </c>
      <c r="AN10" s="23">
        <v>26047100.879999999</v>
      </c>
      <c r="AO10" s="218">
        <v>81.924499999999995</v>
      </c>
      <c r="AP10" s="23">
        <v>582359264.52999997</v>
      </c>
      <c r="AQ10" s="218">
        <v>95.5869</v>
      </c>
      <c r="AR10" s="23">
        <v>266601181.44</v>
      </c>
      <c r="AS10" s="218">
        <v>99.846800000000002</v>
      </c>
      <c r="AT10" s="23">
        <v>52851092</v>
      </c>
      <c r="AU10" s="218">
        <v>22.813400000000001</v>
      </c>
      <c r="AV10" s="23">
        <v>77102324.189999998</v>
      </c>
      <c r="AW10" s="218">
        <v>25.567</v>
      </c>
      <c r="AX10" s="23">
        <v>10645163.1</v>
      </c>
      <c r="AY10" s="218">
        <v>9.1427999999999994</v>
      </c>
      <c r="AZ10" s="23">
        <v>347242943.98000002</v>
      </c>
      <c r="BA10" s="218">
        <v>25.220700000000001</v>
      </c>
      <c r="BB10" s="23">
        <v>46991813.960000001</v>
      </c>
      <c r="BC10" s="218">
        <v>98.1554</v>
      </c>
      <c r="BD10" s="23">
        <v>227971777.66</v>
      </c>
      <c r="BE10" s="218">
        <v>98.180400000000006</v>
      </c>
      <c r="BF10" s="23">
        <v>120875101.98</v>
      </c>
      <c r="BG10" s="218">
        <v>95.742800000000003</v>
      </c>
      <c r="BH10" s="23">
        <v>15855736.109999999</v>
      </c>
      <c r="BI10" s="218">
        <v>22.122699999999998</v>
      </c>
      <c r="BJ10" s="23">
        <v>7362043632.2299995</v>
      </c>
      <c r="BK10" s="218">
        <v>22.244700000000002</v>
      </c>
      <c r="BL10" s="23">
        <v>0</v>
      </c>
      <c r="BM10">
        <v>0</v>
      </c>
      <c r="BN10" s="23">
        <v>0</v>
      </c>
      <c r="BO10">
        <v>0</v>
      </c>
      <c r="BP10" s="23">
        <v>0</v>
      </c>
      <c r="BQ10">
        <v>0</v>
      </c>
      <c r="BR10" s="23">
        <v>895617900.84000003</v>
      </c>
      <c r="BS10" s="218">
        <v>25.585000000000001</v>
      </c>
      <c r="BT10" s="23">
        <v>10236038.359999999</v>
      </c>
      <c r="BU10" s="218">
        <v>14.2582</v>
      </c>
      <c r="BV10" s="23">
        <v>20434447.859999999</v>
      </c>
      <c r="BW10" s="218">
        <v>15.9551</v>
      </c>
      <c r="BX10" s="23">
        <v>38005816.079999998</v>
      </c>
      <c r="BY10" s="218">
        <v>17.918600000000001</v>
      </c>
      <c r="BZ10" s="23">
        <v>45125463.390000001</v>
      </c>
      <c r="CA10" s="218">
        <v>19.4346</v>
      </c>
      <c r="CB10" s="23">
        <v>38415392.140000001</v>
      </c>
      <c r="CC10" s="218">
        <v>19.295400000000001</v>
      </c>
      <c r="CD10" s="23">
        <v>40346140.390000001</v>
      </c>
      <c r="CE10" s="218">
        <v>19.758800000000001</v>
      </c>
      <c r="CF10" s="23">
        <v>35654405.859999999</v>
      </c>
      <c r="CG10" s="218">
        <v>19.760200000000001</v>
      </c>
      <c r="CH10" s="23">
        <v>40697044.350000001</v>
      </c>
      <c r="CI10" s="218">
        <v>19.8325</v>
      </c>
      <c r="CJ10" s="23">
        <v>160198888.71000001</v>
      </c>
      <c r="CK10" s="218">
        <v>98.327200000000005</v>
      </c>
      <c r="CL10" s="23">
        <v>46644248.049999997</v>
      </c>
      <c r="CM10" s="218">
        <v>18.425799999999999</v>
      </c>
      <c r="CN10" s="23">
        <v>148527080.56</v>
      </c>
      <c r="CO10" s="218">
        <v>98.868700000000004</v>
      </c>
      <c r="CP10" s="23">
        <v>18132029.609999999</v>
      </c>
      <c r="CQ10" s="218">
        <v>14.579599999999999</v>
      </c>
      <c r="CR10" s="23">
        <v>28565991.5</v>
      </c>
      <c r="CS10" s="218">
        <v>20.8019</v>
      </c>
      <c r="CT10" s="23">
        <v>63029551.640000001</v>
      </c>
      <c r="CU10" s="218">
        <v>27.1983</v>
      </c>
      <c r="CV10" s="23">
        <v>4872890226.0699997</v>
      </c>
      <c r="CW10" s="218">
        <v>24.4465</v>
      </c>
      <c r="CX10" s="23">
        <v>199154719.03999999</v>
      </c>
      <c r="CY10" s="218">
        <v>95.265600000000006</v>
      </c>
      <c r="CZ10" s="23">
        <v>51695425.149999999</v>
      </c>
      <c r="DA10" s="218">
        <v>99.249099999999999</v>
      </c>
      <c r="DB10" s="23">
        <v>152329521.78</v>
      </c>
      <c r="DC10" s="218">
        <v>59.694400000000002</v>
      </c>
      <c r="DD10" s="23">
        <v>13331054.74</v>
      </c>
      <c r="DE10" s="218">
        <v>11.1554</v>
      </c>
      <c r="DF10" s="23">
        <v>174959474.31</v>
      </c>
      <c r="DG10" s="218">
        <v>97.945599999999999</v>
      </c>
      <c r="DH10" s="23">
        <v>1140603470.79</v>
      </c>
      <c r="DI10" s="218">
        <v>19.5029</v>
      </c>
      <c r="DJ10" s="23">
        <v>7850095572.5</v>
      </c>
      <c r="DK10" s="218">
        <v>25.410900000000002</v>
      </c>
      <c r="DL10" s="23">
        <v>315437755.10000002</v>
      </c>
      <c r="DM10" s="218">
        <v>98.701499999999996</v>
      </c>
      <c r="DN10" s="228">
        <v>13427686.869999999</v>
      </c>
      <c r="DO10" s="229">
        <v>2.1783000000000001</v>
      </c>
      <c r="DP10" s="228">
        <v>5176400.9000000004</v>
      </c>
      <c r="DQ10" s="229">
        <v>1.4585999999999999</v>
      </c>
      <c r="DR10" s="23">
        <v>46068.94</v>
      </c>
      <c r="DS10" s="218">
        <v>4.4638</v>
      </c>
      <c r="DT10" s="23">
        <v>21735879.140000001</v>
      </c>
      <c r="DU10" s="218">
        <v>23.4742</v>
      </c>
      <c r="DV10" s="23">
        <v>37024692.039999999</v>
      </c>
      <c r="DW10" s="218">
        <v>7.9005999999999998</v>
      </c>
      <c r="DX10" s="23">
        <v>563717750.89999998</v>
      </c>
      <c r="DY10" s="218">
        <v>98.826400000000007</v>
      </c>
      <c r="DZ10" s="23">
        <v>0</v>
      </c>
      <c r="EA10">
        <v>0</v>
      </c>
      <c r="EB10" s="23">
        <v>1215822707.28</v>
      </c>
      <c r="EC10" s="218">
        <v>90.355199999999996</v>
      </c>
      <c r="ED10" s="23">
        <v>70718903.540000007</v>
      </c>
      <c r="EE10" s="218">
        <v>75.489900000000006</v>
      </c>
      <c r="EF10" s="23">
        <v>26330818.190000001</v>
      </c>
      <c r="EG10" s="218">
        <v>19.6023</v>
      </c>
      <c r="EH10" s="23">
        <v>0</v>
      </c>
      <c r="EI10">
        <v>0</v>
      </c>
      <c r="EJ10" s="23">
        <v>0</v>
      </c>
      <c r="EK10">
        <v>0</v>
      </c>
      <c r="EL10" s="23">
        <v>30408740.780000001</v>
      </c>
      <c r="EM10" s="218">
        <v>91.555099999999996</v>
      </c>
      <c r="EN10" s="23">
        <v>221017757.19999999</v>
      </c>
      <c r="EO10" s="218">
        <v>99.617599999999996</v>
      </c>
      <c r="EP10" s="23">
        <v>469223723.00999999</v>
      </c>
      <c r="EQ10" s="218">
        <v>99.2483</v>
      </c>
      <c r="ER10" s="23">
        <v>785283345</v>
      </c>
      <c r="ES10" s="218">
        <v>21.332899999999999</v>
      </c>
      <c r="ET10" s="23">
        <v>699459864</v>
      </c>
      <c r="EU10" s="218">
        <v>90.354299999999995</v>
      </c>
      <c r="EV10" s="23">
        <v>148401513</v>
      </c>
      <c r="EW10" s="218">
        <v>97.186300000000003</v>
      </c>
      <c r="EX10" s="23">
        <v>1333251888</v>
      </c>
      <c r="EY10" s="218">
        <v>25.852499999999999</v>
      </c>
      <c r="EZ10" s="23">
        <v>7592470.6500000004</v>
      </c>
      <c r="FA10" s="218">
        <v>1.6913</v>
      </c>
      <c r="FB10" s="23">
        <v>4065051812.4699998</v>
      </c>
      <c r="FC10" s="218">
        <v>98.970200000000006</v>
      </c>
      <c r="FD10" s="23">
        <v>197613226.19</v>
      </c>
      <c r="FE10" s="218">
        <v>99.2166</v>
      </c>
      <c r="FF10" s="23">
        <v>186046498.5</v>
      </c>
      <c r="FG10" s="218">
        <v>96.558000000000007</v>
      </c>
    </row>
    <row r="11" spans="1:163" ht="13.5" thickBot="1" x14ac:dyDescent="0.25">
      <c r="A11" t="s">
        <v>540</v>
      </c>
      <c r="B11" s="228">
        <v>3269417823.21</v>
      </c>
      <c r="C11" s="229">
        <v>1.2571000000000001</v>
      </c>
      <c r="D11" s="23">
        <v>0</v>
      </c>
      <c r="E11">
        <v>0</v>
      </c>
      <c r="F11" s="23">
        <v>0</v>
      </c>
      <c r="G11">
        <v>0</v>
      </c>
      <c r="H11" s="23">
        <v>0</v>
      </c>
      <c r="I11">
        <v>0</v>
      </c>
      <c r="J11" s="23">
        <v>0</v>
      </c>
      <c r="K11">
        <v>0</v>
      </c>
      <c r="L11" s="23">
        <v>0</v>
      </c>
      <c r="M11">
        <v>0</v>
      </c>
      <c r="N11" s="23">
        <v>0</v>
      </c>
      <c r="O11">
        <v>0</v>
      </c>
      <c r="P11" s="23">
        <v>0</v>
      </c>
      <c r="Q11">
        <v>0</v>
      </c>
      <c r="R11" s="23">
        <v>0</v>
      </c>
      <c r="S11">
        <v>0</v>
      </c>
      <c r="T11" s="23">
        <v>0</v>
      </c>
      <c r="U11">
        <v>0</v>
      </c>
      <c r="V11" s="23">
        <v>0</v>
      </c>
      <c r="W11">
        <v>0</v>
      </c>
      <c r="X11" s="23">
        <v>0</v>
      </c>
      <c r="Y11">
        <v>0</v>
      </c>
      <c r="Z11" s="23">
        <v>0</v>
      </c>
      <c r="AA11">
        <v>0</v>
      </c>
      <c r="AB11" s="23">
        <v>0</v>
      </c>
      <c r="AC11">
        <v>0</v>
      </c>
      <c r="AD11" s="23">
        <v>0</v>
      </c>
      <c r="AE11">
        <v>0</v>
      </c>
      <c r="AF11" s="23">
        <v>0</v>
      </c>
      <c r="AG11">
        <v>0</v>
      </c>
      <c r="AH11" s="23">
        <v>0</v>
      </c>
      <c r="AI11">
        <v>0</v>
      </c>
      <c r="AJ11" s="23">
        <v>0</v>
      </c>
      <c r="AK11">
        <v>0</v>
      </c>
      <c r="AL11" s="23">
        <v>0</v>
      </c>
      <c r="AM11">
        <v>0</v>
      </c>
      <c r="AN11" s="23">
        <v>0</v>
      </c>
      <c r="AO11">
        <v>0</v>
      </c>
      <c r="AP11" s="23">
        <v>0</v>
      </c>
      <c r="AQ11">
        <v>0</v>
      </c>
      <c r="AR11" s="23">
        <v>0</v>
      </c>
      <c r="AS11">
        <v>0</v>
      </c>
      <c r="AT11" s="23">
        <v>0</v>
      </c>
      <c r="AU11">
        <v>0</v>
      </c>
      <c r="AV11" s="23">
        <v>0</v>
      </c>
      <c r="AW11">
        <v>0</v>
      </c>
      <c r="AX11" s="23">
        <v>0</v>
      </c>
      <c r="AY11">
        <v>0</v>
      </c>
      <c r="AZ11" s="23">
        <v>0</v>
      </c>
      <c r="BA11">
        <v>0</v>
      </c>
      <c r="BB11" s="23">
        <v>0</v>
      </c>
      <c r="BC11">
        <v>0</v>
      </c>
      <c r="BD11" s="23">
        <v>0</v>
      </c>
      <c r="BE11">
        <v>0</v>
      </c>
      <c r="BF11" s="23">
        <v>0</v>
      </c>
      <c r="BG11">
        <v>0</v>
      </c>
      <c r="BH11" s="23">
        <v>0</v>
      </c>
      <c r="BI11">
        <v>0</v>
      </c>
      <c r="BJ11" s="23">
        <v>3269417823.21</v>
      </c>
      <c r="BK11" s="218">
        <v>9.8787000000000003</v>
      </c>
      <c r="BL11" s="23">
        <v>0</v>
      </c>
      <c r="BM11">
        <v>0</v>
      </c>
      <c r="BN11" s="23">
        <v>0</v>
      </c>
      <c r="BO11">
        <v>0</v>
      </c>
      <c r="BP11" s="23">
        <v>0</v>
      </c>
      <c r="BQ11">
        <v>0</v>
      </c>
      <c r="BR11" s="23">
        <v>0</v>
      </c>
      <c r="BS11">
        <v>0</v>
      </c>
      <c r="BT11" s="23">
        <v>0</v>
      </c>
      <c r="BU11">
        <v>0</v>
      </c>
      <c r="BV11" s="23">
        <v>0</v>
      </c>
      <c r="BW11">
        <v>0</v>
      </c>
      <c r="BX11" s="23">
        <v>0</v>
      </c>
      <c r="BY11">
        <v>0</v>
      </c>
      <c r="BZ11" s="23">
        <v>0</v>
      </c>
      <c r="CA11">
        <v>0</v>
      </c>
      <c r="CB11" s="23">
        <v>0</v>
      </c>
      <c r="CC11">
        <v>0</v>
      </c>
      <c r="CD11" s="23">
        <v>0</v>
      </c>
      <c r="CE11">
        <v>0</v>
      </c>
      <c r="CF11" s="23">
        <v>0</v>
      </c>
      <c r="CG11">
        <v>0</v>
      </c>
      <c r="CH11" s="23">
        <v>0</v>
      </c>
      <c r="CI11">
        <v>0</v>
      </c>
      <c r="CJ11" s="23">
        <v>0</v>
      </c>
      <c r="CK11">
        <v>0</v>
      </c>
      <c r="CL11" s="23">
        <v>0</v>
      </c>
      <c r="CM11">
        <v>0</v>
      </c>
      <c r="CN11" s="23">
        <v>0</v>
      </c>
      <c r="CO11">
        <v>0</v>
      </c>
      <c r="CP11" s="23">
        <v>0</v>
      </c>
      <c r="CQ11">
        <v>0</v>
      </c>
      <c r="CR11" s="23">
        <v>0</v>
      </c>
      <c r="CS11">
        <v>0</v>
      </c>
      <c r="CT11" s="23">
        <v>0</v>
      </c>
      <c r="CU11">
        <v>0</v>
      </c>
      <c r="CV11" s="23">
        <v>0</v>
      </c>
      <c r="CW11">
        <v>0</v>
      </c>
      <c r="CX11" s="23">
        <v>0</v>
      </c>
      <c r="CY11">
        <v>0</v>
      </c>
      <c r="CZ11" s="23">
        <v>0</v>
      </c>
      <c r="DA11">
        <v>0</v>
      </c>
      <c r="DB11" s="23">
        <v>0</v>
      </c>
      <c r="DC11">
        <v>0</v>
      </c>
      <c r="DD11" s="23">
        <v>0</v>
      </c>
      <c r="DE11">
        <v>0</v>
      </c>
      <c r="DF11" s="23">
        <v>0</v>
      </c>
      <c r="DG11">
        <v>0</v>
      </c>
      <c r="DH11" s="23">
        <v>0</v>
      </c>
      <c r="DI11">
        <v>0</v>
      </c>
      <c r="DJ11" s="23">
        <v>0</v>
      </c>
      <c r="DK11">
        <v>0</v>
      </c>
      <c r="DL11" s="23">
        <v>0</v>
      </c>
      <c r="DM11">
        <v>0</v>
      </c>
      <c r="DN11" s="228">
        <v>0</v>
      </c>
      <c r="DO11" s="234">
        <v>0</v>
      </c>
      <c r="DP11" s="228">
        <v>0</v>
      </c>
      <c r="DQ11" s="234">
        <v>0</v>
      </c>
      <c r="DR11" s="23">
        <v>0</v>
      </c>
      <c r="DS11">
        <v>0</v>
      </c>
      <c r="DT11" s="23">
        <v>0</v>
      </c>
      <c r="DU11">
        <v>0</v>
      </c>
      <c r="DV11" s="23">
        <v>0</v>
      </c>
      <c r="DW11">
        <v>0</v>
      </c>
      <c r="DX11" s="23">
        <v>0</v>
      </c>
      <c r="DY11">
        <v>0</v>
      </c>
      <c r="DZ11" s="23">
        <v>0</v>
      </c>
      <c r="EA11">
        <v>0</v>
      </c>
      <c r="EB11" s="23">
        <v>0</v>
      </c>
      <c r="EC11">
        <v>0</v>
      </c>
      <c r="ED11" s="23">
        <v>0</v>
      </c>
      <c r="EE11">
        <v>0</v>
      </c>
      <c r="EF11" s="23">
        <v>0</v>
      </c>
      <c r="EG11">
        <v>0</v>
      </c>
      <c r="EH11" s="23">
        <v>0</v>
      </c>
      <c r="EI11">
        <v>0</v>
      </c>
      <c r="EJ11" s="23">
        <v>0</v>
      </c>
      <c r="EK11">
        <v>0</v>
      </c>
      <c r="EL11" s="23">
        <v>0</v>
      </c>
      <c r="EM11">
        <v>0</v>
      </c>
      <c r="EN11" s="23">
        <v>0</v>
      </c>
      <c r="EO11">
        <v>0</v>
      </c>
      <c r="EP11" s="23">
        <v>0</v>
      </c>
      <c r="EQ11">
        <v>0</v>
      </c>
      <c r="ER11" s="23">
        <v>0</v>
      </c>
      <c r="ES11">
        <v>0</v>
      </c>
      <c r="ET11" s="23">
        <v>0</v>
      </c>
      <c r="EU11">
        <v>0</v>
      </c>
      <c r="EV11" s="23">
        <v>0</v>
      </c>
      <c r="EW11">
        <v>0</v>
      </c>
      <c r="EX11" s="23">
        <v>0</v>
      </c>
      <c r="EY11">
        <v>0</v>
      </c>
      <c r="EZ11" s="23">
        <v>0</v>
      </c>
      <c r="FA11">
        <v>0</v>
      </c>
      <c r="FB11" s="23">
        <v>0</v>
      </c>
      <c r="FC11">
        <v>0</v>
      </c>
      <c r="FD11" s="23">
        <v>0</v>
      </c>
      <c r="FE11">
        <v>0</v>
      </c>
      <c r="FF11" s="23">
        <v>0</v>
      </c>
      <c r="FG11">
        <v>0</v>
      </c>
    </row>
    <row r="12" spans="1:163" ht="14.25" thickTop="1" thickBot="1" x14ac:dyDescent="0.25">
      <c r="A12" s="222" t="s">
        <v>2</v>
      </c>
      <c r="B12" s="235">
        <v>260074751438.60001</v>
      </c>
      <c r="C12" s="236">
        <v>100</v>
      </c>
      <c r="D12" s="223">
        <v>94899151.200000003</v>
      </c>
      <c r="E12" s="224">
        <v>100</v>
      </c>
      <c r="F12" s="223">
        <v>31406978.620000001</v>
      </c>
      <c r="G12" s="224">
        <v>100</v>
      </c>
      <c r="H12" s="223">
        <v>444846238.70999998</v>
      </c>
      <c r="I12" s="224">
        <v>100</v>
      </c>
      <c r="J12" s="223">
        <v>304674303.35000002</v>
      </c>
      <c r="K12" s="224">
        <v>100</v>
      </c>
      <c r="L12" s="223">
        <v>104611981.7</v>
      </c>
      <c r="M12" s="224">
        <v>100</v>
      </c>
      <c r="N12" s="223">
        <v>23910585.629999999</v>
      </c>
      <c r="O12" s="224">
        <v>100</v>
      </c>
      <c r="P12" s="223">
        <v>590362029.83000004</v>
      </c>
      <c r="Q12" s="224">
        <v>100</v>
      </c>
      <c r="R12" s="223">
        <v>524621004.66000003</v>
      </c>
      <c r="S12" s="224">
        <v>100</v>
      </c>
      <c r="T12" s="223">
        <v>688518208.38</v>
      </c>
      <c r="U12" s="224">
        <v>100</v>
      </c>
      <c r="V12" s="223">
        <v>5476813.3200000003</v>
      </c>
      <c r="W12" s="224">
        <v>100</v>
      </c>
      <c r="X12" s="223">
        <v>300600160.02999997</v>
      </c>
      <c r="Y12" s="224">
        <v>100</v>
      </c>
      <c r="Z12" s="223">
        <v>48636158.789999999</v>
      </c>
      <c r="AA12" s="224">
        <v>100</v>
      </c>
      <c r="AB12" s="223">
        <v>21945406.109999999</v>
      </c>
      <c r="AC12" s="224">
        <v>100</v>
      </c>
      <c r="AD12" s="223">
        <v>41863908.770000003</v>
      </c>
      <c r="AE12" s="224">
        <v>100</v>
      </c>
      <c r="AF12" s="223">
        <v>67355535064.099998</v>
      </c>
      <c r="AG12" s="224">
        <v>100</v>
      </c>
      <c r="AH12" s="223">
        <v>25690584.02</v>
      </c>
      <c r="AI12" s="224">
        <v>100</v>
      </c>
      <c r="AJ12" s="223">
        <v>418933104</v>
      </c>
      <c r="AK12" s="224">
        <v>100</v>
      </c>
      <c r="AL12" s="223">
        <v>628819731.99000001</v>
      </c>
      <c r="AM12" s="224">
        <v>100</v>
      </c>
      <c r="AN12" s="223">
        <v>31794041.23</v>
      </c>
      <c r="AO12" s="224">
        <v>100</v>
      </c>
      <c r="AP12" s="223">
        <v>609245794.76999998</v>
      </c>
      <c r="AQ12" s="224">
        <v>100</v>
      </c>
      <c r="AR12" s="223">
        <v>267010317.91</v>
      </c>
      <c r="AS12" s="224">
        <v>100</v>
      </c>
      <c r="AT12" s="223">
        <v>231667068.15000001</v>
      </c>
      <c r="AU12" s="224">
        <v>100</v>
      </c>
      <c r="AV12" s="223">
        <v>301569426.92000002</v>
      </c>
      <c r="AW12" s="224">
        <v>100</v>
      </c>
      <c r="AX12" s="223">
        <v>116432423.88</v>
      </c>
      <c r="AY12" s="224">
        <v>100</v>
      </c>
      <c r="AZ12" s="223">
        <v>1376817246.72</v>
      </c>
      <c r="BA12" s="224">
        <v>100</v>
      </c>
      <c r="BB12" s="223">
        <v>47874894.75</v>
      </c>
      <c r="BC12" s="224">
        <v>100</v>
      </c>
      <c r="BD12" s="223">
        <v>232196804.22999999</v>
      </c>
      <c r="BE12" s="224">
        <v>100</v>
      </c>
      <c r="BF12" s="223">
        <v>126249787.83</v>
      </c>
      <c r="BG12" s="224">
        <v>100</v>
      </c>
      <c r="BH12" s="223">
        <v>71671916.260000005</v>
      </c>
      <c r="BI12" s="224">
        <v>100</v>
      </c>
      <c r="BJ12" s="223">
        <v>33095757579.369999</v>
      </c>
      <c r="BK12" s="224">
        <v>100</v>
      </c>
      <c r="BL12" s="223">
        <v>63098052.460000001</v>
      </c>
      <c r="BM12" s="224">
        <v>100</v>
      </c>
      <c r="BN12" s="223">
        <v>80323538.319999993</v>
      </c>
      <c r="BO12" s="224">
        <v>100</v>
      </c>
      <c r="BP12" s="223">
        <v>9486954.0299999993</v>
      </c>
      <c r="BQ12" s="224">
        <v>100</v>
      </c>
      <c r="BR12" s="223">
        <v>3500553898.1799998</v>
      </c>
      <c r="BS12" s="224">
        <v>100</v>
      </c>
      <c r="BT12" s="223">
        <v>71790595.930000007</v>
      </c>
      <c r="BU12" s="224">
        <v>100</v>
      </c>
      <c r="BV12" s="223">
        <v>128074949.94</v>
      </c>
      <c r="BW12" s="224">
        <v>100</v>
      </c>
      <c r="BX12" s="223">
        <v>212103100.52000001</v>
      </c>
      <c r="BY12" s="224">
        <v>100</v>
      </c>
      <c r="BZ12" s="223">
        <v>232191412.74000001</v>
      </c>
      <c r="CA12" s="224">
        <v>100</v>
      </c>
      <c r="CB12" s="223">
        <v>199091396.81999999</v>
      </c>
      <c r="CC12" s="224">
        <v>100</v>
      </c>
      <c r="CD12" s="223">
        <v>204192889.19999999</v>
      </c>
      <c r="CE12" s="224">
        <v>100</v>
      </c>
      <c r="CF12" s="223">
        <v>180435562.38999999</v>
      </c>
      <c r="CG12" s="224">
        <v>100</v>
      </c>
      <c r="CH12" s="223">
        <v>205203450.49000001</v>
      </c>
      <c r="CI12" s="224">
        <v>100</v>
      </c>
      <c r="CJ12" s="223">
        <v>162924284.16999999</v>
      </c>
      <c r="CK12" s="224">
        <v>100</v>
      </c>
      <c r="CL12" s="223">
        <v>253146027.44999999</v>
      </c>
      <c r="CM12" s="224">
        <v>100</v>
      </c>
      <c r="CN12" s="223">
        <v>150226530.40000001</v>
      </c>
      <c r="CO12" s="224">
        <v>100</v>
      </c>
      <c r="CP12" s="223">
        <v>124365427</v>
      </c>
      <c r="CQ12" s="224">
        <v>100</v>
      </c>
      <c r="CR12" s="223">
        <v>137324127.69</v>
      </c>
      <c r="CS12" s="224">
        <v>100</v>
      </c>
      <c r="CT12" s="223">
        <v>231740624.16</v>
      </c>
      <c r="CU12" s="224">
        <v>100</v>
      </c>
      <c r="CV12" s="223">
        <v>19932913028.360001</v>
      </c>
      <c r="CW12" s="224">
        <v>100</v>
      </c>
      <c r="CX12" s="223">
        <v>209052161.78</v>
      </c>
      <c r="CY12" s="224">
        <v>100</v>
      </c>
      <c r="CZ12" s="223">
        <v>52086526.82</v>
      </c>
      <c r="DA12" s="224">
        <v>100</v>
      </c>
      <c r="DB12" s="223">
        <v>255182178.81999999</v>
      </c>
      <c r="DC12" s="224">
        <v>100</v>
      </c>
      <c r="DD12" s="223">
        <v>119503145.28</v>
      </c>
      <c r="DE12" s="224">
        <v>100</v>
      </c>
      <c r="DF12" s="223">
        <v>178629183.21000001</v>
      </c>
      <c r="DG12" s="224">
        <v>100</v>
      </c>
      <c r="DH12" s="223">
        <v>5848373293.6199999</v>
      </c>
      <c r="DI12" s="224">
        <v>100</v>
      </c>
      <c r="DJ12" s="223">
        <v>30892591084.77</v>
      </c>
      <c r="DK12" s="224">
        <v>100</v>
      </c>
      <c r="DL12" s="223">
        <v>319587620.27999997</v>
      </c>
      <c r="DM12" s="224">
        <v>100</v>
      </c>
      <c r="DN12" s="235">
        <v>616418186.40999997</v>
      </c>
      <c r="DO12" s="236">
        <v>100</v>
      </c>
      <c r="DP12" s="235">
        <v>354881145.50999999</v>
      </c>
      <c r="DQ12" s="236">
        <v>100</v>
      </c>
      <c r="DR12" s="223">
        <v>1032064.87</v>
      </c>
      <c r="DS12" s="224">
        <v>100</v>
      </c>
      <c r="DT12" s="223">
        <v>92594757.689999998</v>
      </c>
      <c r="DU12" s="224">
        <v>100</v>
      </c>
      <c r="DV12" s="223">
        <v>468629842.83999997</v>
      </c>
      <c r="DW12" s="224">
        <v>100</v>
      </c>
      <c r="DX12" s="223">
        <v>570411988.86000001</v>
      </c>
      <c r="DY12" s="224">
        <v>100</v>
      </c>
      <c r="DZ12" s="223">
        <v>19081424</v>
      </c>
      <c r="EA12" s="224">
        <v>100</v>
      </c>
      <c r="EB12" s="223">
        <v>1345602965.5</v>
      </c>
      <c r="EC12" s="224">
        <v>100</v>
      </c>
      <c r="ED12" s="223">
        <v>93679900</v>
      </c>
      <c r="EE12" s="224">
        <v>100</v>
      </c>
      <c r="EF12" s="223">
        <v>134325250.36000001</v>
      </c>
      <c r="EG12" s="224">
        <v>100</v>
      </c>
      <c r="EH12" s="223">
        <v>17220951.73</v>
      </c>
      <c r="EI12" s="224">
        <v>100</v>
      </c>
      <c r="EJ12" s="223">
        <v>181568188.12</v>
      </c>
      <c r="EK12" s="224">
        <v>100</v>
      </c>
      <c r="EL12" s="223">
        <v>33213605.739999998</v>
      </c>
      <c r="EM12" s="224">
        <v>100</v>
      </c>
      <c r="EN12" s="223">
        <v>221866081.90000001</v>
      </c>
      <c r="EO12" s="224">
        <v>100</v>
      </c>
      <c r="EP12" s="223">
        <v>472777410.52999997</v>
      </c>
      <c r="EQ12" s="224">
        <v>100</v>
      </c>
      <c r="ER12" s="223">
        <v>3681087002</v>
      </c>
      <c r="ES12" s="224">
        <v>100</v>
      </c>
      <c r="ET12" s="223">
        <v>774129885</v>
      </c>
      <c r="EU12" s="224">
        <v>100</v>
      </c>
      <c r="EV12" s="223">
        <v>152697971</v>
      </c>
      <c r="EW12" s="224">
        <v>100</v>
      </c>
      <c r="EX12" s="223">
        <v>5157151808.0500002</v>
      </c>
      <c r="EY12" s="224">
        <v>100</v>
      </c>
      <c r="EZ12" s="223">
        <v>448919893.51999998</v>
      </c>
      <c r="FA12" s="224">
        <v>100</v>
      </c>
      <c r="FB12" s="223">
        <v>4107347916.73</v>
      </c>
      <c r="FC12" s="224">
        <v>100</v>
      </c>
      <c r="FD12" s="223">
        <v>199173501.12</v>
      </c>
      <c r="FE12" s="224">
        <v>100</v>
      </c>
      <c r="FF12" s="223">
        <v>192678568.25</v>
      </c>
      <c r="FG12" s="224">
        <v>100</v>
      </c>
    </row>
    <row r="13" spans="1:163" ht="13.5" thickTop="1" x14ac:dyDescent="0.2">
      <c r="A13" s="1" t="s">
        <v>541</v>
      </c>
    </row>
    <row r="14" spans="1:163" x14ac:dyDescent="0.2">
      <c r="A14" t="s">
        <v>542</v>
      </c>
      <c r="B14" s="23">
        <v>5347736661.5900002</v>
      </c>
      <c r="C14" s="218">
        <v>2.0562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  <c r="N14" s="23">
        <v>5151751.2699999996</v>
      </c>
      <c r="O14" s="218">
        <v>21.5459</v>
      </c>
      <c r="P14" s="23">
        <v>0</v>
      </c>
      <c r="Q14">
        <v>0</v>
      </c>
      <c r="R14" s="23">
        <v>3222600</v>
      </c>
      <c r="S14" s="218">
        <v>0.61429999999999996</v>
      </c>
      <c r="T14" s="23">
        <v>0</v>
      </c>
      <c r="U14">
        <v>0</v>
      </c>
      <c r="V14" s="23">
        <v>0</v>
      </c>
      <c r="W14">
        <v>0</v>
      </c>
      <c r="X14" s="23">
        <v>0</v>
      </c>
      <c r="Y14">
        <v>0</v>
      </c>
      <c r="Z14" s="23">
        <v>5739214</v>
      </c>
      <c r="AA14" s="218">
        <v>11.8003</v>
      </c>
      <c r="AB14" s="23">
        <v>0</v>
      </c>
      <c r="AC14">
        <v>0</v>
      </c>
      <c r="AD14" s="23">
        <v>0</v>
      </c>
      <c r="AE14">
        <v>0</v>
      </c>
      <c r="AF14" s="23">
        <v>2709554179.02</v>
      </c>
      <c r="AG14" s="218">
        <v>4.0228000000000002</v>
      </c>
      <c r="AH14" s="23">
        <v>0</v>
      </c>
      <c r="AI14">
        <v>0</v>
      </c>
      <c r="AJ14" s="23">
        <v>0</v>
      </c>
      <c r="AK14">
        <v>0</v>
      </c>
      <c r="AL14" s="23">
        <v>0</v>
      </c>
      <c r="AM14">
        <v>0</v>
      </c>
      <c r="AN14" s="23">
        <v>1380704.26</v>
      </c>
      <c r="AO14" s="218">
        <v>4.3426999999999998</v>
      </c>
      <c r="AP14" s="23">
        <v>0</v>
      </c>
      <c r="AQ14">
        <v>0</v>
      </c>
      <c r="AR14" s="23">
        <v>0</v>
      </c>
      <c r="AS14">
        <v>0</v>
      </c>
      <c r="AT14" s="23">
        <v>6605679.4500000002</v>
      </c>
      <c r="AU14" s="218">
        <v>2.8513999999999999</v>
      </c>
      <c r="AV14" s="23">
        <v>13617200</v>
      </c>
      <c r="AW14" s="218">
        <v>4.5153999999999996</v>
      </c>
      <c r="AX14" s="23">
        <v>2119609.1800000002</v>
      </c>
      <c r="AY14" s="218">
        <v>1.8205</v>
      </c>
      <c r="AZ14" s="23">
        <v>0</v>
      </c>
      <c r="BA14">
        <v>0</v>
      </c>
      <c r="BB14" s="23">
        <v>0</v>
      </c>
      <c r="BC14">
        <v>0</v>
      </c>
      <c r="BD14" s="23">
        <v>0</v>
      </c>
      <c r="BE14">
        <v>0</v>
      </c>
      <c r="BF14" s="23">
        <v>0</v>
      </c>
      <c r="BG14">
        <v>0</v>
      </c>
      <c r="BH14" s="23">
        <v>0</v>
      </c>
      <c r="BI14">
        <v>0</v>
      </c>
      <c r="BJ14" s="23">
        <v>138426959.40000001</v>
      </c>
      <c r="BK14" s="218">
        <v>0.41830000000000001</v>
      </c>
      <c r="BL14" s="23">
        <v>0</v>
      </c>
      <c r="BM14">
        <v>0</v>
      </c>
      <c r="BN14" s="23">
        <v>0</v>
      </c>
      <c r="BO14">
        <v>0</v>
      </c>
      <c r="BP14" s="23">
        <v>0</v>
      </c>
      <c r="BQ14">
        <v>0</v>
      </c>
      <c r="BR14" s="23">
        <v>32898432.489999998</v>
      </c>
      <c r="BS14" s="218">
        <v>0.93979999999999997</v>
      </c>
      <c r="BT14" s="23">
        <v>0</v>
      </c>
      <c r="BU14">
        <v>0</v>
      </c>
      <c r="BV14" s="23">
        <v>0</v>
      </c>
      <c r="BW14">
        <v>0</v>
      </c>
      <c r="BX14" s="23">
        <v>0</v>
      </c>
      <c r="BY14">
        <v>0</v>
      </c>
      <c r="BZ14" s="23">
        <v>0</v>
      </c>
      <c r="CA14">
        <v>0</v>
      </c>
      <c r="CB14" s="23">
        <v>0</v>
      </c>
      <c r="CC14">
        <v>0</v>
      </c>
      <c r="CD14" s="23">
        <v>0</v>
      </c>
      <c r="CE14">
        <v>0</v>
      </c>
      <c r="CF14" s="23">
        <v>0</v>
      </c>
      <c r="CG14">
        <v>0</v>
      </c>
      <c r="CH14" s="23">
        <v>0</v>
      </c>
      <c r="CI14">
        <v>0</v>
      </c>
      <c r="CJ14" s="23">
        <v>0</v>
      </c>
      <c r="CK14">
        <v>0</v>
      </c>
      <c r="CL14" s="23">
        <v>1398785.25</v>
      </c>
      <c r="CM14" s="218">
        <v>0.55259999999999998</v>
      </c>
      <c r="CN14" s="23">
        <v>0</v>
      </c>
      <c r="CO14">
        <v>0</v>
      </c>
      <c r="CP14" s="23">
        <v>1106166.67</v>
      </c>
      <c r="CQ14" s="218">
        <v>0.88939999999999997</v>
      </c>
      <c r="CR14" s="23">
        <v>0</v>
      </c>
      <c r="CS14">
        <v>0</v>
      </c>
      <c r="CT14" s="23">
        <v>0</v>
      </c>
      <c r="CU14">
        <v>0</v>
      </c>
      <c r="CV14" s="23">
        <v>413200451</v>
      </c>
      <c r="CW14" s="218">
        <v>2.073</v>
      </c>
      <c r="CX14" s="23">
        <v>0</v>
      </c>
      <c r="CY14">
        <v>0</v>
      </c>
      <c r="CZ14" s="23">
        <v>0</v>
      </c>
      <c r="DA14">
        <v>0</v>
      </c>
      <c r="DB14" s="23">
        <v>754561</v>
      </c>
      <c r="DC14" s="218">
        <v>0.29570000000000002</v>
      </c>
      <c r="DD14" s="23">
        <v>0</v>
      </c>
      <c r="DE14">
        <v>0</v>
      </c>
      <c r="DF14" s="23">
        <v>0</v>
      </c>
      <c r="DG14">
        <v>0</v>
      </c>
      <c r="DH14" s="23">
        <v>216340184.28999999</v>
      </c>
      <c r="DI14" s="218">
        <v>3.6991999999999998</v>
      </c>
      <c r="DJ14" s="23">
        <v>1001887337.53</v>
      </c>
      <c r="DK14" s="218">
        <v>3.2431000000000001</v>
      </c>
      <c r="DL14" s="23">
        <v>0</v>
      </c>
      <c r="DM14">
        <v>0</v>
      </c>
      <c r="DN14" s="23">
        <v>0</v>
      </c>
      <c r="DO14">
        <v>0</v>
      </c>
      <c r="DP14" s="23">
        <v>325928.78000000003</v>
      </c>
      <c r="DQ14" s="218">
        <v>9.1800000000000007E-2</v>
      </c>
      <c r="DR14" s="23">
        <v>21355.5</v>
      </c>
      <c r="DS14" s="218">
        <v>2.0691999999999999</v>
      </c>
      <c r="DT14" s="23">
        <v>0</v>
      </c>
      <c r="DU14">
        <v>0</v>
      </c>
      <c r="DV14" s="23">
        <v>0</v>
      </c>
      <c r="DW14">
        <v>0</v>
      </c>
      <c r="DX14" s="23">
        <v>0</v>
      </c>
      <c r="DY14">
        <v>0</v>
      </c>
      <c r="DZ14" s="23">
        <v>0</v>
      </c>
      <c r="EA14">
        <v>0</v>
      </c>
      <c r="EB14" s="23">
        <v>0</v>
      </c>
      <c r="EC14">
        <v>0</v>
      </c>
      <c r="ED14" s="23">
        <v>0</v>
      </c>
      <c r="EE14">
        <v>0</v>
      </c>
      <c r="EF14" s="23">
        <v>2078602</v>
      </c>
      <c r="EG14" s="218">
        <v>1.5474000000000001</v>
      </c>
      <c r="EH14" s="23">
        <v>0</v>
      </c>
      <c r="EI14">
        <v>0</v>
      </c>
      <c r="EJ14" s="23">
        <v>0</v>
      </c>
      <c r="EK14">
        <v>0</v>
      </c>
      <c r="EL14" s="23">
        <v>0</v>
      </c>
      <c r="EM14">
        <v>0</v>
      </c>
      <c r="EN14" s="23">
        <v>0</v>
      </c>
      <c r="EO14">
        <v>0</v>
      </c>
      <c r="EP14" s="23">
        <v>0</v>
      </c>
      <c r="EQ14">
        <v>0</v>
      </c>
      <c r="ER14" s="23">
        <v>0</v>
      </c>
      <c r="ES14">
        <v>0</v>
      </c>
      <c r="ET14" s="23">
        <v>66633166</v>
      </c>
      <c r="EU14" s="218">
        <v>8.6074999999999999</v>
      </c>
      <c r="EV14" s="23">
        <v>0</v>
      </c>
      <c r="EW14">
        <v>0</v>
      </c>
      <c r="EX14" s="23">
        <v>45000000</v>
      </c>
      <c r="EY14" s="218">
        <v>0.87260000000000004</v>
      </c>
      <c r="EZ14" s="23">
        <v>430620.93</v>
      </c>
      <c r="FA14" s="218">
        <v>9.5899999999999999E-2</v>
      </c>
      <c r="FB14" s="23">
        <v>0</v>
      </c>
      <c r="FC14">
        <v>0</v>
      </c>
      <c r="FD14" s="23">
        <v>0</v>
      </c>
      <c r="FE14">
        <v>0</v>
      </c>
      <c r="FF14" s="23">
        <v>0</v>
      </c>
      <c r="FG14">
        <v>0</v>
      </c>
    </row>
    <row r="15" spans="1:163" x14ac:dyDescent="0.2">
      <c r="A15" t="s">
        <v>543</v>
      </c>
      <c r="B15" s="23">
        <v>19623859777.540001</v>
      </c>
      <c r="C15" s="218">
        <v>7.5454999999999997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2062381.71</v>
      </c>
      <c r="O15" s="218">
        <v>8.6254000000000008</v>
      </c>
      <c r="P15" s="23">
        <v>0</v>
      </c>
      <c r="Q15">
        <v>0</v>
      </c>
      <c r="R15" s="23">
        <v>51969639.759999998</v>
      </c>
      <c r="S15" s="218">
        <v>9.9061000000000003</v>
      </c>
      <c r="T15" s="23">
        <v>57105666.520000003</v>
      </c>
      <c r="U15" s="218">
        <v>8.2940000000000005</v>
      </c>
      <c r="V15" s="23">
        <v>0</v>
      </c>
      <c r="W15">
        <v>0</v>
      </c>
      <c r="X15" s="23">
        <v>0</v>
      </c>
      <c r="Y15">
        <v>0</v>
      </c>
      <c r="Z15" s="23">
        <v>5350866.6399999997</v>
      </c>
      <c r="AA15" s="218">
        <v>11.001799999999999</v>
      </c>
      <c r="AB15" s="23">
        <v>0</v>
      </c>
      <c r="AC15">
        <v>0</v>
      </c>
      <c r="AD15" s="23">
        <v>0</v>
      </c>
      <c r="AE15">
        <v>0</v>
      </c>
      <c r="AF15" s="23">
        <v>5368375947.79</v>
      </c>
      <c r="AG15" s="218">
        <v>7.9702000000000002</v>
      </c>
      <c r="AH15" s="23">
        <v>0</v>
      </c>
      <c r="AI15">
        <v>0</v>
      </c>
      <c r="AJ15" s="23">
        <v>0</v>
      </c>
      <c r="AK15">
        <v>0</v>
      </c>
      <c r="AL15" s="23">
        <v>0</v>
      </c>
      <c r="AM15">
        <v>0</v>
      </c>
      <c r="AN15" s="23">
        <v>1366449.15</v>
      </c>
      <c r="AO15" s="218">
        <v>4.2977999999999996</v>
      </c>
      <c r="AP15" s="23">
        <v>0</v>
      </c>
      <c r="AQ15">
        <v>0</v>
      </c>
      <c r="AR15" s="23">
        <v>0</v>
      </c>
      <c r="AS15">
        <v>0</v>
      </c>
      <c r="AT15" s="23">
        <v>14076149.699999999</v>
      </c>
      <c r="AU15" s="218">
        <v>6.0759999999999996</v>
      </c>
      <c r="AV15" s="23">
        <v>27992425.5</v>
      </c>
      <c r="AW15" s="218">
        <v>9.2821999999999996</v>
      </c>
      <c r="AX15" s="23">
        <v>13992068.960000001</v>
      </c>
      <c r="AY15" s="218">
        <v>12.017300000000001</v>
      </c>
      <c r="AZ15" s="23">
        <v>67542787.700000003</v>
      </c>
      <c r="BA15" s="218">
        <v>4.9057000000000004</v>
      </c>
      <c r="BB15" s="23">
        <v>0</v>
      </c>
      <c r="BC15">
        <v>0</v>
      </c>
      <c r="BD15" s="23">
        <v>0</v>
      </c>
      <c r="BE15">
        <v>0</v>
      </c>
      <c r="BF15" s="23">
        <v>0</v>
      </c>
      <c r="BG15">
        <v>0</v>
      </c>
      <c r="BH15" s="23">
        <v>15520490.050000001</v>
      </c>
      <c r="BI15" s="218">
        <v>21.654900000000001</v>
      </c>
      <c r="BJ15" s="23">
        <v>3393301791.46</v>
      </c>
      <c r="BK15" s="218">
        <v>10.253</v>
      </c>
      <c r="BL15" s="23">
        <v>54365.25</v>
      </c>
      <c r="BM15" s="218">
        <v>8.6199999999999999E-2</v>
      </c>
      <c r="BN15" s="23">
        <v>47909.06</v>
      </c>
      <c r="BO15" s="218">
        <v>5.96E-2</v>
      </c>
      <c r="BP15" s="23">
        <v>0</v>
      </c>
      <c r="BQ15">
        <v>0</v>
      </c>
      <c r="BR15" s="23">
        <v>425173562.5</v>
      </c>
      <c r="BS15" s="218">
        <v>12.145899999999999</v>
      </c>
      <c r="BT15" s="23">
        <v>5932491.2400000002</v>
      </c>
      <c r="BU15" s="218">
        <v>8.2636000000000003</v>
      </c>
      <c r="BV15" s="23">
        <v>11872779.93</v>
      </c>
      <c r="BW15" s="218">
        <v>9.2702000000000009</v>
      </c>
      <c r="BX15" s="23">
        <v>19557123.390000001</v>
      </c>
      <c r="BY15" s="218">
        <v>9.2205999999999992</v>
      </c>
      <c r="BZ15" s="23">
        <v>22370308.91</v>
      </c>
      <c r="CA15" s="218">
        <v>9.6343999999999994</v>
      </c>
      <c r="CB15" s="23">
        <v>21844663.98</v>
      </c>
      <c r="CC15" s="218">
        <v>10.972200000000001</v>
      </c>
      <c r="CD15" s="23">
        <v>23925058.559999999</v>
      </c>
      <c r="CE15" s="218">
        <v>11.716900000000001</v>
      </c>
      <c r="CF15" s="23">
        <v>28544920.449999999</v>
      </c>
      <c r="CG15" s="218">
        <v>15.82</v>
      </c>
      <c r="CH15" s="23">
        <v>39197580.789999999</v>
      </c>
      <c r="CI15" s="218">
        <v>19.101800000000001</v>
      </c>
      <c r="CJ15" s="23">
        <v>0</v>
      </c>
      <c r="CK15">
        <v>0</v>
      </c>
      <c r="CL15" s="23">
        <v>23347650.129999999</v>
      </c>
      <c r="CM15" s="218">
        <v>9.2230000000000008</v>
      </c>
      <c r="CN15" s="23">
        <v>0</v>
      </c>
      <c r="CO15">
        <v>0</v>
      </c>
      <c r="CP15" s="23">
        <v>15642772.109999999</v>
      </c>
      <c r="CQ15" s="218">
        <v>12.578099999999999</v>
      </c>
      <c r="CR15" s="23">
        <v>25951886.399999999</v>
      </c>
      <c r="CS15" s="218">
        <v>18.898299999999999</v>
      </c>
      <c r="CT15" s="23">
        <v>31329366.739999998</v>
      </c>
      <c r="CU15" s="218">
        <v>13.5192</v>
      </c>
      <c r="CV15" s="23">
        <v>1220483346.2</v>
      </c>
      <c r="CW15" s="218">
        <v>6.1230000000000002</v>
      </c>
      <c r="CX15" s="23">
        <v>0</v>
      </c>
      <c r="CY15">
        <v>0</v>
      </c>
      <c r="CZ15" s="23">
        <v>0</v>
      </c>
      <c r="DA15">
        <v>0</v>
      </c>
      <c r="DB15" s="23">
        <v>13611457.300000001</v>
      </c>
      <c r="DC15" s="218">
        <v>5.3339999999999996</v>
      </c>
      <c r="DD15" s="23">
        <v>12874385.560000001</v>
      </c>
      <c r="DE15" s="218">
        <v>10.773300000000001</v>
      </c>
      <c r="DF15" s="23">
        <v>0</v>
      </c>
      <c r="DG15">
        <v>0</v>
      </c>
      <c r="DH15" s="23">
        <v>354350951.77999997</v>
      </c>
      <c r="DI15" s="218">
        <v>6.0590000000000002</v>
      </c>
      <c r="DJ15" s="23">
        <v>2269142648.1900001</v>
      </c>
      <c r="DK15" s="218">
        <v>7.3452999999999999</v>
      </c>
      <c r="DL15" s="23">
        <v>0</v>
      </c>
      <c r="DM15">
        <v>0</v>
      </c>
      <c r="DN15" s="23">
        <v>92954653.439999998</v>
      </c>
      <c r="DO15" s="218">
        <v>15.079800000000001</v>
      </c>
      <c r="DP15" s="23">
        <v>32445223.710000001</v>
      </c>
      <c r="DQ15" s="218">
        <v>9.1425999999999998</v>
      </c>
      <c r="DR15" s="23">
        <v>145034.48000000001</v>
      </c>
      <c r="DS15" s="218">
        <v>14.0528</v>
      </c>
      <c r="DT15" s="23">
        <v>19111032.420000002</v>
      </c>
      <c r="DU15" s="218">
        <v>20.639399999999998</v>
      </c>
      <c r="DV15" s="23">
        <v>103584867.48999999</v>
      </c>
      <c r="DW15" s="218">
        <v>22.1038</v>
      </c>
      <c r="DX15" s="23">
        <v>0</v>
      </c>
      <c r="DY15">
        <v>0</v>
      </c>
      <c r="DZ15" s="23">
        <v>0</v>
      </c>
      <c r="EA15">
        <v>0</v>
      </c>
      <c r="EB15" s="23">
        <v>0</v>
      </c>
      <c r="EC15">
        <v>0</v>
      </c>
      <c r="ED15" s="23">
        <v>0</v>
      </c>
      <c r="EE15">
        <v>0</v>
      </c>
      <c r="EF15" s="23">
        <v>16022918.619999999</v>
      </c>
      <c r="EG15" s="218">
        <v>11.9284</v>
      </c>
      <c r="EH15" s="23">
        <v>3440369.31</v>
      </c>
      <c r="EI15" s="218">
        <v>19.977799999999998</v>
      </c>
      <c r="EJ15" s="23">
        <v>18696410.399999999</v>
      </c>
      <c r="EK15" s="218">
        <v>10.2972</v>
      </c>
      <c r="EL15" s="23">
        <v>0</v>
      </c>
      <c r="EM15">
        <v>0</v>
      </c>
      <c r="EN15" s="23">
        <v>0</v>
      </c>
      <c r="EO15">
        <v>0</v>
      </c>
      <c r="EP15" s="23">
        <v>0</v>
      </c>
      <c r="EQ15">
        <v>0</v>
      </c>
      <c r="ER15" s="23">
        <v>338746453</v>
      </c>
      <c r="ES15" s="218">
        <v>9.2022999999999993</v>
      </c>
      <c r="ET15" s="23">
        <v>0</v>
      </c>
      <c r="EU15">
        <v>0</v>
      </c>
      <c r="EV15" s="23">
        <v>0</v>
      </c>
      <c r="EW15">
        <v>0</v>
      </c>
      <c r="EX15" s="23">
        <v>1035029024.37</v>
      </c>
      <c r="EY15" s="218">
        <v>20.069800000000001</v>
      </c>
      <c r="EZ15" s="23">
        <v>46150992.960000001</v>
      </c>
      <c r="FA15" s="218">
        <v>10.2805</v>
      </c>
      <c r="FB15" s="23">
        <v>0</v>
      </c>
      <c r="FC15">
        <v>0</v>
      </c>
      <c r="FD15" s="23">
        <v>0</v>
      </c>
      <c r="FE15">
        <v>0</v>
      </c>
      <c r="FF15" s="23">
        <v>0</v>
      </c>
      <c r="FG15">
        <v>0</v>
      </c>
    </row>
    <row r="16" spans="1:163" x14ac:dyDescent="0.2">
      <c r="A16" t="s">
        <v>544</v>
      </c>
      <c r="B16" s="23">
        <v>22705287452.310001</v>
      </c>
      <c r="C16" s="218">
        <v>8.7302999999999997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  <c r="L16" s="23">
        <v>0</v>
      </c>
      <c r="M16">
        <v>0</v>
      </c>
      <c r="N16" s="23">
        <v>2021766.73</v>
      </c>
      <c r="O16" s="218">
        <v>8.4555000000000007</v>
      </c>
      <c r="P16" s="23">
        <v>0</v>
      </c>
      <c r="Q16">
        <v>0</v>
      </c>
      <c r="R16" s="23">
        <v>40663890</v>
      </c>
      <c r="S16" s="218">
        <v>7.7511000000000001</v>
      </c>
      <c r="T16" s="23">
        <v>34013179.329999998</v>
      </c>
      <c r="U16" s="218">
        <v>4.9401000000000002</v>
      </c>
      <c r="V16" s="23">
        <v>0</v>
      </c>
      <c r="W16">
        <v>0</v>
      </c>
      <c r="X16" s="23">
        <v>0</v>
      </c>
      <c r="Y16">
        <v>0</v>
      </c>
      <c r="Z16" s="23">
        <v>798050.06</v>
      </c>
      <c r="AA16" s="218">
        <v>1.6409</v>
      </c>
      <c r="AB16" s="23">
        <v>0</v>
      </c>
      <c r="AC16">
        <v>0</v>
      </c>
      <c r="AD16" s="23">
        <v>0</v>
      </c>
      <c r="AE16">
        <v>0</v>
      </c>
      <c r="AF16" s="23">
        <v>8361700659.1599998</v>
      </c>
      <c r="AG16" s="218">
        <v>12.414300000000001</v>
      </c>
      <c r="AH16" s="23">
        <v>0</v>
      </c>
      <c r="AI16">
        <v>0</v>
      </c>
      <c r="AJ16" s="23">
        <v>0</v>
      </c>
      <c r="AK16">
        <v>0</v>
      </c>
      <c r="AL16" s="23">
        <v>0</v>
      </c>
      <c r="AM16">
        <v>0</v>
      </c>
      <c r="AN16" s="23">
        <v>644520</v>
      </c>
      <c r="AO16" s="218">
        <v>2.0272000000000001</v>
      </c>
      <c r="AP16" s="23">
        <v>0</v>
      </c>
      <c r="AQ16">
        <v>0</v>
      </c>
      <c r="AR16" s="23">
        <v>0</v>
      </c>
      <c r="AS16">
        <v>0</v>
      </c>
      <c r="AT16" s="23">
        <v>12113524.710000001</v>
      </c>
      <c r="AU16" s="218">
        <v>5.2289000000000003</v>
      </c>
      <c r="AV16" s="23">
        <v>27480800</v>
      </c>
      <c r="AW16" s="218">
        <v>9.1126000000000005</v>
      </c>
      <c r="AX16" s="23">
        <v>7062014.6699999999</v>
      </c>
      <c r="AY16" s="218">
        <v>6.0652999999999997</v>
      </c>
      <c r="AZ16" s="23">
        <v>9825160.9000000004</v>
      </c>
      <c r="BA16" s="218">
        <v>0.71360000000000001</v>
      </c>
      <c r="BB16" s="23">
        <v>0</v>
      </c>
      <c r="BC16">
        <v>0</v>
      </c>
      <c r="BD16" s="23">
        <v>0</v>
      </c>
      <c r="BE16">
        <v>0</v>
      </c>
      <c r="BF16" s="23">
        <v>0</v>
      </c>
      <c r="BG16">
        <v>0</v>
      </c>
      <c r="BH16" s="23">
        <v>5314469.3600000003</v>
      </c>
      <c r="BI16" s="218">
        <v>7.415</v>
      </c>
      <c r="BJ16" s="23">
        <v>2556623266.3099999</v>
      </c>
      <c r="BK16" s="218">
        <v>7.7248999999999999</v>
      </c>
      <c r="BL16" s="23">
        <v>56665.58</v>
      </c>
      <c r="BM16" s="218">
        <v>8.9800000000000005E-2</v>
      </c>
      <c r="BN16" s="23">
        <v>58791.93</v>
      </c>
      <c r="BO16" s="218">
        <v>7.3200000000000001E-2</v>
      </c>
      <c r="BP16" s="23">
        <v>0</v>
      </c>
      <c r="BQ16">
        <v>0</v>
      </c>
      <c r="BR16" s="23">
        <v>216704510.02000001</v>
      </c>
      <c r="BS16" s="218">
        <v>6.1905999999999999</v>
      </c>
      <c r="BT16" s="23">
        <v>581265</v>
      </c>
      <c r="BU16" s="218">
        <v>0.80969999999999998</v>
      </c>
      <c r="BV16" s="23">
        <v>1145811</v>
      </c>
      <c r="BW16" s="218">
        <v>0.89459999999999995</v>
      </c>
      <c r="BX16" s="23">
        <v>1865469.98</v>
      </c>
      <c r="BY16" s="218">
        <v>0.87949999999999995</v>
      </c>
      <c r="BZ16" s="23">
        <v>2166772.98</v>
      </c>
      <c r="CA16" s="218">
        <v>0.93320000000000003</v>
      </c>
      <c r="CB16" s="23">
        <v>2070334.01</v>
      </c>
      <c r="CC16" s="218">
        <v>1.0399</v>
      </c>
      <c r="CD16" s="23">
        <v>2426028.98</v>
      </c>
      <c r="CE16" s="218">
        <v>1.1880999999999999</v>
      </c>
      <c r="CF16" s="23">
        <v>2885686</v>
      </c>
      <c r="CG16" s="218">
        <v>1.5992999999999999</v>
      </c>
      <c r="CH16" s="23">
        <v>4135947</v>
      </c>
      <c r="CI16" s="218">
        <v>2.0154999999999998</v>
      </c>
      <c r="CJ16" s="23">
        <v>0</v>
      </c>
      <c r="CK16">
        <v>0</v>
      </c>
      <c r="CL16" s="23">
        <v>24004560.890000001</v>
      </c>
      <c r="CM16" s="218">
        <v>9.4824999999999999</v>
      </c>
      <c r="CN16" s="23">
        <v>0</v>
      </c>
      <c r="CO16">
        <v>0</v>
      </c>
      <c r="CP16" s="23">
        <v>3308978.64</v>
      </c>
      <c r="CQ16" s="218">
        <v>2.6606999999999998</v>
      </c>
      <c r="CR16" s="23">
        <v>4619056.3</v>
      </c>
      <c r="CS16" s="218">
        <v>3.3635999999999999</v>
      </c>
      <c r="CT16" s="23">
        <v>21687026.420000002</v>
      </c>
      <c r="CU16" s="218">
        <v>9.3582999999999998</v>
      </c>
      <c r="CV16" s="23">
        <v>2214941046.6100001</v>
      </c>
      <c r="CW16" s="218">
        <v>11.112</v>
      </c>
      <c r="CX16" s="23">
        <v>0</v>
      </c>
      <c r="CY16">
        <v>0</v>
      </c>
      <c r="CZ16" s="23">
        <v>0</v>
      </c>
      <c r="DA16">
        <v>0</v>
      </c>
      <c r="DB16" s="23">
        <v>7905738.5</v>
      </c>
      <c r="DC16" s="218">
        <v>3.0981000000000001</v>
      </c>
      <c r="DD16" s="23">
        <v>18489022.16</v>
      </c>
      <c r="DE16" s="218">
        <v>15.4716</v>
      </c>
      <c r="DF16" s="23">
        <v>0</v>
      </c>
      <c r="DG16">
        <v>0</v>
      </c>
      <c r="DH16" s="23">
        <v>571586817.03999996</v>
      </c>
      <c r="DI16" s="218">
        <v>9.7734000000000005</v>
      </c>
      <c r="DJ16" s="23">
        <v>4693931381.9300003</v>
      </c>
      <c r="DK16" s="218">
        <v>15.1944</v>
      </c>
      <c r="DL16" s="23">
        <v>0</v>
      </c>
      <c r="DM16">
        <v>0</v>
      </c>
      <c r="DN16" s="23">
        <v>80438974.319999993</v>
      </c>
      <c r="DO16" s="218">
        <v>13.0494</v>
      </c>
      <c r="DP16" s="23">
        <v>22456892.989999998</v>
      </c>
      <c r="DQ16" s="218">
        <v>6.3280000000000003</v>
      </c>
      <c r="DR16" s="23">
        <v>81844.3</v>
      </c>
      <c r="DS16" s="218">
        <v>7.9302000000000001</v>
      </c>
      <c r="DT16" s="23">
        <v>3410011.2</v>
      </c>
      <c r="DU16" s="218">
        <v>3.6827000000000001</v>
      </c>
      <c r="DV16" s="23">
        <v>20280100.300000001</v>
      </c>
      <c r="DW16" s="218">
        <v>4.3274999999999997</v>
      </c>
      <c r="DX16" s="23">
        <v>0</v>
      </c>
      <c r="DY16">
        <v>0</v>
      </c>
      <c r="DZ16" s="23">
        <v>0</v>
      </c>
      <c r="EA16">
        <v>0</v>
      </c>
      <c r="EB16" s="23">
        <v>0</v>
      </c>
      <c r="EC16">
        <v>0</v>
      </c>
      <c r="ED16" s="23">
        <v>0</v>
      </c>
      <c r="EE16">
        <v>0</v>
      </c>
      <c r="EF16" s="23">
        <v>12536824.57</v>
      </c>
      <c r="EG16" s="218">
        <v>9.3331999999999997</v>
      </c>
      <c r="EH16" s="23">
        <v>2509821.0099999998</v>
      </c>
      <c r="EI16" s="218">
        <v>14.574199999999999</v>
      </c>
      <c r="EJ16" s="23">
        <v>6268756.2000000002</v>
      </c>
      <c r="EK16" s="218">
        <v>3.4525999999999999</v>
      </c>
      <c r="EL16" s="23">
        <v>0</v>
      </c>
      <c r="EM16">
        <v>0</v>
      </c>
      <c r="EN16" s="23">
        <v>0</v>
      </c>
      <c r="EO16">
        <v>0</v>
      </c>
      <c r="EP16" s="23">
        <v>0</v>
      </c>
      <c r="EQ16">
        <v>0</v>
      </c>
      <c r="ER16" s="23">
        <v>295018579</v>
      </c>
      <c r="ES16" s="218">
        <v>8.0144000000000002</v>
      </c>
      <c r="ET16" s="23">
        <v>0</v>
      </c>
      <c r="EU16">
        <v>0</v>
      </c>
      <c r="EV16" s="23">
        <v>0</v>
      </c>
      <c r="EW16">
        <v>0</v>
      </c>
      <c r="EX16" s="23">
        <v>0</v>
      </c>
      <c r="EY16">
        <v>0</v>
      </c>
      <c r="EZ16" s="23">
        <v>34533212.759999998</v>
      </c>
      <c r="FA16" s="218">
        <v>7.6924999999999999</v>
      </c>
      <c r="FB16" s="23">
        <v>0</v>
      </c>
      <c r="FC16">
        <v>0</v>
      </c>
      <c r="FD16" s="23">
        <v>0</v>
      </c>
      <c r="FE16">
        <v>0</v>
      </c>
      <c r="FF16" s="23">
        <v>0</v>
      </c>
      <c r="FG16">
        <v>0</v>
      </c>
    </row>
    <row r="17" spans="1:163" x14ac:dyDescent="0.2">
      <c r="A17" t="s">
        <v>545</v>
      </c>
      <c r="B17" s="23">
        <v>7404677153.3699999</v>
      </c>
      <c r="C17" s="218">
        <v>2.8471000000000002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  <c r="N17" s="23">
        <v>1192684.05</v>
      </c>
      <c r="O17" s="218">
        <v>4.9881000000000002</v>
      </c>
      <c r="P17" s="23">
        <v>0</v>
      </c>
      <c r="Q17">
        <v>0</v>
      </c>
      <c r="R17" s="23">
        <v>57218350</v>
      </c>
      <c r="S17" s="218">
        <v>10.906599999999999</v>
      </c>
      <c r="T17" s="23">
        <v>27062515.350000001</v>
      </c>
      <c r="U17" s="218">
        <v>3.9304999999999999</v>
      </c>
      <c r="V17" s="23">
        <v>0</v>
      </c>
      <c r="W17">
        <v>0</v>
      </c>
      <c r="X17" s="23">
        <v>0</v>
      </c>
      <c r="Y17">
        <v>0</v>
      </c>
      <c r="Z17" s="23">
        <v>771263.68</v>
      </c>
      <c r="AA17" s="218">
        <v>1.5858000000000001</v>
      </c>
      <c r="AB17" s="23">
        <v>0</v>
      </c>
      <c r="AC17">
        <v>0</v>
      </c>
      <c r="AD17" s="23">
        <v>0</v>
      </c>
      <c r="AE17">
        <v>0</v>
      </c>
      <c r="AF17" s="23">
        <v>1020916120.17</v>
      </c>
      <c r="AG17" s="218">
        <v>1.5157</v>
      </c>
      <c r="AH17" s="23">
        <v>0</v>
      </c>
      <c r="AI17">
        <v>0</v>
      </c>
      <c r="AJ17" s="23">
        <v>0</v>
      </c>
      <c r="AK17">
        <v>0</v>
      </c>
      <c r="AL17" s="23">
        <v>0</v>
      </c>
      <c r="AM17">
        <v>0</v>
      </c>
      <c r="AN17" s="23">
        <v>0</v>
      </c>
      <c r="AO17">
        <v>0</v>
      </c>
      <c r="AP17" s="23">
        <v>0</v>
      </c>
      <c r="AQ17">
        <v>0</v>
      </c>
      <c r="AR17" s="23">
        <v>0</v>
      </c>
      <c r="AS17">
        <v>0</v>
      </c>
      <c r="AT17" s="23">
        <v>3720410.6</v>
      </c>
      <c r="AU17" s="218">
        <v>1.6059000000000001</v>
      </c>
      <c r="AV17" s="23">
        <v>0</v>
      </c>
      <c r="AW17">
        <v>0</v>
      </c>
      <c r="AX17" s="23">
        <v>9026993.0199999996</v>
      </c>
      <c r="AY17" s="218">
        <v>7.7530000000000001</v>
      </c>
      <c r="AZ17" s="23">
        <v>37578650.5</v>
      </c>
      <c r="BA17" s="218">
        <v>2.7294</v>
      </c>
      <c r="BB17" s="23">
        <v>0</v>
      </c>
      <c r="BC17">
        <v>0</v>
      </c>
      <c r="BD17" s="23">
        <v>0</v>
      </c>
      <c r="BE17">
        <v>0</v>
      </c>
      <c r="BF17" s="23">
        <v>0</v>
      </c>
      <c r="BG17">
        <v>0</v>
      </c>
      <c r="BH17" s="23">
        <v>936118.8</v>
      </c>
      <c r="BI17" s="218">
        <v>1.3061</v>
      </c>
      <c r="BJ17" s="23">
        <v>1285137405.47</v>
      </c>
      <c r="BK17" s="218">
        <v>3.8831000000000002</v>
      </c>
      <c r="BL17" s="23">
        <v>0</v>
      </c>
      <c r="BM17">
        <v>0</v>
      </c>
      <c r="BN17" s="23">
        <v>0</v>
      </c>
      <c r="BO17">
        <v>0</v>
      </c>
      <c r="BP17" s="23">
        <v>0</v>
      </c>
      <c r="BQ17">
        <v>0</v>
      </c>
      <c r="BR17" s="23">
        <v>154272886.99000001</v>
      </c>
      <c r="BS17" s="218">
        <v>4.4070999999999998</v>
      </c>
      <c r="BT17" s="23">
        <v>1523921.2</v>
      </c>
      <c r="BU17" s="218">
        <v>2.1227</v>
      </c>
      <c r="BV17" s="23">
        <v>2903523</v>
      </c>
      <c r="BW17" s="218">
        <v>2.2669999999999999</v>
      </c>
      <c r="BX17" s="23">
        <v>4438395.8099999996</v>
      </c>
      <c r="BY17" s="218">
        <v>2.0926</v>
      </c>
      <c r="BZ17" s="23">
        <v>5307755.3899999997</v>
      </c>
      <c r="CA17" s="218">
        <v>2.2858999999999998</v>
      </c>
      <c r="CB17" s="23">
        <v>5233560.8099999996</v>
      </c>
      <c r="CC17" s="218">
        <v>2.6286999999999998</v>
      </c>
      <c r="CD17" s="23">
        <v>6459241.5899999999</v>
      </c>
      <c r="CE17" s="218">
        <v>3.1633</v>
      </c>
      <c r="CF17" s="23">
        <v>7083949.2000000002</v>
      </c>
      <c r="CG17" s="218">
        <v>3.9260000000000002</v>
      </c>
      <c r="CH17" s="23">
        <v>11070791.800000001</v>
      </c>
      <c r="CI17" s="218">
        <v>5.3949999999999996</v>
      </c>
      <c r="CJ17" s="23">
        <v>0</v>
      </c>
      <c r="CK17">
        <v>0</v>
      </c>
      <c r="CL17" s="23">
        <v>11493434.9</v>
      </c>
      <c r="CM17" s="218">
        <v>4.5401999999999996</v>
      </c>
      <c r="CN17" s="23">
        <v>0</v>
      </c>
      <c r="CO17">
        <v>0</v>
      </c>
      <c r="CP17" s="23">
        <v>3600885.75</v>
      </c>
      <c r="CQ17" s="218">
        <v>2.8954</v>
      </c>
      <c r="CR17" s="23">
        <v>0</v>
      </c>
      <c r="CS17">
        <v>0</v>
      </c>
      <c r="CT17" s="23">
        <v>34404073.850000001</v>
      </c>
      <c r="CU17" s="218">
        <v>14.8459</v>
      </c>
      <c r="CV17" s="23">
        <v>1466644887.77</v>
      </c>
      <c r="CW17" s="218">
        <v>7.3578999999999999</v>
      </c>
      <c r="CX17" s="23">
        <v>0</v>
      </c>
      <c r="CY17">
        <v>0</v>
      </c>
      <c r="CZ17" s="23">
        <v>0</v>
      </c>
      <c r="DA17">
        <v>0</v>
      </c>
      <c r="DB17" s="23">
        <v>6450056.8300000001</v>
      </c>
      <c r="DC17" s="218">
        <v>2.5276000000000001</v>
      </c>
      <c r="DD17" s="23">
        <v>5903284.0199999996</v>
      </c>
      <c r="DE17" s="218">
        <v>4.9398999999999997</v>
      </c>
      <c r="DF17" s="23">
        <v>0</v>
      </c>
      <c r="DG17">
        <v>0</v>
      </c>
      <c r="DH17" s="23">
        <v>210090171</v>
      </c>
      <c r="DI17" s="218">
        <v>3.5922999999999998</v>
      </c>
      <c r="DJ17" s="23">
        <v>466275728.97000003</v>
      </c>
      <c r="DK17" s="218">
        <v>1.5093000000000001</v>
      </c>
      <c r="DL17" s="23">
        <v>0</v>
      </c>
      <c r="DM17">
        <v>0</v>
      </c>
      <c r="DN17" s="23">
        <v>37214573.539999999</v>
      </c>
      <c r="DO17" s="218">
        <v>6.0372000000000003</v>
      </c>
      <c r="DP17" s="23">
        <v>12972777.779999999</v>
      </c>
      <c r="DQ17" s="218">
        <v>3.6555</v>
      </c>
      <c r="DR17" s="23">
        <v>86973.25</v>
      </c>
      <c r="DS17" s="218">
        <v>8.4270999999999994</v>
      </c>
      <c r="DT17" s="23">
        <v>7736027.6100000003</v>
      </c>
      <c r="DU17" s="218">
        <v>8.3546999999999993</v>
      </c>
      <c r="DV17" s="23">
        <v>0</v>
      </c>
      <c r="DW17">
        <v>0</v>
      </c>
      <c r="DX17" s="23">
        <v>0</v>
      </c>
      <c r="DY17">
        <v>0</v>
      </c>
      <c r="DZ17" s="23">
        <v>0</v>
      </c>
      <c r="EA17">
        <v>0</v>
      </c>
      <c r="EB17" s="23">
        <v>0</v>
      </c>
      <c r="EC17">
        <v>0</v>
      </c>
      <c r="ED17" s="23">
        <v>0</v>
      </c>
      <c r="EE17">
        <v>0</v>
      </c>
      <c r="EF17" s="23">
        <v>7704457.9000000004</v>
      </c>
      <c r="EG17" s="218">
        <v>5.7356999999999996</v>
      </c>
      <c r="EH17" s="23">
        <v>1546722.84</v>
      </c>
      <c r="EI17" s="218">
        <v>8.9816000000000003</v>
      </c>
      <c r="EJ17" s="23">
        <v>6102000</v>
      </c>
      <c r="EK17" s="218">
        <v>3.3607</v>
      </c>
      <c r="EL17" s="23">
        <v>0</v>
      </c>
      <c r="EM17">
        <v>0</v>
      </c>
      <c r="EN17" s="23">
        <v>0</v>
      </c>
      <c r="EO17">
        <v>0</v>
      </c>
      <c r="EP17" s="23">
        <v>0</v>
      </c>
      <c r="EQ17">
        <v>0</v>
      </c>
      <c r="ER17" s="23">
        <v>242421966</v>
      </c>
      <c r="ES17" s="218">
        <v>6.5856000000000003</v>
      </c>
      <c r="ET17" s="23">
        <v>0</v>
      </c>
      <c r="EU17">
        <v>0</v>
      </c>
      <c r="EV17" s="23">
        <v>0</v>
      </c>
      <c r="EW17">
        <v>0</v>
      </c>
      <c r="EX17" s="23">
        <v>395692298.68000001</v>
      </c>
      <c r="EY17" s="218">
        <v>7.6726999999999999</v>
      </c>
      <c r="EZ17" s="23">
        <v>37903563.899999999</v>
      </c>
      <c r="FA17" s="218">
        <v>8.4433000000000007</v>
      </c>
      <c r="FB17" s="23">
        <v>0</v>
      </c>
      <c r="FC17">
        <v>0</v>
      </c>
      <c r="FD17" s="23">
        <v>0</v>
      </c>
      <c r="FE17">
        <v>0</v>
      </c>
      <c r="FF17" s="23">
        <v>0</v>
      </c>
      <c r="FG17">
        <v>0</v>
      </c>
    </row>
    <row r="18" spans="1:163" x14ac:dyDescent="0.2">
      <c r="A18" t="s">
        <v>546</v>
      </c>
      <c r="B18" s="23">
        <v>17341791358.060001</v>
      </c>
      <c r="C18" s="218">
        <v>6.6680000000000001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0</v>
      </c>
      <c r="M18">
        <v>0</v>
      </c>
      <c r="N18" s="23">
        <v>1001576.97</v>
      </c>
      <c r="O18" s="218">
        <v>4.1887999999999996</v>
      </c>
      <c r="P18" s="23">
        <v>0</v>
      </c>
      <c r="Q18">
        <v>0</v>
      </c>
      <c r="R18" s="23">
        <v>54709009.729999997</v>
      </c>
      <c r="S18" s="218">
        <v>10.4283</v>
      </c>
      <c r="T18" s="23">
        <v>29985916.530000001</v>
      </c>
      <c r="U18" s="218">
        <v>4.3551000000000002</v>
      </c>
      <c r="V18" s="23">
        <v>0</v>
      </c>
      <c r="W18">
        <v>0</v>
      </c>
      <c r="X18" s="23">
        <v>0</v>
      </c>
      <c r="Y18">
        <v>0</v>
      </c>
      <c r="Z18" s="23">
        <v>3207222.74</v>
      </c>
      <c r="AA18" s="218">
        <v>6.5942999999999996</v>
      </c>
      <c r="AB18" s="23">
        <v>0</v>
      </c>
      <c r="AC18">
        <v>0</v>
      </c>
      <c r="AD18" s="23">
        <v>0</v>
      </c>
      <c r="AE18">
        <v>0</v>
      </c>
      <c r="AF18" s="23">
        <v>6087045429.6599998</v>
      </c>
      <c r="AG18" s="218">
        <v>9.0372000000000003</v>
      </c>
      <c r="AH18" s="23">
        <v>0</v>
      </c>
      <c r="AI18">
        <v>0</v>
      </c>
      <c r="AJ18" s="23">
        <v>0</v>
      </c>
      <c r="AK18">
        <v>0</v>
      </c>
      <c r="AL18" s="23">
        <v>0</v>
      </c>
      <c r="AM18">
        <v>0</v>
      </c>
      <c r="AN18" s="23">
        <v>0</v>
      </c>
      <c r="AO18">
        <v>0</v>
      </c>
      <c r="AP18" s="23">
        <v>0</v>
      </c>
      <c r="AQ18">
        <v>0</v>
      </c>
      <c r="AR18" s="23">
        <v>0</v>
      </c>
      <c r="AS18">
        <v>0</v>
      </c>
      <c r="AT18" s="23">
        <v>20200104.300000001</v>
      </c>
      <c r="AU18" s="218">
        <v>8.7195</v>
      </c>
      <c r="AV18" s="23">
        <v>42116588</v>
      </c>
      <c r="AW18" s="218">
        <v>13.9658</v>
      </c>
      <c r="AX18" s="23">
        <v>11697012.880000001</v>
      </c>
      <c r="AY18" s="218">
        <v>10.046200000000001</v>
      </c>
      <c r="AZ18" s="23">
        <v>209665365.52000001</v>
      </c>
      <c r="BA18" s="218">
        <v>15.228300000000001</v>
      </c>
      <c r="BB18" s="23">
        <v>0</v>
      </c>
      <c r="BC18">
        <v>0</v>
      </c>
      <c r="BD18" s="23">
        <v>0</v>
      </c>
      <c r="BE18">
        <v>0</v>
      </c>
      <c r="BF18" s="23">
        <v>0</v>
      </c>
      <c r="BG18">
        <v>0</v>
      </c>
      <c r="BH18" s="23">
        <v>7149649</v>
      </c>
      <c r="BI18" s="218">
        <v>9.9755000000000003</v>
      </c>
      <c r="BJ18" s="23">
        <v>1351218994.75</v>
      </c>
      <c r="BK18" s="218">
        <v>4.0827999999999998</v>
      </c>
      <c r="BL18" s="23">
        <v>0</v>
      </c>
      <c r="BM18">
        <v>0</v>
      </c>
      <c r="BN18" s="23">
        <v>0</v>
      </c>
      <c r="BO18">
        <v>0</v>
      </c>
      <c r="BP18" s="23">
        <v>0</v>
      </c>
      <c r="BQ18">
        <v>0</v>
      </c>
      <c r="BR18" s="23">
        <v>639789393.35000002</v>
      </c>
      <c r="BS18" s="218">
        <v>18.276800000000001</v>
      </c>
      <c r="BT18" s="23">
        <v>1937977.86</v>
      </c>
      <c r="BU18" s="218">
        <v>2.6995</v>
      </c>
      <c r="BV18" s="23">
        <v>3760269.96</v>
      </c>
      <c r="BW18" s="218">
        <v>2.9359999999999999</v>
      </c>
      <c r="BX18" s="23">
        <v>5868286.96</v>
      </c>
      <c r="BY18" s="218">
        <v>2.7667000000000002</v>
      </c>
      <c r="BZ18" s="23">
        <v>7052408.3499999996</v>
      </c>
      <c r="CA18" s="218">
        <v>3.0373000000000001</v>
      </c>
      <c r="CB18" s="23">
        <v>6885155.0599999996</v>
      </c>
      <c r="CC18" s="218">
        <v>3.4582999999999999</v>
      </c>
      <c r="CD18" s="23">
        <v>7823358.6600000001</v>
      </c>
      <c r="CE18" s="218">
        <v>3.8313999999999999</v>
      </c>
      <c r="CF18" s="23">
        <v>9425832.3100000005</v>
      </c>
      <c r="CG18" s="218">
        <v>5.2239000000000004</v>
      </c>
      <c r="CH18" s="23">
        <v>13452227.439999999</v>
      </c>
      <c r="CI18" s="218">
        <v>6.5556000000000001</v>
      </c>
      <c r="CJ18" s="23">
        <v>0</v>
      </c>
      <c r="CK18">
        <v>0</v>
      </c>
      <c r="CL18" s="23">
        <v>22807297.27</v>
      </c>
      <c r="CM18" s="218">
        <v>9.0094999999999992</v>
      </c>
      <c r="CN18" s="23">
        <v>0</v>
      </c>
      <c r="CO18">
        <v>0</v>
      </c>
      <c r="CP18" s="23">
        <v>14816824.58</v>
      </c>
      <c r="CQ18" s="218">
        <v>11.9139</v>
      </c>
      <c r="CR18" s="23">
        <v>0</v>
      </c>
      <c r="CS18">
        <v>0</v>
      </c>
      <c r="CT18" s="23">
        <v>10149760</v>
      </c>
      <c r="CU18" s="218">
        <v>4.3798000000000004</v>
      </c>
      <c r="CV18" s="23">
        <v>1287237916.1800001</v>
      </c>
      <c r="CW18" s="218">
        <v>6.4579000000000004</v>
      </c>
      <c r="CX18" s="23">
        <v>0</v>
      </c>
      <c r="CY18">
        <v>0</v>
      </c>
      <c r="CZ18" s="23">
        <v>0</v>
      </c>
      <c r="DA18">
        <v>0</v>
      </c>
      <c r="DB18" s="23">
        <v>22029988.84</v>
      </c>
      <c r="DC18" s="218">
        <v>8.6329999999999991</v>
      </c>
      <c r="DD18" s="23">
        <v>15443524.25</v>
      </c>
      <c r="DE18" s="218">
        <v>12.9231</v>
      </c>
      <c r="DF18" s="23">
        <v>0</v>
      </c>
      <c r="DG18">
        <v>0</v>
      </c>
      <c r="DH18" s="23">
        <v>407695117.01999998</v>
      </c>
      <c r="DI18" s="218">
        <v>6.9710999999999999</v>
      </c>
      <c r="DJ18" s="23">
        <v>1711260539.3900001</v>
      </c>
      <c r="DK18" s="218">
        <v>5.5393999999999997</v>
      </c>
      <c r="DL18" s="23">
        <v>0</v>
      </c>
      <c r="DM18">
        <v>0</v>
      </c>
      <c r="DN18" s="23">
        <v>93570446.829999998</v>
      </c>
      <c r="DO18" s="218">
        <v>15.1797</v>
      </c>
      <c r="DP18" s="23">
        <v>36507464.920000002</v>
      </c>
      <c r="DQ18" s="218">
        <v>10.2872</v>
      </c>
      <c r="DR18" s="23">
        <v>91554</v>
      </c>
      <c r="DS18" s="218">
        <v>8.8710000000000004</v>
      </c>
      <c r="DT18" s="23">
        <v>8639642.0700000003</v>
      </c>
      <c r="DU18" s="218">
        <v>9.3306000000000004</v>
      </c>
      <c r="DV18" s="23">
        <v>0</v>
      </c>
      <c r="DW18">
        <v>0</v>
      </c>
      <c r="DX18" s="23">
        <v>0</v>
      </c>
      <c r="DY18">
        <v>0</v>
      </c>
      <c r="DZ18" s="23">
        <v>0</v>
      </c>
      <c r="EA18">
        <v>0</v>
      </c>
      <c r="EB18" s="23">
        <v>0</v>
      </c>
      <c r="EC18">
        <v>0</v>
      </c>
      <c r="ED18" s="23">
        <v>0</v>
      </c>
      <c r="EE18">
        <v>0</v>
      </c>
      <c r="EF18" s="23">
        <v>14874069.130000001</v>
      </c>
      <c r="EG18" s="218">
        <v>11.0732</v>
      </c>
      <c r="EH18" s="23">
        <v>2232060.59</v>
      </c>
      <c r="EI18" s="218">
        <v>12.9613</v>
      </c>
      <c r="EJ18" s="23">
        <v>4224892.5</v>
      </c>
      <c r="EK18" s="218">
        <v>2.3269000000000002</v>
      </c>
      <c r="EL18" s="23">
        <v>0</v>
      </c>
      <c r="EM18">
        <v>0</v>
      </c>
      <c r="EN18" s="23">
        <v>0</v>
      </c>
      <c r="EO18">
        <v>0</v>
      </c>
      <c r="EP18" s="23">
        <v>0</v>
      </c>
      <c r="EQ18">
        <v>0</v>
      </c>
      <c r="ER18" s="23">
        <v>486536168</v>
      </c>
      <c r="ES18" s="218">
        <v>13.2172</v>
      </c>
      <c r="ET18" s="23">
        <v>0</v>
      </c>
      <c r="EU18">
        <v>0</v>
      </c>
      <c r="EV18" s="23">
        <v>0</v>
      </c>
      <c r="EW18">
        <v>0</v>
      </c>
      <c r="EX18" s="23">
        <v>400943597.58999997</v>
      </c>
      <c r="EY18" s="218">
        <v>7.7744999999999997</v>
      </c>
      <c r="EZ18" s="23">
        <v>51480950.100000001</v>
      </c>
      <c r="FA18" s="218">
        <v>11.467700000000001</v>
      </c>
      <c r="FB18" s="23">
        <v>0</v>
      </c>
      <c r="FC18">
        <v>0</v>
      </c>
      <c r="FD18" s="23">
        <v>0</v>
      </c>
      <c r="FE18">
        <v>0</v>
      </c>
      <c r="FF18" s="23">
        <v>0</v>
      </c>
      <c r="FG18">
        <v>0</v>
      </c>
    </row>
    <row r="19" spans="1:163" x14ac:dyDescent="0.2">
      <c r="A19" t="s">
        <v>547</v>
      </c>
      <c r="B19" s="23">
        <v>3821360346.8800001</v>
      </c>
      <c r="C19" s="218">
        <v>1.4693000000000001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  <c r="P19" s="23">
        <v>0</v>
      </c>
      <c r="Q19">
        <v>0</v>
      </c>
      <c r="R19" s="23">
        <v>21801285.600000001</v>
      </c>
      <c r="S19" s="218">
        <v>4.1555999999999997</v>
      </c>
      <c r="T19" s="23">
        <v>10816913.550000001</v>
      </c>
      <c r="U19" s="218">
        <v>1.571</v>
      </c>
      <c r="V19" s="23">
        <v>0</v>
      </c>
      <c r="W19">
        <v>0</v>
      </c>
      <c r="X19" s="23">
        <v>0</v>
      </c>
      <c r="Y19">
        <v>0</v>
      </c>
      <c r="Z19" s="23">
        <v>667700</v>
      </c>
      <c r="AA19" s="218">
        <v>1.3728</v>
      </c>
      <c r="AB19" s="23">
        <v>0</v>
      </c>
      <c r="AC19">
        <v>0</v>
      </c>
      <c r="AD19" s="23">
        <v>0</v>
      </c>
      <c r="AE19">
        <v>0</v>
      </c>
      <c r="AF19" s="23">
        <v>825766764.26999998</v>
      </c>
      <c r="AG19" s="218">
        <v>1.226</v>
      </c>
      <c r="AH19" s="23">
        <v>0</v>
      </c>
      <c r="AI19">
        <v>0</v>
      </c>
      <c r="AJ19" s="23">
        <v>0</v>
      </c>
      <c r="AK19">
        <v>0</v>
      </c>
      <c r="AL19" s="23">
        <v>0</v>
      </c>
      <c r="AM19">
        <v>0</v>
      </c>
      <c r="AN19" s="23">
        <v>0</v>
      </c>
      <c r="AO19">
        <v>0</v>
      </c>
      <c r="AP19" s="23">
        <v>0</v>
      </c>
      <c r="AQ19">
        <v>0</v>
      </c>
      <c r="AR19" s="23">
        <v>0</v>
      </c>
      <c r="AS19">
        <v>0</v>
      </c>
      <c r="AT19" s="23">
        <v>7577386.4000000004</v>
      </c>
      <c r="AU19" s="218">
        <v>3.2707999999999999</v>
      </c>
      <c r="AV19" s="23">
        <v>9946362.5</v>
      </c>
      <c r="AW19" s="218">
        <v>3.2982</v>
      </c>
      <c r="AX19" s="23">
        <v>0</v>
      </c>
      <c r="AY19">
        <v>0</v>
      </c>
      <c r="AZ19" s="23">
        <v>0</v>
      </c>
      <c r="BA19">
        <v>0</v>
      </c>
      <c r="BB19" s="23">
        <v>0</v>
      </c>
      <c r="BC19">
        <v>0</v>
      </c>
      <c r="BD19" s="23">
        <v>0</v>
      </c>
      <c r="BE19">
        <v>0</v>
      </c>
      <c r="BF19" s="23">
        <v>0</v>
      </c>
      <c r="BG19">
        <v>0</v>
      </c>
      <c r="BH19" s="23">
        <v>0</v>
      </c>
      <c r="BI19">
        <v>0</v>
      </c>
      <c r="BJ19" s="23">
        <v>304508983.56</v>
      </c>
      <c r="BK19" s="218">
        <v>0.92010000000000003</v>
      </c>
      <c r="BL19" s="23">
        <v>0</v>
      </c>
      <c r="BM19">
        <v>0</v>
      </c>
      <c r="BN19" s="23">
        <v>0</v>
      </c>
      <c r="BO19">
        <v>0</v>
      </c>
      <c r="BP19" s="23">
        <v>0</v>
      </c>
      <c r="BQ19">
        <v>0</v>
      </c>
      <c r="BR19" s="23">
        <v>0</v>
      </c>
      <c r="BS19">
        <v>0</v>
      </c>
      <c r="BT19" s="23">
        <v>372689.1</v>
      </c>
      <c r="BU19" s="218">
        <v>0.51910000000000001</v>
      </c>
      <c r="BV19" s="23">
        <v>717385.61</v>
      </c>
      <c r="BW19" s="218">
        <v>0.56010000000000004</v>
      </c>
      <c r="BX19" s="23">
        <v>1183443.8500000001</v>
      </c>
      <c r="BY19" s="218">
        <v>0.55800000000000005</v>
      </c>
      <c r="BZ19" s="23">
        <v>1363335.58</v>
      </c>
      <c r="CA19" s="218">
        <v>0.58720000000000006</v>
      </c>
      <c r="CB19" s="23">
        <v>1353580.58</v>
      </c>
      <c r="CC19" s="218">
        <v>0.67989999999999995</v>
      </c>
      <c r="CD19" s="23">
        <v>1508690.97</v>
      </c>
      <c r="CE19" s="218">
        <v>0.7389</v>
      </c>
      <c r="CF19" s="23">
        <v>1843935.47</v>
      </c>
      <c r="CG19" s="218">
        <v>1.0219</v>
      </c>
      <c r="CH19" s="23">
        <v>2631605.4700000002</v>
      </c>
      <c r="CI19" s="218">
        <v>1.2824</v>
      </c>
      <c r="CJ19" s="23">
        <v>0</v>
      </c>
      <c r="CK19">
        <v>0</v>
      </c>
      <c r="CL19" s="23">
        <v>0</v>
      </c>
      <c r="CM19">
        <v>0</v>
      </c>
      <c r="CN19" s="23">
        <v>0</v>
      </c>
      <c r="CO19">
        <v>0</v>
      </c>
      <c r="CP19" s="23">
        <v>657697</v>
      </c>
      <c r="CQ19" s="218">
        <v>0.52880000000000005</v>
      </c>
      <c r="CR19" s="23">
        <v>667281.42000000004</v>
      </c>
      <c r="CS19" s="218">
        <v>0.4859</v>
      </c>
      <c r="CT19" s="23">
        <v>18460570</v>
      </c>
      <c r="CU19" s="218">
        <v>7.9660000000000002</v>
      </c>
      <c r="CV19" s="23">
        <v>709064126.27999997</v>
      </c>
      <c r="CW19" s="218">
        <v>3.5573000000000001</v>
      </c>
      <c r="CX19" s="23">
        <v>0</v>
      </c>
      <c r="CY19">
        <v>0</v>
      </c>
      <c r="CZ19" s="23">
        <v>0</v>
      </c>
      <c r="DA19">
        <v>0</v>
      </c>
      <c r="DB19" s="23">
        <v>1373604.8</v>
      </c>
      <c r="DC19" s="218">
        <v>0.5383</v>
      </c>
      <c r="DD19" s="23">
        <v>4324187.3600000003</v>
      </c>
      <c r="DE19" s="218">
        <v>3.6185</v>
      </c>
      <c r="DF19" s="23">
        <v>0</v>
      </c>
      <c r="DG19">
        <v>0</v>
      </c>
      <c r="DH19" s="23">
        <v>155646480</v>
      </c>
      <c r="DI19" s="218">
        <v>2.6614</v>
      </c>
      <c r="DJ19" s="23">
        <v>679398639.73000002</v>
      </c>
      <c r="DK19" s="218">
        <v>2.1991999999999998</v>
      </c>
      <c r="DL19" s="23">
        <v>0</v>
      </c>
      <c r="DM19">
        <v>0</v>
      </c>
      <c r="DN19" s="23">
        <v>16344900.939999999</v>
      </c>
      <c r="DO19" s="218">
        <v>2.6516000000000002</v>
      </c>
      <c r="DP19" s="23">
        <v>6360578.4299999997</v>
      </c>
      <c r="DQ19" s="218">
        <v>1.7923</v>
      </c>
      <c r="DR19" s="23">
        <v>0</v>
      </c>
      <c r="DS19">
        <v>0</v>
      </c>
      <c r="DT19" s="23">
        <v>1064573.55</v>
      </c>
      <c r="DU19" s="218">
        <v>1.1496999999999999</v>
      </c>
      <c r="DV19" s="23">
        <v>0</v>
      </c>
      <c r="DW19">
        <v>0</v>
      </c>
      <c r="DX19" s="23">
        <v>0</v>
      </c>
      <c r="DY19">
        <v>0</v>
      </c>
      <c r="DZ19" s="23">
        <v>0</v>
      </c>
      <c r="EA19">
        <v>0</v>
      </c>
      <c r="EB19" s="23">
        <v>0</v>
      </c>
      <c r="EC19">
        <v>0</v>
      </c>
      <c r="ED19" s="23">
        <v>0</v>
      </c>
      <c r="EE19">
        <v>0</v>
      </c>
      <c r="EF19" s="23">
        <v>2260864.84</v>
      </c>
      <c r="EG19" s="218">
        <v>1.6831</v>
      </c>
      <c r="EH19" s="23">
        <v>468052.59</v>
      </c>
      <c r="EI19" s="218">
        <v>2.7179000000000002</v>
      </c>
      <c r="EJ19" s="23">
        <v>0</v>
      </c>
      <c r="EK19">
        <v>0</v>
      </c>
      <c r="EL19" s="23">
        <v>0</v>
      </c>
      <c r="EM19">
        <v>0</v>
      </c>
      <c r="EN19" s="23">
        <v>0</v>
      </c>
      <c r="EO19">
        <v>0</v>
      </c>
      <c r="EP19" s="23">
        <v>0</v>
      </c>
      <c r="EQ19">
        <v>0</v>
      </c>
      <c r="ER19" s="23">
        <v>100158632</v>
      </c>
      <c r="ES19" s="218">
        <v>2.7208999999999999</v>
      </c>
      <c r="ET19" s="23">
        <v>0</v>
      </c>
      <c r="EU19">
        <v>0</v>
      </c>
      <c r="EV19" s="23">
        <v>0</v>
      </c>
      <c r="EW19">
        <v>0</v>
      </c>
      <c r="EX19" s="23">
        <v>25831188.5</v>
      </c>
      <c r="EY19" s="218">
        <v>0.50090000000000001</v>
      </c>
      <c r="EZ19" s="23">
        <v>11510287.380000001</v>
      </c>
      <c r="FA19" s="218">
        <v>2.5640000000000001</v>
      </c>
      <c r="FB19" s="23">
        <v>0</v>
      </c>
      <c r="FC19">
        <v>0</v>
      </c>
      <c r="FD19" s="23">
        <v>0</v>
      </c>
      <c r="FE19">
        <v>0</v>
      </c>
      <c r="FF19" s="23">
        <v>0</v>
      </c>
      <c r="FG19">
        <v>0</v>
      </c>
    </row>
    <row r="20" spans="1:163" x14ac:dyDescent="0.2">
      <c r="A20" t="s">
        <v>548</v>
      </c>
      <c r="B20" s="23">
        <v>9082330206.5</v>
      </c>
      <c r="C20" s="218">
        <v>3.4922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0</v>
      </c>
      <c r="M20">
        <v>0</v>
      </c>
      <c r="N20" s="23">
        <v>324919.38</v>
      </c>
      <c r="O20" s="218">
        <v>1.3589</v>
      </c>
      <c r="P20" s="23">
        <v>0</v>
      </c>
      <c r="Q20">
        <v>0</v>
      </c>
      <c r="R20" s="23">
        <v>20084300</v>
      </c>
      <c r="S20" s="218">
        <v>3.8283</v>
      </c>
      <c r="T20" s="23">
        <v>9573632.9000000004</v>
      </c>
      <c r="U20" s="218">
        <v>1.3905000000000001</v>
      </c>
      <c r="V20" s="23">
        <v>0</v>
      </c>
      <c r="W20">
        <v>0</v>
      </c>
      <c r="X20" s="23">
        <v>0</v>
      </c>
      <c r="Y20">
        <v>0</v>
      </c>
      <c r="Z20" s="23">
        <v>3520975</v>
      </c>
      <c r="AA20" s="218">
        <v>7.2393999999999998</v>
      </c>
      <c r="AB20" s="23">
        <v>0</v>
      </c>
      <c r="AC20">
        <v>0</v>
      </c>
      <c r="AD20" s="23">
        <v>0</v>
      </c>
      <c r="AE20">
        <v>0</v>
      </c>
      <c r="AF20" s="23">
        <v>3993060632.6700001</v>
      </c>
      <c r="AG20" s="218">
        <v>5.9283000000000001</v>
      </c>
      <c r="AH20" s="23">
        <v>0</v>
      </c>
      <c r="AI20">
        <v>0</v>
      </c>
      <c r="AJ20" s="23">
        <v>0</v>
      </c>
      <c r="AK20">
        <v>0</v>
      </c>
      <c r="AL20" s="23">
        <v>0</v>
      </c>
      <c r="AM20">
        <v>0</v>
      </c>
      <c r="AN20" s="23">
        <v>36000</v>
      </c>
      <c r="AO20" s="218">
        <v>0.1132</v>
      </c>
      <c r="AP20" s="23">
        <v>0</v>
      </c>
      <c r="AQ20">
        <v>0</v>
      </c>
      <c r="AR20" s="23">
        <v>0</v>
      </c>
      <c r="AS20">
        <v>0</v>
      </c>
      <c r="AT20" s="23">
        <v>9591693.2200000007</v>
      </c>
      <c r="AU20" s="218">
        <v>4.1402999999999999</v>
      </c>
      <c r="AV20" s="23">
        <v>18821300</v>
      </c>
      <c r="AW20" s="218">
        <v>6.2411000000000003</v>
      </c>
      <c r="AX20" s="23">
        <v>6075081.3200000003</v>
      </c>
      <c r="AY20" s="218">
        <v>5.2176999999999998</v>
      </c>
      <c r="AZ20" s="23">
        <v>106802866.5</v>
      </c>
      <c r="BA20" s="218">
        <v>7.7572000000000001</v>
      </c>
      <c r="BB20" s="23">
        <v>0</v>
      </c>
      <c r="BC20">
        <v>0</v>
      </c>
      <c r="BD20" s="23">
        <v>0</v>
      </c>
      <c r="BE20">
        <v>0</v>
      </c>
      <c r="BF20" s="23">
        <v>0</v>
      </c>
      <c r="BG20">
        <v>0</v>
      </c>
      <c r="BH20" s="23">
        <v>3380895.56</v>
      </c>
      <c r="BI20" s="218">
        <v>4.7172000000000001</v>
      </c>
      <c r="BJ20" s="23">
        <v>828744200.94000006</v>
      </c>
      <c r="BK20" s="218">
        <v>2.5041000000000002</v>
      </c>
      <c r="BL20" s="23">
        <v>0</v>
      </c>
      <c r="BM20">
        <v>0</v>
      </c>
      <c r="BN20" s="23">
        <v>11641.92</v>
      </c>
      <c r="BO20" s="218">
        <v>1.4500000000000001E-2</v>
      </c>
      <c r="BP20" s="23">
        <v>0</v>
      </c>
      <c r="BQ20">
        <v>0</v>
      </c>
      <c r="BR20" s="23">
        <v>69400332.170000002</v>
      </c>
      <c r="BS20" s="218">
        <v>1.9825999999999999</v>
      </c>
      <c r="BT20" s="23">
        <v>2246527.42</v>
      </c>
      <c r="BU20" s="218">
        <v>3.1293000000000002</v>
      </c>
      <c r="BV20" s="23">
        <v>4336344.57</v>
      </c>
      <c r="BW20" s="218">
        <v>3.3858000000000001</v>
      </c>
      <c r="BX20" s="23">
        <v>6753606.04</v>
      </c>
      <c r="BY20" s="218">
        <v>3.1840999999999999</v>
      </c>
      <c r="BZ20" s="23">
        <v>7948407.9299999997</v>
      </c>
      <c r="CA20" s="218">
        <v>3.4232</v>
      </c>
      <c r="CB20" s="23">
        <v>7879644.46</v>
      </c>
      <c r="CC20" s="218">
        <v>3.9578000000000002</v>
      </c>
      <c r="CD20" s="23">
        <v>9190037.7799999993</v>
      </c>
      <c r="CE20" s="218">
        <v>4.5007000000000001</v>
      </c>
      <c r="CF20" s="23">
        <v>10535245.710000001</v>
      </c>
      <c r="CG20" s="218">
        <v>5.8388</v>
      </c>
      <c r="CH20" s="23">
        <v>16021724.529999999</v>
      </c>
      <c r="CI20" s="218">
        <v>7.8076999999999996</v>
      </c>
      <c r="CJ20" s="23">
        <v>0</v>
      </c>
      <c r="CK20">
        <v>0</v>
      </c>
      <c r="CL20" s="23">
        <v>11257885.24</v>
      </c>
      <c r="CM20" s="218">
        <v>4.4471999999999996</v>
      </c>
      <c r="CN20" s="23">
        <v>0</v>
      </c>
      <c r="CO20">
        <v>0</v>
      </c>
      <c r="CP20" s="23">
        <v>5721630.4100000001</v>
      </c>
      <c r="CQ20" s="218">
        <v>4.6006999999999998</v>
      </c>
      <c r="CR20" s="23">
        <v>14967710.109999999</v>
      </c>
      <c r="CS20" s="218">
        <v>10.8995</v>
      </c>
      <c r="CT20" s="23">
        <v>8690170.5</v>
      </c>
      <c r="CU20" s="218">
        <v>3.75</v>
      </c>
      <c r="CV20" s="23">
        <v>1301530930.05</v>
      </c>
      <c r="CW20" s="218">
        <v>6.5296000000000003</v>
      </c>
      <c r="CX20" s="23">
        <v>0</v>
      </c>
      <c r="CY20">
        <v>0</v>
      </c>
      <c r="CZ20" s="23">
        <v>0</v>
      </c>
      <c r="DA20">
        <v>0</v>
      </c>
      <c r="DB20" s="23">
        <v>5829898.3799999999</v>
      </c>
      <c r="DC20" s="218">
        <v>2.2846000000000002</v>
      </c>
      <c r="DD20" s="23">
        <v>6493020</v>
      </c>
      <c r="DE20" s="218">
        <v>5.4333</v>
      </c>
      <c r="DF20" s="23">
        <v>0</v>
      </c>
      <c r="DG20">
        <v>0</v>
      </c>
      <c r="DH20" s="23">
        <v>63499814.700000003</v>
      </c>
      <c r="DI20" s="218">
        <v>1.0858000000000001</v>
      </c>
      <c r="DJ20" s="23">
        <v>226896798.15000001</v>
      </c>
      <c r="DK20" s="218">
        <v>0.73450000000000004</v>
      </c>
      <c r="DL20" s="23">
        <v>0</v>
      </c>
      <c r="DM20">
        <v>0</v>
      </c>
      <c r="DN20" s="23">
        <v>39467615.57</v>
      </c>
      <c r="DO20" s="218">
        <v>6.4027000000000003</v>
      </c>
      <c r="DP20" s="23">
        <v>15886333.470000001</v>
      </c>
      <c r="DQ20" s="218">
        <v>4.4764999999999997</v>
      </c>
      <c r="DR20" s="23">
        <v>140000</v>
      </c>
      <c r="DS20" s="218">
        <v>13.565</v>
      </c>
      <c r="DT20" s="23">
        <v>1808395.53</v>
      </c>
      <c r="DU20" s="218">
        <v>1.9530000000000001</v>
      </c>
      <c r="DV20" s="23">
        <v>21675860.120000001</v>
      </c>
      <c r="DW20" s="218">
        <v>4.6254</v>
      </c>
      <c r="DX20" s="23">
        <v>0</v>
      </c>
      <c r="DY20">
        <v>0</v>
      </c>
      <c r="DZ20" s="23">
        <v>0</v>
      </c>
      <c r="EA20">
        <v>0</v>
      </c>
      <c r="EB20" s="23">
        <v>0</v>
      </c>
      <c r="EC20">
        <v>0</v>
      </c>
      <c r="ED20" s="23">
        <v>0</v>
      </c>
      <c r="EE20">
        <v>0</v>
      </c>
      <c r="EF20" s="23">
        <v>6441206.6900000004</v>
      </c>
      <c r="EG20" s="218">
        <v>4.7952000000000004</v>
      </c>
      <c r="EH20" s="23">
        <v>1152933.22</v>
      </c>
      <c r="EI20" s="218">
        <v>6.6948999999999996</v>
      </c>
      <c r="EJ20" s="23">
        <v>19438872.25</v>
      </c>
      <c r="EK20" s="218">
        <v>10.706099999999999</v>
      </c>
      <c r="EL20" s="23">
        <v>0</v>
      </c>
      <c r="EM20">
        <v>0</v>
      </c>
      <c r="EN20" s="23">
        <v>0</v>
      </c>
      <c r="EO20">
        <v>0</v>
      </c>
      <c r="EP20" s="23">
        <v>0</v>
      </c>
      <c r="EQ20">
        <v>0</v>
      </c>
      <c r="ER20" s="23">
        <v>214475445</v>
      </c>
      <c r="ES20" s="218">
        <v>5.8263999999999996</v>
      </c>
      <c r="ET20" s="23">
        <v>0</v>
      </c>
      <c r="EU20">
        <v>0</v>
      </c>
      <c r="EV20" s="23">
        <v>0</v>
      </c>
      <c r="EW20">
        <v>0</v>
      </c>
      <c r="EX20" s="23">
        <v>94848085.849999994</v>
      </c>
      <c r="EY20" s="218">
        <v>1.8391999999999999</v>
      </c>
      <c r="EZ20" s="23">
        <v>23661863.190000001</v>
      </c>
      <c r="FA20" s="218">
        <v>5.2708000000000004</v>
      </c>
      <c r="FB20" s="23">
        <v>0</v>
      </c>
      <c r="FC20">
        <v>0</v>
      </c>
      <c r="FD20" s="23">
        <v>0</v>
      </c>
      <c r="FE20">
        <v>0</v>
      </c>
      <c r="FF20" s="23">
        <v>0</v>
      </c>
      <c r="FG20">
        <v>0</v>
      </c>
    </row>
    <row r="21" spans="1:163" x14ac:dyDescent="0.2">
      <c r="A21" t="s">
        <v>549</v>
      </c>
      <c r="B21" s="23">
        <v>8748872785.8500004</v>
      </c>
      <c r="C21" s="218">
        <v>3.3639999999999999</v>
      </c>
      <c r="D21" s="23">
        <v>0</v>
      </c>
      <c r="E21">
        <v>0</v>
      </c>
      <c r="F21" s="23">
        <v>0</v>
      </c>
      <c r="G21">
        <v>0</v>
      </c>
      <c r="H21" s="23">
        <v>0</v>
      </c>
      <c r="I21">
        <v>0</v>
      </c>
      <c r="J21" s="23">
        <v>0</v>
      </c>
      <c r="K21">
        <v>0</v>
      </c>
      <c r="L21" s="23">
        <v>0</v>
      </c>
      <c r="M21">
        <v>0</v>
      </c>
      <c r="N21" s="23">
        <v>463320</v>
      </c>
      <c r="O21" s="218">
        <v>1.9377</v>
      </c>
      <c r="P21" s="23">
        <v>0</v>
      </c>
      <c r="Q21">
        <v>0</v>
      </c>
      <c r="R21" s="23">
        <v>18225000</v>
      </c>
      <c r="S21" s="218">
        <v>3.4739</v>
      </c>
      <c r="T21" s="23">
        <v>10110015</v>
      </c>
      <c r="U21" s="218">
        <v>1.4683999999999999</v>
      </c>
      <c r="V21" s="23">
        <v>0</v>
      </c>
      <c r="W21">
        <v>0</v>
      </c>
      <c r="X21" s="23">
        <v>0</v>
      </c>
      <c r="Y21">
        <v>0</v>
      </c>
      <c r="Z21" s="23">
        <v>810000</v>
      </c>
      <c r="AA21" s="218">
        <v>1.6654</v>
      </c>
      <c r="AB21" s="23">
        <v>0</v>
      </c>
      <c r="AC21">
        <v>0</v>
      </c>
      <c r="AD21" s="23">
        <v>0</v>
      </c>
      <c r="AE21">
        <v>0</v>
      </c>
      <c r="AF21" s="23">
        <v>4003058540.3200002</v>
      </c>
      <c r="AG21" s="218">
        <v>5.9432</v>
      </c>
      <c r="AH21" s="23">
        <v>0</v>
      </c>
      <c r="AI21">
        <v>0</v>
      </c>
      <c r="AJ21" s="23">
        <v>0</v>
      </c>
      <c r="AK21">
        <v>0</v>
      </c>
      <c r="AL21" s="23">
        <v>0</v>
      </c>
      <c r="AM21">
        <v>0</v>
      </c>
      <c r="AN21" s="23">
        <v>0</v>
      </c>
      <c r="AO21">
        <v>0</v>
      </c>
      <c r="AP21" s="23">
        <v>0</v>
      </c>
      <c r="AQ21">
        <v>0</v>
      </c>
      <c r="AR21" s="23">
        <v>0</v>
      </c>
      <c r="AS21">
        <v>0</v>
      </c>
      <c r="AT21" s="23">
        <v>6239226.7800000003</v>
      </c>
      <c r="AU21" s="218">
        <v>2.6932</v>
      </c>
      <c r="AV21" s="23">
        <v>13645890</v>
      </c>
      <c r="AW21" s="218">
        <v>4.5250000000000004</v>
      </c>
      <c r="AX21" s="23">
        <v>4053847.68</v>
      </c>
      <c r="AY21" s="218">
        <v>3.4817</v>
      </c>
      <c r="AZ21" s="23">
        <v>65433060.899999999</v>
      </c>
      <c r="BA21" s="218">
        <v>4.7525000000000004</v>
      </c>
      <c r="BB21" s="23">
        <v>0</v>
      </c>
      <c r="BC21">
        <v>0</v>
      </c>
      <c r="BD21" s="23">
        <v>0</v>
      </c>
      <c r="BE21">
        <v>0</v>
      </c>
      <c r="BF21" s="23">
        <v>0</v>
      </c>
      <c r="BG21">
        <v>0</v>
      </c>
      <c r="BH21" s="23">
        <v>1594736.1</v>
      </c>
      <c r="BI21" s="218">
        <v>2.2250999999999999</v>
      </c>
      <c r="BJ21" s="23">
        <v>719764484.58000004</v>
      </c>
      <c r="BK21" s="218">
        <v>2.1747999999999998</v>
      </c>
      <c r="BL21" s="23">
        <v>0</v>
      </c>
      <c r="BM21">
        <v>0</v>
      </c>
      <c r="BN21" s="23">
        <v>0</v>
      </c>
      <c r="BO21">
        <v>0</v>
      </c>
      <c r="BP21" s="23">
        <v>0</v>
      </c>
      <c r="BQ21">
        <v>0</v>
      </c>
      <c r="BR21" s="23">
        <v>91941118.719999999</v>
      </c>
      <c r="BS21" s="218">
        <v>2.6265000000000001</v>
      </c>
      <c r="BT21" s="23">
        <v>868856.22</v>
      </c>
      <c r="BU21" s="218">
        <v>1.2102999999999999</v>
      </c>
      <c r="BV21" s="23">
        <v>1643209.59</v>
      </c>
      <c r="BW21" s="218">
        <v>1.2829999999999999</v>
      </c>
      <c r="BX21" s="23">
        <v>2824495.54</v>
      </c>
      <c r="BY21" s="218">
        <v>1.3317000000000001</v>
      </c>
      <c r="BZ21" s="23">
        <v>3210653.87</v>
      </c>
      <c r="CA21" s="218">
        <v>1.3828</v>
      </c>
      <c r="CB21" s="23">
        <v>3220022.68</v>
      </c>
      <c r="CC21" s="218">
        <v>1.6173999999999999</v>
      </c>
      <c r="CD21" s="23">
        <v>3419619.29</v>
      </c>
      <c r="CE21" s="218">
        <v>1.6747000000000001</v>
      </c>
      <c r="CF21" s="23">
        <v>4395198.58</v>
      </c>
      <c r="CG21" s="218">
        <v>2.4359000000000002</v>
      </c>
      <c r="CH21" s="23">
        <v>6027409.9800000004</v>
      </c>
      <c r="CI21" s="218">
        <v>2.9373</v>
      </c>
      <c r="CJ21" s="23">
        <v>0</v>
      </c>
      <c r="CK21">
        <v>0</v>
      </c>
      <c r="CL21" s="23">
        <v>7856773.9199999999</v>
      </c>
      <c r="CM21" s="218">
        <v>3.1036999999999999</v>
      </c>
      <c r="CN21" s="23">
        <v>0</v>
      </c>
      <c r="CO21">
        <v>0</v>
      </c>
      <c r="CP21" s="23">
        <v>5920695</v>
      </c>
      <c r="CQ21" s="218">
        <v>4.7606999999999999</v>
      </c>
      <c r="CR21" s="23">
        <v>6310305</v>
      </c>
      <c r="CS21" s="218">
        <v>4.5952000000000002</v>
      </c>
      <c r="CT21" s="23">
        <v>0</v>
      </c>
      <c r="CU21">
        <v>0</v>
      </c>
      <c r="CV21" s="23">
        <v>573403556.51999998</v>
      </c>
      <c r="CW21" s="218">
        <v>2.8767</v>
      </c>
      <c r="CX21" s="23">
        <v>0</v>
      </c>
      <c r="CY21">
        <v>0</v>
      </c>
      <c r="CZ21" s="23">
        <v>0</v>
      </c>
      <c r="DA21">
        <v>0</v>
      </c>
      <c r="DB21" s="23">
        <v>4228189.2</v>
      </c>
      <c r="DC21" s="218">
        <v>1.6569</v>
      </c>
      <c r="DD21" s="23">
        <v>6480000</v>
      </c>
      <c r="DE21" s="218">
        <v>5.4225000000000003</v>
      </c>
      <c r="DF21" s="23">
        <v>0</v>
      </c>
      <c r="DG21">
        <v>0</v>
      </c>
      <c r="DH21" s="23">
        <v>181410498.41999999</v>
      </c>
      <c r="DI21" s="218">
        <v>3.1019000000000001</v>
      </c>
      <c r="DJ21" s="23">
        <v>1493277889.49</v>
      </c>
      <c r="DK21" s="218">
        <v>4.8338000000000001</v>
      </c>
      <c r="DL21" s="23">
        <v>0</v>
      </c>
      <c r="DM21">
        <v>0</v>
      </c>
      <c r="DN21" s="23">
        <v>29264557.309999999</v>
      </c>
      <c r="DO21" s="218">
        <v>4.7474999999999996</v>
      </c>
      <c r="DP21" s="23">
        <v>7075171.8499999996</v>
      </c>
      <c r="DQ21" s="218">
        <v>1.9937</v>
      </c>
      <c r="DR21" s="23">
        <v>40734</v>
      </c>
      <c r="DS21" s="218">
        <v>3.9468000000000001</v>
      </c>
      <c r="DT21" s="23">
        <v>4438783.9800000004</v>
      </c>
      <c r="DU21" s="218">
        <v>4.7938000000000001</v>
      </c>
      <c r="DV21" s="23">
        <v>37885064.039999999</v>
      </c>
      <c r="DW21" s="218">
        <v>8.0841999999999992</v>
      </c>
      <c r="DX21" s="23">
        <v>0</v>
      </c>
      <c r="DY21">
        <v>0</v>
      </c>
      <c r="DZ21" s="23">
        <v>0</v>
      </c>
      <c r="EA21">
        <v>0</v>
      </c>
      <c r="EB21" s="23">
        <v>0</v>
      </c>
      <c r="EC21">
        <v>0</v>
      </c>
      <c r="ED21" s="23">
        <v>0</v>
      </c>
      <c r="EE21">
        <v>0</v>
      </c>
      <c r="EF21" s="23">
        <v>5926389.6600000001</v>
      </c>
      <c r="EG21" s="218">
        <v>4.4119999999999999</v>
      </c>
      <c r="EH21" s="23">
        <v>561314.52</v>
      </c>
      <c r="EI21" s="218">
        <v>3.2595000000000001</v>
      </c>
      <c r="EJ21" s="23">
        <v>8554140</v>
      </c>
      <c r="EK21" s="218">
        <v>4.7112999999999996</v>
      </c>
      <c r="EL21" s="23">
        <v>0</v>
      </c>
      <c r="EM21">
        <v>0</v>
      </c>
      <c r="EN21" s="23">
        <v>0</v>
      </c>
      <c r="EO21">
        <v>0</v>
      </c>
      <c r="EP21" s="23">
        <v>0</v>
      </c>
      <c r="EQ21">
        <v>0</v>
      </c>
      <c r="ER21" s="23">
        <v>93382258</v>
      </c>
      <c r="ES21" s="218">
        <v>2.5367999999999999</v>
      </c>
      <c r="ET21" s="23">
        <v>0</v>
      </c>
      <c r="EU21">
        <v>0</v>
      </c>
      <c r="EV21" s="23">
        <v>0</v>
      </c>
      <c r="EW21">
        <v>0</v>
      </c>
      <c r="EX21" s="23">
        <v>77922000</v>
      </c>
      <c r="EY21" s="218">
        <v>1.5109999999999999</v>
      </c>
      <c r="EZ21" s="23">
        <v>14483205</v>
      </c>
      <c r="FA21" s="218">
        <v>3.2262</v>
      </c>
      <c r="FB21" s="23">
        <v>0</v>
      </c>
      <c r="FC21">
        <v>0</v>
      </c>
      <c r="FD21" s="23">
        <v>0</v>
      </c>
      <c r="FE21">
        <v>0</v>
      </c>
      <c r="FF21" s="23">
        <v>0</v>
      </c>
      <c r="FG21">
        <v>0</v>
      </c>
    </row>
    <row r="22" spans="1:163" x14ac:dyDescent="0.2">
      <c r="A22" t="s">
        <v>550</v>
      </c>
      <c r="B22" s="23">
        <v>4253451722.8699999</v>
      </c>
      <c r="C22" s="218">
        <v>1.6355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496642.45</v>
      </c>
      <c r="O22" s="218">
        <v>2.0771000000000002</v>
      </c>
      <c r="P22" s="23">
        <v>0</v>
      </c>
      <c r="Q22">
        <v>0</v>
      </c>
      <c r="R22" s="23">
        <v>20621600</v>
      </c>
      <c r="S22" s="218">
        <v>3.9308000000000001</v>
      </c>
      <c r="T22" s="23">
        <v>9365260.5800000001</v>
      </c>
      <c r="U22" s="218">
        <v>1.3602000000000001</v>
      </c>
      <c r="V22" s="23">
        <v>0</v>
      </c>
      <c r="W22">
        <v>0</v>
      </c>
      <c r="X22" s="23">
        <v>0</v>
      </c>
      <c r="Y22">
        <v>0</v>
      </c>
      <c r="Z22" s="23">
        <v>693341.53</v>
      </c>
      <c r="AA22" s="218">
        <v>1.4256</v>
      </c>
      <c r="AB22" s="23">
        <v>0</v>
      </c>
      <c r="AC22">
        <v>0</v>
      </c>
      <c r="AD22" s="23">
        <v>0</v>
      </c>
      <c r="AE22">
        <v>0</v>
      </c>
      <c r="AF22" s="23">
        <v>246261527.25</v>
      </c>
      <c r="AG22" s="218">
        <v>0.36559999999999998</v>
      </c>
      <c r="AH22" s="23">
        <v>0</v>
      </c>
      <c r="AI22">
        <v>0</v>
      </c>
      <c r="AJ22" s="23">
        <v>0</v>
      </c>
      <c r="AK22">
        <v>0</v>
      </c>
      <c r="AL22" s="23">
        <v>0</v>
      </c>
      <c r="AM22">
        <v>0</v>
      </c>
      <c r="AN22" s="23">
        <v>0</v>
      </c>
      <c r="AO22">
        <v>0</v>
      </c>
      <c r="AP22" s="23">
        <v>0</v>
      </c>
      <c r="AQ22">
        <v>0</v>
      </c>
      <c r="AR22" s="23">
        <v>0</v>
      </c>
      <c r="AS22">
        <v>0</v>
      </c>
      <c r="AT22" s="23">
        <v>6206092.4800000004</v>
      </c>
      <c r="AU22" s="218">
        <v>2.6789000000000001</v>
      </c>
      <c r="AV22" s="23">
        <v>0</v>
      </c>
      <c r="AW22">
        <v>0</v>
      </c>
      <c r="AX22" s="23">
        <v>4724316.84</v>
      </c>
      <c r="AY22" s="218">
        <v>4.0575999999999999</v>
      </c>
      <c r="AZ22" s="23">
        <v>110829660</v>
      </c>
      <c r="BA22" s="218">
        <v>8.0496999999999996</v>
      </c>
      <c r="BB22" s="23">
        <v>0</v>
      </c>
      <c r="BC22">
        <v>0</v>
      </c>
      <c r="BD22" s="23">
        <v>0</v>
      </c>
      <c r="BE22">
        <v>0</v>
      </c>
      <c r="BF22" s="23">
        <v>0</v>
      </c>
      <c r="BG22">
        <v>0</v>
      </c>
      <c r="BH22" s="23">
        <v>5431223.5800000001</v>
      </c>
      <c r="BI22" s="218">
        <v>7.5778999999999996</v>
      </c>
      <c r="BJ22" s="23">
        <v>1300989457.4300001</v>
      </c>
      <c r="BK22" s="218">
        <v>3.931</v>
      </c>
      <c r="BL22" s="23">
        <v>0</v>
      </c>
      <c r="BM22">
        <v>0</v>
      </c>
      <c r="BN22" s="23">
        <v>0</v>
      </c>
      <c r="BO22">
        <v>0</v>
      </c>
      <c r="BP22" s="23">
        <v>0</v>
      </c>
      <c r="BQ22">
        <v>0</v>
      </c>
      <c r="BR22" s="23">
        <v>25414924.510000002</v>
      </c>
      <c r="BS22" s="218">
        <v>0.72599999999999998</v>
      </c>
      <c r="BT22" s="23">
        <v>1632518.28</v>
      </c>
      <c r="BU22" s="218">
        <v>2.274</v>
      </c>
      <c r="BV22" s="23">
        <v>3228836.96</v>
      </c>
      <c r="BW22" s="218">
        <v>2.5211000000000001</v>
      </c>
      <c r="BX22" s="23">
        <v>5399205.3099999996</v>
      </c>
      <c r="BY22" s="218">
        <v>2.5455999999999999</v>
      </c>
      <c r="BZ22" s="23">
        <v>6149666.0499999998</v>
      </c>
      <c r="CA22" s="218">
        <v>2.6484999999999999</v>
      </c>
      <c r="CB22" s="23">
        <v>6179530.4699999997</v>
      </c>
      <c r="CC22" s="218">
        <v>3.1038999999999999</v>
      </c>
      <c r="CD22" s="23">
        <v>6654459.5300000003</v>
      </c>
      <c r="CE22" s="218">
        <v>3.2589000000000001</v>
      </c>
      <c r="CF22" s="23">
        <v>8443833.8800000008</v>
      </c>
      <c r="CG22" s="218">
        <v>4.6797000000000004</v>
      </c>
      <c r="CH22" s="23">
        <v>11691238.199999999</v>
      </c>
      <c r="CI22" s="218">
        <v>5.6974</v>
      </c>
      <c r="CJ22" s="23">
        <v>0</v>
      </c>
      <c r="CK22">
        <v>0</v>
      </c>
      <c r="CL22" s="23">
        <v>8263716.1299999999</v>
      </c>
      <c r="CM22" s="218">
        <v>3.2644000000000002</v>
      </c>
      <c r="CN22" s="23">
        <v>0</v>
      </c>
      <c r="CO22">
        <v>0</v>
      </c>
      <c r="CP22" s="23">
        <v>1479107.32</v>
      </c>
      <c r="CQ22" s="218">
        <v>1.1893</v>
      </c>
      <c r="CR22" s="23">
        <v>6189229.7000000002</v>
      </c>
      <c r="CS22" s="218">
        <v>4.5069999999999997</v>
      </c>
      <c r="CT22" s="23">
        <v>0</v>
      </c>
      <c r="CU22">
        <v>0</v>
      </c>
      <c r="CV22" s="23">
        <v>0</v>
      </c>
      <c r="CW22">
        <v>0</v>
      </c>
      <c r="CX22" s="23">
        <v>0</v>
      </c>
      <c r="CY22">
        <v>0</v>
      </c>
      <c r="CZ22" s="23">
        <v>0</v>
      </c>
      <c r="DA22">
        <v>0</v>
      </c>
      <c r="DB22" s="23">
        <v>2794279</v>
      </c>
      <c r="DC22" s="218">
        <v>1.095</v>
      </c>
      <c r="DD22" s="23">
        <v>3424449.06</v>
      </c>
      <c r="DE22" s="218">
        <v>2.8656000000000001</v>
      </c>
      <c r="DF22" s="23">
        <v>0</v>
      </c>
      <c r="DG22">
        <v>0</v>
      </c>
      <c r="DH22" s="23">
        <v>43992970</v>
      </c>
      <c r="DI22" s="218">
        <v>0.75219999999999998</v>
      </c>
      <c r="DJ22" s="23">
        <v>703013030.28999996</v>
      </c>
      <c r="DK22" s="218">
        <v>2.2757000000000001</v>
      </c>
      <c r="DL22" s="23">
        <v>0</v>
      </c>
      <c r="DM22">
        <v>0</v>
      </c>
      <c r="DN22" s="23">
        <v>18120880.120000001</v>
      </c>
      <c r="DO22" s="218">
        <v>2.9397000000000002</v>
      </c>
      <c r="DP22" s="23">
        <v>11039357.859999999</v>
      </c>
      <c r="DQ22" s="218">
        <v>3.1107</v>
      </c>
      <c r="DR22" s="23">
        <v>24976.5</v>
      </c>
      <c r="DS22" s="218">
        <v>2.4201000000000001</v>
      </c>
      <c r="DT22" s="23">
        <v>4471909.43</v>
      </c>
      <c r="DU22" s="218">
        <v>4.8295000000000003</v>
      </c>
      <c r="DV22" s="23">
        <v>36951514.280000001</v>
      </c>
      <c r="DW22" s="218">
        <v>7.8849999999999998</v>
      </c>
      <c r="DX22" s="23">
        <v>0</v>
      </c>
      <c r="DY22">
        <v>0</v>
      </c>
      <c r="DZ22" s="23">
        <v>0</v>
      </c>
      <c r="EA22">
        <v>0</v>
      </c>
      <c r="EB22" s="23">
        <v>0</v>
      </c>
      <c r="EC22">
        <v>0</v>
      </c>
      <c r="ED22" s="23">
        <v>0</v>
      </c>
      <c r="EE22">
        <v>0</v>
      </c>
      <c r="EF22" s="23">
        <v>8848176.6799999997</v>
      </c>
      <c r="EG22" s="218">
        <v>6.5871000000000004</v>
      </c>
      <c r="EH22" s="23">
        <v>775019.74</v>
      </c>
      <c r="EI22" s="218">
        <v>4.5004</v>
      </c>
      <c r="EJ22" s="23">
        <v>3504116</v>
      </c>
      <c r="EK22" s="218">
        <v>1.9298999999999999</v>
      </c>
      <c r="EL22" s="23">
        <v>0</v>
      </c>
      <c r="EM22">
        <v>0</v>
      </c>
      <c r="EN22" s="23">
        <v>0</v>
      </c>
      <c r="EO22">
        <v>0</v>
      </c>
      <c r="EP22" s="23">
        <v>0</v>
      </c>
      <c r="EQ22">
        <v>0</v>
      </c>
      <c r="ER22" s="23">
        <v>101522529</v>
      </c>
      <c r="ES22" s="218">
        <v>2.7578999999999998</v>
      </c>
      <c r="ET22" s="23">
        <v>0</v>
      </c>
      <c r="EU22">
        <v>0</v>
      </c>
      <c r="EV22" s="23">
        <v>0</v>
      </c>
      <c r="EW22">
        <v>0</v>
      </c>
      <c r="EX22" s="23">
        <v>35192456.450000003</v>
      </c>
      <c r="EY22" s="218">
        <v>0.68240000000000001</v>
      </c>
      <c r="EZ22" s="23">
        <v>21802035.940000001</v>
      </c>
      <c r="FA22" s="218">
        <v>4.8566000000000003</v>
      </c>
      <c r="FB22" s="23">
        <v>0</v>
      </c>
      <c r="FC22">
        <v>0</v>
      </c>
      <c r="FD22" s="23">
        <v>0</v>
      </c>
      <c r="FE22">
        <v>0</v>
      </c>
      <c r="FF22" s="23">
        <v>0</v>
      </c>
      <c r="FG22">
        <v>0</v>
      </c>
    </row>
    <row r="23" spans="1:163" x14ac:dyDescent="0.2">
      <c r="A23" t="s">
        <v>551</v>
      </c>
      <c r="B23" s="23">
        <v>780848919.28999996</v>
      </c>
      <c r="C23" s="218">
        <v>0.30020000000000002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11623500</v>
      </c>
      <c r="S23" s="218">
        <v>2.2155999999999998</v>
      </c>
      <c r="T23" s="23">
        <v>1260750</v>
      </c>
      <c r="U23" s="218">
        <v>0.18310000000000001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0</v>
      </c>
      <c r="AC23">
        <v>0</v>
      </c>
      <c r="AD23" s="23">
        <v>0</v>
      </c>
      <c r="AE23">
        <v>0</v>
      </c>
      <c r="AF23" s="23">
        <v>245315134.08000001</v>
      </c>
      <c r="AG23" s="218">
        <v>0.36420000000000002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1819328</v>
      </c>
      <c r="AU23" s="218">
        <v>0.7853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0</v>
      </c>
      <c r="BC23">
        <v>0</v>
      </c>
      <c r="BD23" s="23">
        <v>0</v>
      </c>
      <c r="BE23">
        <v>0</v>
      </c>
      <c r="BF23" s="23">
        <v>0</v>
      </c>
      <c r="BG23">
        <v>0</v>
      </c>
      <c r="BH23" s="23">
        <v>0</v>
      </c>
      <c r="BI23">
        <v>0</v>
      </c>
      <c r="BJ23" s="23">
        <v>0</v>
      </c>
      <c r="BK23">
        <v>0</v>
      </c>
      <c r="BL23" s="23">
        <v>0</v>
      </c>
      <c r="BM23">
        <v>0</v>
      </c>
      <c r="BN23" s="23">
        <v>0</v>
      </c>
      <c r="BO23">
        <v>0</v>
      </c>
      <c r="BP23" s="23">
        <v>0</v>
      </c>
      <c r="BQ23">
        <v>0</v>
      </c>
      <c r="BR23" s="23">
        <v>0</v>
      </c>
      <c r="BS23">
        <v>0</v>
      </c>
      <c r="BT23" s="23">
        <v>0</v>
      </c>
      <c r="BU23">
        <v>0</v>
      </c>
      <c r="BV23" s="23">
        <v>0</v>
      </c>
      <c r="BW23">
        <v>0</v>
      </c>
      <c r="BX23" s="23">
        <v>0</v>
      </c>
      <c r="BY23">
        <v>0</v>
      </c>
      <c r="BZ23" s="23">
        <v>0</v>
      </c>
      <c r="CA23">
        <v>0</v>
      </c>
      <c r="CB23" s="23">
        <v>0</v>
      </c>
      <c r="CC23">
        <v>0</v>
      </c>
      <c r="CD23" s="23">
        <v>0</v>
      </c>
      <c r="CE23">
        <v>0</v>
      </c>
      <c r="CF23" s="23">
        <v>0</v>
      </c>
      <c r="CG23">
        <v>0</v>
      </c>
      <c r="CH23" s="23">
        <v>0</v>
      </c>
      <c r="CI23">
        <v>0</v>
      </c>
      <c r="CJ23" s="23">
        <v>0</v>
      </c>
      <c r="CK23">
        <v>0</v>
      </c>
      <c r="CL23" s="23">
        <v>4621804</v>
      </c>
      <c r="CM23" s="218">
        <v>1.8257000000000001</v>
      </c>
      <c r="CN23" s="23">
        <v>0</v>
      </c>
      <c r="CO23">
        <v>0</v>
      </c>
      <c r="CP23" s="23">
        <v>511007.19</v>
      </c>
      <c r="CQ23" s="218">
        <v>0.41089999999999999</v>
      </c>
      <c r="CR23" s="23">
        <v>1169471.7</v>
      </c>
      <c r="CS23" s="218">
        <v>0.85160000000000002</v>
      </c>
      <c r="CT23" s="23">
        <v>0</v>
      </c>
      <c r="CU23">
        <v>0</v>
      </c>
      <c r="CV23" s="23">
        <v>320743586.5</v>
      </c>
      <c r="CW23" s="218">
        <v>1.6091</v>
      </c>
      <c r="CX23" s="23">
        <v>0</v>
      </c>
      <c r="CY23">
        <v>0</v>
      </c>
      <c r="CZ23" s="23">
        <v>0</v>
      </c>
      <c r="DA23">
        <v>0</v>
      </c>
      <c r="DB23" s="23">
        <v>0</v>
      </c>
      <c r="DC23">
        <v>0</v>
      </c>
      <c r="DD23" s="23">
        <v>0</v>
      </c>
      <c r="DE23">
        <v>0</v>
      </c>
      <c r="DF23" s="23">
        <v>0</v>
      </c>
      <c r="DG23">
        <v>0</v>
      </c>
      <c r="DH23" s="23">
        <v>0</v>
      </c>
      <c r="DI23">
        <v>0</v>
      </c>
      <c r="DJ23" s="23">
        <v>0</v>
      </c>
      <c r="DK23">
        <v>0</v>
      </c>
      <c r="DL23" s="23">
        <v>0</v>
      </c>
      <c r="DM23">
        <v>0</v>
      </c>
      <c r="DN23" s="23">
        <v>2976164.1</v>
      </c>
      <c r="DO23" s="218">
        <v>0.48280000000000001</v>
      </c>
      <c r="DP23" s="23">
        <v>1057379.22</v>
      </c>
      <c r="DQ23" s="218">
        <v>0.29799999999999999</v>
      </c>
      <c r="DR23" s="23">
        <v>0</v>
      </c>
      <c r="DS23">
        <v>0</v>
      </c>
      <c r="DT23" s="23">
        <v>1136581.54</v>
      </c>
      <c r="DU23" s="218">
        <v>1.2275</v>
      </c>
      <c r="DV23" s="23">
        <v>0</v>
      </c>
      <c r="DW23">
        <v>0</v>
      </c>
      <c r="DX23" s="23">
        <v>0</v>
      </c>
      <c r="DY23">
        <v>0</v>
      </c>
      <c r="DZ23" s="23">
        <v>0</v>
      </c>
      <c r="EA23">
        <v>0</v>
      </c>
      <c r="EB23" s="23">
        <v>0</v>
      </c>
      <c r="EC23">
        <v>0</v>
      </c>
      <c r="ED23" s="23">
        <v>0</v>
      </c>
      <c r="EE23">
        <v>0</v>
      </c>
      <c r="EF23" s="23">
        <v>0</v>
      </c>
      <c r="EG23">
        <v>0</v>
      </c>
      <c r="EH23" s="23">
        <v>0</v>
      </c>
      <c r="EI23">
        <v>0</v>
      </c>
      <c r="EJ23" s="23">
        <v>2165612</v>
      </c>
      <c r="EK23" s="218">
        <v>1.1927000000000001</v>
      </c>
      <c r="EL23" s="23">
        <v>0</v>
      </c>
      <c r="EM23">
        <v>0</v>
      </c>
      <c r="EN23" s="23">
        <v>0</v>
      </c>
      <c r="EO23">
        <v>0</v>
      </c>
      <c r="EP23" s="23">
        <v>0</v>
      </c>
      <c r="EQ23">
        <v>0</v>
      </c>
      <c r="ER23" s="23">
        <v>0</v>
      </c>
      <c r="ES23">
        <v>0</v>
      </c>
      <c r="ET23" s="23">
        <v>0</v>
      </c>
      <c r="EU23">
        <v>0</v>
      </c>
      <c r="EV23" s="23">
        <v>0</v>
      </c>
      <c r="EW23">
        <v>0</v>
      </c>
      <c r="EX23" s="23">
        <v>921595.95</v>
      </c>
      <c r="EY23" s="218">
        <v>1.7899999999999999E-2</v>
      </c>
      <c r="EZ23" s="23">
        <v>1244912.31</v>
      </c>
      <c r="FA23" s="218">
        <v>0.27729999999999999</v>
      </c>
      <c r="FB23" s="23">
        <v>0</v>
      </c>
      <c r="FC23">
        <v>0</v>
      </c>
      <c r="FD23" s="23">
        <v>0</v>
      </c>
      <c r="FE23">
        <v>0</v>
      </c>
      <c r="FF23" s="23">
        <v>0</v>
      </c>
      <c r="FG23">
        <v>0</v>
      </c>
    </row>
    <row r="24" spans="1:163" x14ac:dyDescent="0.2">
      <c r="A24" t="s">
        <v>552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  <c r="BN24" s="23">
        <v>0</v>
      </c>
      <c r="BO24">
        <v>0</v>
      </c>
      <c r="BP24" s="23">
        <v>0</v>
      </c>
      <c r="BQ24">
        <v>0</v>
      </c>
      <c r="BR24" s="23">
        <v>0</v>
      </c>
      <c r="BS24">
        <v>0</v>
      </c>
      <c r="BT24" s="23">
        <v>0</v>
      </c>
      <c r="BU24">
        <v>0</v>
      </c>
      <c r="BV24" s="23">
        <v>0</v>
      </c>
      <c r="BW24">
        <v>0</v>
      </c>
      <c r="BX24" s="23">
        <v>0</v>
      </c>
      <c r="BY24">
        <v>0</v>
      </c>
      <c r="BZ24" s="23">
        <v>0</v>
      </c>
      <c r="CA24">
        <v>0</v>
      </c>
      <c r="CB24" s="23">
        <v>0</v>
      </c>
      <c r="CC24">
        <v>0</v>
      </c>
      <c r="CD24" s="23">
        <v>0</v>
      </c>
      <c r="CE24">
        <v>0</v>
      </c>
      <c r="CF24" s="23">
        <v>0</v>
      </c>
      <c r="CG24">
        <v>0</v>
      </c>
      <c r="CH24" s="23">
        <v>0</v>
      </c>
      <c r="CI24">
        <v>0</v>
      </c>
      <c r="CJ24" s="23">
        <v>0</v>
      </c>
      <c r="CK24">
        <v>0</v>
      </c>
      <c r="CL24" s="23">
        <v>0</v>
      </c>
      <c r="CM24">
        <v>0</v>
      </c>
      <c r="CN24" s="23">
        <v>0</v>
      </c>
      <c r="CO24">
        <v>0</v>
      </c>
      <c r="CP24" s="23">
        <v>0</v>
      </c>
      <c r="CQ24">
        <v>0</v>
      </c>
      <c r="CR24" s="23">
        <v>0</v>
      </c>
      <c r="CS24">
        <v>0</v>
      </c>
      <c r="CT24" s="23">
        <v>0</v>
      </c>
      <c r="CU24">
        <v>0</v>
      </c>
      <c r="CV24" s="23">
        <v>0</v>
      </c>
      <c r="CW24">
        <v>0</v>
      </c>
      <c r="CX24" s="23">
        <v>0</v>
      </c>
      <c r="CY24">
        <v>0</v>
      </c>
      <c r="CZ24" s="23">
        <v>0</v>
      </c>
      <c r="DA24">
        <v>0</v>
      </c>
      <c r="DB24" s="23">
        <v>0</v>
      </c>
      <c r="DC24">
        <v>0</v>
      </c>
      <c r="DD24" s="23">
        <v>0</v>
      </c>
      <c r="DE24">
        <v>0</v>
      </c>
      <c r="DF24" s="23">
        <v>0</v>
      </c>
      <c r="DG24">
        <v>0</v>
      </c>
      <c r="DH24" s="23">
        <v>0</v>
      </c>
      <c r="DI24">
        <v>0</v>
      </c>
      <c r="DJ24" s="23">
        <v>0</v>
      </c>
      <c r="DK24">
        <v>0</v>
      </c>
      <c r="DL24" s="23">
        <v>0</v>
      </c>
      <c r="DM24">
        <v>0</v>
      </c>
      <c r="DN24" s="23">
        <v>0</v>
      </c>
      <c r="DO24">
        <v>0</v>
      </c>
      <c r="DP24" s="23">
        <v>0</v>
      </c>
      <c r="DQ24">
        <v>0</v>
      </c>
      <c r="DR24" s="23">
        <v>0</v>
      </c>
      <c r="DS24">
        <v>0</v>
      </c>
      <c r="DT24" s="23">
        <v>0</v>
      </c>
      <c r="DU24">
        <v>0</v>
      </c>
      <c r="DV24" s="23">
        <v>0</v>
      </c>
      <c r="DW24">
        <v>0</v>
      </c>
      <c r="DX24" s="23">
        <v>0</v>
      </c>
      <c r="DY24">
        <v>0</v>
      </c>
      <c r="DZ24" s="23">
        <v>0</v>
      </c>
      <c r="EA24">
        <v>0</v>
      </c>
      <c r="EB24" s="23">
        <v>0</v>
      </c>
      <c r="EC24">
        <v>0</v>
      </c>
      <c r="ED24" s="23">
        <v>0</v>
      </c>
      <c r="EE24">
        <v>0</v>
      </c>
      <c r="EF24" s="23">
        <v>0</v>
      </c>
      <c r="EG24">
        <v>0</v>
      </c>
      <c r="EH24" s="23">
        <v>0</v>
      </c>
      <c r="EI24">
        <v>0</v>
      </c>
      <c r="EJ24" s="23">
        <v>0</v>
      </c>
      <c r="EK24">
        <v>0</v>
      </c>
      <c r="EL24" s="23">
        <v>0</v>
      </c>
      <c r="EM24">
        <v>0</v>
      </c>
      <c r="EN24" s="23">
        <v>0</v>
      </c>
      <c r="EO24">
        <v>0</v>
      </c>
      <c r="EP24" s="23">
        <v>0</v>
      </c>
      <c r="EQ24">
        <v>0</v>
      </c>
      <c r="ER24" s="23">
        <v>0</v>
      </c>
      <c r="ES24">
        <v>0</v>
      </c>
      <c r="ET24" s="23">
        <v>0</v>
      </c>
      <c r="EU24">
        <v>0</v>
      </c>
      <c r="EV24" s="23">
        <v>0</v>
      </c>
      <c r="EW24">
        <v>0</v>
      </c>
      <c r="EX24" s="23">
        <v>0</v>
      </c>
      <c r="EY24">
        <v>0</v>
      </c>
      <c r="EZ24" s="23">
        <v>0</v>
      </c>
      <c r="FA24">
        <v>0</v>
      </c>
      <c r="FB24" s="23">
        <v>0</v>
      </c>
      <c r="FC24">
        <v>0</v>
      </c>
      <c r="FD24" s="23">
        <v>0</v>
      </c>
      <c r="FE24">
        <v>0</v>
      </c>
      <c r="FF24" s="23">
        <v>0</v>
      </c>
      <c r="FG24">
        <v>0</v>
      </c>
    </row>
    <row r="25" spans="1:163" x14ac:dyDescent="0.2">
      <c r="A25" t="s">
        <v>553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  <c r="AN25" s="23">
        <v>0</v>
      </c>
      <c r="AO25">
        <v>0</v>
      </c>
      <c r="AP25" s="23">
        <v>0</v>
      </c>
      <c r="AQ25">
        <v>0</v>
      </c>
      <c r="AR25" s="23">
        <v>0</v>
      </c>
      <c r="AS25">
        <v>0</v>
      </c>
      <c r="AT25" s="23">
        <v>0</v>
      </c>
      <c r="AU25">
        <v>0</v>
      </c>
      <c r="AV25" s="23">
        <v>0</v>
      </c>
      <c r="AW25">
        <v>0</v>
      </c>
      <c r="AX25" s="23">
        <v>0</v>
      </c>
      <c r="AY25">
        <v>0</v>
      </c>
      <c r="AZ25" s="23">
        <v>0</v>
      </c>
      <c r="BA25">
        <v>0</v>
      </c>
      <c r="BB25" s="23">
        <v>0</v>
      </c>
      <c r="BC25">
        <v>0</v>
      </c>
      <c r="BD25" s="23">
        <v>0</v>
      </c>
      <c r="BE25">
        <v>0</v>
      </c>
      <c r="BF25" s="23">
        <v>0</v>
      </c>
      <c r="BG25">
        <v>0</v>
      </c>
      <c r="BH25" s="23">
        <v>0</v>
      </c>
      <c r="BI25">
        <v>0</v>
      </c>
      <c r="BJ25" s="23">
        <v>0</v>
      </c>
      <c r="BK25">
        <v>0</v>
      </c>
      <c r="BL25" s="23">
        <v>0</v>
      </c>
      <c r="BM25">
        <v>0</v>
      </c>
      <c r="BN25" s="23">
        <v>0</v>
      </c>
      <c r="BO25">
        <v>0</v>
      </c>
      <c r="BP25" s="23">
        <v>0</v>
      </c>
      <c r="BQ25">
        <v>0</v>
      </c>
      <c r="BR25" s="23">
        <v>0</v>
      </c>
      <c r="BS25">
        <v>0</v>
      </c>
      <c r="BT25" s="23">
        <v>0</v>
      </c>
      <c r="BU25">
        <v>0</v>
      </c>
      <c r="BV25" s="23">
        <v>0</v>
      </c>
      <c r="BW25">
        <v>0</v>
      </c>
      <c r="BX25" s="23">
        <v>0</v>
      </c>
      <c r="BY25">
        <v>0</v>
      </c>
      <c r="BZ25" s="23">
        <v>0</v>
      </c>
      <c r="CA25">
        <v>0</v>
      </c>
      <c r="CB25" s="23">
        <v>0</v>
      </c>
      <c r="CC25">
        <v>0</v>
      </c>
      <c r="CD25" s="23">
        <v>0</v>
      </c>
      <c r="CE25">
        <v>0</v>
      </c>
      <c r="CF25" s="23">
        <v>0</v>
      </c>
      <c r="CG25">
        <v>0</v>
      </c>
      <c r="CH25" s="23">
        <v>0</v>
      </c>
      <c r="CI25">
        <v>0</v>
      </c>
      <c r="CJ25" s="23">
        <v>0</v>
      </c>
      <c r="CK25">
        <v>0</v>
      </c>
      <c r="CL25" s="23">
        <v>0</v>
      </c>
      <c r="CM25">
        <v>0</v>
      </c>
      <c r="CN25" s="23">
        <v>0</v>
      </c>
      <c r="CO25">
        <v>0</v>
      </c>
      <c r="CP25" s="23">
        <v>0</v>
      </c>
      <c r="CQ25">
        <v>0</v>
      </c>
      <c r="CR25" s="23">
        <v>0</v>
      </c>
      <c r="CS25">
        <v>0</v>
      </c>
      <c r="CT25" s="23">
        <v>0</v>
      </c>
      <c r="CU25">
        <v>0</v>
      </c>
      <c r="CV25" s="23">
        <v>0</v>
      </c>
      <c r="CW25">
        <v>0</v>
      </c>
      <c r="CX25" s="23">
        <v>0</v>
      </c>
      <c r="CY25">
        <v>0</v>
      </c>
      <c r="CZ25" s="23">
        <v>0</v>
      </c>
      <c r="DA25">
        <v>0</v>
      </c>
      <c r="DB25" s="23">
        <v>0</v>
      </c>
      <c r="DC25">
        <v>0</v>
      </c>
      <c r="DD25" s="23">
        <v>0</v>
      </c>
      <c r="DE25">
        <v>0</v>
      </c>
      <c r="DF25" s="23">
        <v>0</v>
      </c>
      <c r="DG25">
        <v>0</v>
      </c>
      <c r="DH25" s="23">
        <v>0</v>
      </c>
      <c r="DI25">
        <v>0</v>
      </c>
      <c r="DJ25" s="23">
        <v>0</v>
      </c>
      <c r="DK25">
        <v>0</v>
      </c>
      <c r="DL25" s="23">
        <v>0</v>
      </c>
      <c r="DM25">
        <v>0</v>
      </c>
      <c r="DN25" s="23">
        <v>0</v>
      </c>
      <c r="DO25">
        <v>0</v>
      </c>
      <c r="DP25" s="23">
        <v>0</v>
      </c>
      <c r="DQ25">
        <v>0</v>
      </c>
      <c r="DR25" s="23">
        <v>0</v>
      </c>
      <c r="DS25">
        <v>0</v>
      </c>
      <c r="DT25" s="23">
        <v>0</v>
      </c>
      <c r="DU25">
        <v>0</v>
      </c>
      <c r="DV25" s="23">
        <v>0</v>
      </c>
      <c r="DW25">
        <v>0</v>
      </c>
      <c r="DX25" s="23">
        <v>0</v>
      </c>
      <c r="DY25">
        <v>0</v>
      </c>
      <c r="DZ25" s="23">
        <v>0</v>
      </c>
      <c r="EA25">
        <v>0</v>
      </c>
      <c r="EB25" s="23">
        <v>0</v>
      </c>
      <c r="EC25">
        <v>0</v>
      </c>
      <c r="ED25" s="23">
        <v>0</v>
      </c>
      <c r="EE25">
        <v>0</v>
      </c>
      <c r="EF25" s="23">
        <v>0</v>
      </c>
      <c r="EG25">
        <v>0</v>
      </c>
      <c r="EH25" s="23">
        <v>0</v>
      </c>
      <c r="EI25">
        <v>0</v>
      </c>
      <c r="EJ25" s="23">
        <v>0</v>
      </c>
      <c r="EK25">
        <v>0</v>
      </c>
      <c r="EL25" s="23">
        <v>0</v>
      </c>
      <c r="EM25">
        <v>0</v>
      </c>
      <c r="EN25" s="23">
        <v>0</v>
      </c>
      <c r="EO25">
        <v>0</v>
      </c>
      <c r="EP25" s="23">
        <v>0</v>
      </c>
      <c r="EQ25">
        <v>0</v>
      </c>
      <c r="ER25" s="23">
        <v>0</v>
      </c>
      <c r="ES25">
        <v>0</v>
      </c>
      <c r="ET25" s="23">
        <v>0</v>
      </c>
      <c r="EU25">
        <v>0</v>
      </c>
      <c r="EV25" s="23">
        <v>0</v>
      </c>
      <c r="EW25">
        <v>0</v>
      </c>
      <c r="EX25" s="23">
        <v>0</v>
      </c>
      <c r="EY25">
        <v>0</v>
      </c>
      <c r="EZ25" s="23">
        <v>0</v>
      </c>
      <c r="FA25">
        <v>0</v>
      </c>
      <c r="FB25" s="23">
        <v>0</v>
      </c>
      <c r="FC25">
        <v>0</v>
      </c>
      <c r="FD25" s="23">
        <v>0</v>
      </c>
      <c r="FE25">
        <v>0</v>
      </c>
      <c r="FF25" s="23">
        <v>0</v>
      </c>
      <c r="FG25">
        <v>0</v>
      </c>
    </row>
    <row r="26" spans="1:163" ht="13.5" thickBot="1" x14ac:dyDescent="0.25">
      <c r="A26" t="s">
        <v>554</v>
      </c>
      <c r="B26" s="23">
        <v>5821842.5</v>
      </c>
      <c r="C26" s="218">
        <v>2.2000000000000001E-3</v>
      </c>
      <c r="D26" s="23">
        <v>0</v>
      </c>
      <c r="E26">
        <v>0</v>
      </c>
      <c r="F26" s="23">
        <v>0</v>
      </c>
      <c r="G26">
        <v>0</v>
      </c>
      <c r="H26" s="23">
        <v>0</v>
      </c>
      <c r="I26">
        <v>0</v>
      </c>
      <c r="J26" s="23">
        <v>0</v>
      </c>
      <c r="K26">
        <v>0</v>
      </c>
      <c r="L26" s="23">
        <v>0</v>
      </c>
      <c r="M26">
        <v>0</v>
      </c>
      <c r="N26" s="23">
        <v>0</v>
      </c>
      <c r="O26">
        <v>0</v>
      </c>
      <c r="P26" s="23">
        <v>0</v>
      </c>
      <c r="Q26">
        <v>0</v>
      </c>
      <c r="R26" s="23">
        <v>7139300</v>
      </c>
      <c r="S26" s="218">
        <v>1.3608</v>
      </c>
      <c r="T26" s="23">
        <v>2121661.7799999998</v>
      </c>
      <c r="U26" s="218">
        <v>0.30809999999999998</v>
      </c>
      <c r="V26" s="23">
        <v>0</v>
      </c>
      <c r="W26">
        <v>0</v>
      </c>
      <c r="X26" s="23">
        <v>0</v>
      </c>
      <c r="Y26">
        <v>0</v>
      </c>
      <c r="Z26" s="23">
        <v>0</v>
      </c>
      <c r="AA26">
        <v>0</v>
      </c>
      <c r="AB26" s="23">
        <v>0</v>
      </c>
      <c r="AC26">
        <v>0</v>
      </c>
      <c r="AD26" s="23">
        <v>0</v>
      </c>
      <c r="AE26">
        <v>0</v>
      </c>
      <c r="AF26" s="23">
        <v>406808782.89999998</v>
      </c>
      <c r="AG26" s="218">
        <v>0.60399999999999998</v>
      </c>
      <c r="AH26" s="23">
        <v>0</v>
      </c>
      <c r="AI26">
        <v>0</v>
      </c>
      <c r="AJ26" s="23">
        <v>0</v>
      </c>
      <c r="AK26">
        <v>0</v>
      </c>
      <c r="AL26" s="23">
        <v>0</v>
      </c>
      <c r="AM26">
        <v>0</v>
      </c>
      <c r="AN26" s="23">
        <v>0</v>
      </c>
      <c r="AO26">
        <v>0</v>
      </c>
      <c r="AP26" s="23">
        <v>0</v>
      </c>
      <c r="AQ26">
        <v>0</v>
      </c>
      <c r="AR26" s="23">
        <v>0</v>
      </c>
      <c r="AS26">
        <v>0</v>
      </c>
      <c r="AT26" s="23">
        <v>5276870.4800000004</v>
      </c>
      <c r="AU26" s="218">
        <v>2.2778</v>
      </c>
      <c r="AV26" s="23">
        <v>5345200</v>
      </c>
      <c r="AW26" s="218">
        <v>1.7725</v>
      </c>
      <c r="AX26" s="23">
        <v>951817.44</v>
      </c>
      <c r="AY26" s="218">
        <v>0.8175</v>
      </c>
      <c r="AZ26" s="23">
        <v>0</v>
      </c>
      <c r="BA26">
        <v>0</v>
      </c>
      <c r="BB26" s="23">
        <v>0</v>
      </c>
      <c r="BC26">
        <v>0</v>
      </c>
      <c r="BD26" s="23">
        <v>0</v>
      </c>
      <c r="BE26">
        <v>0</v>
      </c>
      <c r="BF26" s="23">
        <v>0</v>
      </c>
      <c r="BG26">
        <v>0</v>
      </c>
      <c r="BH26" s="23">
        <v>781840.08</v>
      </c>
      <c r="BI26" s="218">
        <v>1.0909</v>
      </c>
      <c r="BJ26" s="23">
        <v>619402624.65999997</v>
      </c>
      <c r="BK26" s="218">
        <v>1.8714999999999999</v>
      </c>
      <c r="BL26" s="23">
        <v>0</v>
      </c>
      <c r="BM26">
        <v>0</v>
      </c>
      <c r="BN26" s="23">
        <v>0</v>
      </c>
      <c r="BO26">
        <v>0</v>
      </c>
      <c r="BP26" s="23">
        <v>0</v>
      </c>
      <c r="BQ26">
        <v>0</v>
      </c>
      <c r="BR26" s="23">
        <v>3169413</v>
      </c>
      <c r="BS26" s="218">
        <v>9.0499999999999997E-2</v>
      </c>
      <c r="BT26" s="23">
        <v>454831.52</v>
      </c>
      <c r="BU26" s="218">
        <v>0.63360000000000005</v>
      </c>
      <c r="BV26" s="23">
        <v>939549.52</v>
      </c>
      <c r="BW26" s="218">
        <v>0.73360000000000003</v>
      </c>
      <c r="BX26" s="23">
        <v>1536047.24</v>
      </c>
      <c r="BY26" s="218">
        <v>0.72419999999999995</v>
      </c>
      <c r="BZ26" s="23">
        <v>1717321.06</v>
      </c>
      <c r="CA26" s="218">
        <v>0.73960000000000004</v>
      </c>
      <c r="CB26" s="23">
        <v>1600453.14</v>
      </c>
      <c r="CC26" s="218">
        <v>0.80389999999999995</v>
      </c>
      <c r="CD26" s="23">
        <v>1778982.01</v>
      </c>
      <c r="CE26" s="218">
        <v>0.87119999999999997</v>
      </c>
      <c r="CF26" s="23">
        <v>1823128.84</v>
      </c>
      <c r="CG26" s="218">
        <v>1.0104</v>
      </c>
      <c r="CH26" s="23">
        <v>2309226.0099999998</v>
      </c>
      <c r="CI26" s="218">
        <v>1.1253</v>
      </c>
      <c r="CJ26" s="23">
        <v>0</v>
      </c>
      <c r="CK26">
        <v>0</v>
      </c>
      <c r="CL26" s="23">
        <v>397321.47</v>
      </c>
      <c r="CM26" s="218">
        <v>0.157</v>
      </c>
      <c r="CN26" s="23">
        <v>0</v>
      </c>
      <c r="CO26">
        <v>0</v>
      </c>
      <c r="CP26" s="23">
        <v>0</v>
      </c>
      <c r="CQ26">
        <v>0</v>
      </c>
      <c r="CR26" s="23">
        <v>0</v>
      </c>
      <c r="CS26">
        <v>0</v>
      </c>
      <c r="CT26" s="23">
        <v>0</v>
      </c>
      <c r="CU26">
        <v>0</v>
      </c>
      <c r="CV26" s="23">
        <v>178826036.47999999</v>
      </c>
      <c r="CW26" s="218">
        <v>0.89710000000000001</v>
      </c>
      <c r="CX26" s="23">
        <v>0</v>
      </c>
      <c r="CY26">
        <v>0</v>
      </c>
      <c r="CZ26" s="23">
        <v>0</v>
      </c>
      <c r="DA26">
        <v>0</v>
      </c>
      <c r="DB26" s="23">
        <v>4162597.13</v>
      </c>
      <c r="DC26" s="218">
        <v>1.6312</v>
      </c>
      <c r="DD26" s="23">
        <v>0</v>
      </c>
      <c r="DE26">
        <v>0</v>
      </c>
      <c r="DF26" s="23">
        <v>0</v>
      </c>
      <c r="DG26">
        <v>0</v>
      </c>
      <c r="DH26" s="23">
        <v>0</v>
      </c>
      <c r="DI26">
        <v>0</v>
      </c>
      <c r="DJ26" s="23">
        <v>32497541.989999998</v>
      </c>
      <c r="DK26" s="218">
        <v>0.1052</v>
      </c>
      <c r="DL26" s="23">
        <v>0</v>
      </c>
      <c r="DM26">
        <v>0</v>
      </c>
      <c r="DN26" s="23">
        <v>0</v>
      </c>
      <c r="DO26">
        <v>0</v>
      </c>
      <c r="DP26" s="23">
        <v>0</v>
      </c>
      <c r="DQ26">
        <v>0</v>
      </c>
      <c r="DR26" s="23">
        <v>0</v>
      </c>
      <c r="DS26">
        <v>0</v>
      </c>
      <c r="DT26" s="23">
        <v>0</v>
      </c>
      <c r="DU26">
        <v>0</v>
      </c>
      <c r="DV26" s="23">
        <v>0</v>
      </c>
      <c r="DW26">
        <v>0</v>
      </c>
      <c r="DX26" s="23">
        <v>0</v>
      </c>
      <c r="DY26">
        <v>0</v>
      </c>
      <c r="DZ26" s="23">
        <v>158430</v>
      </c>
      <c r="EA26" s="218">
        <v>0.83030000000000004</v>
      </c>
      <c r="EB26" s="23">
        <v>0</v>
      </c>
      <c r="EC26">
        <v>0</v>
      </c>
      <c r="ED26" s="23">
        <v>0</v>
      </c>
      <c r="EE26">
        <v>0</v>
      </c>
      <c r="EF26" s="23">
        <v>424315.92</v>
      </c>
      <c r="EG26" s="218">
        <v>0.31590000000000001</v>
      </c>
      <c r="EH26" s="23">
        <v>70463.679999999993</v>
      </c>
      <c r="EI26" s="218">
        <v>0.40920000000000001</v>
      </c>
      <c r="EJ26" s="23">
        <v>0</v>
      </c>
      <c r="EK26">
        <v>0</v>
      </c>
      <c r="EL26" s="23">
        <v>0</v>
      </c>
      <c r="EM26">
        <v>0</v>
      </c>
      <c r="EN26" s="23">
        <v>0</v>
      </c>
      <c r="EO26">
        <v>0</v>
      </c>
      <c r="EP26" s="23">
        <v>0</v>
      </c>
      <c r="EQ26">
        <v>0</v>
      </c>
      <c r="ER26" s="23">
        <v>16110955</v>
      </c>
      <c r="ES26" s="218">
        <v>0.43769999999999998</v>
      </c>
      <c r="ET26" s="23">
        <v>0</v>
      </c>
      <c r="EU26">
        <v>0</v>
      </c>
      <c r="EV26" s="23">
        <v>0</v>
      </c>
      <c r="EW26">
        <v>0</v>
      </c>
      <c r="EX26" s="23">
        <v>0</v>
      </c>
      <c r="EY26">
        <v>0</v>
      </c>
      <c r="EZ26" s="23">
        <v>0</v>
      </c>
      <c r="FA26" s="218">
        <v>0</v>
      </c>
      <c r="FB26" s="23">
        <v>0</v>
      </c>
      <c r="FC26">
        <v>0</v>
      </c>
      <c r="FD26" s="23">
        <v>0</v>
      </c>
      <c r="FE26">
        <v>0</v>
      </c>
      <c r="FF26" s="23">
        <v>0</v>
      </c>
      <c r="FG26">
        <v>0</v>
      </c>
    </row>
    <row r="27" spans="1:163" ht="14.25" thickTop="1" thickBot="1" x14ac:dyDescent="0.25">
      <c r="A27" s="222" t="s">
        <v>555</v>
      </c>
      <c r="B27" s="223">
        <v>100678627274.02</v>
      </c>
      <c r="C27" s="224">
        <v>38.711399999999998</v>
      </c>
      <c r="D27" s="223">
        <v>0</v>
      </c>
      <c r="E27" s="222">
        <v>0</v>
      </c>
      <c r="F27" s="223">
        <v>0</v>
      </c>
      <c r="G27" s="222">
        <v>0</v>
      </c>
      <c r="H27" s="223">
        <v>0</v>
      </c>
      <c r="I27" s="222">
        <v>0</v>
      </c>
      <c r="J27" s="223">
        <v>0</v>
      </c>
      <c r="K27" s="222">
        <v>0</v>
      </c>
      <c r="L27" s="223">
        <v>0</v>
      </c>
      <c r="M27" s="222">
        <v>0</v>
      </c>
      <c r="N27" s="223">
        <v>12715042.560000001</v>
      </c>
      <c r="O27" s="224">
        <v>53.177500000000002</v>
      </c>
      <c r="P27" s="223">
        <v>0</v>
      </c>
      <c r="Q27" s="222">
        <v>0</v>
      </c>
      <c r="R27" s="223">
        <v>307278475.08999997</v>
      </c>
      <c r="S27" s="224">
        <v>58.5715</v>
      </c>
      <c r="T27" s="223">
        <v>191415511.53999999</v>
      </c>
      <c r="U27" s="224">
        <v>27.801100000000002</v>
      </c>
      <c r="V27" s="223">
        <v>0</v>
      </c>
      <c r="W27" s="222">
        <v>0</v>
      </c>
      <c r="X27" s="223">
        <v>0</v>
      </c>
      <c r="Y27" s="222">
        <v>0</v>
      </c>
      <c r="Z27" s="223">
        <v>21558633.649999999</v>
      </c>
      <c r="AA27" s="224">
        <v>44.326300000000003</v>
      </c>
      <c r="AB27" s="223">
        <v>0</v>
      </c>
      <c r="AC27" s="222">
        <v>0</v>
      </c>
      <c r="AD27" s="223">
        <v>0</v>
      </c>
      <c r="AE27" s="222">
        <v>0</v>
      </c>
      <c r="AF27" s="223">
        <v>33267863717.290001</v>
      </c>
      <c r="AG27" s="224">
        <v>49.391399999999997</v>
      </c>
      <c r="AH27" s="223">
        <v>0</v>
      </c>
      <c r="AI27" s="222">
        <v>0</v>
      </c>
      <c r="AJ27" s="223">
        <v>0</v>
      </c>
      <c r="AK27" s="222">
        <v>0</v>
      </c>
      <c r="AL27" s="223">
        <v>0</v>
      </c>
      <c r="AM27" s="222">
        <v>0</v>
      </c>
      <c r="AN27" s="223">
        <v>3427673.41</v>
      </c>
      <c r="AO27" s="224">
        <v>10.780900000000001</v>
      </c>
      <c r="AP27" s="223">
        <v>0</v>
      </c>
      <c r="AQ27" s="222">
        <v>0</v>
      </c>
      <c r="AR27" s="223">
        <v>0</v>
      </c>
      <c r="AS27" s="222">
        <v>0</v>
      </c>
      <c r="AT27" s="223">
        <v>93426466.120000005</v>
      </c>
      <c r="AU27" s="224">
        <v>40.3279</v>
      </c>
      <c r="AV27" s="223">
        <v>158965766</v>
      </c>
      <c r="AW27" s="224">
        <v>52.712800000000001</v>
      </c>
      <c r="AX27" s="223">
        <v>59702761.990000002</v>
      </c>
      <c r="AY27" s="224">
        <v>51.276699999999998</v>
      </c>
      <c r="AZ27" s="223">
        <v>607677552.01999998</v>
      </c>
      <c r="BA27" s="224">
        <v>44.136400000000002</v>
      </c>
      <c r="BB27" s="223">
        <v>0</v>
      </c>
      <c r="BC27" s="222">
        <v>0</v>
      </c>
      <c r="BD27" s="223">
        <v>0</v>
      </c>
      <c r="BE27" s="222">
        <v>0</v>
      </c>
      <c r="BF27" s="223">
        <v>0</v>
      </c>
      <c r="BG27" s="222">
        <v>0</v>
      </c>
      <c r="BH27" s="223">
        <v>40109422.530000001</v>
      </c>
      <c r="BI27" s="224">
        <v>55.962499999999999</v>
      </c>
      <c r="BJ27" s="223">
        <v>12498118168.559999</v>
      </c>
      <c r="BK27" s="224">
        <v>37.763500000000001</v>
      </c>
      <c r="BL27" s="223">
        <v>111030.83</v>
      </c>
      <c r="BM27" s="224">
        <v>0.17599999999999999</v>
      </c>
      <c r="BN27" s="223">
        <v>118342.91</v>
      </c>
      <c r="BO27" s="224">
        <v>0.14729999999999999</v>
      </c>
      <c r="BP27" s="223">
        <v>0</v>
      </c>
      <c r="BQ27" s="222">
        <v>0</v>
      </c>
      <c r="BR27" s="223">
        <v>1658764573.75</v>
      </c>
      <c r="BS27" s="224">
        <v>47.385800000000003</v>
      </c>
      <c r="BT27" s="223">
        <v>15551077.84</v>
      </c>
      <c r="BU27" s="224">
        <v>21.6617</v>
      </c>
      <c r="BV27" s="223">
        <v>30547710.140000001</v>
      </c>
      <c r="BW27" s="224">
        <v>23.851400000000002</v>
      </c>
      <c r="BX27" s="223">
        <v>49426074.119999997</v>
      </c>
      <c r="BY27" s="224">
        <v>23.302900000000001</v>
      </c>
      <c r="BZ27" s="223">
        <v>57286630.119999997</v>
      </c>
      <c r="CA27" s="224">
        <v>24.6722</v>
      </c>
      <c r="CB27" s="223">
        <v>56266945.189999998</v>
      </c>
      <c r="CC27" s="224">
        <v>28.261900000000001</v>
      </c>
      <c r="CD27" s="223">
        <v>63185477.369999997</v>
      </c>
      <c r="CE27" s="224">
        <v>30.943999999999999</v>
      </c>
      <c r="CF27" s="223">
        <v>74981730.439999998</v>
      </c>
      <c r="CG27" s="224">
        <v>41.555999999999997</v>
      </c>
      <c r="CH27" s="223">
        <v>106537751.22</v>
      </c>
      <c r="CI27" s="224">
        <v>51.918100000000003</v>
      </c>
      <c r="CJ27" s="223">
        <v>0</v>
      </c>
      <c r="CK27" s="222">
        <v>0</v>
      </c>
      <c r="CL27" s="223">
        <v>115449229.2</v>
      </c>
      <c r="CM27" s="224">
        <v>45.605800000000002</v>
      </c>
      <c r="CN27" s="223">
        <v>0</v>
      </c>
      <c r="CO27" s="222">
        <v>0</v>
      </c>
      <c r="CP27" s="223">
        <v>52765764.670000002</v>
      </c>
      <c r="CQ27" s="224">
        <v>42.427999999999997</v>
      </c>
      <c r="CR27" s="223">
        <v>59874940.630000003</v>
      </c>
      <c r="CS27" s="224">
        <v>43.601199999999999</v>
      </c>
      <c r="CT27" s="223">
        <v>124720967.51000001</v>
      </c>
      <c r="CU27" s="224">
        <v>53.819200000000002</v>
      </c>
      <c r="CV27" s="223">
        <v>9686075883.5900002</v>
      </c>
      <c r="CW27" s="224">
        <v>48.593400000000003</v>
      </c>
      <c r="CX27" s="223">
        <v>0</v>
      </c>
      <c r="CY27" s="222">
        <v>0</v>
      </c>
      <c r="CZ27" s="223">
        <v>0</v>
      </c>
      <c r="DA27" s="222">
        <v>0</v>
      </c>
      <c r="DB27" s="223">
        <v>69140370.980000004</v>
      </c>
      <c r="DC27" s="224">
        <v>27.0945</v>
      </c>
      <c r="DD27" s="223">
        <v>73431872.409999996</v>
      </c>
      <c r="DE27" s="224">
        <v>61.447600000000001</v>
      </c>
      <c r="DF27" s="223">
        <v>0</v>
      </c>
      <c r="DG27" s="222">
        <v>0</v>
      </c>
      <c r="DH27" s="223">
        <v>2204613004.25</v>
      </c>
      <c r="DI27" s="224">
        <v>37.696199999999997</v>
      </c>
      <c r="DJ27" s="223">
        <v>13277581535.66</v>
      </c>
      <c r="DK27" s="224">
        <v>42.979799999999997</v>
      </c>
      <c r="DL27" s="223">
        <v>0</v>
      </c>
      <c r="DM27" s="222">
        <v>0</v>
      </c>
      <c r="DN27" s="223">
        <v>410352766.17000002</v>
      </c>
      <c r="DO27" s="224">
        <v>66.570499999999996</v>
      </c>
      <c r="DP27" s="223">
        <v>146127109.00999999</v>
      </c>
      <c r="DQ27" s="224">
        <v>41.176400000000001</v>
      </c>
      <c r="DR27" s="223">
        <v>632472.03</v>
      </c>
      <c r="DS27" s="224">
        <v>61.282200000000003</v>
      </c>
      <c r="DT27" s="223">
        <v>51816957.329999998</v>
      </c>
      <c r="DU27" s="224">
        <v>55.960999999999999</v>
      </c>
      <c r="DV27" s="223">
        <v>220377406.22999999</v>
      </c>
      <c r="DW27" s="224">
        <v>47.0259</v>
      </c>
      <c r="DX27" s="223">
        <v>0</v>
      </c>
      <c r="DY27" s="222">
        <v>0</v>
      </c>
      <c r="DZ27" s="223">
        <v>14771999</v>
      </c>
      <c r="EA27" s="224">
        <v>77.415599999999998</v>
      </c>
      <c r="EB27" s="223">
        <v>0</v>
      </c>
      <c r="EC27" s="222">
        <v>0</v>
      </c>
      <c r="ED27" s="223">
        <v>0</v>
      </c>
      <c r="EE27" s="222">
        <v>0</v>
      </c>
      <c r="EF27" s="223">
        <v>77117826.010000005</v>
      </c>
      <c r="EG27" s="224">
        <v>57.411299999999997</v>
      </c>
      <c r="EH27" s="223">
        <v>12756757.5</v>
      </c>
      <c r="EI27" s="224">
        <v>74.076999999999998</v>
      </c>
      <c r="EJ27" s="223">
        <v>68954799.349999994</v>
      </c>
      <c r="EK27" s="224">
        <v>37.977400000000003</v>
      </c>
      <c r="EL27" s="223">
        <v>0</v>
      </c>
      <c r="EM27" s="222">
        <v>0</v>
      </c>
      <c r="EN27" s="223">
        <v>0</v>
      </c>
      <c r="EO27" s="222">
        <v>0</v>
      </c>
      <c r="EP27" s="223">
        <v>0</v>
      </c>
      <c r="EQ27" s="222">
        <v>0</v>
      </c>
      <c r="ER27" s="223">
        <v>1888372985</v>
      </c>
      <c r="ES27" s="224">
        <v>51.299300000000002</v>
      </c>
      <c r="ET27" s="223">
        <v>66633166</v>
      </c>
      <c r="EU27" s="224">
        <v>8.6074999999999999</v>
      </c>
      <c r="EV27" s="223">
        <v>0</v>
      </c>
      <c r="EW27" s="222">
        <v>0</v>
      </c>
      <c r="EX27" s="223">
        <v>2111380247.3900001</v>
      </c>
      <c r="EY27" s="224">
        <v>40.940800000000003</v>
      </c>
      <c r="EZ27" s="223">
        <v>243201644.47</v>
      </c>
      <c r="FA27" s="224">
        <v>54.174799999999998</v>
      </c>
      <c r="FB27" s="223">
        <v>0</v>
      </c>
      <c r="FC27" s="222">
        <v>0</v>
      </c>
      <c r="FD27" s="223">
        <v>0</v>
      </c>
      <c r="FE27" s="222">
        <v>0</v>
      </c>
      <c r="FF27" s="223">
        <v>0</v>
      </c>
      <c r="FG27" s="222">
        <v>0</v>
      </c>
    </row>
    <row r="28" spans="1:163" ht="14.25" thickTop="1" thickBot="1" x14ac:dyDescent="0.25">
      <c r="A28" s="1" t="s">
        <v>228</v>
      </c>
      <c r="B28" s="23">
        <v>5226319583.8100004</v>
      </c>
      <c r="C28" s="218">
        <v>2.0095000000000001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0</v>
      </c>
      <c r="K28">
        <v>0</v>
      </c>
      <c r="L28" s="23">
        <v>0</v>
      </c>
      <c r="M28">
        <v>0</v>
      </c>
      <c r="N28" s="23">
        <v>0</v>
      </c>
      <c r="O28">
        <v>0</v>
      </c>
      <c r="P28" s="23">
        <v>0</v>
      </c>
      <c r="Q28">
        <v>0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0</v>
      </c>
      <c r="AC28">
        <v>0</v>
      </c>
      <c r="AD28" s="23">
        <v>0</v>
      </c>
      <c r="AE28">
        <v>0</v>
      </c>
      <c r="AF28" s="23">
        <v>0</v>
      </c>
      <c r="AG28">
        <v>0</v>
      </c>
      <c r="AH28" s="23">
        <v>0</v>
      </c>
      <c r="AI28">
        <v>0</v>
      </c>
      <c r="AJ28" s="23">
        <v>0</v>
      </c>
      <c r="AK28">
        <v>0</v>
      </c>
      <c r="AL28" s="23">
        <v>0</v>
      </c>
      <c r="AM28">
        <v>0</v>
      </c>
      <c r="AN28" s="23">
        <v>0</v>
      </c>
      <c r="AO28">
        <v>0</v>
      </c>
      <c r="AP28" s="23">
        <v>0</v>
      </c>
      <c r="AQ28">
        <v>0</v>
      </c>
      <c r="AR28" s="23">
        <v>0</v>
      </c>
      <c r="AS28">
        <v>0</v>
      </c>
      <c r="AT28" s="23">
        <v>11202403.560000001</v>
      </c>
      <c r="AU28" s="218">
        <v>4.8356000000000003</v>
      </c>
      <c r="AV28" s="23">
        <v>37004335.719999999</v>
      </c>
      <c r="AW28" s="218">
        <v>12.2706</v>
      </c>
      <c r="AX28" s="23">
        <v>0</v>
      </c>
      <c r="AY28">
        <v>0</v>
      </c>
      <c r="AZ28" s="23">
        <v>47180726</v>
      </c>
      <c r="BA28" s="218">
        <v>3.4268000000000001</v>
      </c>
      <c r="BB28" s="23">
        <v>0</v>
      </c>
      <c r="BC28">
        <v>0</v>
      </c>
      <c r="BD28" s="23">
        <v>0</v>
      </c>
      <c r="BE28">
        <v>0</v>
      </c>
      <c r="BF28" s="23">
        <v>0</v>
      </c>
      <c r="BG28">
        <v>0</v>
      </c>
      <c r="BH28" s="23">
        <v>0</v>
      </c>
      <c r="BI28">
        <v>0</v>
      </c>
      <c r="BJ28" s="23">
        <v>690025707.13</v>
      </c>
      <c r="BK28" s="218">
        <v>2.0849000000000002</v>
      </c>
      <c r="BL28" s="23">
        <v>0</v>
      </c>
      <c r="BM28">
        <v>0</v>
      </c>
      <c r="BN28" s="23">
        <v>0</v>
      </c>
      <c r="BO28">
        <v>0</v>
      </c>
      <c r="BP28" s="23">
        <v>0</v>
      </c>
      <c r="BQ28">
        <v>0</v>
      </c>
      <c r="BR28" s="23">
        <v>259474952.56999999</v>
      </c>
      <c r="BS28" s="218">
        <v>7.4123999999999999</v>
      </c>
      <c r="BT28" s="23">
        <v>2789380.54</v>
      </c>
      <c r="BU28" s="218">
        <v>3.8854000000000002</v>
      </c>
      <c r="BV28" s="23">
        <v>5695026.5099999998</v>
      </c>
      <c r="BW28" s="218">
        <v>4.4466000000000001</v>
      </c>
      <c r="BX28" s="23">
        <v>9204452.6999999993</v>
      </c>
      <c r="BY28" s="218">
        <v>4.3395999999999999</v>
      </c>
      <c r="BZ28" s="23">
        <v>9511588.5600000005</v>
      </c>
      <c r="CA28" s="218">
        <v>4.0964</v>
      </c>
      <c r="CB28" s="23">
        <v>8098461.3700000001</v>
      </c>
      <c r="CC28" s="218">
        <v>4.0677000000000003</v>
      </c>
      <c r="CD28" s="23">
        <v>8506914.5199999996</v>
      </c>
      <c r="CE28" s="218">
        <v>4.1661000000000001</v>
      </c>
      <c r="CF28" s="23">
        <v>7030790.1900000004</v>
      </c>
      <c r="CG28" s="218">
        <v>3.8965999999999998</v>
      </c>
      <c r="CH28" s="23">
        <v>8068082.6100000003</v>
      </c>
      <c r="CI28" s="218">
        <v>3.9317000000000002</v>
      </c>
      <c r="CJ28" s="23">
        <v>0</v>
      </c>
      <c r="CK28">
        <v>0</v>
      </c>
      <c r="CL28" s="23">
        <v>18123563.52</v>
      </c>
      <c r="CM28" s="218">
        <v>7.1593</v>
      </c>
      <c r="CN28" s="23">
        <v>0</v>
      </c>
      <c r="CO28">
        <v>0</v>
      </c>
      <c r="CP28" s="23">
        <v>1510763.73</v>
      </c>
      <c r="CQ28" s="218">
        <v>1.2148000000000001</v>
      </c>
      <c r="CR28" s="23">
        <v>0</v>
      </c>
      <c r="CS28">
        <v>0</v>
      </c>
      <c r="CT28" s="23">
        <v>36019184.979999997</v>
      </c>
      <c r="CU28" s="218">
        <v>15.542899999999999</v>
      </c>
      <c r="CV28" s="23">
        <v>0</v>
      </c>
      <c r="CW28">
        <v>0</v>
      </c>
      <c r="CX28" s="23">
        <v>0</v>
      </c>
      <c r="CY28">
        <v>0</v>
      </c>
      <c r="CZ28" s="23">
        <v>0</v>
      </c>
      <c r="DA28">
        <v>0</v>
      </c>
      <c r="DB28" s="23">
        <v>4410767.41</v>
      </c>
      <c r="DC28" s="218">
        <v>1.7284999999999999</v>
      </c>
      <c r="DD28" s="23">
        <v>0</v>
      </c>
      <c r="DE28">
        <v>0</v>
      </c>
      <c r="DF28" s="23">
        <v>0</v>
      </c>
      <c r="DG28">
        <v>0</v>
      </c>
      <c r="DH28" s="23">
        <v>93564689.260000005</v>
      </c>
      <c r="DI28" s="218">
        <v>1.5998000000000001</v>
      </c>
      <c r="DJ28" s="23">
        <v>1409264711.03</v>
      </c>
      <c r="DK28" s="218">
        <v>4.5617999999999999</v>
      </c>
      <c r="DL28" s="23">
        <v>0</v>
      </c>
      <c r="DM28">
        <v>0</v>
      </c>
      <c r="DN28" s="23">
        <v>0</v>
      </c>
      <c r="DO28">
        <v>0</v>
      </c>
      <c r="DP28" s="23">
        <v>0</v>
      </c>
      <c r="DQ28">
        <v>0</v>
      </c>
      <c r="DR28" s="23">
        <v>0</v>
      </c>
      <c r="DS28">
        <v>0</v>
      </c>
      <c r="DT28" s="23">
        <v>0</v>
      </c>
      <c r="DU28">
        <v>0</v>
      </c>
      <c r="DV28" s="23">
        <v>59206127.829999998</v>
      </c>
      <c r="DW28" s="218">
        <v>12.633900000000001</v>
      </c>
      <c r="DX28" s="23">
        <v>0</v>
      </c>
      <c r="DY28">
        <v>0</v>
      </c>
      <c r="DZ28" s="23">
        <v>0</v>
      </c>
      <c r="EA28">
        <v>0</v>
      </c>
      <c r="EB28" s="23">
        <v>0</v>
      </c>
      <c r="EC28">
        <v>0</v>
      </c>
      <c r="ED28" s="23">
        <v>0</v>
      </c>
      <c r="EE28">
        <v>0</v>
      </c>
      <c r="EF28" s="23">
        <v>0</v>
      </c>
      <c r="EG28">
        <v>0</v>
      </c>
      <c r="EH28" s="23">
        <v>0</v>
      </c>
      <c r="EI28">
        <v>0</v>
      </c>
      <c r="EJ28" s="23">
        <v>40002555.07</v>
      </c>
      <c r="EK28" s="218">
        <v>22.031700000000001</v>
      </c>
      <c r="EL28" s="23">
        <v>0</v>
      </c>
      <c r="EM28">
        <v>0</v>
      </c>
      <c r="EN28" s="23">
        <v>0</v>
      </c>
      <c r="EO28">
        <v>0</v>
      </c>
      <c r="EP28" s="23">
        <v>0</v>
      </c>
      <c r="EQ28">
        <v>0</v>
      </c>
      <c r="ER28" s="23">
        <v>0</v>
      </c>
      <c r="ES28">
        <v>0</v>
      </c>
      <c r="ET28" s="23">
        <v>0</v>
      </c>
      <c r="EU28">
        <v>0</v>
      </c>
      <c r="EV28" s="23">
        <v>0</v>
      </c>
      <c r="EW28">
        <v>0</v>
      </c>
      <c r="EX28" s="23">
        <v>0</v>
      </c>
      <c r="EY28">
        <v>0</v>
      </c>
      <c r="EZ28" s="23">
        <v>56320458.32</v>
      </c>
      <c r="FA28" s="218">
        <v>12.5458</v>
      </c>
      <c r="FB28" s="23">
        <v>0</v>
      </c>
      <c r="FC28">
        <v>0</v>
      </c>
      <c r="FD28" s="23">
        <v>0</v>
      </c>
      <c r="FE28">
        <v>0</v>
      </c>
      <c r="FF28" s="23">
        <v>0</v>
      </c>
      <c r="FG28">
        <v>0</v>
      </c>
    </row>
    <row r="29" spans="1:163" ht="14.25" thickTop="1" thickBot="1" x14ac:dyDescent="0.25">
      <c r="A29" s="222" t="s">
        <v>556</v>
      </c>
      <c r="B29" s="223">
        <v>105904946857.83</v>
      </c>
      <c r="C29" s="224">
        <v>40.720999999999997</v>
      </c>
      <c r="D29" s="223">
        <v>0</v>
      </c>
      <c r="E29" s="222">
        <v>0</v>
      </c>
      <c r="F29" s="223">
        <v>0</v>
      </c>
      <c r="G29" s="222">
        <v>0</v>
      </c>
      <c r="H29" s="223">
        <v>0</v>
      </c>
      <c r="I29" s="222">
        <v>0</v>
      </c>
      <c r="J29" s="223">
        <v>0</v>
      </c>
      <c r="K29" s="222">
        <v>0</v>
      </c>
      <c r="L29" s="223">
        <v>0</v>
      </c>
      <c r="M29" s="222">
        <v>0</v>
      </c>
      <c r="N29" s="223">
        <v>12715042.560000001</v>
      </c>
      <c r="O29" s="224">
        <v>53.177500000000002</v>
      </c>
      <c r="P29" s="223">
        <v>0</v>
      </c>
      <c r="Q29" s="222">
        <v>0</v>
      </c>
      <c r="R29" s="223">
        <v>307278475.08999997</v>
      </c>
      <c r="S29" s="224">
        <v>58.5715</v>
      </c>
      <c r="T29" s="223">
        <v>191415511.53999999</v>
      </c>
      <c r="U29" s="224">
        <v>27.801100000000002</v>
      </c>
      <c r="V29" s="223">
        <v>0</v>
      </c>
      <c r="W29" s="222">
        <v>0</v>
      </c>
      <c r="X29" s="223">
        <v>0</v>
      </c>
      <c r="Y29" s="222">
        <v>0</v>
      </c>
      <c r="Z29" s="223">
        <v>21558633.649999999</v>
      </c>
      <c r="AA29" s="224">
        <v>44.326300000000003</v>
      </c>
      <c r="AB29" s="223">
        <v>0</v>
      </c>
      <c r="AC29" s="222">
        <v>0</v>
      </c>
      <c r="AD29" s="223">
        <v>0</v>
      </c>
      <c r="AE29" s="222">
        <v>0</v>
      </c>
      <c r="AF29" s="223">
        <v>33267863717.290001</v>
      </c>
      <c r="AG29" s="224">
        <v>49.391399999999997</v>
      </c>
      <c r="AH29" s="223">
        <v>0</v>
      </c>
      <c r="AI29" s="222">
        <v>0</v>
      </c>
      <c r="AJ29" s="223">
        <v>0</v>
      </c>
      <c r="AK29" s="222">
        <v>0</v>
      </c>
      <c r="AL29" s="223">
        <v>0</v>
      </c>
      <c r="AM29" s="222">
        <v>0</v>
      </c>
      <c r="AN29" s="223">
        <v>3427673.41</v>
      </c>
      <c r="AO29" s="224">
        <v>10.780900000000001</v>
      </c>
      <c r="AP29" s="223">
        <v>0</v>
      </c>
      <c r="AQ29" s="222">
        <v>0</v>
      </c>
      <c r="AR29" s="223">
        <v>0</v>
      </c>
      <c r="AS29" s="222">
        <v>0</v>
      </c>
      <c r="AT29" s="223">
        <v>104628869.68000001</v>
      </c>
      <c r="AU29" s="224">
        <v>45.163499999999999</v>
      </c>
      <c r="AV29" s="223">
        <v>195970101.72</v>
      </c>
      <c r="AW29" s="224">
        <v>64.983400000000003</v>
      </c>
      <c r="AX29" s="223">
        <v>59702761.990000002</v>
      </c>
      <c r="AY29" s="224">
        <v>51.276699999999998</v>
      </c>
      <c r="AZ29" s="223">
        <v>654858278.01999998</v>
      </c>
      <c r="BA29" s="224">
        <v>47.563200000000002</v>
      </c>
      <c r="BB29" s="223">
        <v>0</v>
      </c>
      <c r="BC29" s="222">
        <v>0</v>
      </c>
      <c r="BD29" s="223">
        <v>0</v>
      </c>
      <c r="BE29" s="222">
        <v>0</v>
      </c>
      <c r="BF29" s="223">
        <v>0</v>
      </c>
      <c r="BG29" s="222">
        <v>0</v>
      </c>
      <c r="BH29" s="223">
        <v>40109422.530000001</v>
      </c>
      <c r="BI29" s="224">
        <v>55.962499999999999</v>
      </c>
      <c r="BJ29" s="223">
        <v>13188143875.690001</v>
      </c>
      <c r="BK29" s="224">
        <v>39.848399999999998</v>
      </c>
      <c r="BL29" s="223">
        <v>111030.83</v>
      </c>
      <c r="BM29" s="224">
        <v>0.17599999999999999</v>
      </c>
      <c r="BN29" s="223">
        <v>118342.91</v>
      </c>
      <c r="BO29" s="224">
        <v>0.14729999999999999</v>
      </c>
      <c r="BP29" s="223">
        <v>0</v>
      </c>
      <c r="BQ29" s="222">
        <v>0</v>
      </c>
      <c r="BR29" s="223">
        <v>1918239526.3199999</v>
      </c>
      <c r="BS29" s="224">
        <v>54.798200000000001</v>
      </c>
      <c r="BT29" s="223">
        <v>18340458.379999999</v>
      </c>
      <c r="BU29" s="224">
        <v>25.5472</v>
      </c>
      <c r="BV29" s="223">
        <v>36242736.649999999</v>
      </c>
      <c r="BW29" s="224">
        <v>28.298100000000002</v>
      </c>
      <c r="BX29" s="223">
        <v>58630526.82</v>
      </c>
      <c r="BY29" s="224">
        <v>27.642499999999998</v>
      </c>
      <c r="BZ29" s="223">
        <v>66798218.68</v>
      </c>
      <c r="CA29" s="224">
        <v>28.768599999999999</v>
      </c>
      <c r="CB29" s="223">
        <v>64365406.560000002</v>
      </c>
      <c r="CC29" s="224">
        <v>32.329599999999999</v>
      </c>
      <c r="CD29" s="223">
        <v>71692391.890000001</v>
      </c>
      <c r="CE29" s="224">
        <v>35.110100000000003</v>
      </c>
      <c r="CF29" s="223">
        <v>82012520.629999995</v>
      </c>
      <c r="CG29" s="224">
        <v>45.452500000000001</v>
      </c>
      <c r="CH29" s="223">
        <v>114605833.83</v>
      </c>
      <c r="CI29" s="224">
        <v>55.849899999999998</v>
      </c>
      <c r="CJ29" s="223">
        <v>0</v>
      </c>
      <c r="CK29" s="222">
        <v>0</v>
      </c>
      <c r="CL29" s="223">
        <v>133572792.72</v>
      </c>
      <c r="CM29" s="224">
        <v>52.765099999999997</v>
      </c>
      <c r="CN29" s="223">
        <v>0</v>
      </c>
      <c r="CO29" s="222">
        <v>0</v>
      </c>
      <c r="CP29" s="223">
        <v>54276528.399999999</v>
      </c>
      <c r="CQ29" s="224">
        <v>43.642800000000001</v>
      </c>
      <c r="CR29" s="223">
        <v>59874940.630000003</v>
      </c>
      <c r="CS29" s="224">
        <v>43.601199999999999</v>
      </c>
      <c r="CT29" s="223">
        <v>160740152.49000001</v>
      </c>
      <c r="CU29" s="224">
        <v>69.362099999999998</v>
      </c>
      <c r="CV29" s="223">
        <v>9686075883.5900002</v>
      </c>
      <c r="CW29" s="224">
        <v>48.593400000000003</v>
      </c>
      <c r="CX29" s="223">
        <v>0</v>
      </c>
      <c r="CY29" s="222">
        <v>0</v>
      </c>
      <c r="CZ29" s="223">
        <v>0</v>
      </c>
      <c r="DA29" s="222">
        <v>0</v>
      </c>
      <c r="DB29" s="223">
        <v>73551138.390000001</v>
      </c>
      <c r="DC29" s="224">
        <v>28.823</v>
      </c>
      <c r="DD29" s="223">
        <v>73431872.409999996</v>
      </c>
      <c r="DE29" s="224">
        <v>61.447600000000001</v>
      </c>
      <c r="DF29" s="223">
        <v>0</v>
      </c>
      <c r="DG29" s="222">
        <v>0</v>
      </c>
      <c r="DH29" s="223">
        <v>2298177693.5100002</v>
      </c>
      <c r="DI29" s="224">
        <v>39.295999999999999</v>
      </c>
      <c r="DJ29" s="223">
        <v>14686846246.690001</v>
      </c>
      <c r="DK29" s="224">
        <v>47.541600000000003</v>
      </c>
      <c r="DL29" s="223">
        <v>0</v>
      </c>
      <c r="DM29" s="222">
        <v>0</v>
      </c>
      <c r="DN29" s="223">
        <v>410352766.17000002</v>
      </c>
      <c r="DO29" s="224">
        <v>66.570499999999996</v>
      </c>
      <c r="DP29" s="223">
        <v>146127109.00999999</v>
      </c>
      <c r="DQ29" s="224">
        <v>41.176400000000001</v>
      </c>
      <c r="DR29" s="223">
        <v>632472.03</v>
      </c>
      <c r="DS29" s="224">
        <v>61.282200000000003</v>
      </c>
      <c r="DT29" s="223">
        <v>51816957.329999998</v>
      </c>
      <c r="DU29" s="224">
        <v>55.960999999999999</v>
      </c>
      <c r="DV29" s="223">
        <v>279583534.06</v>
      </c>
      <c r="DW29" s="224">
        <v>59.659799999999997</v>
      </c>
      <c r="DX29" s="223">
        <v>0</v>
      </c>
      <c r="DY29" s="222">
        <v>0</v>
      </c>
      <c r="DZ29" s="223">
        <v>14771999</v>
      </c>
      <c r="EA29" s="224">
        <v>77.415599999999998</v>
      </c>
      <c r="EB29" s="223">
        <v>0</v>
      </c>
      <c r="EC29" s="222">
        <v>0</v>
      </c>
      <c r="ED29" s="223">
        <v>0</v>
      </c>
      <c r="EE29" s="222">
        <v>0</v>
      </c>
      <c r="EF29" s="223">
        <v>77117826.010000005</v>
      </c>
      <c r="EG29" s="224">
        <v>57.411299999999997</v>
      </c>
      <c r="EH29" s="223">
        <v>12756757.5</v>
      </c>
      <c r="EI29" s="224">
        <v>74.076999999999998</v>
      </c>
      <c r="EJ29" s="223">
        <v>108957354.42</v>
      </c>
      <c r="EK29" s="224">
        <v>60.009099999999997</v>
      </c>
      <c r="EL29" s="223">
        <v>0</v>
      </c>
      <c r="EM29" s="222">
        <v>0</v>
      </c>
      <c r="EN29" s="223">
        <v>0</v>
      </c>
      <c r="EO29" s="222">
        <v>0</v>
      </c>
      <c r="EP29" s="223">
        <v>0</v>
      </c>
      <c r="EQ29" s="222">
        <v>0</v>
      </c>
      <c r="ER29" s="223">
        <v>1888372985</v>
      </c>
      <c r="ES29" s="224">
        <v>51.299300000000002</v>
      </c>
      <c r="ET29" s="223">
        <v>66633166</v>
      </c>
      <c r="EU29" s="224">
        <v>8.6074999999999999</v>
      </c>
      <c r="EV29" s="223">
        <v>0</v>
      </c>
      <c r="EW29" s="222">
        <v>0</v>
      </c>
      <c r="EX29" s="223">
        <v>2111380247.3900001</v>
      </c>
      <c r="EY29" s="224">
        <v>40.940800000000003</v>
      </c>
      <c r="EZ29" s="223">
        <v>299522102.79000002</v>
      </c>
      <c r="FA29" s="224">
        <v>66.720600000000005</v>
      </c>
      <c r="FB29" s="223">
        <v>0</v>
      </c>
      <c r="FC29" s="222">
        <v>0</v>
      </c>
      <c r="FD29" s="223">
        <v>0</v>
      </c>
      <c r="FE29" s="222">
        <v>0</v>
      </c>
      <c r="FF29" s="223">
        <v>0</v>
      </c>
      <c r="FG29" s="222">
        <v>0</v>
      </c>
    </row>
    <row r="30" spans="1:163" ht="13.5" thickTop="1" x14ac:dyDescent="0.2">
      <c r="A30" s="233" t="s">
        <v>557</v>
      </c>
      <c r="B30" s="23">
        <v>0</v>
      </c>
      <c r="C30">
        <v>0</v>
      </c>
      <c r="D30" s="23">
        <v>0</v>
      </c>
      <c r="E30">
        <v>0</v>
      </c>
      <c r="F30" s="23">
        <v>0</v>
      </c>
      <c r="G30">
        <v>0</v>
      </c>
      <c r="H30" s="23">
        <v>0</v>
      </c>
      <c r="I30">
        <v>0</v>
      </c>
      <c r="J30" s="23">
        <v>0</v>
      </c>
      <c r="K30">
        <v>0</v>
      </c>
      <c r="L30" s="23">
        <v>0</v>
      </c>
      <c r="M30">
        <v>0</v>
      </c>
      <c r="N30" s="23">
        <v>0</v>
      </c>
      <c r="O30">
        <v>0</v>
      </c>
      <c r="P30" s="23">
        <v>0</v>
      </c>
      <c r="Q30">
        <v>0</v>
      </c>
      <c r="R30" s="23">
        <v>0</v>
      </c>
      <c r="S30">
        <v>0</v>
      </c>
      <c r="T30" s="23">
        <v>0</v>
      </c>
      <c r="U30">
        <v>0</v>
      </c>
      <c r="V30" s="23">
        <v>0</v>
      </c>
      <c r="W30">
        <v>0</v>
      </c>
      <c r="X30" s="23">
        <v>0</v>
      </c>
      <c r="Y30">
        <v>0</v>
      </c>
      <c r="Z30" s="23">
        <v>0</v>
      </c>
      <c r="AA30">
        <v>0</v>
      </c>
      <c r="AB30" s="23">
        <v>0</v>
      </c>
      <c r="AC30">
        <v>0</v>
      </c>
      <c r="AD30" s="23">
        <v>0</v>
      </c>
      <c r="AE30">
        <v>0</v>
      </c>
      <c r="AF30" s="23">
        <v>0</v>
      </c>
      <c r="AG30">
        <v>0</v>
      </c>
      <c r="AH30" s="23">
        <v>0</v>
      </c>
      <c r="AI30">
        <v>0</v>
      </c>
      <c r="AJ30" s="23">
        <v>0</v>
      </c>
      <c r="AK30">
        <v>0</v>
      </c>
      <c r="AL30" s="23">
        <v>0</v>
      </c>
      <c r="AM30">
        <v>0</v>
      </c>
      <c r="AN30" s="23">
        <v>0</v>
      </c>
      <c r="AO30">
        <v>0</v>
      </c>
      <c r="AP30" s="23">
        <v>0</v>
      </c>
      <c r="AQ30">
        <v>0</v>
      </c>
      <c r="AR30" s="23">
        <v>0</v>
      </c>
      <c r="AS30">
        <v>0</v>
      </c>
      <c r="AT30" s="23">
        <v>0</v>
      </c>
      <c r="AU30">
        <v>0</v>
      </c>
      <c r="AV30" s="23">
        <v>0</v>
      </c>
      <c r="AW30">
        <v>0</v>
      </c>
      <c r="AX30" s="23">
        <v>0</v>
      </c>
      <c r="AY30">
        <v>0</v>
      </c>
      <c r="AZ30" s="23">
        <v>0</v>
      </c>
      <c r="BA30">
        <v>0</v>
      </c>
      <c r="BB30" s="23">
        <v>0</v>
      </c>
      <c r="BC30">
        <v>0</v>
      </c>
      <c r="BD30" s="23">
        <v>0</v>
      </c>
      <c r="BE30">
        <v>0</v>
      </c>
      <c r="BF30" s="23">
        <v>0</v>
      </c>
      <c r="BG30">
        <v>0</v>
      </c>
      <c r="BH30" s="23">
        <v>0</v>
      </c>
      <c r="BI30">
        <v>0</v>
      </c>
      <c r="BJ30" s="23">
        <v>0</v>
      </c>
      <c r="BK30">
        <v>0</v>
      </c>
      <c r="BL30" s="23">
        <v>0</v>
      </c>
      <c r="BM30">
        <v>0</v>
      </c>
      <c r="BN30" s="23">
        <v>0</v>
      </c>
      <c r="BO30">
        <v>0</v>
      </c>
      <c r="BP30" s="23">
        <v>0</v>
      </c>
      <c r="BQ30">
        <v>0</v>
      </c>
      <c r="BR30" s="23">
        <v>0</v>
      </c>
      <c r="BS30">
        <v>0</v>
      </c>
      <c r="BT30" s="23">
        <v>0</v>
      </c>
      <c r="BU30">
        <v>0</v>
      </c>
      <c r="BV30" s="23">
        <v>0</v>
      </c>
      <c r="BW30">
        <v>0</v>
      </c>
      <c r="BX30" s="23">
        <v>0</v>
      </c>
      <c r="BY30">
        <v>0</v>
      </c>
      <c r="BZ30" s="23">
        <v>0</v>
      </c>
      <c r="CA30">
        <v>0</v>
      </c>
      <c r="CB30" s="23">
        <v>0</v>
      </c>
      <c r="CC30">
        <v>0</v>
      </c>
      <c r="CD30" s="23">
        <v>0</v>
      </c>
      <c r="CE30">
        <v>0</v>
      </c>
      <c r="CF30" s="23">
        <v>0</v>
      </c>
      <c r="CG30">
        <v>0</v>
      </c>
      <c r="CH30" s="23">
        <v>0</v>
      </c>
      <c r="CI30">
        <v>0</v>
      </c>
      <c r="CJ30" s="23">
        <v>0</v>
      </c>
      <c r="CK30">
        <v>0</v>
      </c>
      <c r="CL30" s="23">
        <v>0</v>
      </c>
      <c r="CM30">
        <v>0</v>
      </c>
      <c r="CN30" s="23">
        <v>0</v>
      </c>
      <c r="CO30">
        <v>0</v>
      </c>
      <c r="CP30" s="23">
        <v>0</v>
      </c>
      <c r="CQ30">
        <v>0</v>
      </c>
      <c r="CR30" s="23">
        <v>0</v>
      </c>
      <c r="CS30">
        <v>0</v>
      </c>
      <c r="CT30" s="23">
        <v>0</v>
      </c>
      <c r="CU30">
        <v>0</v>
      </c>
      <c r="CV30" s="23">
        <v>0</v>
      </c>
      <c r="CW30">
        <v>0</v>
      </c>
      <c r="CX30" s="23">
        <v>0</v>
      </c>
      <c r="CY30">
        <v>0</v>
      </c>
      <c r="CZ30" s="23">
        <v>0</v>
      </c>
      <c r="DA30">
        <v>0</v>
      </c>
      <c r="DB30" s="23">
        <v>0</v>
      </c>
      <c r="DC30">
        <v>0</v>
      </c>
      <c r="DD30" s="23">
        <v>0</v>
      </c>
      <c r="DE30">
        <v>0</v>
      </c>
      <c r="DF30" s="23">
        <v>0</v>
      </c>
      <c r="DG30">
        <v>0</v>
      </c>
      <c r="DH30" s="23">
        <v>0</v>
      </c>
      <c r="DI30">
        <v>0</v>
      </c>
      <c r="DJ30" s="23">
        <v>0</v>
      </c>
      <c r="DK30">
        <v>0</v>
      </c>
      <c r="DL30" s="23">
        <v>0</v>
      </c>
      <c r="DM30">
        <v>0</v>
      </c>
      <c r="DN30" s="23">
        <v>0</v>
      </c>
      <c r="DO30">
        <v>0</v>
      </c>
      <c r="DP30" s="23">
        <v>0</v>
      </c>
      <c r="DQ30">
        <v>0</v>
      </c>
      <c r="DR30" s="23">
        <v>0</v>
      </c>
      <c r="DS30">
        <v>0</v>
      </c>
      <c r="DT30" s="23">
        <v>0</v>
      </c>
      <c r="DU30">
        <v>0</v>
      </c>
      <c r="DV30" s="23">
        <v>0</v>
      </c>
      <c r="DW30">
        <v>0</v>
      </c>
      <c r="DX30" s="23">
        <v>0</v>
      </c>
      <c r="DY30">
        <v>0</v>
      </c>
      <c r="DZ30" s="23">
        <v>0</v>
      </c>
      <c r="EA30">
        <v>0</v>
      </c>
      <c r="EB30" s="23">
        <v>0</v>
      </c>
      <c r="EC30">
        <v>0</v>
      </c>
      <c r="ED30" s="23">
        <v>0</v>
      </c>
      <c r="EE30">
        <v>0</v>
      </c>
      <c r="EF30" s="23">
        <v>0</v>
      </c>
      <c r="EG30">
        <v>0</v>
      </c>
      <c r="EH30" s="23">
        <v>0</v>
      </c>
      <c r="EI30">
        <v>0</v>
      </c>
      <c r="EJ30" s="23">
        <v>0</v>
      </c>
      <c r="EK30">
        <v>0</v>
      </c>
      <c r="EL30" s="23">
        <v>0</v>
      </c>
      <c r="EM30">
        <v>0</v>
      </c>
      <c r="EN30" s="23">
        <v>0</v>
      </c>
      <c r="EO30">
        <v>0</v>
      </c>
      <c r="EP30" s="23">
        <v>0</v>
      </c>
      <c r="EQ30">
        <v>0</v>
      </c>
      <c r="ER30" s="23">
        <v>0</v>
      </c>
      <c r="ES30">
        <v>0</v>
      </c>
      <c r="ET30" s="23">
        <v>0</v>
      </c>
      <c r="EU30">
        <v>0</v>
      </c>
      <c r="EV30" s="23">
        <v>0</v>
      </c>
      <c r="EW30">
        <v>0</v>
      </c>
      <c r="EX30" s="23">
        <v>0</v>
      </c>
      <c r="EY30">
        <v>0</v>
      </c>
      <c r="EZ30" s="23">
        <v>0</v>
      </c>
      <c r="FA30">
        <v>0</v>
      </c>
      <c r="FB30" s="23">
        <v>0</v>
      </c>
      <c r="FC30">
        <v>0</v>
      </c>
      <c r="FD30" s="23">
        <v>0</v>
      </c>
      <c r="FE30">
        <v>0</v>
      </c>
      <c r="FF30" s="23">
        <v>0</v>
      </c>
      <c r="FG30">
        <v>0</v>
      </c>
    </row>
    <row r="31" spans="1:163" ht="13.5" thickBot="1" x14ac:dyDescent="0.25">
      <c r="A31" t="s">
        <v>558</v>
      </c>
      <c r="B31" s="23">
        <v>3859244486.7199998</v>
      </c>
      <c r="C31" s="218">
        <v>1.4839</v>
      </c>
      <c r="D31" s="23">
        <v>0</v>
      </c>
      <c r="E31">
        <v>0</v>
      </c>
      <c r="F31" s="23">
        <v>0</v>
      </c>
      <c r="G31">
        <v>0</v>
      </c>
      <c r="H31" s="23">
        <v>0</v>
      </c>
      <c r="I31">
        <v>0</v>
      </c>
      <c r="J31" s="23">
        <v>0</v>
      </c>
      <c r="K31">
        <v>0</v>
      </c>
      <c r="L31" s="23">
        <v>0</v>
      </c>
      <c r="M31">
        <v>0</v>
      </c>
      <c r="N31" s="23">
        <v>74143.72</v>
      </c>
      <c r="O31" s="218">
        <v>0.31009999999999999</v>
      </c>
      <c r="P31" s="23">
        <v>0</v>
      </c>
      <c r="Q31">
        <v>0</v>
      </c>
      <c r="R31" s="23">
        <v>4380000</v>
      </c>
      <c r="S31" s="218">
        <v>0.83489999999999998</v>
      </c>
      <c r="T31" s="23">
        <v>26265108.120000001</v>
      </c>
      <c r="U31" s="218">
        <v>3.8147000000000002</v>
      </c>
      <c r="V31" s="23">
        <v>0</v>
      </c>
      <c r="W31">
        <v>0</v>
      </c>
      <c r="X31" s="23">
        <v>0</v>
      </c>
      <c r="Y31">
        <v>0</v>
      </c>
      <c r="Z31" s="23">
        <v>0</v>
      </c>
      <c r="AA31">
        <v>0</v>
      </c>
      <c r="AB31" s="23">
        <v>0</v>
      </c>
      <c r="AC31">
        <v>0</v>
      </c>
      <c r="AD31" s="23">
        <v>0</v>
      </c>
      <c r="AE31">
        <v>0</v>
      </c>
      <c r="AF31" s="23">
        <v>369918770.89999998</v>
      </c>
      <c r="AG31" s="218">
        <v>0.54920000000000002</v>
      </c>
      <c r="AH31" s="23">
        <v>0</v>
      </c>
      <c r="AI31">
        <v>0</v>
      </c>
      <c r="AJ31" s="23">
        <v>0</v>
      </c>
      <c r="AK31">
        <v>0</v>
      </c>
      <c r="AL31" s="23">
        <v>0</v>
      </c>
      <c r="AM31">
        <v>0</v>
      </c>
      <c r="AN31" s="23">
        <v>0</v>
      </c>
      <c r="AO31">
        <v>0</v>
      </c>
      <c r="AP31" s="23">
        <v>0</v>
      </c>
      <c r="AQ31">
        <v>0</v>
      </c>
      <c r="AR31" s="23">
        <v>0</v>
      </c>
      <c r="AS31">
        <v>0</v>
      </c>
      <c r="AT31" s="23">
        <v>3206087.92</v>
      </c>
      <c r="AU31" s="218">
        <v>1.3838999999999999</v>
      </c>
      <c r="AV31" s="23">
        <v>0</v>
      </c>
      <c r="AW31">
        <v>0</v>
      </c>
      <c r="AX31" s="23">
        <v>7230420.29</v>
      </c>
      <c r="AY31" s="218">
        <v>6.21</v>
      </c>
      <c r="AZ31" s="23">
        <v>0</v>
      </c>
      <c r="BA31">
        <v>0</v>
      </c>
      <c r="BB31" s="23">
        <v>0</v>
      </c>
      <c r="BC31">
        <v>0</v>
      </c>
      <c r="BD31" s="23">
        <v>0</v>
      </c>
      <c r="BE31">
        <v>0</v>
      </c>
      <c r="BF31" s="23">
        <v>0</v>
      </c>
      <c r="BG31">
        <v>0</v>
      </c>
      <c r="BH31" s="23">
        <v>5157413.54</v>
      </c>
      <c r="BI31" s="218">
        <v>7.1959</v>
      </c>
      <c r="BJ31" s="23">
        <v>840609713.71000004</v>
      </c>
      <c r="BK31" s="218">
        <v>2.5398999999999998</v>
      </c>
      <c r="BL31" s="23">
        <v>0</v>
      </c>
      <c r="BM31">
        <v>0</v>
      </c>
      <c r="BN31" s="23">
        <v>0</v>
      </c>
      <c r="BO31">
        <v>0</v>
      </c>
      <c r="BP31" s="23">
        <v>0</v>
      </c>
      <c r="BQ31">
        <v>0</v>
      </c>
      <c r="BR31" s="23">
        <v>87850199.269999996</v>
      </c>
      <c r="BS31" s="218">
        <v>2.5095999999999998</v>
      </c>
      <c r="BT31" s="23">
        <v>0</v>
      </c>
      <c r="BU31">
        <v>0</v>
      </c>
      <c r="BV31" s="23">
        <v>2380998.85</v>
      </c>
      <c r="BW31" s="218">
        <v>1.8591</v>
      </c>
      <c r="BX31" s="23">
        <v>10894640.199999999</v>
      </c>
      <c r="BY31" s="218">
        <v>5.1364999999999998</v>
      </c>
      <c r="BZ31" s="23">
        <v>15180653.279999999</v>
      </c>
      <c r="CA31" s="218">
        <v>6.5380000000000003</v>
      </c>
      <c r="CB31" s="23">
        <v>11439676.130000001</v>
      </c>
      <c r="CC31" s="218">
        <v>5.7458999999999998</v>
      </c>
      <c r="CD31" s="23">
        <v>7055426.75</v>
      </c>
      <c r="CE31" s="218">
        <v>3.4552999999999998</v>
      </c>
      <c r="CF31" s="23">
        <v>3800064.23</v>
      </c>
      <c r="CG31" s="218">
        <v>2.1061000000000001</v>
      </c>
      <c r="CH31" s="23">
        <v>3550244</v>
      </c>
      <c r="CI31" s="218">
        <v>1.7301</v>
      </c>
      <c r="CJ31" s="23">
        <v>0</v>
      </c>
      <c r="CK31">
        <v>0</v>
      </c>
      <c r="CL31" s="23">
        <v>7639092.5999999996</v>
      </c>
      <c r="CM31" s="218">
        <v>3.0177</v>
      </c>
      <c r="CN31" s="23">
        <v>0</v>
      </c>
      <c r="CO31">
        <v>0</v>
      </c>
      <c r="CP31" s="23">
        <v>12251962.609999999</v>
      </c>
      <c r="CQ31" s="218">
        <v>9.8515999999999995</v>
      </c>
      <c r="CR31" s="23">
        <v>2584200</v>
      </c>
      <c r="CS31" s="218">
        <v>1.8817999999999999</v>
      </c>
      <c r="CT31" s="23">
        <v>0</v>
      </c>
      <c r="CU31">
        <v>0</v>
      </c>
      <c r="CV31" s="23">
        <v>690505363.74000001</v>
      </c>
      <c r="CW31" s="218">
        <v>3.4641000000000002</v>
      </c>
      <c r="CX31" s="23">
        <v>0</v>
      </c>
      <c r="CY31">
        <v>0</v>
      </c>
      <c r="CZ31" s="23">
        <v>0</v>
      </c>
      <c r="DA31">
        <v>0</v>
      </c>
      <c r="DB31" s="23">
        <v>691008.9</v>
      </c>
      <c r="DC31" s="218">
        <v>0.27079999999999999</v>
      </c>
      <c r="DD31" s="23">
        <v>18971323.280000001</v>
      </c>
      <c r="DE31" s="218">
        <v>15.8752</v>
      </c>
      <c r="DF31" s="23">
        <v>0</v>
      </c>
      <c r="DG31">
        <v>0</v>
      </c>
      <c r="DH31" s="23">
        <v>0</v>
      </c>
      <c r="DI31">
        <v>0</v>
      </c>
      <c r="DJ31" s="23">
        <v>202562517.84999999</v>
      </c>
      <c r="DK31" s="218">
        <v>0.65569999999999995</v>
      </c>
      <c r="DL31" s="23">
        <v>0</v>
      </c>
      <c r="DM31">
        <v>0</v>
      </c>
      <c r="DN31" s="23">
        <v>27589356.010000002</v>
      </c>
      <c r="DO31" s="218">
        <v>4.4757999999999996</v>
      </c>
      <c r="DP31" s="23">
        <v>29413695.620000001</v>
      </c>
      <c r="DQ31" s="218">
        <v>8.2882999999999996</v>
      </c>
      <c r="DR31" s="23">
        <v>106708.7</v>
      </c>
      <c r="DS31" s="218">
        <v>10.3393</v>
      </c>
      <c r="DT31" s="23">
        <v>0</v>
      </c>
      <c r="DU31">
        <v>0</v>
      </c>
      <c r="DV31" s="23">
        <v>0</v>
      </c>
      <c r="DW31">
        <v>0</v>
      </c>
      <c r="DX31" s="23">
        <v>0</v>
      </c>
      <c r="DY31">
        <v>0</v>
      </c>
      <c r="DZ31" s="23">
        <v>0</v>
      </c>
      <c r="EA31">
        <v>0</v>
      </c>
      <c r="EB31" s="23">
        <v>0</v>
      </c>
      <c r="EC31">
        <v>0</v>
      </c>
      <c r="ED31" s="23">
        <v>0</v>
      </c>
      <c r="EE31">
        <v>0</v>
      </c>
      <c r="EF31" s="23">
        <v>3799154</v>
      </c>
      <c r="EG31" s="218">
        <v>2.8283</v>
      </c>
      <c r="EH31" s="23">
        <v>110360.25</v>
      </c>
      <c r="EI31" s="218">
        <v>0.64080000000000004</v>
      </c>
      <c r="EJ31" s="23">
        <v>2920000</v>
      </c>
      <c r="EK31" s="218">
        <v>1.6082000000000001</v>
      </c>
      <c r="EL31" s="23">
        <v>0</v>
      </c>
      <c r="EM31">
        <v>0</v>
      </c>
      <c r="EN31" s="23">
        <v>0</v>
      </c>
      <c r="EO31">
        <v>0</v>
      </c>
      <c r="EP31" s="23">
        <v>0</v>
      </c>
      <c r="EQ31">
        <v>0</v>
      </c>
      <c r="ER31" s="23">
        <v>140176089</v>
      </c>
      <c r="ES31" s="218">
        <v>3.8079999999999998</v>
      </c>
      <c r="ET31" s="23">
        <v>0</v>
      </c>
      <c r="EU31">
        <v>0</v>
      </c>
      <c r="EV31" s="23">
        <v>0</v>
      </c>
      <c r="EW31">
        <v>0</v>
      </c>
      <c r="EX31" s="23">
        <v>39182428.18</v>
      </c>
      <c r="EY31" s="218">
        <v>0.75980000000000003</v>
      </c>
      <c r="EZ31" s="23">
        <v>29632364.010000002</v>
      </c>
      <c r="FA31" s="218">
        <v>6.6007999999999996</v>
      </c>
      <c r="FB31" s="23">
        <v>0</v>
      </c>
      <c r="FC31">
        <v>0</v>
      </c>
      <c r="FD31" s="23">
        <v>0</v>
      </c>
      <c r="FE31">
        <v>0</v>
      </c>
      <c r="FF31" s="23">
        <v>0</v>
      </c>
      <c r="FG31">
        <v>0</v>
      </c>
    </row>
    <row r="32" spans="1:163" ht="14.25" thickTop="1" thickBot="1" x14ac:dyDescent="0.25">
      <c r="A32" s="222" t="s">
        <v>559</v>
      </c>
      <c r="B32" s="223">
        <v>3859244486.7199998</v>
      </c>
      <c r="C32" s="224">
        <v>1.4839</v>
      </c>
      <c r="D32" s="223">
        <v>0</v>
      </c>
      <c r="E32" s="222">
        <v>0</v>
      </c>
      <c r="F32" s="223">
        <v>0</v>
      </c>
      <c r="G32" s="222">
        <v>0</v>
      </c>
      <c r="H32" s="223">
        <v>0</v>
      </c>
      <c r="I32" s="222">
        <v>0</v>
      </c>
      <c r="J32" s="223">
        <v>0</v>
      </c>
      <c r="K32" s="222">
        <v>0</v>
      </c>
      <c r="L32" s="223">
        <v>0</v>
      </c>
      <c r="M32" s="222">
        <v>0</v>
      </c>
      <c r="N32" s="223">
        <v>74143.72</v>
      </c>
      <c r="O32" s="224">
        <v>0.31009999999999999</v>
      </c>
      <c r="P32" s="223">
        <v>0</v>
      </c>
      <c r="Q32" s="222">
        <v>0</v>
      </c>
      <c r="R32" s="223">
        <v>4380000</v>
      </c>
      <c r="S32" s="224">
        <v>0.83489999999999998</v>
      </c>
      <c r="T32" s="223">
        <v>26265108.120000001</v>
      </c>
      <c r="U32" s="224">
        <v>3.8147000000000002</v>
      </c>
      <c r="V32" s="223">
        <v>0</v>
      </c>
      <c r="W32" s="222">
        <v>0</v>
      </c>
      <c r="X32" s="223">
        <v>0</v>
      </c>
      <c r="Y32" s="222">
        <v>0</v>
      </c>
      <c r="Z32" s="223">
        <v>0</v>
      </c>
      <c r="AA32" s="222">
        <v>0</v>
      </c>
      <c r="AB32" s="223">
        <v>0</v>
      </c>
      <c r="AC32" s="222">
        <v>0</v>
      </c>
      <c r="AD32" s="223">
        <v>0</v>
      </c>
      <c r="AE32" s="222">
        <v>0</v>
      </c>
      <c r="AF32" s="223">
        <v>369918770.89999998</v>
      </c>
      <c r="AG32" s="224">
        <v>0.54920000000000002</v>
      </c>
      <c r="AH32" s="223">
        <v>0</v>
      </c>
      <c r="AI32" s="222">
        <v>0</v>
      </c>
      <c r="AJ32" s="223">
        <v>0</v>
      </c>
      <c r="AK32" s="222">
        <v>0</v>
      </c>
      <c r="AL32" s="223">
        <v>0</v>
      </c>
      <c r="AM32" s="222">
        <v>0</v>
      </c>
      <c r="AN32" s="223">
        <v>0</v>
      </c>
      <c r="AO32" s="222">
        <v>0</v>
      </c>
      <c r="AP32" s="223">
        <v>0</v>
      </c>
      <c r="AQ32" s="222">
        <v>0</v>
      </c>
      <c r="AR32" s="223">
        <v>0</v>
      </c>
      <c r="AS32" s="222">
        <v>0</v>
      </c>
      <c r="AT32" s="223">
        <v>3206087.92</v>
      </c>
      <c r="AU32" s="224">
        <v>1.3838999999999999</v>
      </c>
      <c r="AV32" s="223">
        <v>0</v>
      </c>
      <c r="AW32" s="222">
        <v>0</v>
      </c>
      <c r="AX32" s="223">
        <v>7230420.29</v>
      </c>
      <c r="AY32" s="224">
        <v>6.21</v>
      </c>
      <c r="AZ32" s="223">
        <v>0</v>
      </c>
      <c r="BA32" s="222">
        <v>0</v>
      </c>
      <c r="BB32" s="223">
        <v>0</v>
      </c>
      <c r="BC32" s="222">
        <v>0</v>
      </c>
      <c r="BD32" s="223">
        <v>0</v>
      </c>
      <c r="BE32" s="222">
        <v>0</v>
      </c>
      <c r="BF32" s="223">
        <v>0</v>
      </c>
      <c r="BG32" s="222">
        <v>0</v>
      </c>
      <c r="BH32" s="223">
        <v>5157413.54</v>
      </c>
      <c r="BI32" s="224">
        <v>7.1959</v>
      </c>
      <c r="BJ32" s="223">
        <v>840609713.71000004</v>
      </c>
      <c r="BK32" s="224">
        <v>2.5398999999999998</v>
      </c>
      <c r="BL32" s="223">
        <v>0</v>
      </c>
      <c r="BM32" s="222">
        <v>0</v>
      </c>
      <c r="BN32" s="223">
        <v>0</v>
      </c>
      <c r="BO32" s="222">
        <v>0</v>
      </c>
      <c r="BP32" s="223">
        <v>0</v>
      </c>
      <c r="BQ32" s="222">
        <v>0</v>
      </c>
      <c r="BR32" s="223">
        <v>87850199.269999996</v>
      </c>
      <c r="BS32" s="224">
        <v>2.5095999999999998</v>
      </c>
      <c r="BT32" s="223">
        <v>0</v>
      </c>
      <c r="BU32" s="222">
        <v>0</v>
      </c>
      <c r="BV32" s="223">
        <v>2380998.85</v>
      </c>
      <c r="BW32" s="224">
        <v>1.8591</v>
      </c>
      <c r="BX32" s="223">
        <v>10894640.199999999</v>
      </c>
      <c r="BY32" s="224">
        <v>5.1364999999999998</v>
      </c>
      <c r="BZ32" s="223">
        <v>15180653.279999999</v>
      </c>
      <c r="CA32" s="224">
        <v>6.5380000000000003</v>
      </c>
      <c r="CB32" s="223">
        <v>11439676.130000001</v>
      </c>
      <c r="CC32" s="224">
        <v>5.7458999999999998</v>
      </c>
      <c r="CD32" s="223">
        <v>7055426.75</v>
      </c>
      <c r="CE32" s="224">
        <v>3.4552999999999998</v>
      </c>
      <c r="CF32" s="223">
        <v>3800064.23</v>
      </c>
      <c r="CG32" s="224">
        <v>2.1061000000000001</v>
      </c>
      <c r="CH32" s="223">
        <v>3550244</v>
      </c>
      <c r="CI32" s="224">
        <v>1.7301</v>
      </c>
      <c r="CJ32" s="223">
        <v>0</v>
      </c>
      <c r="CK32" s="222">
        <v>0</v>
      </c>
      <c r="CL32" s="223">
        <v>7639092.5999999996</v>
      </c>
      <c r="CM32" s="224">
        <v>3.0177</v>
      </c>
      <c r="CN32" s="223">
        <v>0</v>
      </c>
      <c r="CO32" s="222">
        <v>0</v>
      </c>
      <c r="CP32" s="223">
        <v>12251962.609999999</v>
      </c>
      <c r="CQ32" s="224">
        <v>9.8515999999999995</v>
      </c>
      <c r="CR32" s="223">
        <v>2584200</v>
      </c>
      <c r="CS32" s="224">
        <v>1.8817999999999999</v>
      </c>
      <c r="CT32" s="223">
        <v>0</v>
      </c>
      <c r="CU32" s="222">
        <v>0</v>
      </c>
      <c r="CV32" s="223">
        <v>690505363.74000001</v>
      </c>
      <c r="CW32" s="224">
        <v>3.4641000000000002</v>
      </c>
      <c r="CX32" s="223">
        <v>0</v>
      </c>
      <c r="CY32" s="222">
        <v>0</v>
      </c>
      <c r="CZ32" s="223">
        <v>0</v>
      </c>
      <c r="DA32" s="222">
        <v>0</v>
      </c>
      <c r="DB32" s="223">
        <v>691008.9</v>
      </c>
      <c r="DC32" s="224">
        <v>0.27079999999999999</v>
      </c>
      <c r="DD32" s="223">
        <v>18971323.280000001</v>
      </c>
      <c r="DE32" s="224">
        <v>15.8752</v>
      </c>
      <c r="DF32" s="223">
        <v>0</v>
      </c>
      <c r="DG32" s="222">
        <v>0</v>
      </c>
      <c r="DH32" s="223">
        <v>0</v>
      </c>
      <c r="DI32" s="222">
        <v>0</v>
      </c>
      <c r="DJ32" s="223">
        <v>202562517.84999999</v>
      </c>
      <c r="DK32" s="224">
        <v>0.65569999999999995</v>
      </c>
      <c r="DL32" s="223">
        <v>0</v>
      </c>
      <c r="DM32" s="222">
        <v>0</v>
      </c>
      <c r="DN32" s="223">
        <v>27589356.010000002</v>
      </c>
      <c r="DO32" s="224">
        <v>4.4757999999999996</v>
      </c>
      <c r="DP32" s="223">
        <v>29413695.620000001</v>
      </c>
      <c r="DQ32" s="224">
        <v>8.2882999999999996</v>
      </c>
      <c r="DR32" s="223">
        <v>106708.7</v>
      </c>
      <c r="DS32" s="224">
        <v>10.3393</v>
      </c>
      <c r="DT32" s="223">
        <v>0</v>
      </c>
      <c r="DU32" s="222">
        <v>0</v>
      </c>
      <c r="DV32" s="223">
        <v>0</v>
      </c>
      <c r="DW32" s="222">
        <v>0</v>
      </c>
      <c r="DX32" s="223">
        <v>0</v>
      </c>
      <c r="DY32" s="222">
        <v>0</v>
      </c>
      <c r="DZ32" s="223">
        <v>0</v>
      </c>
      <c r="EA32" s="222">
        <v>0</v>
      </c>
      <c r="EB32" s="223">
        <v>0</v>
      </c>
      <c r="EC32" s="222">
        <v>0</v>
      </c>
      <c r="ED32" s="223">
        <v>0</v>
      </c>
      <c r="EE32" s="222">
        <v>0</v>
      </c>
      <c r="EF32" s="223">
        <v>3799154</v>
      </c>
      <c r="EG32" s="224">
        <v>2.8283</v>
      </c>
      <c r="EH32" s="223">
        <v>110360.25</v>
      </c>
      <c r="EI32" s="224">
        <v>0.64080000000000004</v>
      </c>
      <c r="EJ32" s="223">
        <v>2920000</v>
      </c>
      <c r="EK32" s="224">
        <v>1.6082000000000001</v>
      </c>
      <c r="EL32" s="223">
        <v>0</v>
      </c>
      <c r="EM32" s="222">
        <v>0</v>
      </c>
      <c r="EN32" s="223">
        <v>0</v>
      </c>
      <c r="EO32" s="222">
        <v>0</v>
      </c>
      <c r="EP32" s="223">
        <v>0</v>
      </c>
      <c r="EQ32" s="222">
        <v>0</v>
      </c>
      <c r="ER32" s="223">
        <v>140176089</v>
      </c>
      <c r="ES32" s="224">
        <v>3.8079999999999998</v>
      </c>
      <c r="ET32" s="223">
        <v>0</v>
      </c>
      <c r="EU32" s="222">
        <v>0</v>
      </c>
      <c r="EV32" s="223">
        <v>0</v>
      </c>
      <c r="EW32" s="222">
        <v>0</v>
      </c>
      <c r="EX32" s="223">
        <v>39182428.18</v>
      </c>
      <c r="EY32" s="224">
        <v>0.75980000000000003</v>
      </c>
      <c r="EZ32" s="223">
        <v>29632364.010000002</v>
      </c>
      <c r="FA32" s="224">
        <v>6.6007999999999996</v>
      </c>
      <c r="FB32" s="223">
        <v>0</v>
      </c>
      <c r="FC32" s="222">
        <v>0</v>
      </c>
      <c r="FD32" s="223">
        <v>0</v>
      </c>
      <c r="FE32" s="222">
        <v>0</v>
      </c>
      <c r="FF32" s="223">
        <v>0</v>
      </c>
      <c r="FG32" s="222">
        <v>0</v>
      </c>
    </row>
    <row r="33" spans="1:163" ht="13.5" thickTop="1" x14ac:dyDescent="0.2">
      <c r="A33" s="1" t="s">
        <v>560</v>
      </c>
    </row>
    <row r="34" spans="1:163" x14ac:dyDescent="0.2">
      <c r="A34" t="s">
        <v>561</v>
      </c>
      <c r="B34" s="23">
        <v>14333643382.15</v>
      </c>
      <c r="C34" s="218">
        <v>5.5114000000000001</v>
      </c>
      <c r="D34" s="23">
        <v>0</v>
      </c>
      <c r="E34">
        <v>0</v>
      </c>
      <c r="F34" s="23">
        <v>0</v>
      </c>
      <c r="G34">
        <v>0</v>
      </c>
      <c r="H34" s="23">
        <v>10052264.390000001</v>
      </c>
      <c r="I34" s="218">
        <v>2.2597</v>
      </c>
      <c r="J34" s="23">
        <v>1299633.8700000001</v>
      </c>
      <c r="K34" s="218">
        <v>0.42659999999999998</v>
      </c>
      <c r="L34" s="23">
        <v>0</v>
      </c>
      <c r="M34">
        <v>0</v>
      </c>
      <c r="N34" s="23">
        <v>-146419.59</v>
      </c>
      <c r="O34" s="218">
        <v>-0.61240000000000006</v>
      </c>
      <c r="P34" s="23">
        <v>4829791.75</v>
      </c>
      <c r="Q34" s="218">
        <v>0.81810000000000005</v>
      </c>
      <c r="R34" s="23">
        <v>21386937.219999999</v>
      </c>
      <c r="S34" s="218">
        <v>4.0766</v>
      </c>
      <c r="T34" s="23">
        <v>168992998.78999999</v>
      </c>
      <c r="U34" s="218">
        <v>24.5444</v>
      </c>
      <c r="V34" s="23">
        <v>65527.58</v>
      </c>
      <c r="W34" s="218">
        <v>1.1964999999999999</v>
      </c>
      <c r="X34" s="23">
        <v>284904.7</v>
      </c>
      <c r="Y34" s="218">
        <v>9.4799999999999995E-2</v>
      </c>
      <c r="Z34" s="23">
        <v>18657794.850000001</v>
      </c>
      <c r="AA34" s="218">
        <v>38.362000000000002</v>
      </c>
      <c r="AB34" s="23">
        <v>439749.38</v>
      </c>
      <c r="AC34" s="218">
        <v>2.0038</v>
      </c>
      <c r="AD34" s="23">
        <v>271247.09999999998</v>
      </c>
      <c r="AE34" s="218">
        <v>0.64790000000000003</v>
      </c>
      <c r="AF34" s="23">
        <v>797306003.38</v>
      </c>
      <c r="AG34" s="218">
        <v>1.1837</v>
      </c>
      <c r="AH34" s="23">
        <v>395714.93</v>
      </c>
      <c r="AI34" s="218">
        <v>1.5403</v>
      </c>
      <c r="AJ34" s="23">
        <v>7609159</v>
      </c>
      <c r="AK34" s="218">
        <v>1.8163</v>
      </c>
      <c r="AL34" s="23">
        <v>10180311.02</v>
      </c>
      <c r="AM34" s="218">
        <v>1.619</v>
      </c>
      <c r="AN34" s="23">
        <v>2305359.12</v>
      </c>
      <c r="AO34" s="218">
        <v>7.2508999999999997</v>
      </c>
      <c r="AP34" s="23">
        <v>26884833.539999999</v>
      </c>
      <c r="AQ34" s="218">
        <v>4.4127999999999998</v>
      </c>
      <c r="AR34" s="23">
        <v>409136.47</v>
      </c>
      <c r="AS34" s="218">
        <v>0.1532</v>
      </c>
      <c r="AT34" s="23">
        <v>53992209.43</v>
      </c>
      <c r="AU34" s="218">
        <v>23.305900000000001</v>
      </c>
      <c r="AV34" s="23">
        <v>6245712.5099999998</v>
      </c>
      <c r="AW34" s="218">
        <v>2.0710999999999999</v>
      </c>
      <c r="AX34" s="23">
        <v>26201310.16</v>
      </c>
      <c r="AY34" s="218">
        <v>22.503399999999999</v>
      </c>
      <c r="AZ34" s="23">
        <v>90276858.920000002</v>
      </c>
      <c r="BA34" s="218">
        <v>6.5568999999999997</v>
      </c>
      <c r="BB34" s="23">
        <v>883080.79</v>
      </c>
      <c r="BC34" s="218">
        <v>1.8446</v>
      </c>
      <c r="BD34" s="23">
        <v>4225026.57</v>
      </c>
      <c r="BE34" s="218">
        <v>1.8196000000000001</v>
      </c>
      <c r="BF34" s="23">
        <v>5374685.8499999996</v>
      </c>
      <c r="BG34" s="218">
        <v>4.2572000000000001</v>
      </c>
      <c r="BH34" s="23">
        <v>-1481555.04</v>
      </c>
      <c r="BI34" s="218">
        <v>-2.0670999999999999</v>
      </c>
      <c r="BJ34" s="23">
        <v>4627814166.25</v>
      </c>
      <c r="BK34" s="218">
        <v>13.9831</v>
      </c>
      <c r="BL34" s="23">
        <v>62987021.630000003</v>
      </c>
      <c r="BM34" s="218">
        <v>99.823999999999998</v>
      </c>
      <c r="BN34" s="23">
        <v>80199521.879999995</v>
      </c>
      <c r="BO34" s="218">
        <v>99.845600000000005</v>
      </c>
      <c r="BP34" s="23">
        <v>9486954.0299999993</v>
      </c>
      <c r="BQ34" s="218">
        <v>100</v>
      </c>
      <c r="BR34" s="23">
        <v>261251172.52000001</v>
      </c>
      <c r="BS34" s="218">
        <v>7.4630999999999998</v>
      </c>
      <c r="BT34" s="23">
        <v>1776273.44</v>
      </c>
      <c r="BU34" s="218">
        <v>2.4742000000000002</v>
      </c>
      <c r="BV34" s="23">
        <v>5413638.71</v>
      </c>
      <c r="BW34" s="218">
        <v>4.2268999999999997</v>
      </c>
      <c r="BX34" s="23">
        <v>32212729.079999998</v>
      </c>
      <c r="BY34" s="218">
        <v>15.1873</v>
      </c>
      <c r="BZ34" s="23">
        <v>42377833.340000004</v>
      </c>
      <c r="CA34" s="218">
        <v>18.251200000000001</v>
      </c>
      <c r="CB34" s="23">
        <v>28631318.649999999</v>
      </c>
      <c r="CC34" s="218">
        <v>14.381</v>
      </c>
      <c r="CD34" s="23">
        <v>26467561.32</v>
      </c>
      <c r="CE34" s="218">
        <v>12.962</v>
      </c>
      <c r="CF34" s="23">
        <v>24708992.07</v>
      </c>
      <c r="CG34" s="218">
        <v>13.694100000000001</v>
      </c>
      <c r="CH34" s="23">
        <v>24660482.52</v>
      </c>
      <c r="CI34" s="218">
        <v>12.0176</v>
      </c>
      <c r="CJ34" s="23">
        <v>2725395.46</v>
      </c>
      <c r="CK34" s="218">
        <v>1.6728000000000001</v>
      </c>
      <c r="CL34" s="23">
        <v>20327016.969999999</v>
      </c>
      <c r="CM34" s="218">
        <v>8.0297999999999998</v>
      </c>
      <c r="CN34" s="23">
        <v>1699449.84</v>
      </c>
      <c r="CO34" s="218">
        <v>1.1313</v>
      </c>
      <c r="CP34" s="23">
        <v>8561585.8399999999</v>
      </c>
      <c r="CQ34" s="218">
        <v>6.8841999999999999</v>
      </c>
      <c r="CR34" s="23">
        <v>6042702.9900000002</v>
      </c>
      <c r="CS34" s="218">
        <v>4.4002999999999997</v>
      </c>
      <c r="CT34" s="23">
        <v>2960095.77</v>
      </c>
      <c r="CU34" s="218">
        <v>1.2773000000000001</v>
      </c>
      <c r="CV34" s="23">
        <v>0</v>
      </c>
      <c r="CW34">
        <v>0</v>
      </c>
      <c r="CX34" s="23">
        <v>9897442.7400000002</v>
      </c>
      <c r="CY34" s="218">
        <v>4.7343999999999999</v>
      </c>
      <c r="CZ34" s="23">
        <v>391101.67</v>
      </c>
      <c r="DA34" s="218">
        <v>0.75090000000000001</v>
      </c>
      <c r="DB34" s="23">
        <v>17505681.100000001</v>
      </c>
      <c r="DC34" s="218">
        <v>6.8601000000000001</v>
      </c>
      <c r="DD34" s="23">
        <v>9047442.0700000003</v>
      </c>
      <c r="DE34" s="218">
        <v>7.5709</v>
      </c>
      <c r="DF34" s="23">
        <v>0</v>
      </c>
      <c r="DG34">
        <v>0</v>
      </c>
      <c r="DH34" s="23">
        <v>1561064990.79</v>
      </c>
      <c r="DI34" s="218">
        <v>26.692299999999999</v>
      </c>
      <c r="DJ34" s="23">
        <v>622401310.60000002</v>
      </c>
      <c r="DK34" s="218">
        <v>2.0146999999999999</v>
      </c>
      <c r="DL34" s="23">
        <v>4149865.18</v>
      </c>
      <c r="DM34" s="218">
        <v>1.2985</v>
      </c>
      <c r="DN34" s="23">
        <v>73228318.480000004</v>
      </c>
      <c r="DO34" s="218">
        <v>11.8796</v>
      </c>
      <c r="DP34" s="23">
        <v>18351250.170000002</v>
      </c>
      <c r="DQ34" s="218">
        <v>5.1711</v>
      </c>
      <c r="DR34" s="23">
        <v>11752.44</v>
      </c>
      <c r="DS34" s="218">
        <v>1.1387</v>
      </c>
      <c r="DT34" s="23">
        <v>388562.4</v>
      </c>
      <c r="DU34" s="218">
        <v>0.41959999999999997</v>
      </c>
      <c r="DV34" s="23">
        <v>139247021.84</v>
      </c>
      <c r="DW34" s="218">
        <v>29.7136</v>
      </c>
      <c r="DX34" s="23">
        <v>6694237.96</v>
      </c>
      <c r="DY34" s="218">
        <v>1.1736</v>
      </c>
      <c r="DZ34" s="23">
        <v>607695</v>
      </c>
      <c r="EA34" s="218">
        <v>3.1846999999999999</v>
      </c>
      <c r="EB34" s="23">
        <v>89780258.219999999</v>
      </c>
      <c r="EC34" s="218">
        <v>6.6721000000000004</v>
      </c>
      <c r="ED34" s="23">
        <v>22960996.460000001</v>
      </c>
      <c r="EE34" s="218">
        <v>24.510100000000001</v>
      </c>
      <c r="EF34" s="23">
        <v>10917431.02</v>
      </c>
      <c r="EG34" s="218">
        <v>8.1275999999999993</v>
      </c>
      <c r="EH34" s="23">
        <v>2115592.61</v>
      </c>
      <c r="EI34" s="218">
        <v>12.285</v>
      </c>
      <c r="EJ34" s="23">
        <v>22345989.73</v>
      </c>
      <c r="EK34" s="218">
        <v>12.3072</v>
      </c>
      <c r="EL34" s="23">
        <v>2804864.96</v>
      </c>
      <c r="EM34" s="218">
        <v>8.4449000000000005</v>
      </c>
      <c r="EN34" s="23">
        <v>848324.7</v>
      </c>
      <c r="EO34" s="218">
        <v>0.38240000000000002</v>
      </c>
      <c r="EP34" s="23">
        <v>3553687.52</v>
      </c>
      <c r="EQ34" s="218">
        <v>0.75170000000000003</v>
      </c>
      <c r="ER34" s="23">
        <v>337041488</v>
      </c>
      <c r="ES34" s="218">
        <v>9.1560000000000006</v>
      </c>
      <c r="ET34" s="23">
        <v>8036855</v>
      </c>
      <c r="EU34" s="218">
        <v>1.0382</v>
      </c>
      <c r="EV34" s="23">
        <v>4296458</v>
      </c>
      <c r="EW34" s="218">
        <v>2.8136999999999999</v>
      </c>
      <c r="EX34" s="23">
        <v>1560668311</v>
      </c>
      <c r="EY34" s="218">
        <v>30.2622</v>
      </c>
      <c r="EZ34" s="23">
        <v>14178841.869999999</v>
      </c>
      <c r="FA34" s="218">
        <v>3.1583999999999999</v>
      </c>
      <c r="FB34" s="23">
        <v>42296104.259999998</v>
      </c>
      <c r="FC34" s="218">
        <v>1.0298</v>
      </c>
      <c r="FD34" s="23">
        <v>1560274.93</v>
      </c>
      <c r="FE34" s="218">
        <v>0.78339999999999999</v>
      </c>
      <c r="FF34" s="23">
        <v>6632069.75</v>
      </c>
      <c r="FG34" s="218">
        <v>3.4420000000000002</v>
      </c>
    </row>
    <row r="35" spans="1:163" x14ac:dyDescent="0.2">
      <c r="A35" t="s">
        <v>562</v>
      </c>
      <c r="B35" s="23">
        <v>2244164969.79</v>
      </c>
      <c r="C35" s="218">
        <v>0.8629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2001812.84</v>
      </c>
      <c r="O35" s="218">
        <v>8.3720999999999997</v>
      </c>
      <c r="P35" s="23">
        <v>0</v>
      </c>
      <c r="Q35">
        <v>0</v>
      </c>
      <c r="R35" s="23">
        <v>5019260.6100000003</v>
      </c>
      <c r="S35" s="218">
        <v>0.95669999999999999</v>
      </c>
      <c r="T35" s="23">
        <v>6054515.0999999996</v>
      </c>
      <c r="U35" s="218">
        <v>0.87939999999999996</v>
      </c>
      <c r="V35" s="23">
        <v>0</v>
      </c>
      <c r="W35">
        <v>0</v>
      </c>
      <c r="X35" s="23">
        <v>0</v>
      </c>
      <c r="Y35">
        <v>0</v>
      </c>
      <c r="Z35" s="23">
        <v>0</v>
      </c>
      <c r="AA35">
        <v>0</v>
      </c>
      <c r="AB35" s="23">
        <v>0</v>
      </c>
      <c r="AC35">
        <v>0</v>
      </c>
      <c r="AD35" s="23">
        <v>0</v>
      </c>
      <c r="AE35">
        <v>0</v>
      </c>
      <c r="AF35" s="23">
        <v>1612733786.8599999</v>
      </c>
      <c r="AG35" s="218">
        <v>2.3944000000000001</v>
      </c>
      <c r="AH35" s="23">
        <v>0</v>
      </c>
      <c r="AI35">
        <v>0</v>
      </c>
      <c r="AJ35" s="23">
        <v>0</v>
      </c>
      <c r="AK35">
        <v>0</v>
      </c>
      <c r="AL35" s="23">
        <v>0</v>
      </c>
      <c r="AM35">
        <v>0</v>
      </c>
      <c r="AN35" s="23">
        <v>0</v>
      </c>
      <c r="AO35">
        <v>0</v>
      </c>
      <c r="AP35" s="23">
        <v>0</v>
      </c>
      <c r="AQ35">
        <v>0</v>
      </c>
      <c r="AR35" s="23">
        <v>0</v>
      </c>
      <c r="AS35">
        <v>0</v>
      </c>
      <c r="AT35" s="23">
        <v>0</v>
      </c>
      <c r="AU35">
        <v>0</v>
      </c>
      <c r="AV35" s="23">
        <v>0</v>
      </c>
      <c r="AW35">
        <v>0</v>
      </c>
      <c r="AX35" s="23">
        <v>0</v>
      </c>
      <c r="AY35">
        <v>0</v>
      </c>
      <c r="AZ35" s="23">
        <v>0</v>
      </c>
      <c r="BA35">
        <v>0</v>
      </c>
      <c r="BB35" s="23">
        <v>0</v>
      </c>
      <c r="BC35">
        <v>0</v>
      </c>
      <c r="BD35" s="23">
        <v>0</v>
      </c>
      <c r="BE35">
        <v>0</v>
      </c>
      <c r="BF35" s="23">
        <v>0</v>
      </c>
      <c r="BG35">
        <v>0</v>
      </c>
      <c r="BH35" s="23">
        <v>1039999</v>
      </c>
      <c r="BI35" s="218">
        <v>1.4511000000000001</v>
      </c>
      <c r="BJ35" s="23">
        <v>0</v>
      </c>
      <c r="BK35">
        <v>0</v>
      </c>
      <c r="BL35" s="23">
        <v>0</v>
      </c>
      <c r="BM35">
        <v>0</v>
      </c>
      <c r="BN35" s="23">
        <v>0</v>
      </c>
      <c r="BO35">
        <v>0</v>
      </c>
      <c r="BP35" s="23">
        <v>0</v>
      </c>
      <c r="BQ35">
        <v>0</v>
      </c>
      <c r="BR35" s="23">
        <v>0</v>
      </c>
      <c r="BS35">
        <v>0</v>
      </c>
      <c r="BT35" s="23">
        <v>0</v>
      </c>
      <c r="BU35">
        <v>0</v>
      </c>
      <c r="BV35" s="23">
        <v>0</v>
      </c>
      <c r="BW35">
        <v>0</v>
      </c>
      <c r="BX35" s="23">
        <v>0</v>
      </c>
      <c r="BY35">
        <v>0</v>
      </c>
      <c r="BZ35" s="23">
        <v>0</v>
      </c>
      <c r="CA35">
        <v>0</v>
      </c>
      <c r="CB35" s="23">
        <v>0</v>
      </c>
      <c r="CC35">
        <v>0</v>
      </c>
      <c r="CD35" s="23">
        <v>0</v>
      </c>
      <c r="CE35">
        <v>0</v>
      </c>
      <c r="CF35" s="23">
        <v>0</v>
      </c>
      <c r="CG35">
        <v>0</v>
      </c>
      <c r="CH35" s="23">
        <v>0</v>
      </c>
      <c r="CI35">
        <v>0</v>
      </c>
      <c r="CJ35" s="23">
        <v>0</v>
      </c>
      <c r="CK35">
        <v>0</v>
      </c>
      <c r="CL35" s="23">
        <v>34069596.969999999</v>
      </c>
      <c r="CM35" s="218">
        <v>13.458500000000001</v>
      </c>
      <c r="CN35" s="23">
        <v>0</v>
      </c>
      <c r="CO35">
        <v>0</v>
      </c>
      <c r="CP35" s="23">
        <v>1010127.94</v>
      </c>
      <c r="CQ35" s="218">
        <v>0.81220000000000003</v>
      </c>
      <c r="CR35" s="23">
        <v>0</v>
      </c>
      <c r="CS35">
        <v>0</v>
      </c>
      <c r="CT35" s="23">
        <v>0</v>
      </c>
      <c r="CU35">
        <v>0</v>
      </c>
      <c r="CV35" s="23">
        <v>352932970</v>
      </c>
      <c r="CW35" s="218">
        <v>1.7706</v>
      </c>
      <c r="CX35" s="23">
        <v>0</v>
      </c>
      <c r="CY35">
        <v>0</v>
      </c>
      <c r="CZ35" s="23">
        <v>0</v>
      </c>
      <c r="DA35">
        <v>0</v>
      </c>
      <c r="DB35" s="23">
        <v>0</v>
      </c>
      <c r="DC35">
        <v>0</v>
      </c>
      <c r="DD35" s="23">
        <v>0</v>
      </c>
      <c r="DE35">
        <v>0</v>
      </c>
      <c r="DF35" s="23">
        <v>0</v>
      </c>
      <c r="DG35">
        <v>0</v>
      </c>
      <c r="DH35" s="23">
        <v>35981316</v>
      </c>
      <c r="DI35" s="218">
        <v>0.61519999999999997</v>
      </c>
      <c r="DJ35" s="23">
        <v>0</v>
      </c>
      <c r="DK35">
        <v>0</v>
      </c>
      <c r="DL35" s="23">
        <v>0</v>
      </c>
      <c r="DM35">
        <v>0</v>
      </c>
      <c r="DN35" s="23">
        <v>0</v>
      </c>
      <c r="DO35">
        <v>0</v>
      </c>
      <c r="DP35" s="23">
        <v>0</v>
      </c>
      <c r="DQ35">
        <v>0</v>
      </c>
      <c r="DR35" s="23">
        <v>0</v>
      </c>
      <c r="DS35">
        <v>0</v>
      </c>
      <c r="DT35" s="23">
        <v>4205857.71</v>
      </c>
      <c r="DU35" s="218">
        <v>4.5422000000000002</v>
      </c>
      <c r="DV35" s="23">
        <v>0</v>
      </c>
      <c r="DW35">
        <v>0</v>
      </c>
      <c r="DX35" s="23">
        <v>0</v>
      </c>
      <c r="DY35">
        <v>0</v>
      </c>
      <c r="DZ35" s="23">
        <v>0</v>
      </c>
      <c r="EA35">
        <v>0</v>
      </c>
      <c r="EB35" s="23">
        <v>0</v>
      </c>
      <c r="EC35">
        <v>0</v>
      </c>
      <c r="ED35" s="23">
        <v>0</v>
      </c>
      <c r="EE35">
        <v>0</v>
      </c>
      <c r="EF35" s="23">
        <v>0</v>
      </c>
      <c r="EG35">
        <v>0</v>
      </c>
      <c r="EH35" s="23">
        <v>0</v>
      </c>
      <c r="EI35">
        <v>0</v>
      </c>
      <c r="EJ35" s="23">
        <v>0</v>
      </c>
      <c r="EK35">
        <v>0</v>
      </c>
      <c r="EL35" s="23">
        <v>0</v>
      </c>
      <c r="EM35">
        <v>0</v>
      </c>
      <c r="EN35" s="23">
        <v>0</v>
      </c>
      <c r="EO35">
        <v>0</v>
      </c>
      <c r="EP35" s="23">
        <v>0</v>
      </c>
      <c r="EQ35">
        <v>0</v>
      </c>
      <c r="ER35" s="23">
        <v>0</v>
      </c>
      <c r="ES35">
        <v>0</v>
      </c>
      <c r="ET35" s="23">
        <v>0</v>
      </c>
      <c r="EU35">
        <v>0</v>
      </c>
      <c r="EV35" s="23">
        <v>0</v>
      </c>
      <c r="EW35">
        <v>0</v>
      </c>
      <c r="EX35" s="23">
        <v>0</v>
      </c>
      <c r="EY35">
        <v>0</v>
      </c>
      <c r="EZ35" s="23">
        <v>0</v>
      </c>
      <c r="FA35">
        <v>0</v>
      </c>
      <c r="FB35" s="23">
        <v>0</v>
      </c>
      <c r="FC35">
        <v>0</v>
      </c>
      <c r="FD35" s="23">
        <v>0</v>
      </c>
      <c r="FE35">
        <v>0</v>
      </c>
      <c r="FF35" s="23">
        <v>0</v>
      </c>
      <c r="FG35">
        <v>0</v>
      </c>
    </row>
    <row r="36" spans="1:163" x14ac:dyDescent="0.2">
      <c r="A36" t="s">
        <v>563</v>
      </c>
      <c r="B36" s="23">
        <v>2420633343.6500001</v>
      </c>
      <c r="C36" s="218">
        <v>0.93069999999999997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  <c r="P36" s="23">
        <v>0</v>
      </c>
      <c r="Q36">
        <v>0</v>
      </c>
      <c r="R36" s="23">
        <v>0</v>
      </c>
      <c r="S36">
        <v>0</v>
      </c>
      <c r="T36" s="23">
        <v>0</v>
      </c>
      <c r="U36">
        <v>0</v>
      </c>
      <c r="V36" s="23">
        <v>0</v>
      </c>
      <c r="W36">
        <v>0</v>
      </c>
      <c r="X36" s="23">
        <v>0</v>
      </c>
      <c r="Y36">
        <v>0</v>
      </c>
      <c r="Z36" s="23">
        <v>0</v>
      </c>
      <c r="AA36">
        <v>0</v>
      </c>
      <c r="AB36" s="23">
        <v>0</v>
      </c>
      <c r="AC36">
        <v>0</v>
      </c>
      <c r="AD36" s="23">
        <v>0</v>
      </c>
      <c r="AE36">
        <v>0</v>
      </c>
      <c r="AF36" s="23">
        <v>0</v>
      </c>
      <c r="AG36">
        <v>0</v>
      </c>
      <c r="AH36" s="23">
        <v>0</v>
      </c>
      <c r="AI36">
        <v>0</v>
      </c>
      <c r="AJ36" s="23">
        <v>0</v>
      </c>
      <c r="AK36">
        <v>0</v>
      </c>
      <c r="AL36" s="23">
        <v>0</v>
      </c>
      <c r="AM36">
        <v>0</v>
      </c>
      <c r="AN36" s="23">
        <v>0</v>
      </c>
      <c r="AO36">
        <v>0</v>
      </c>
      <c r="AP36" s="23">
        <v>0</v>
      </c>
      <c r="AQ36">
        <v>0</v>
      </c>
      <c r="AR36" s="23">
        <v>0</v>
      </c>
      <c r="AS36">
        <v>0</v>
      </c>
      <c r="AT36" s="23">
        <v>0</v>
      </c>
      <c r="AU36">
        <v>0</v>
      </c>
      <c r="AV36" s="23">
        <v>0</v>
      </c>
      <c r="AW36">
        <v>0</v>
      </c>
      <c r="AX36" s="23">
        <v>12647186.289999999</v>
      </c>
      <c r="AY36" s="218">
        <v>10.862299999999999</v>
      </c>
      <c r="AZ36" s="23">
        <v>0</v>
      </c>
      <c r="BA36">
        <v>0</v>
      </c>
      <c r="BB36" s="23">
        <v>0</v>
      </c>
      <c r="BC36">
        <v>0</v>
      </c>
      <c r="BD36" s="23">
        <v>0</v>
      </c>
      <c r="BE36">
        <v>0</v>
      </c>
      <c r="BF36" s="23">
        <v>0</v>
      </c>
      <c r="BG36">
        <v>0</v>
      </c>
      <c r="BH36" s="23">
        <v>0</v>
      </c>
      <c r="BI36">
        <v>0</v>
      </c>
      <c r="BJ36" s="23">
        <v>683445703.83000004</v>
      </c>
      <c r="BK36" s="218">
        <v>2.0651000000000002</v>
      </c>
      <c r="BL36" s="23">
        <v>0</v>
      </c>
      <c r="BM36">
        <v>0</v>
      </c>
      <c r="BN36" s="23">
        <v>0</v>
      </c>
      <c r="BO36">
        <v>0</v>
      </c>
      <c r="BP36" s="23">
        <v>0</v>
      </c>
      <c r="BQ36">
        <v>0</v>
      </c>
      <c r="BR36" s="23">
        <v>2497702.44</v>
      </c>
      <c r="BS36" s="218">
        <v>7.1400000000000005E-2</v>
      </c>
      <c r="BT36" s="23">
        <v>0</v>
      </c>
      <c r="BU36">
        <v>0</v>
      </c>
      <c r="BV36" s="23">
        <v>0</v>
      </c>
      <c r="BW36">
        <v>0</v>
      </c>
      <c r="BX36" s="23">
        <v>0</v>
      </c>
      <c r="BY36">
        <v>0</v>
      </c>
      <c r="BZ36" s="23">
        <v>0</v>
      </c>
      <c r="CA36">
        <v>0</v>
      </c>
      <c r="CB36" s="23">
        <v>0</v>
      </c>
      <c r="CC36">
        <v>0</v>
      </c>
      <c r="CD36" s="23">
        <v>0</v>
      </c>
      <c r="CE36">
        <v>0</v>
      </c>
      <c r="CF36" s="23">
        <v>0</v>
      </c>
      <c r="CG36">
        <v>0</v>
      </c>
      <c r="CH36" s="23">
        <v>0</v>
      </c>
      <c r="CI36">
        <v>0</v>
      </c>
      <c r="CJ36" s="23">
        <v>0</v>
      </c>
      <c r="CK36">
        <v>0</v>
      </c>
      <c r="CL36" s="23">
        <v>0</v>
      </c>
      <c r="CM36">
        <v>0</v>
      </c>
      <c r="CN36" s="23">
        <v>0</v>
      </c>
      <c r="CO36">
        <v>0</v>
      </c>
      <c r="CP36" s="23">
        <v>0</v>
      </c>
      <c r="CQ36">
        <v>0</v>
      </c>
      <c r="CR36" s="23">
        <v>0</v>
      </c>
      <c r="CS36">
        <v>0</v>
      </c>
      <c r="CT36" s="23">
        <v>0</v>
      </c>
      <c r="CU36">
        <v>0</v>
      </c>
      <c r="CV36" s="23">
        <v>671372372</v>
      </c>
      <c r="CW36" s="218">
        <v>3.3681999999999999</v>
      </c>
      <c r="CX36" s="23">
        <v>0</v>
      </c>
      <c r="CY36">
        <v>0</v>
      </c>
      <c r="CZ36" s="23">
        <v>0</v>
      </c>
      <c r="DA36">
        <v>0</v>
      </c>
      <c r="DB36" s="23">
        <v>0</v>
      </c>
      <c r="DC36">
        <v>0</v>
      </c>
      <c r="DD36" s="23">
        <v>0</v>
      </c>
      <c r="DE36">
        <v>0</v>
      </c>
      <c r="DF36" s="23">
        <v>0</v>
      </c>
      <c r="DG36">
        <v>0</v>
      </c>
      <c r="DH36" s="23">
        <v>2344275.12</v>
      </c>
      <c r="DI36" s="218">
        <v>4.0099999999999997E-2</v>
      </c>
      <c r="DJ36" s="23">
        <v>49928908.909999996</v>
      </c>
      <c r="DK36" s="218">
        <v>0.16159999999999999</v>
      </c>
      <c r="DL36" s="23">
        <v>0</v>
      </c>
      <c r="DM36">
        <v>0</v>
      </c>
      <c r="DN36" s="23">
        <v>13568080.91</v>
      </c>
      <c r="DO36" s="218">
        <v>2.2010999999999998</v>
      </c>
      <c r="DP36" s="23">
        <v>7700145.3200000003</v>
      </c>
      <c r="DQ36" s="218">
        <v>2.1698</v>
      </c>
      <c r="DR36" s="23">
        <v>0</v>
      </c>
      <c r="DS36">
        <v>0</v>
      </c>
      <c r="DT36" s="23">
        <v>0</v>
      </c>
      <c r="DU36">
        <v>0</v>
      </c>
      <c r="DV36" s="23">
        <v>0</v>
      </c>
      <c r="DW36">
        <v>0</v>
      </c>
      <c r="DX36" s="23">
        <v>0</v>
      </c>
      <c r="DY36">
        <v>0</v>
      </c>
      <c r="DZ36" s="23">
        <v>0</v>
      </c>
      <c r="EA36">
        <v>0</v>
      </c>
      <c r="EB36" s="23">
        <v>0</v>
      </c>
      <c r="EC36">
        <v>0</v>
      </c>
      <c r="ED36" s="23">
        <v>0</v>
      </c>
      <c r="EE36">
        <v>0</v>
      </c>
      <c r="EF36" s="23">
        <v>0</v>
      </c>
      <c r="EG36">
        <v>0</v>
      </c>
      <c r="EH36" s="23">
        <v>0</v>
      </c>
      <c r="EI36">
        <v>0</v>
      </c>
      <c r="EJ36" s="23">
        <v>0</v>
      </c>
      <c r="EK36">
        <v>0</v>
      </c>
      <c r="EL36" s="23">
        <v>0</v>
      </c>
      <c r="EM36">
        <v>0</v>
      </c>
      <c r="EN36" s="23">
        <v>0</v>
      </c>
      <c r="EO36">
        <v>0</v>
      </c>
      <c r="EP36" s="23">
        <v>0</v>
      </c>
      <c r="EQ36">
        <v>0</v>
      </c>
      <c r="ER36" s="23">
        <v>87403314</v>
      </c>
      <c r="ES36" s="218">
        <v>2.3744000000000001</v>
      </c>
      <c r="ET36" s="23">
        <v>0</v>
      </c>
      <c r="EU36">
        <v>0</v>
      </c>
      <c r="EV36" s="23">
        <v>0</v>
      </c>
      <c r="EW36">
        <v>0</v>
      </c>
      <c r="EX36" s="23">
        <v>0</v>
      </c>
      <c r="EY36">
        <v>0</v>
      </c>
      <c r="EZ36" s="23">
        <v>0</v>
      </c>
      <c r="FA36">
        <v>0</v>
      </c>
      <c r="FB36" s="23">
        <v>0</v>
      </c>
      <c r="FC36">
        <v>0</v>
      </c>
      <c r="FD36" s="23">
        <v>0</v>
      </c>
      <c r="FE36">
        <v>0</v>
      </c>
      <c r="FF36" s="23">
        <v>0</v>
      </c>
      <c r="FG36">
        <v>0</v>
      </c>
    </row>
    <row r="37" spans="1:163" x14ac:dyDescent="0.2">
      <c r="A37" t="s">
        <v>564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  <c r="AN37" s="23">
        <v>0</v>
      </c>
      <c r="AO37">
        <v>0</v>
      </c>
      <c r="AP37" s="23">
        <v>0</v>
      </c>
      <c r="AQ37">
        <v>0</v>
      </c>
      <c r="AR37" s="23">
        <v>0</v>
      </c>
      <c r="AS37">
        <v>0</v>
      </c>
      <c r="AT37" s="23">
        <v>0</v>
      </c>
      <c r="AU37">
        <v>0</v>
      </c>
      <c r="AV37" s="23">
        <v>0</v>
      </c>
      <c r="AW37">
        <v>0</v>
      </c>
      <c r="AX37" s="23">
        <v>0</v>
      </c>
      <c r="AY37">
        <v>0</v>
      </c>
      <c r="AZ37" s="23">
        <v>0</v>
      </c>
      <c r="BA37">
        <v>0</v>
      </c>
      <c r="BB37" s="23">
        <v>0</v>
      </c>
      <c r="BC37">
        <v>0</v>
      </c>
      <c r="BD37" s="23">
        <v>0</v>
      </c>
      <c r="BE37">
        <v>0</v>
      </c>
      <c r="BF37" s="23">
        <v>0</v>
      </c>
      <c r="BG37">
        <v>0</v>
      </c>
      <c r="BH37" s="23">
        <v>0</v>
      </c>
      <c r="BI37">
        <v>0</v>
      </c>
      <c r="BJ37" s="23">
        <v>0</v>
      </c>
      <c r="BK37">
        <v>0</v>
      </c>
      <c r="BL37" s="23">
        <v>0</v>
      </c>
      <c r="BM37">
        <v>0</v>
      </c>
      <c r="BN37" s="23">
        <v>0</v>
      </c>
      <c r="BO37">
        <v>0</v>
      </c>
      <c r="BP37" s="23">
        <v>0</v>
      </c>
      <c r="BQ37">
        <v>0</v>
      </c>
      <c r="BR37" s="23">
        <v>0</v>
      </c>
      <c r="BS37">
        <v>0</v>
      </c>
      <c r="BT37" s="23">
        <v>0</v>
      </c>
      <c r="BU37">
        <v>0</v>
      </c>
      <c r="BV37" s="23">
        <v>0</v>
      </c>
      <c r="BW37">
        <v>0</v>
      </c>
      <c r="BX37" s="23">
        <v>0</v>
      </c>
      <c r="BY37">
        <v>0</v>
      </c>
      <c r="BZ37" s="23">
        <v>0</v>
      </c>
      <c r="CA37">
        <v>0</v>
      </c>
      <c r="CB37" s="23">
        <v>0</v>
      </c>
      <c r="CC37">
        <v>0</v>
      </c>
      <c r="CD37" s="23">
        <v>0</v>
      </c>
      <c r="CE37">
        <v>0</v>
      </c>
      <c r="CF37" s="23">
        <v>0</v>
      </c>
      <c r="CG37">
        <v>0</v>
      </c>
      <c r="CH37" s="23">
        <v>0</v>
      </c>
      <c r="CI37">
        <v>0</v>
      </c>
      <c r="CJ37" s="23">
        <v>0</v>
      </c>
      <c r="CK37">
        <v>0</v>
      </c>
      <c r="CL37" s="23">
        <v>0</v>
      </c>
      <c r="CM37">
        <v>0</v>
      </c>
      <c r="CN37" s="23">
        <v>0</v>
      </c>
      <c r="CO37">
        <v>0</v>
      </c>
      <c r="CP37" s="23">
        <v>0</v>
      </c>
      <c r="CQ37">
        <v>0</v>
      </c>
      <c r="CR37" s="23">
        <v>0</v>
      </c>
      <c r="CS37">
        <v>0</v>
      </c>
      <c r="CT37" s="23">
        <v>0</v>
      </c>
      <c r="CU37">
        <v>0</v>
      </c>
      <c r="CV37" s="23">
        <v>0</v>
      </c>
      <c r="CW37">
        <v>0</v>
      </c>
      <c r="CX37" s="23">
        <v>0</v>
      </c>
      <c r="CY37">
        <v>0</v>
      </c>
      <c r="CZ37" s="23">
        <v>0</v>
      </c>
      <c r="DA37">
        <v>0</v>
      </c>
      <c r="DB37" s="23">
        <v>0</v>
      </c>
      <c r="DC37">
        <v>0</v>
      </c>
      <c r="DD37" s="23">
        <v>0</v>
      </c>
      <c r="DE37">
        <v>0</v>
      </c>
      <c r="DF37" s="23">
        <v>0</v>
      </c>
      <c r="DG37">
        <v>0</v>
      </c>
      <c r="DH37" s="23">
        <v>0</v>
      </c>
      <c r="DI37">
        <v>0</v>
      </c>
      <c r="DJ37" s="23">
        <v>0</v>
      </c>
      <c r="DK37">
        <v>0</v>
      </c>
      <c r="DL37" s="23">
        <v>0</v>
      </c>
      <c r="DM37">
        <v>0</v>
      </c>
      <c r="DN37" s="23">
        <v>0</v>
      </c>
      <c r="DO37">
        <v>0</v>
      </c>
      <c r="DP37" s="23">
        <v>0</v>
      </c>
      <c r="DQ37">
        <v>0</v>
      </c>
      <c r="DR37" s="23">
        <v>0</v>
      </c>
      <c r="DS37">
        <v>0</v>
      </c>
      <c r="DT37" s="23">
        <v>0</v>
      </c>
      <c r="DU37">
        <v>0</v>
      </c>
      <c r="DV37" s="23">
        <v>0</v>
      </c>
      <c r="DW37">
        <v>0</v>
      </c>
      <c r="DX37" s="23">
        <v>0</v>
      </c>
      <c r="DY37">
        <v>0</v>
      </c>
      <c r="DZ37" s="23">
        <v>0</v>
      </c>
      <c r="EA37">
        <v>0</v>
      </c>
      <c r="EB37" s="23">
        <v>0</v>
      </c>
      <c r="EC37">
        <v>0</v>
      </c>
      <c r="ED37" s="23">
        <v>0</v>
      </c>
      <c r="EE37">
        <v>0</v>
      </c>
      <c r="EF37" s="23">
        <v>0</v>
      </c>
      <c r="EG37">
        <v>0</v>
      </c>
      <c r="EH37" s="23">
        <v>0</v>
      </c>
      <c r="EI37">
        <v>0</v>
      </c>
      <c r="EJ37" s="23">
        <v>0</v>
      </c>
      <c r="EK37">
        <v>0</v>
      </c>
      <c r="EL37" s="23">
        <v>0</v>
      </c>
      <c r="EM37">
        <v>0</v>
      </c>
      <c r="EN37" s="23">
        <v>0</v>
      </c>
      <c r="EO37">
        <v>0</v>
      </c>
      <c r="EP37" s="23">
        <v>0</v>
      </c>
      <c r="EQ37">
        <v>0</v>
      </c>
      <c r="ER37" s="23">
        <v>0</v>
      </c>
      <c r="ES37">
        <v>0</v>
      </c>
      <c r="ET37" s="23">
        <v>0</v>
      </c>
      <c r="EU37">
        <v>0</v>
      </c>
      <c r="EV37" s="23">
        <v>0</v>
      </c>
      <c r="EW37">
        <v>0</v>
      </c>
      <c r="EX37" s="23">
        <v>0</v>
      </c>
      <c r="EY37">
        <v>0</v>
      </c>
      <c r="EZ37" s="23">
        <v>0</v>
      </c>
      <c r="FA37">
        <v>0</v>
      </c>
      <c r="FB37" s="23">
        <v>0</v>
      </c>
      <c r="FC37">
        <v>0</v>
      </c>
      <c r="FD37" s="23">
        <v>0</v>
      </c>
      <c r="FE37">
        <v>0</v>
      </c>
      <c r="FF37" s="23">
        <v>0</v>
      </c>
      <c r="FG37">
        <v>0</v>
      </c>
    </row>
    <row r="38" spans="1:163" x14ac:dyDescent="0.2">
      <c r="A38" t="s">
        <v>565</v>
      </c>
      <c r="B38" s="23">
        <v>22254456717.82</v>
      </c>
      <c r="C38" s="218">
        <v>8.5569000000000006</v>
      </c>
      <c r="D38" s="23">
        <v>2206431.27</v>
      </c>
      <c r="E38" s="218">
        <v>2.3250000000000002</v>
      </c>
      <c r="F38" s="23">
        <v>8781756.3800000008</v>
      </c>
      <c r="G38" s="218">
        <v>27.961200000000002</v>
      </c>
      <c r="H38" s="23">
        <v>0</v>
      </c>
      <c r="I38">
        <v>0</v>
      </c>
      <c r="J38" s="23">
        <v>0</v>
      </c>
      <c r="K38">
        <v>0</v>
      </c>
      <c r="L38" s="23">
        <v>0</v>
      </c>
      <c r="M38">
        <v>0</v>
      </c>
      <c r="N38" s="23">
        <v>7802946.4400000004</v>
      </c>
      <c r="O38" s="218">
        <v>32.633899999999997</v>
      </c>
      <c r="P38" s="23">
        <v>0</v>
      </c>
      <c r="Q38">
        <v>0</v>
      </c>
      <c r="R38" s="23">
        <v>105158414.72</v>
      </c>
      <c r="S38" s="218">
        <v>20.044599999999999</v>
      </c>
      <c r="T38" s="23">
        <v>120796741.5</v>
      </c>
      <c r="U38" s="218">
        <v>17.544499999999999</v>
      </c>
      <c r="V38" s="23">
        <v>0</v>
      </c>
      <c r="W38">
        <v>0</v>
      </c>
      <c r="X38" s="23">
        <v>0</v>
      </c>
      <c r="Y38">
        <v>0</v>
      </c>
      <c r="Z38" s="23">
        <v>8397170.2899999991</v>
      </c>
      <c r="AA38" s="218">
        <v>17.2653</v>
      </c>
      <c r="AB38" s="23">
        <v>0</v>
      </c>
      <c r="AC38">
        <v>0</v>
      </c>
      <c r="AD38" s="23">
        <v>0</v>
      </c>
      <c r="AE38">
        <v>0</v>
      </c>
      <c r="AF38" s="23">
        <v>8560706155</v>
      </c>
      <c r="AG38" s="218">
        <v>12.7097</v>
      </c>
      <c r="AH38" s="23">
        <v>0</v>
      </c>
      <c r="AI38">
        <v>0</v>
      </c>
      <c r="AJ38" s="23">
        <v>0</v>
      </c>
      <c r="AK38">
        <v>0</v>
      </c>
      <c r="AL38" s="23">
        <v>0</v>
      </c>
      <c r="AM38">
        <v>0</v>
      </c>
      <c r="AN38" s="23">
        <v>0</v>
      </c>
      <c r="AO38">
        <v>0</v>
      </c>
      <c r="AP38" s="23">
        <v>0</v>
      </c>
      <c r="AQ38">
        <v>0</v>
      </c>
      <c r="AR38" s="23">
        <v>0</v>
      </c>
      <c r="AS38">
        <v>0</v>
      </c>
      <c r="AT38" s="23">
        <v>2024108.29</v>
      </c>
      <c r="AU38" s="218">
        <v>0.87370000000000003</v>
      </c>
      <c r="AV38" s="23">
        <v>0</v>
      </c>
      <c r="AW38">
        <v>0</v>
      </c>
      <c r="AX38" s="23">
        <v>0</v>
      </c>
      <c r="AY38">
        <v>0</v>
      </c>
      <c r="AZ38" s="23">
        <v>23335984</v>
      </c>
      <c r="BA38" s="218">
        <v>1.6949000000000001</v>
      </c>
      <c r="BB38" s="23">
        <v>0</v>
      </c>
      <c r="BC38">
        <v>0</v>
      </c>
      <c r="BD38" s="23">
        <v>0</v>
      </c>
      <c r="BE38">
        <v>0</v>
      </c>
      <c r="BF38" s="23">
        <v>0</v>
      </c>
      <c r="BG38">
        <v>0</v>
      </c>
      <c r="BH38" s="23">
        <v>9744183.1300000008</v>
      </c>
      <c r="BI38" s="218">
        <v>13.595499999999999</v>
      </c>
      <c r="BJ38" s="23">
        <v>2321533568.48</v>
      </c>
      <c r="BK38" s="218">
        <v>7.0145999999999997</v>
      </c>
      <c r="BL38" s="23">
        <v>0</v>
      </c>
      <c r="BM38">
        <v>0</v>
      </c>
      <c r="BN38" s="23">
        <v>0</v>
      </c>
      <c r="BO38">
        <v>0</v>
      </c>
      <c r="BP38" s="23">
        <v>0</v>
      </c>
      <c r="BQ38">
        <v>0</v>
      </c>
      <c r="BR38" s="23">
        <v>273010225.5</v>
      </c>
      <c r="BS38" s="218">
        <v>7.7991000000000001</v>
      </c>
      <c r="BT38" s="23">
        <v>2124593.41</v>
      </c>
      <c r="BU38" s="218">
        <v>2.9594</v>
      </c>
      <c r="BV38" s="23">
        <v>3534521.3</v>
      </c>
      <c r="BW38" s="218">
        <v>2.7597</v>
      </c>
      <c r="BX38" s="23">
        <v>5517445.4000000004</v>
      </c>
      <c r="BY38" s="218">
        <v>2.6013000000000002</v>
      </c>
      <c r="BZ38" s="23">
        <v>5922892.29</v>
      </c>
      <c r="CA38" s="218">
        <v>2.5508999999999999</v>
      </c>
      <c r="CB38" s="23">
        <v>5114499.0599999996</v>
      </c>
      <c r="CC38" s="218">
        <v>2.5689000000000002</v>
      </c>
      <c r="CD38" s="23">
        <v>5231405.8099999996</v>
      </c>
      <c r="CE38" s="218">
        <v>2.5619999999999998</v>
      </c>
      <c r="CF38" s="23">
        <v>4366241.9800000004</v>
      </c>
      <c r="CG38" s="218">
        <v>2.4198</v>
      </c>
      <c r="CH38" s="23">
        <v>4496266</v>
      </c>
      <c r="CI38" s="218">
        <v>2.1911</v>
      </c>
      <c r="CJ38" s="23">
        <v>0</v>
      </c>
      <c r="CK38">
        <v>0</v>
      </c>
      <c r="CL38" s="23">
        <v>0</v>
      </c>
      <c r="CM38">
        <v>0</v>
      </c>
      <c r="CN38" s="23">
        <v>0</v>
      </c>
      <c r="CO38">
        <v>0</v>
      </c>
      <c r="CP38" s="23">
        <v>18238490.539999999</v>
      </c>
      <c r="CQ38" s="218">
        <v>14.6652</v>
      </c>
      <c r="CR38" s="23">
        <v>40035420.719999999</v>
      </c>
      <c r="CS38" s="218">
        <v>29.154</v>
      </c>
      <c r="CT38" s="23">
        <v>1095604.1499999999</v>
      </c>
      <c r="CU38" s="218">
        <v>0.4728</v>
      </c>
      <c r="CV38" s="23">
        <v>3621834161.8899999</v>
      </c>
      <c r="CW38" s="218">
        <v>18.170100000000001</v>
      </c>
      <c r="CX38" s="23">
        <v>0</v>
      </c>
      <c r="CY38">
        <v>0</v>
      </c>
      <c r="CZ38" s="23">
        <v>0</v>
      </c>
      <c r="DA38">
        <v>0</v>
      </c>
      <c r="DB38" s="23">
        <v>2756497.74</v>
      </c>
      <c r="DC38" s="218">
        <v>1.0802</v>
      </c>
      <c r="DD38" s="23">
        <v>4671113.25</v>
      </c>
      <c r="DE38" s="218">
        <v>3.9087999999999998</v>
      </c>
      <c r="DF38" s="23">
        <v>0</v>
      </c>
      <c r="DG38">
        <v>0</v>
      </c>
      <c r="DH38" s="23">
        <v>302390719.94999999</v>
      </c>
      <c r="DI38" s="218">
        <v>5.1704999999999997</v>
      </c>
      <c r="DJ38" s="23">
        <v>2512935260.9299998</v>
      </c>
      <c r="DK38" s="218">
        <v>8.1343999999999994</v>
      </c>
      <c r="DL38" s="23">
        <v>0</v>
      </c>
      <c r="DM38">
        <v>0</v>
      </c>
      <c r="DN38" s="23">
        <v>48293794.200000003</v>
      </c>
      <c r="DO38" s="218">
        <v>7.8346</v>
      </c>
      <c r="DP38" s="23">
        <v>106741197.79000001</v>
      </c>
      <c r="DQ38" s="218">
        <v>30.077999999999999</v>
      </c>
      <c r="DR38" s="23">
        <v>179774.11</v>
      </c>
      <c r="DS38" s="218">
        <v>17.418900000000001</v>
      </c>
      <c r="DT38" s="23">
        <v>0</v>
      </c>
      <c r="DU38">
        <v>0</v>
      </c>
      <c r="DV38" s="23">
        <v>0</v>
      </c>
      <c r="DW38">
        <v>0</v>
      </c>
      <c r="DX38" s="23">
        <v>0</v>
      </c>
      <c r="DY38">
        <v>0</v>
      </c>
      <c r="DZ38" s="23">
        <v>0</v>
      </c>
      <c r="EA38">
        <v>0</v>
      </c>
      <c r="EB38" s="23">
        <v>40000000</v>
      </c>
      <c r="EC38" s="218">
        <v>2.9725999999999999</v>
      </c>
      <c r="ED38" s="23">
        <v>0</v>
      </c>
      <c r="EE38">
        <v>0</v>
      </c>
      <c r="EF38" s="23">
        <v>11671998.34</v>
      </c>
      <c r="EG38" s="218">
        <v>8.6893999999999991</v>
      </c>
      <c r="EH38" s="23">
        <v>0</v>
      </c>
      <c r="EI38">
        <v>0</v>
      </c>
      <c r="EJ38" s="23">
        <v>14680604.23</v>
      </c>
      <c r="EK38" s="218">
        <v>8.0853999999999999</v>
      </c>
      <c r="EL38" s="23">
        <v>0</v>
      </c>
      <c r="EM38">
        <v>0</v>
      </c>
      <c r="EN38" s="23">
        <v>0</v>
      </c>
      <c r="EO38">
        <v>0</v>
      </c>
      <c r="EP38" s="23">
        <v>0</v>
      </c>
      <c r="EQ38">
        <v>0</v>
      </c>
      <c r="ER38" s="23">
        <v>10745216</v>
      </c>
      <c r="ES38" s="218">
        <v>0.29189999999999999</v>
      </c>
      <c r="ET38" s="23">
        <v>0</v>
      </c>
      <c r="EU38">
        <v>0</v>
      </c>
      <c r="EV38" s="23">
        <v>0</v>
      </c>
      <c r="EW38">
        <v>0</v>
      </c>
      <c r="EX38" s="23">
        <v>111591853.75</v>
      </c>
      <c r="EY38" s="218">
        <v>2.1638000000000002</v>
      </c>
      <c r="EZ38" s="23">
        <v>31383750.190000001</v>
      </c>
      <c r="FA38" s="218">
        <v>6.9908999999999999</v>
      </c>
      <c r="FB38" s="23">
        <v>0</v>
      </c>
      <c r="FC38">
        <v>0</v>
      </c>
      <c r="FD38" s="23">
        <v>0</v>
      </c>
      <c r="FE38">
        <v>0</v>
      </c>
      <c r="FF38" s="23">
        <v>0</v>
      </c>
      <c r="FG38">
        <v>0</v>
      </c>
    </row>
    <row r="39" spans="1:163" x14ac:dyDescent="0.2">
      <c r="A39" t="s">
        <v>566</v>
      </c>
      <c r="B39" s="23">
        <v>10593273558.84</v>
      </c>
      <c r="C39" s="218">
        <v>4.0731999999999999</v>
      </c>
      <c r="D39" s="23">
        <v>0</v>
      </c>
      <c r="E39">
        <v>0</v>
      </c>
      <c r="F39" s="23">
        <v>0</v>
      </c>
      <c r="G39">
        <v>0</v>
      </c>
      <c r="H39" s="23">
        <v>0</v>
      </c>
      <c r="I39">
        <v>0</v>
      </c>
      <c r="J39" s="23">
        <v>0</v>
      </c>
      <c r="K39">
        <v>0</v>
      </c>
      <c r="L39" s="23">
        <v>0</v>
      </c>
      <c r="M39">
        <v>0</v>
      </c>
      <c r="N39" s="23">
        <v>0</v>
      </c>
      <c r="O39">
        <v>0</v>
      </c>
      <c r="P39" s="23">
        <v>0</v>
      </c>
      <c r="Q39">
        <v>0</v>
      </c>
      <c r="R39" s="23">
        <v>0</v>
      </c>
      <c r="S39">
        <v>0</v>
      </c>
      <c r="T39" s="23">
        <v>32656354.629999999</v>
      </c>
      <c r="U39" s="218">
        <v>4.7430000000000003</v>
      </c>
      <c r="V39" s="23">
        <v>0</v>
      </c>
      <c r="W39">
        <v>0</v>
      </c>
      <c r="X39" s="23">
        <v>0</v>
      </c>
      <c r="Y39">
        <v>0</v>
      </c>
      <c r="Z39" s="23">
        <v>0</v>
      </c>
      <c r="AA39">
        <v>0</v>
      </c>
      <c r="AB39" s="23">
        <v>0</v>
      </c>
      <c r="AC39">
        <v>0</v>
      </c>
      <c r="AD39" s="23">
        <v>0</v>
      </c>
      <c r="AE39">
        <v>0</v>
      </c>
      <c r="AF39" s="23">
        <v>2655303737.0100002</v>
      </c>
      <c r="AG39" s="218">
        <v>3.9422000000000001</v>
      </c>
      <c r="AH39" s="23">
        <v>0</v>
      </c>
      <c r="AI39">
        <v>0</v>
      </c>
      <c r="AJ39" s="23">
        <v>0</v>
      </c>
      <c r="AK39">
        <v>0</v>
      </c>
      <c r="AL39" s="23">
        <v>0</v>
      </c>
      <c r="AM39">
        <v>0</v>
      </c>
      <c r="AN39" s="23">
        <v>0</v>
      </c>
      <c r="AO39">
        <v>0</v>
      </c>
      <c r="AP39" s="23">
        <v>0</v>
      </c>
      <c r="AQ39">
        <v>0</v>
      </c>
      <c r="AR39" s="23">
        <v>0</v>
      </c>
      <c r="AS39">
        <v>0</v>
      </c>
      <c r="AT39" s="23">
        <v>4322550.84</v>
      </c>
      <c r="AU39" s="218">
        <v>1.8657999999999999</v>
      </c>
      <c r="AV39" s="23">
        <v>0</v>
      </c>
      <c r="AW39">
        <v>0</v>
      </c>
      <c r="AX39" s="23">
        <v>0</v>
      </c>
      <c r="AY39">
        <v>0</v>
      </c>
      <c r="AZ39" s="23">
        <v>193239598.19999999</v>
      </c>
      <c r="BA39" s="218">
        <v>14.0352</v>
      </c>
      <c r="BB39" s="23">
        <v>0</v>
      </c>
      <c r="BC39">
        <v>0</v>
      </c>
      <c r="BD39" s="23">
        <v>0</v>
      </c>
      <c r="BE39">
        <v>0</v>
      </c>
      <c r="BF39" s="23">
        <v>0</v>
      </c>
      <c r="BG39">
        <v>0</v>
      </c>
      <c r="BH39" s="23">
        <v>0</v>
      </c>
      <c r="BI39">
        <v>0</v>
      </c>
      <c r="BJ39" s="23">
        <v>0</v>
      </c>
      <c r="BK39">
        <v>0</v>
      </c>
      <c r="BL39" s="23">
        <v>0</v>
      </c>
      <c r="BM39">
        <v>0</v>
      </c>
      <c r="BN39" s="23">
        <v>0</v>
      </c>
      <c r="BO39">
        <v>0</v>
      </c>
      <c r="BP39" s="23">
        <v>0</v>
      </c>
      <c r="BQ39">
        <v>0</v>
      </c>
      <c r="BR39" s="23">
        <v>32066803.850000001</v>
      </c>
      <c r="BS39" s="218">
        <v>0.91600000000000004</v>
      </c>
      <c r="BT39" s="23">
        <v>35561609.829999998</v>
      </c>
      <c r="BU39" s="218">
        <v>49.535200000000003</v>
      </c>
      <c r="BV39" s="23">
        <v>53131575.460000001</v>
      </c>
      <c r="BW39" s="218">
        <v>41.4848</v>
      </c>
      <c r="BX39" s="23">
        <v>53934443.109999999</v>
      </c>
      <c r="BY39" s="218">
        <v>25.4284</v>
      </c>
      <c r="BZ39" s="23">
        <v>46807818.93</v>
      </c>
      <c r="CA39" s="218">
        <v>20.159199999999998</v>
      </c>
      <c r="CB39" s="23">
        <v>42580224.310000002</v>
      </c>
      <c r="CC39" s="218">
        <v>21.3873</v>
      </c>
      <c r="CD39" s="23">
        <v>44055849.579999998</v>
      </c>
      <c r="CE39" s="218">
        <v>21.575600000000001</v>
      </c>
      <c r="CF39" s="23">
        <v>23243414.460000001</v>
      </c>
      <c r="CG39" s="218">
        <v>12.8818</v>
      </c>
      <c r="CH39" s="23">
        <v>11079163.630000001</v>
      </c>
      <c r="CI39" s="218">
        <v>5.3990999999999998</v>
      </c>
      <c r="CJ39" s="23">
        <v>0</v>
      </c>
      <c r="CK39">
        <v>0</v>
      </c>
      <c r="CL39" s="23">
        <v>0</v>
      </c>
      <c r="CM39">
        <v>0</v>
      </c>
      <c r="CN39" s="23">
        <v>0</v>
      </c>
      <c r="CO39">
        <v>0</v>
      </c>
      <c r="CP39" s="23">
        <v>0</v>
      </c>
      <c r="CQ39">
        <v>0</v>
      </c>
      <c r="CR39" s="23">
        <v>0</v>
      </c>
      <c r="CS39">
        <v>0</v>
      </c>
      <c r="CT39" s="23">
        <v>0</v>
      </c>
      <c r="CU39">
        <v>0</v>
      </c>
      <c r="CV39" s="23">
        <v>9571114.6999999993</v>
      </c>
      <c r="CW39" s="218">
        <v>4.8000000000000001E-2</v>
      </c>
      <c r="CX39" s="23">
        <v>0</v>
      </c>
      <c r="CY39">
        <v>0</v>
      </c>
      <c r="CZ39" s="23">
        <v>0</v>
      </c>
      <c r="DA39">
        <v>0</v>
      </c>
      <c r="DB39" s="23">
        <v>4218727.16</v>
      </c>
      <c r="DC39" s="218">
        <v>1.6532</v>
      </c>
      <c r="DD39" s="23">
        <v>0</v>
      </c>
      <c r="DE39">
        <v>0</v>
      </c>
      <c r="DF39" s="23">
        <v>0</v>
      </c>
      <c r="DG39">
        <v>0</v>
      </c>
      <c r="DH39" s="23">
        <v>153554887.94</v>
      </c>
      <c r="DI39" s="218">
        <v>2.6255999999999999</v>
      </c>
      <c r="DJ39" s="23">
        <v>3470938224.1199999</v>
      </c>
      <c r="DK39" s="218">
        <v>11.2355</v>
      </c>
      <c r="DL39" s="23">
        <v>0</v>
      </c>
      <c r="DM39">
        <v>0</v>
      </c>
      <c r="DN39" s="23">
        <v>13425155.57</v>
      </c>
      <c r="DO39" s="218">
        <v>2.1779000000000002</v>
      </c>
      <c r="DP39" s="23">
        <v>38345993.469999999</v>
      </c>
      <c r="DQ39" s="218">
        <v>10.805300000000001</v>
      </c>
      <c r="DR39" s="23">
        <v>0</v>
      </c>
      <c r="DS39">
        <v>0</v>
      </c>
      <c r="DT39" s="23">
        <v>14447208.859999999</v>
      </c>
      <c r="DU39" s="218">
        <v>15.602600000000001</v>
      </c>
      <c r="DV39" s="23">
        <v>0</v>
      </c>
      <c r="DW39">
        <v>0</v>
      </c>
      <c r="DX39" s="23">
        <v>0</v>
      </c>
      <c r="DY39">
        <v>0</v>
      </c>
      <c r="DZ39" s="23">
        <v>3701730</v>
      </c>
      <c r="EA39" s="218">
        <v>19.399699999999999</v>
      </c>
      <c r="EB39" s="23">
        <v>0</v>
      </c>
      <c r="EC39">
        <v>0</v>
      </c>
      <c r="ED39" s="23">
        <v>0</v>
      </c>
      <c r="EE39">
        <v>0</v>
      </c>
      <c r="EF39" s="23">
        <v>0</v>
      </c>
      <c r="EG39">
        <v>0</v>
      </c>
      <c r="EH39" s="23">
        <v>0</v>
      </c>
      <c r="EI39">
        <v>0</v>
      </c>
      <c r="EJ39" s="23">
        <v>0</v>
      </c>
      <c r="EK39">
        <v>0</v>
      </c>
      <c r="EL39" s="23">
        <v>0</v>
      </c>
      <c r="EM39">
        <v>0</v>
      </c>
      <c r="EN39" s="23">
        <v>0</v>
      </c>
      <c r="EO39">
        <v>0</v>
      </c>
      <c r="EP39" s="23">
        <v>0</v>
      </c>
      <c r="EQ39">
        <v>0</v>
      </c>
      <c r="ER39" s="23">
        <v>423419285</v>
      </c>
      <c r="ES39" s="218">
        <v>11.502599999999999</v>
      </c>
      <c r="ET39" s="23">
        <v>0</v>
      </c>
      <c r="EU39">
        <v>0</v>
      </c>
      <c r="EV39" s="23">
        <v>0</v>
      </c>
      <c r="EW39">
        <v>0</v>
      </c>
      <c r="EX39" s="23">
        <v>0</v>
      </c>
      <c r="EY39">
        <v>0</v>
      </c>
      <c r="EZ39" s="23">
        <v>36216915.909999996</v>
      </c>
      <c r="FA39" s="218">
        <v>8.0676000000000005</v>
      </c>
      <c r="FB39" s="23">
        <v>0</v>
      </c>
      <c r="FC39">
        <v>0</v>
      </c>
      <c r="FD39" s="23">
        <v>0</v>
      </c>
      <c r="FE39">
        <v>0</v>
      </c>
      <c r="FF39" s="23">
        <v>0</v>
      </c>
      <c r="FG39">
        <v>0</v>
      </c>
    </row>
    <row r="40" spans="1:163" x14ac:dyDescent="0.2">
      <c r="A40" t="s">
        <v>567</v>
      </c>
      <c r="B40" s="23">
        <v>197972589.69999999</v>
      </c>
      <c r="C40" s="218">
        <v>7.6100000000000001E-2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0</v>
      </c>
      <c r="Q40">
        <v>0</v>
      </c>
      <c r="R40" s="23">
        <v>0</v>
      </c>
      <c r="S40">
        <v>0</v>
      </c>
      <c r="T40" s="23">
        <v>0</v>
      </c>
      <c r="U40">
        <v>0</v>
      </c>
      <c r="V40" s="23">
        <v>0</v>
      </c>
      <c r="W40">
        <v>0</v>
      </c>
      <c r="X40" s="23">
        <v>0</v>
      </c>
      <c r="Y40">
        <v>0</v>
      </c>
      <c r="Z40" s="23">
        <v>0</v>
      </c>
      <c r="AA40">
        <v>0</v>
      </c>
      <c r="AB40" s="23">
        <v>0</v>
      </c>
      <c r="AC40">
        <v>0</v>
      </c>
      <c r="AD40" s="23">
        <v>0</v>
      </c>
      <c r="AE40">
        <v>0</v>
      </c>
      <c r="AF40" s="23">
        <v>0</v>
      </c>
      <c r="AG40">
        <v>0</v>
      </c>
      <c r="AH40" s="23">
        <v>0</v>
      </c>
      <c r="AI40">
        <v>0</v>
      </c>
      <c r="AJ40" s="23">
        <v>0</v>
      </c>
      <c r="AK40">
        <v>0</v>
      </c>
      <c r="AL40" s="23">
        <v>0</v>
      </c>
      <c r="AM40">
        <v>0</v>
      </c>
      <c r="AN40" s="23">
        <v>0</v>
      </c>
      <c r="AO40">
        <v>0</v>
      </c>
      <c r="AP40" s="23">
        <v>0</v>
      </c>
      <c r="AQ40">
        <v>0</v>
      </c>
      <c r="AR40" s="23">
        <v>0</v>
      </c>
      <c r="AS40">
        <v>0</v>
      </c>
      <c r="AT40" s="23">
        <v>0</v>
      </c>
      <c r="AU40">
        <v>0</v>
      </c>
      <c r="AV40" s="23">
        <v>0</v>
      </c>
      <c r="AW40">
        <v>0</v>
      </c>
      <c r="AX40" s="23">
        <v>0</v>
      </c>
      <c r="AY40">
        <v>0</v>
      </c>
      <c r="AZ40" s="23">
        <v>0</v>
      </c>
      <c r="BA40">
        <v>0</v>
      </c>
      <c r="BB40" s="23">
        <v>0</v>
      </c>
      <c r="BC40">
        <v>0</v>
      </c>
      <c r="BD40" s="23">
        <v>0</v>
      </c>
      <c r="BE40">
        <v>0</v>
      </c>
      <c r="BF40" s="23">
        <v>0</v>
      </c>
      <c r="BG40">
        <v>0</v>
      </c>
      <c r="BH40" s="23">
        <v>500362.67</v>
      </c>
      <c r="BI40" s="218">
        <v>0.69810000000000005</v>
      </c>
      <c r="BJ40" s="23">
        <v>0</v>
      </c>
      <c r="BK40">
        <v>0</v>
      </c>
      <c r="BL40" s="23">
        <v>0</v>
      </c>
      <c r="BM40">
        <v>0</v>
      </c>
      <c r="BN40" s="23">
        <v>0</v>
      </c>
      <c r="BO40">
        <v>0</v>
      </c>
      <c r="BP40" s="23">
        <v>0</v>
      </c>
      <c r="BQ40">
        <v>0</v>
      </c>
      <c r="BR40" s="23">
        <v>0</v>
      </c>
      <c r="BS40">
        <v>0</v>
      </c>
      <c r="BT40" s="23">
        <v>0</v>
      </c>
      <c r="BU40">
        <v>0</v>
      </c>
      <c r="BV40" s="23">
        <v>0</v>
      </c>
      <c r="BW40">
        <v>0</v>
      </c>
      <c r="BX40" s="23">
        <v>0</v>
      </c>
      <c r="BY40">
        <v>0</v>
      </c>
      <c r="BZ40" s="23">
        <v>0</v>
      </c>
      <c r="CA40">
        <v>0</v>
      </c>
      <c r="CB40" s="23">
        <v>0</v>
      </c>
      <c r="CC40">
        <v>0</v>
      </c>
      <c r="CD40" s="23">
        <v>0</v>
      </c>
      <c r="CE40">
        <v>0</v>
      </c>
      <c r="CF40" s="23">
        <v>0</v>
      </c>
      <c r="CG40">
        <v>0</v>
      </c>
      <c r="CH40" s="23">
        <v>0</v>
      </c>
      <c r="CI40">
        <v>0</v>
      </c>
      <c r="CJ40" s="23">
        <v>0</v>
      </c>
      <c r="CK40">
        <v>0</v>
      </c>
      <c r="CL40" s="23">
        <v>0</v>
      </c>
      <c r="CM40">
        <v>0</v>
      </c>
      <c r="CN40" s="23">
        <v>0</v>
      </c>
      <c r="CO40">
        <v>0</v>
      </c>
      <c r="CP40" s="23">
        <v>8128277.2400000002</v>
      </c>
      <c r="CQ40" s="218">
        <v>6.5358000000000001</v>
      </c>
      <c r="CR40" s="23">
        <v>0</v>
      </c>
      <c r="CS40">
        <v>0</v>
      </c>
      <c r="CT40" s="23">
        <v>0</v>
      </c>
      <c r="CU40">
        <v>0</v>
      </c>
      <c r="CV40" s="23">
        <v>0</v>
      </c>
      <c r="CW40">
        <v>0</v>
      </c>
      <c r="CX40" s="23">
        <v>0</v>
      </c>
      <c r="CY40">
        <v>0</v>
      </c>
      <c r="CZ40" s="23">
        <v>0</v>
      </c>
      <c r="DA40">
        <v>0</v>
      </c>
      <c r="DB40" s="23">
        <v>1077731.26</v>
      </c>
      <c r="DC40" s="218">
        <v>0.42230000000000001</v>
      </c>
      <c r="DD40" s="23">
        <v>0</v>
      </c>
      <c r="DE40">
        <v>0</v>
      </c>
      <c r="DF40" s="23">
        <v>0</v>
      </c>
      <c r="DG40">
        <v>0</v>
      </c>
      <c r="DH40" s="23">
        <v>0</v>
      </c>
      <c r="DI40">
        <v>0</v>
      </c>
      <c r="DJ40" s="23">
        <v>0</v>
      </c>
      <c r="DK40">
        <v>0</v>
      </c>
      <c r="DL40" s="23">
        <v>0</v>
      </c>
      <c r="DM40">
        <v>0</v>
      </c>
      <c r="DN40" s="23">
        <v>0</v>
      </c>
      <c r="DO40">
        <v>0</v>
      </c>
      <c r="DP40" s="23">
        <v>0</v>
      </c>
      <c r="DQ40">
        <v>0</v>
      </c>
      <c r="DR40" s="23">
        <v>0</v>
      </c>
      <c r="DS40">
        <v>0</v>
      </c>
      <c r="DT40" s="23">
        <v>0</v>
      </c>
      <c r="DU40">
        <v>0</v>
      </c>
      <c r="DV40" s="23">
        <v>0</v>
      </c>
      <c r="DW40">
        <v>0</v>
      </c>
      <c r="DX40" s="23">
        <v>0</v>
      </c>
      <c r="DY40">
        <v>0</v>
      </c>
      <c r="DZ40" s="23">
        <v>0</v>
      </c>
      <c r="EA40">
        <v>0</v>
      </c>
      <c r="EB40" s="23">
        <v>0</v>
      </c>
      <c r="EC40">
        <v>0</v>
      </c>
      <c r="ED40" s="23">
        <v>0</v>
      </c>
      <c r="EE40">
        <v>0</v>
      </c>
      <c r="EF40" s="23">
        <v>0</v>
      </c>
      <c r="EG40">
        <v>0</v>
      </c>
      <c r="EH40" s="23">
        <v>2238241.37</v>
      </c>
      <c r="EI40" s="218">
        <v>12.997199999999999</v>
      </c>
      <c r="EJ40" s="23">
        <v>30143970.420000002</v>
      </c>
      <c r="EK40" s="218">
        <v>16.602</v>
      </c>
      <c r="EL40" s="23">
        <v>0</v>
      </c>
      <c r="EM40">
        <v>0</v>
      </c>
      <c r="EN40" s="23">
        <v>0</v>
      </c>
      <c r="EO40">
        <v>0</v>
      </c>
      <c r="EP40" s="23">
        <v>0</v>
      </c>
      <c r="EQ40">
        <v>0</v>
      </c>
      <c r="ER40" s="23">
        <v>0</v>
      </c>
      <c r="ES40">
        <v>0</v>
      </c>
      <c r="ET40" s="23">
        <v>0</v>
      </c>
      <c r="EU40">
        <v>0</v>
      </c>
      <c r="EV40" s="23">
        <v>0</v>
      </c>
      <c r="EW40">
        <v>0</v>
      </c>
      <c r="EX40" s="23">
        <v>0</v>
      </c>
      <c r="EY40">
        <v>0</v>
      </c>
      <c r="EZ40" s="23">
        <v>7799425.96</v>
      </c>
      <c r="FA40" s="218">
        <v>1.7374000000000001</v>
      </c>
      <c r="FB40" s="23">
        <v>0</v>
      </c>
      <c r="FC40">
        <v>0</v>
      </c>
      <c r="FD40" s="23">
        <v>0</v>
      </c>
      <c r="FE40">
        <v>0</v>
      </c>
      <c r="FF40" s="23">
        <v>0</v>
      </c>
      <c r="FG40">
        <v>0</v>
      </c>
    </row>
    <row r="41" spans="1:163" x14ac:dyDescent="0.2">
      <c r="A41" t="s">
        <v>568</v>
      </c>
      <c r="B41" s="23">
        <v>507398863.39999998</v>
      </c>
      <c r="C41" s="218">
        <v>0.1951</v>
      </c>
      <c r="D41" s="23">
        <v>0</v>
      </c>
      <c r="E41">
        <v>0</v>
      </c>
      <c r="F41" s="23">
        <v>0</v>
      </c>
      <c r="G41">
        <v>0</v>
      </c>
      <c r="H41" s="23">
        <v>0</v>
      </c>
      <c r="I41">
        <v>0</v>
      </c>
      <c r="J41" s="23">
        <v>0</v>
      </c>
      <c r="K41">
        <v>0</v>
      </c>
      <c r="L41" s="23">
        <v>1258695.83</v>
      </c>
      <c r="M41" s="218">
        <v>1.2032</v>
      </c>
      <c r="N41" s="23">
        <v>146419.59</v>
      </c>
      <c r="O41" s="218">
        <v>0.61240000000000006</v>
      </c>
      <c r="P41" s="23">
        <v>0</v>
      </c>
      <c r="Q41">
        <v>0</v>
      </c>
      <c r="R41" s="23">
        <v>0</v>
      </c>
      <c r="S41">
        <v>0</v>
      </c>
      <c r="T41" s="23">
        <v>0</v>
      </c>
      <c r="U41" s="218">
        <v>0</v>
      </c>
      <c r="V41" s="23">
        <v>0</v>
      </c>
      <c r="W41">
        <v>0</v>
      </c>
      <c r="X41" s="23">
        <v>0</v>
      </c>
      <c r="Y41">
        <v>0</v>
      </c>
      <c r="Z41" s="23">
        <v>22560</v>
      </c>
      <c r="AA41" s="218">
        <v>4.6399999999999997E-2</v>
      </c>
      <c r="AB41" s="23">
        <v>0</v>
      </c>
      <c r="AC41">
        <v>0</v>
      </c>
      <c r="AD41" s="23">
        <v>0</v>
      </c>
      <c r="AE41">
        <v>0</v>
      </c>
      <c r="AF41" s="23">
        <v>434717507.62</v>
      </c>
      <c r="AG41" s="218">
        <v>0.64539999999999997</v>
      </c>
      <c r="AH41" s="23">
        <v>0</v>
      </c>
      <c r="AI41">
        <v>0</v>
      </c>
      <c r="AJ41" s="23">
        <v>0</v>
      </c>
      <c r="AK41">
        <v>0</v>
      </c>
      <c r="AL41" s="23">
        <v>0</v>
      </c>
      <c r="AM41">
        <v>0</v>
      </c>
      <c r="AN41" s="23">
        <v>0</v>
      </c>
      <c r="AO41">
        <v>0</v>
      </c>
      <c r="AP41" s="23">
        <v>0</v>
      </c>
      <c r="AQ41">
        <v>0</v>
      </c>
      <c r="AR41" s="23">
        <v>0</v>
      </c>
      <c r="AS41">
        <v>0</v>
      </c>
      <c r="AT41" s="23">
        <v>1247998.8</v>
      </c>
      <c r="AU41" s="218">
        <v>0.53869999999999996</v>
      </c>
      <c r="AV41" s="23">
        <v>0</v>
      </c>
      <c r="AW41">
        <v>0</v>
      </c>
      <c r="AX41" s="23">
        <v>0</v>
      </c>
      <c r="AY41" s="218">
        <v>0</v>
      </c>
      <c r="AZ41" s="23">
        <v>0</v>
      </c>
      <c r="BA41">
        <v>0</v>
      </c>
      <c r="BB41" s="23">
        <v>0</v>
      </c>
      <c r="BC41">
        <v>0</v>
      </c>
      <c r="BD41" s="23">
        <v>0</v>
      </c>
      <c r="BE41">
        <v>0</v>
      </c>
      <c r="BF41" s="23">
        <v>0</v>
      </c>
      <c r="BG41">
        <v>0</v>
      </c>
      <c r="BH41" s="23">
        <v>0</v>
      </c>
      <c r="BI41" s="218">
        <v>0</v>
      </c>
      <c r="BJ41" s="23">
        <v>-204912534.87</v>
      </c>
      <c r="BK41" s="218">
        <v>-0.61919999999999997</v>
      </c>
      <c r="BL41" s="23">
        <v>0</v>
      </c>
      <c r="BM41">
        <v>0</v>
      </c>
      <c r="BN41" s="23">
        <v>0</v>
      </c>
      <c r="BO41" s="218">
        <v>0</v>
      </c>
      <c r="BP41" s="23">
        <v>0</v>
      </c>
      <c r="BQ41">
        <v>0</v>
      </c>
      <c r="BR41" s="23">
        <v>0</v>
      </c>
      <c r="BS41">
        <v>0</v>
      </c>
      <c r="BT41" s="23">
        <v>0</v>
      </c>
      <c r="BU41">
        <v>0</v>
      </c>
      <c r="BV41" s="23">
        <v>0</v>
      </c>
      <c r="BW41">
        <v>0</v>
      </c>
      <c r="BX41" s="23">
        <v>0</v>
      </c>
      <c r="BY41">
        <v>0</v>
      </c>
      <c r="BZ41" s="23">
        <v>0</v>
      </c>
      <c r="CA41">
        <v>0</v>
      </c>
      <c r="CB41" s="23">
        <v>0</v>
      </c>
      <c r="CC41">
        <v>0</v>
      </c>
      <c r="CD41" s="23">
        <v>0</v>
      </c>
      <c r="CE41">
        <v>0</v>
      </c>
      <c r="CF41" s="23">
        <v>0</v>
      </c>
      <c r="CG41">
        <v>0</v>
      </c>
      <c r="CH41" s="23">
        <v>0</v>
      </c>
      <c r="CI41">
        <v>0</v>
      </c>
      <c r="CJ41" s="23">
        <v>0</v>
      </c>
      <c r="CK41">
        <v>0</v>
      </c>
      <c r="CL41" s="23">
        <v>0</v>
      </c>
      <c r="CM41">
        <v>0</v>
      </c>
      <c r="CN41" s="23">
        <v>0</v>
      </c>
      <c r="CO41">
        <v>0</v>
      </c>
      <c r="CP41" s="23">
        <v>0</v>
      </c>
      <c r="CQ41">
        <v>0</v>
      </c>
      <c r="CR41" s="23">
        <v>0</v>
      </c>
      <c r="CS41">
        <v>0</v>
      </c>
      <c r="CT41" s="23">
        <v>0</v>
      </c>
      <c r="CU41">
        <v>0</v>
      </c>
      <c r="CV41" s="23">
        <v>0</v>
      </c>
      <c r="CW41">
        <v>0</v>
      </c>
      <c r="CX41" s="23">
        <v>0</v>
      </c>
      <c r="CY41">
        <v>0</v>
      </c>
      <c r="CZ41" s="23">
        <v>0</v>
      </c>
      <c r="DA41">
        <v>0</v>
      </c>
      <c r="DB41" s="23">
        <v>0</v>
      </c>
      <c r="DC41">
        <v>0</v>
      </c>
      <c r="DD41" s="23">
        <v>0</v>
      </c>
      <c r="DE41">
        <v>0</v>
      </c>
      <c r="DF41" s="23">
        <v>3669708.9</v>
      </c>
      <c r="DG41" s="218">
        <v>2.0543999999999998</v>
      </c>
      <c r="DH41" s="23">
        <v>0</v>
      </c>
      <c r="DI41">
        <v>0</v>
      </c>
      <c r="DJ41" s="23">
        <v>0</v>
      </c>
      <c r="DK41" s="218">
        <v>0</v>
      </c>
      <c r="DL41" s="23">
        <v>0</v>
      </c>
      <c r="DM41">
        <v>0</v>
      </c>
      <c r="DN41" s="23">
        <v>273213.05</v>
      </c>
      <c r="DO41" s="218">
        <v>4.4299999999999999E-2</v>
      </c>
      <c r="DP41" s="23">
        <v>115831.44</v>
      </c>
      <c r="DQ41" s="218">
        <v>3.2599999999999997E-2</v>
      </c>
      <c r="DR41" s="23">
        <v>0</v>
      </c>
      <c r="DS41">
        <v>0</v>
      </c>
      <c r="DT41" s="23">
        <v>0</v>
      </c>
      <c r="DU41" s="218">
        <v>0</v>
      </c>
      <c r="DV41" s="23">
        <v>0</v>
      </c>
      <c r="DW41">
        <v>0</v>
      </c>
      <c r="DX41" s="23">
        <v>0</v>
      </c>
      <c r="DY41">
        <v>0</v>
      </c>
      <c r="DZ41" s="23">
        <v>0</v>
      </c>
      <c r="EA41">
        <v>0</v>
      </c>
      <c r="EB41" s="23">
        <v>0</v>
      </c>
      <c r="EC41">
        <v>0</v>
      </c>
      <c r="ED41" s="23">
        <v>0</v>
      </c>
      <c r="EE41">
        <v>0</v>
      </c>
      <c r="EF41" s="23">
        <v>0</v>
      </c>
      <c r="EG41" s="218">
        <v>0</v>
      </c>
      <c r="EH41" s="23">
        <v>0</v>
      </c>
      <c r="EI41" s="218">
        <v>0</v>
      </c>
      <c r="EJ41" s="23">
        <v>0</v>
      </c>
      <c r="EK41">
        <v>0</v>
      </c>
      <c r="EL41" s="23">
        <v>0</v>
      </c>
      <c r="EM41">
        <v>0</v>
      </c>
      <c r="EN41" s="23">
        <v>0</v>
      </c>
      <c r="EO41">
        <v>0</v>
      </c>
      <c r="EP41" s="23">
        <v>0</v>
      </c>
      <c r="EQ41">
        <v>0</v>
      </c>
      <c r="ER41" s="23">
        <v>-44909</v>
      </c>
      <c r="ES41" s="218">
        <v>-1.1999999999999999E-3</v>
      </c>
      <c r="ET41" s="23">
        <v>0</v>
      </c>
      <c r="EU41">
        <v>0</v>
      </c>
      <c r="EV41" s="23">
        <v>0</v>
      </c>
      <c r="EW41">
        <v>0</v>
      </c>
      <c r="EX41" s="23">
        <v>0</v>
      </c>
      <c r="EY41">
        <v>0</v>
      </c>
      <c r="EZ41" s="23">
        <v>0</v>
      </c>
      <c r="FA41">
        <v>0</v>
      </c>
      <c r="FB41" s="23">
        <v>0</v>
      </c>
      <c r="FC41">
        <v>0</v>
      </c>
      <c r="FD41" s="23">
        <v>0</v>
      </c>
      <c r="FE41">
        <v>0</v>
      </c>
      <c r="FF41" s="23">
        <v>0</v>
      </c>
      <c r="FG41">
        <v>0</v>
      </c>
    </row>
    <row r="42" spans="1:163" ht="13.5" thickBot="1" x14ac:dyDescent="0.25">
      <c r="A42" t="s">
        <v>569</v>
      </c>
      <c r="B42" s="23">
        <v>2580910099.48</v>
      </c>
      <c r="C42" s="218">
        <v>0.99239999999999995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1014038.65</v>
      </c>
      <c r="O42" s="218">
        <v>4.2409999999999997</v>
      </c>
      <c r="P42" s="23">
        <v>0</v>
      </c>
      <c r="Q42">
        <v>0</v>
      </c>
      <c r="R42" s="23">
        <v>2099514.44</v>
      </c>
      <c r="S42" s="218">
        <v>0.4002</v>
      </c>
      <c r="T42" s="23">
        <v>5531949.0199999996</v>
      </c>
      <c r="U42" s="218">
        <v>0.80349999999999999</v>
      </c>
      <c r="V42" s="23">
        <v>0</v>
      </c>
      <c r="W42">
        <v>0</v>
      </c>
      <c r="X42" s="23">
        <v>0</v>
      </c>
      <c r="Y42">
        <v>0</v>
      </c>
      <c r="Z42" s="23">
        <v>0</v>
      </c>
      <c r="AA42">
        <v>0</v>
      </c>
      <c r="AB42" s="23">
        <v>0</v>
      </c>
      <c r="AC42">
        <v>0</v>
      </c>
      <c r="AD42" s="23">
        <v>0</v>
      </c>
      <c r="AE42">
        <v>0</v>
      </c>
      <c r="AF42" s="23">
        <v>1535711223.1400001</v>
      </c>
      <c r="AG42" s="218">
        <v>2.2799999999999998</v>
      </c>
      <c r="AH42" s="23">
        <v>0</v>
      </c>
      <c r="AI42">
        <v>0</v>
      </c>
      <c r="AJ42" s="23">
        <v>0</v>
      </c>
      <c r="AK42">
        <v>0</v>
      </c>
      <c r="AL42" s="23">
        <v>0</v>
      </c>
      <c r="AM42">
        <v>0</v>
      </c>
      <c r="AN42" s="23">
        <v>0</v>
      </c>
      <c r="AO42">
        <v>0</v>
      </c>
      <c r="AP42" s="23">
        <v>0</v>
      </c>
      <c r="AQ42">
        <v>0</v>
      </c>
      <c r="AR42" s="23">
        <v>0</v>
      </c>
      <c r="AS42">
        <v>0</v>
      </c>
      <c r="AT42" s="23">
        <v>0</v>
      </c>
      <c r="AU42">
        <v>0</v>
      </c>
      <c r="AV42" s="23">
        <v>0</v>
      </c>
      <c r="AW42">
        <v>0</v>
      </c>
      <c r="AX42" s="23">
        <v>0</v>
      </c>
      <c r="AY42">
        <v>0</v>
      </c>
      <c r="AZ42" s="23">
        <v>67863578</v>
      </c>
      <c r="BA42" s="218">
        <v>4.9290000000000003</v>
      </c>
      <c r="BB42" s="23">
        <v>0</v>
      </c>
      <c r="BC42">
        <v>0</v>
      </c>
      <c r="BD42" s="23">
        <v>0</v>
      </c>
      <c r="BE42">
        <v>0</v>
      </c>
      <c r="BF42" s="23">
        <v>0</v>
      </c>
      <c r="BG42">
        <v>0</v>
      </c>
      <c r="BH42" s="23">
        <v>746033.43</v>
      </c>
      <c r="BI42" s="218">
        <v>1.0408999999999999</v>
      </c>
      <c r="BJ42" s="23">
        <v>82901749.530000001</v>
      </c>
      <c r="BK42" s="218">
        <v>0.2505</v>
      </c>
      <c r="BL42" s="23">
        <v>0</v>
      </c>
      <c r="BM42">
        <v>0</v>
      </c>
      <c r="BN42" s="23">
        <v>5673.53</v>
      </c>
      <c r="BO42" s="218">
        <v>7.1000000000000004E-3</v>
      </c>
      <c r="BP42" s="23">
        <v>0</v>
      </c>
      <c r="BQ42">
        <v>0</v>
      </c>
      <c r="BR42" s="23">
        <v>0</v>
      </c>
      <c r="BS42">
        <v>0</v>
      </c>
      <c r="BT42" s="23">
        <v>1858746.1</v>
      </c>
      <c r="BU42" s="218">
        <v>2.5891000000000002</v>
      </c>
      <c r="BV42" s="23">
        <v>3220756.82</v>
      </c>
      <c r="BW42" s="218">
        <v>2.5146999999999999</v>
      </c>
      <c r="BX42" s="23">
        <v>4707753.7</v>
      </c>
      <c r="BY42" s="218">
        <v>2.2195999999999998</v>
      </c>
      <c r="BZ42" s="23">
        <v>4707753.71</v>
      </c>
      <c r="CA42" s="218">
        <v>2.0274999999999999</v>
      </c>
      <c r="CB42" s="23">
        <v>4089241.44</v>
      </c>
      <c r="CC42" s="218">
        <v>2.0539999999999998</v>
      </c>
      <c r="CD42" s="23">
        <v>4582767.5199999996</v>
      </c>
      <c r="CE42" s="218">
        <v>2.2443</v>
      </c>
      <c r="CF42" s="23">
        <v>2602244.54</v>
      </c>
      <c r="CG42" s="218">
        <v>1.4421999999999999</v>
      </c>
      <c r="CH42" s="23">
        <v>1362010.71</v>
      </c>
      <c r="CI42" s="218">
        <v>0.66369999999999996</v>
      </c>
      <c r="CJ42" s="23">
        <v>0</v>
      </c>
      <c r="CK42">
        <v>0</v>
      </c>
      <c r="CL42" s="23">
        <v>0</v>
      </c>
      <c r="CM42">
        <v>0</v>
      </c>
      <c r="CN42" s="23">
        <v>0</v>
      </c>
      <c r="CO42">
        <v>0</v>
      </c>
      <c r="CP42" s="23">
        <v>0</v>
      </c>
      <c r="CQ42">
        <v>0</v>
      </c>
      <c r="CR42" s="23">
        <v>0</v>
      </c>
      <c r="CS42">
        <v>0</v>
      </c>
      <c r="CT42" s="23">
        <v>0</v>
      </c>
      <c r="CU42">
        <v>0</v>
      </c>
      <c r="CV42" s="23">
        <v>0</v>
      </c>
      <c r="CW42">
        <v>0</v>
      </c>
      <c r="CX42" s="23">
        <v>0</v>
      </c>
      <c r="CY42">
        <v>0</v>
      </c>
      <c r="CZ42" s="23">
        <v>0</v>
      </c>
      <c r="DA42">
        <v>0</v>
      </c>
      <c r="DB42" s="23">
        <v>771667.51</v>
      </c>
      <c r="DC42" s="218">
        <v>0.3024</v>
      </c>
      <c r="DD42" s="23">
        <v>0</v>
      </c>
      <c r="DE42">
        <v>0</v>
      </c>
      <c r="DF42" s="23">
        <v>0</v>
      </c>
      <c r="DG42">
        <v>0</v>
      </c>
      <c r="DH42" s="23">
        <v>47729213.890000001</v>
      </c>
      <c r="DI42" s="218">
        <v>0.81610000000000005</v>
      </c>
      <c r="DJ42" s="23">
        <v>322853150.56</v>
      </c>
      <c r="DK42" s="218">
        <v>1.0450999999999999</v>
      </c>
      <c r="DL42" s="23">
        <v>0</v>
      </c>
      <c r="DM42">
        <v>0</v>
      </c>
      <c r="DN42" s="23">
        <v>13817978.58</v>
      </c>
      <c r="DO42" s="218">
        <v>2.2416999999999998</v>
      </c>
      <c r="DP42" s="23">
        <v>2581314.2799999998</v>
      </c>
      <c r="DQ42" s="218">
        <v>0.72740000000000005</v>
      </c>
      <c r="DR42" s="23">
        <v>0</v>
      </c>
      <c r="DS42">
        <v>0</v>
      </c>
      <c r="DT42" s="23">
        <v>0</v>
      </c>
      <c r="DU42">
        <v>0</v>
      </c>
      <c r="DV42" s="23">
        <v>0</v>
      </c>
      <c r="DW42">
        <v>0</v>
      </c>
      <c r="DX42" s="23">
        <v>0</v>
      </c>
      <c r="DY42">
        <v>0</v>
      </c>
      <c r="DZ42" s="23">
        <v>0</v>
      </c>
      <c r="EA42">
        <v>0</v>
      </c>
      <c r="EB42" s="23">
        <v>0</v>
      </c>
      <c r="EC42">
        <v>0</v>
      </c>
      <c r="ED42" s="23">
        <v>0</v>
      </c>
      <c r="EE42">
        <v>0</v>
      </c>
      <c r="EF42" s="23">
        <v>4380404</v>
      </c>
      <c r="EG42" s="218">
        <v>3.2610000000000001</v>
      </c>
      <c r="EH42" s="23">
        <v>0</v>
      </c>
      <c r="EI42">
        <v>0</v>
      </c>
      <c r="EJ42" s="23">
        <v>0</v>
      </c>
      <c r="EK42">
        <v>0</v>
      </c>
      <c r="EL42" s="23">
        <v>0</v>
      </c>
      <c r="EM42">
        <v>0</v>
      </c>
      <c r="EN42" s="23">
        <v>0</v>
      </c>
      <c r="EO42">
        <v>0</v>
      </c>
      <c r="EP42" s="23">
        <v>0</v>
      </c>
      <c r="EQ42">
        <v>0</v>
      </c>
      <c r="ER42" s="23">
        <v>8690188</v>
      </c>
      <c r="ES42" s="218">
        <v>0.2361</v>
      </c>
      <c r="ET42" s="23">
        <v>0</v>
      </c>
      <c r="EU42">
        <v>0</v>
      </c>
      <c r="EV42" s="23">
        <v>0</v>
      </c>
      <c r="EW42">
        <v>0</v>
      </c>
      <c r="EX42" s="23">
        <v>0</v>
      </c>
      <c r="EY42">
        <v>0</v>
      </c>
      <c r="EZ42" s="23">
        <v>0</v>
      </c>
      <c r="FA42">
        <v>0</v>
      </c>
      <c r="FB42" s="23">
        <v>0</v>
      </c>
      <c r="FC42">
        <v>0</v>
      </c>
      <c r="FD42" s="23">
        <v>0</v>
      </c>
      <c r="FE42">
        <v>0</v>
      </c>
      <c r="FF42" s="23">
        <v>0</v>
      </c>
      <c r="FG42">
        <v>0</v>
      </c>
    </row>
    <row r="43" spans="1:163" ht="14.25" thickTop="1" thickBot="1" x14ac:dyDescent="0.25">
      <c r="A43" s="222" t="s">
        <v>570</v>
      </c>
      <c r="B43" s="223">
        <v>55132453524.830002</v>
      </c>
      <c r="C43" s="224">
        <v>21.198699999999999</v>
      </c>
      <c r="D43" s="223">
        <v>2206431.27</v>
      </c>
      <c r="E43" s="224">
        <v>2.3250000000000002</v>
      </c>
      <c r="F43" s="223">
        <v>8781756.3800000008</v>
      </c>
      <c r="G43" s="224">
        <v>27.961200000000002</v>
      </c>
      <c r="H43" s="223">
        <v>10052264.390000001</v>
      </c>
      <c r="I43" s="224">
        <v>2.2597</v>
      </c>
      <c r="J43" s="223">
        <v>1299633.8700000001</v>
      </c>
      <c r="K43" s="224">
        <v>0.42659999999999998</v>
      </c>
      <c r="L43" s="223">
        <v>1258695.83</v>
      </c>
      <c r="M43" s="224">
        <v>1.2032</v>
      </c>
      <c r="N43" s="223">
        <v>10818797.93</v>
      </c>
      <c r="O43" s="224">
        <v>45.246899999999997</v>
      </c>
      <c r="P43" s="223">
        <v>4829791.75</v>
      </c>
      <c r="Q43" s="224">
        <v>0.81810000000000005</v>
      </c>
      <c r="R43" s="223">
        <v>133664126.98999999</v>
      </c>
      <c r="S43" s="224">
        <v>25.478200000000001</v>
      </c>
      <c r="T43" s="223">
        <v>334032559.04000002</v>
      </c>
      <c r="U43" s="224">
        <v>48.514699999999998</v>
      </c>
      <c r="V43" s="223">
        <v>65527.58</v>
      </c>
      <c r="W43" s="224">
        <v>1.1964999999999999</v>
      </c>
      <c r="X43" s="223">
        <v>284904.7</v>
      </c>
      <c r="Y43" s="224">
        <v>9.4799999999999995E-2</v>
      </c>
      <c r="Z43" s="223">
        <v>27077525.140000001</v>
      </c>
      <c r="AA43" s="224">
        <v>55.673699999999997</v>
      </c>
      <c r="AB43" s="223">
        <v>439749.38</v>
      </c>
      <c r="AC43" s="224">
        <v>2.0038</v>
      </c>
      <c r="AD43" s="223">
        <v>271247.09999999998</v>
      </c>
      <c r="AE43" s="224">
        <v>0.64790000000000003</v>
      </c>
      <c r="AF43" s="223">
        <v>15596478413.01</v>
      </c>
      <c r="AG43" s="224">
        <v>23.1555</v>
      </c>
      <c r="AH43" s="223">
        <v>395714.93</v>
      </c>
      <c r="AI43" s="224">
        <v>1.5403</v>
      </c>
      <c r="AJ43" s="223">
        <v>7609159</v>
      </c>
      <c r="AK43" s="224">
        <v>1.8163</v>
      </c>
      <c r="AL43" s="223">
        <v>10180311.02</v>
      </c>
      <c r="AM43" s="224">
        <v>1.619</v>
      </c>
      <c r="AN43" s="223">
        <v>2305359.12</v>
      </c>
      <c r="AO43" s="224">
        <v>7.2508999999999997</v>
      </c>
      <c r="AP43" s="223">
        <v>26884833.539999999</v>
      </c>
      <c r="AQ43" s="224">
        <v>4.4127999999999998</v>
      </c>
      <c r="AR43" s="223">
        <v>409136.47</v>
      </c>
      <c r="AS43" s="224">
        <v>0.1532</v>
      </c>
      <c r="AT43" s="223">
        <v>61586867.359999999</v>
      </c>
      <c r="AU43" s="224">
        <v>26.584199999999999</v>
      </c>
      <c r="AV43" s="223">
        <v>6245712.5099999998</v>
      </c>
      <c r="AW43" s="224">
        <v>2.0710999999999999</v>
      </c>
      <c r="AX43" s="223">
        <v>38848496.450000003</v>
      </c>
      <c r="AY43" s="224">
        <v>33.365699999999997</v>
      </c>
      <c r="AZ43" s="223">
        <v>374716019.12</v>
      </c>
      <c r="BA43" s="224">
        <v>27.216100000000001</v>
      </c>
      <c r="BB43" s="223">
        <v>883080.79</v>
      </c>
      <c r="BC43" s="224">
        <v>1.8446</v>
      </c>
      <c r="BD43" s="223">
        <v>4225026.57</v>
      </c>
      <c r="BE43" s="224">
        <v>1.8196000000000001</v>
      </c>
      <c r="BF43" s="223">
        <v>5374685.8499999996</v>
      </c>
      <c r="BG43" s="224">
        <v>4.2572000000000001</v>
      </c>
      <c r="BH43" s="223">
        <v>10549023.189999999</v>
      </c>
      <c r="BI43" s="224">
        <v>14.718500000000001</v>
      </c>
      <c r="BJ43" s="223">
        <v>7510782653.2200003</v>
      </c>
      <c r="BK43" s="224">
        <v>22.694099999999999</v>
      </c>
      <c r="BL43" s="223">
        <v>62987021.630000003</v>
      </c>
      <c r="BM43" s="224">
        <v>99.823999999999998</v>
      </c>
      <c r="BN43" s="223">
        <v>80205195.409999996</v>
      </c>
      <c r="BO43" s="224">
        <v>99.852699999999999</v>
      </c>
      <c r="BP43" s="223">
        <v>9486954.0299999993</v>
      </c>
      <c r="BQ43" s="224">
        <v>100</v>
      </c>
      <c r="BR43" s="223">
        <v>568825904.30999994</v>
      </c>
      <c r="BS43" s="224">
        <v>16.249600000000001</v>
      </c>
      <c r="BT43" s="223">
        <v>41321222.780000001</v>
      </c>
      <c r="BU43" s="224">
        <v>57.558</v>
      </c>
      <c r="BV43" s="223">
        <v>65300492.289999999</v>
      </c>
      <c r="BW43" s="224">
        <v>50.986199999999997</v>
      </c>
      <c r="BX43" s="223">
        <v>96372371.290000007</v>
      </c>
      <c r="BY43" s="224">
        <v>45.436599999999999</v>
      </c>
      <c r="BZ43" s="223">
        <v>99816298.269999996</v>
      </c>
      <c r="CA43" s="224">
        <v>42.988799999999998</v>
      </c>
      <c r="CB43" s="223">
        <v>80415283.459999993</v>
      </c>
      <c r="CC43" s="224">
        <v>40.391100000000002</v>
      </c>
      <c r="CD43" s="223">
        <v>80337584.230000004</v>
      </c>
      <c r="CE43" s="224">
        <v>39.344000000000001</v>
      </c>
      <c r="CF43" s="223">
        <v>54920893.049999997</v>
      </c>
      <c r="CG43" s="224">
        <v>30.437999999999999</v>
      </c>
      <c r="CH43" s="223">
        <v>41597922.859999999</v>
      </c>
      <c r="CI43" s="224">
        <v>20.271599999999999</v>
      </c>
      <c r="CJ43" s="223">
        <v>2725395.46</v>
      </c>
      <c r="CK43" s="224">
        <v>1.6728000000000001</v>
      </c>
      <c r="CL43" s="223">
        <v>54396613.939999998</v>
      </c>
      <c r="CM43" s="224">
        <v>21.488199999999999</v>
      </c>
      <c r="CN43" s="223">
        <v>1699449.84</v>
      </c>
      <c r="CO43" s="224">
        <v>1.1313</v>
      </c>
      <c r="CP43" s="223">
        <v>35938481.560000002</v>
      </c>
      <c r="CQ43" s="224">
        <v>28.897500000000001</v>
      </c>
      <c r="CR43" s="223">
        <v>46078123.710000001</v>
      </c>
      <c r="CS43" s="224">
        <v>33.554299999999998</v>
      </c>
      <c r="CT43" s="223">
        <v>4055699.92</v>
      </c>
      <c r="CU43" s="224">
        <v>1.7501</v>
      </c>
      <c r="CV43" s="223">
        <v>4655710618.5900002</v>
      </c>
      <c r="CW43" s="224">
        <v>23.3569</v>
      </c>
      <c r="CX43" s="223">
        <v>9897442.7400000002</v>
      </c>
      <c r="CY43" s="224">
        <v>4.7343999999999999</v>
      </c>
      <c r="CZ43" s="223">
        <v>391101.67</v>
      </c>
      <c r="DA43" s="224">
        <v>0.75090000000000001</v>
      </c>
      <c r="DB43" s="223">
        <v>26330304.77</v>
      </c>
      <c r="DC43" s="224">
        <v>10.318199999999999</v>
      </c>
      <c r="DD43" s="223">
        <v>13718555.32</v>
      </c>
      <c r="DE43" s="224">
        <v>11.479699999999999</v>
      </c>
      <c r="DF43" s="223">
        <v>3669708.9</v>
      </c>
      <c r="DG43" s="224">
        <v>2.0543999999999998</v>
      </c>
      <c r="DH43" s="223">
        <v>2103065403.6900001</v>
      </c>
      <c r="DI43" s="224">
        <v>35.959800000000001</v>
      </c>
      <c r="DJ43" s="223">
        <v>6979056855.1199999</v>
      </c>
      <c r="DK43" s="224">
        <v>22.5914</v>
      </c>
      <c r="DL43" s="223">
        <v>4149865.18</v>
      </c>
      <c r="DM43" s="224">
        <v>1.2985</v>
      </c>
      <c r="DN43" s="223">
        <v>162606540.78999999</v>
      </c>
      <c r="DO43" s="224">
        <v>26.379300000000001</v>
      </c>
      <c r="DP43" s="223">
        <v>173835732.47</v>
      </c>
      <c r="DQ43" s="224">
        <v>48.984200000000001</v>
      </c>
      <c r="DR43" s="223">
        <v>191526.55</v>
      </c>
      <c r="DS43" s="224">
        <v>18.557600000000001</v>
      </c>
      <c r="DT43" s="223">
        <v>19041628.969999999</v>
      </c>
      <c r="DU43" s="224">
        <v>20.564499999999999</v>
      </c>
      <c r="DV43" s="223">
        <v>139247021.84</v>
      </c>
      <c r="DW43" s="224">
        <v>29.7136</v>
      </c>
      <c r="DX43" s="223">
        <v>6694237.96</v>
      </c>
      <c r="DY43" s="224">
        <v>1.1736</v>
      </c>
      <c r="DZ43" s="223">
        <v>4309425</v>
      </c>
      <c r="EA43" s="224">
        <v>22.584399999999999</v>
      </c>
      <c r="EB43" s="223">
        <v>129780258.22</v>
      </c>
      <c r="EC43" s="224">
        <v>9.6448</v>
      </c>
      <c r="ED43" s="223">
        <v>22960996.460000001</v>
      </c>
      <c r="EE43" s="224">
        <v>24.510100000000001</v>
      </c>
      <c r="EF43" s="223">
        <v>26969833.359999999</v>
      </c>
      <c r="EG43" s="224">
        <v>20.077999999999999</v>
      </c>
      <c r="EH43" s="223">
        <v>4353833.9800000004</v>
      </c>
      <c r="EI43" s="224">
        <v>25.2822</v>
      </c>
      <c r="EJ43" s="223">
        <v>67170564.379999995</v>
      </c>
      <c r="EK43" s="224">
        <v>36.994700000000002</v>
      </c>
      <c r="EL43" s="223">
        <v>2804864.96</v>
      </c>
      <c r="EM43" s="224">
        <v>8.4449000000000005</v>
      </c>
      <c r="EN43" s="223">
        <v>848324.7</v>
      </c>
      <c r="EO43" s="224">
        <v>0.38240000000000002</v>
      </c>
      <c r="EP43" s="223">
        <v>3553687.52</v>
      </c>
      <c r="EQ43" s="224">
        <v>0.75170000000000003</v>
      </c>
      <c r="ER43" s="223">
        <v>867254582</v>
      </c>
      <c r="ES43" s="224">
        <v>23.559699999999999</v>
      </c>
      <c r="ET43" s="223">
        <v>8036855</v>
      </c>
      <c r="EU43" s="224">
        <v>1.0382</v>
      </c>
      <c r="EV43" s="223">
        <v>4296458</v>
      </c>
      <c r="EW43" s="224">
        <v>2.8136999999999999</v>
      </c>
      <c r="EX43" s="223">
        <v>1672260164.75</v>
      </c>
      <c r="EY43" s="224">
        <v>32.426000000000002</v>
      </c>
      <c r="EZ43" s="223">
        <v>89578933.930000007</v>
      </c>
      <c r="FA43" s="224">
        <v>19.9543</v>
      </c>
      <c r="FB43" s="223">
        <v>42296104.259999998</v>
      </c>
      <c r="FC43" s="224">
        <v>1.0298</v>
      </c>
      <c r="FD43" s="223">
        <v>1560274.93</v>
      </c>
      <c r="FE43" s="224">
        <v>0.78339999999999999</v>
      </c>
      <c r="FF43" s="223">
        <v>6632069.75</v>
      </c>
      <c r="FG43" s="224">
        <v>3.4420000000000002</v>
      </c>
    </row>
    <row r="44" spans="1:163" ht="14.25" thickTop="1" thickBot="1" x14ac:dyDescent="0.25">
      <c r="A44" s="222" t="s">
        <v>571</v>
      </c>
      <c r="B44" s="223">
        <v>3895092458.1399999</v>
      </c>
      <c r="C44" s="224">
        <v>1.4977</v>
      </c>
      <c r="D44" s="223">
        <v>14138.38</v>
      </c>
      <c r="E44" s="224">
        <v>1.49E-2</v>
      </c>
      <c r="F44" s="223">
        <v>1301442.2</v>
      </c>
      <c r="G44" s="224">
        <v>4.1437999999999997</v>
      </c>
      <c r="H44" s="223">
        <v>0</v>
      </c>
      <c r="I44" s="222">
        <v>0</v>
      </c>
      <c r="J44" s="223">
        <v>0</v>
      </c>
      <c r="K44" s="222">
        <v>0</v>
      </c>
      <c r="L44" s="223">
        <v>0</v>
      </c>
      <c r="M44" s="222">
        <v>0</v>
      </c>
      <c r="N44" s="223">
        <v>0</v>
      </c>
      <c r="O44" s="222">
        <v>0</v>
      </c>
      <c r="P44" s="223">
        <v>3096810.54</v>
      </c>
      <c r="Q44" s="224">
        <v>0.52459999999999996</v>
      </c>
      <c r="R44" s="223">
        <v>18702994.859999999</v>
      </c>
      <c r="S44" s="224">
        <v>3.5649999999999999</v>
      </c>
      <c r="T44" s="223">
        <v>15041975.550000001</v>
      </c>
      <c r="U44" s="224">
        <v>2.1846999999999999</v>
      </c>
      <c r="V44" s="223">
        <v>0</v>
      </c>
      <c r="W44" s="224">
        <v>0</v>
      </c>
      <c r="X44" s="223">
        <v>0</v>
      </c>
      <c r="Y44" s="222">
        <v>0</v>
      </c>
      <c r="Z44" s="223">
        <v>0</v>
      </c>
      <c r="AA44" s="222">
        <v>0</v>
      </c>
      <c r="AB44" s="223">
        <v>0</v>
      </c>
      <c r="AC44" s="222">
        <v>0</v>
      </c>
      <c r="AD44" s="223">
        <v>0</v>
      </c>
      <c r="AE44" s="222">
        <v>0</v>
      </c>
      <c r="AF44" s="223">
        <v>457185043.38999999</v>
      </c>
      <c r="AG44" s="224">
        <v>0.67879999999999996</v>
      </c>
      <c r="AH44" s="223">
        <v>0</v>
      </c>
      <c r="AI44" s="222">
        <v>0</v>
      </c>
      <c r="AJ44" s="223">
        <v>0</v>
      </c>
      <c r="AK44" s="222">
        <v>0</v>
      </c>
      <c r="AL44" s="223">
        <v>0</v>
      </c>
      <c r="AM44" s="222">
        <v>0</v>
      </c>
      <c r="AN44" s="223">
        <v>13907.82</v>
      </c>
      <c r="AO44" s="224">
        <v>4.3700000000000003E-2</v>
      </c>
      <c r="AP44" s="223">
        <v>1696.7</v>
      </c>
      <c r="AQ44" s="224">
        <v>2.9999999999999997E-4</v>
      </c>
      <c r="AR44" s="223">
        <v>0</v>
      </c>
      <c r="AS44" s="222">
        <v>0</v>
      </c>
      <c r="AT44" s="223">
        <v>9394151.1899999995</v>
      </c>
      <c r="AU44" s="224">
        <v>4.0549999999999997</v>
      </c>
      <c r="AV44" s="223">
        <v>22251288.5</v>
      </c>
      <c r="AW44" s="224">
        <v>7.3784999999999998</v>
      </c>
      <c r="AX44" s="223">
        <v>5582.05</v>
      </c>
      <c r="AY44" s="224">
        <v>4.7999999999999996E-3</v>
      </c>
      <c r="AZ44" s="223">
        <v>5.6</v>
      </c>
      <c r="BA44" s="224">
        <v>0</v>
      </c>
      <c r="BB44" s="223">
        <v>0</v>
      </c>
      <c r="BC44" s="222">
        <v>0</v>
      </c>
      <c r="BD44" s="223">
        <v>0</v>
      </c>
      <c r="BE44" s="222">
        <v>0</v>
      </c>
      <c r="BF44" s="223">
        <v>0</v>
      </c>
      <c r="BG44" s="222">
        <v>0</v>
      </c>
      <c r="BH44" s="223">
        <v>320.89</v>
      </c>
      <c r="BI44" s="224">
        <v>4.0000000000000002E-4</v>
      </c>
      <c r="BJ44" s="223">
        <v>924759881.30999994</v>
      </c>
      <c r="BK44" s="224">
        <v>2.7942</v>
      </c>
      <c r="BL44" s="223">
        <v>0</v>
      </c>
      <c r="BM44" s="222">
        <v>0</v>
      </c>
      <c r="BN44" s="223">
        <v>0</v>
      </c>
      <c r="BO44" s="222">
        <v>0</v>
      </c>
      <c r="BP44" s="223">
        <v>0</v>
      </c>
      <c r="BQ44" s="222">
        <v>0</v>
      </c>
      <c r="BR44" s="223">
        <v>30020367.440000001</v>
      </c>
      <c r="BS44" s="224">
        <v>0.85760000000000003</v>
      </c>
      <c r="BT44" s="223">
        <v>1892876.41</v>
      </c>
      <c r="BU44" s="224">
        <v>2.6366999999999998</v>
      </c>
      <c r="BV44" s="223">
        <v>3716274.29</v>
      </c>
      <c r="BW44" s="224">
        <v>2.9016000000000002</v>
      </c>
      <c r="BX44" s="223">
        <v>8199746.1299999999</v>
      </c>
      <c r="BY44" s="224">
        <v>3.8658999999999999</v>
      </c>
      <c r="BZ44" s="223">
        <v>5270779.12</v>
      </c>
      <c r="CA44" s="224">
        <v>2.27</v>
      </c>
      <c r="CB44" s="223">
        <v>4455638.53</v>
      </c>
      <c r="CC44" s="224">
        <v>2.238</v>
      </c>
      <c r="CD44" s="223">
        <v>4761345.9400000004</v>
      </c>
      <c r="CE44" s="224">
        <v>2.3317999999999999</v>
      </c>
      <c r="CF44" s="223">
        <v>4047678.62</v>
      </c>
      <c r="CG44" s="224">
        <v>2.2433000000000001</v>
      </c>
      <c r="CH44" s="223">
        <v>4752405.45</v>
      </c>
      <c r="CI44" s="224">
        <v>2.3159000000000001</v>
      </c>
      <c r="CJ44" s="223">
        <v>0</v>
      </c>
      <c r="CK44" s="222">
        <v>0</v>
      </c>
      <c r="CL44" s="223">
        <v>10893280.140000001</v>
      </c>
      <c r="CM44" s="224">
        <v>4.3032000000000004</v>
      </c>
      <c r="CN44" s="223">
        <v>0</v>
      </c>
      <c r="CO44" s="222">
        <v>0</v>
      </c>
      <c r="CP44" s="223">
        <v>3766424.82</v>
      </c>
      <c r="CQ44" s="224">
        <v>3.0285000000000002</v>
      </c>
      <c r="CR44" s="223">
        <v>220871.85</v>
      </c>
      <c r="CS44" s="224">
        <v>0.1608</v>
      </c>
      <c r="CT44" s="223">
        <v>3915220.11</v>
      </c>
      <c r="CU44" s="224">
        <v>1.6895</v>
      </c>
      <c r="CV44" s="223">
        <v>27730936.370000001</v>
      </c>
      <c r="CW44" s="224">
        <v>0.1391</v>
      </c>
      <c r="CX44" s="223">
        <v>0</v>
      </c>
      <c r="CY44" s="222">
        <v>0</v>
      </c>
      <c r="CZ44" s="223">
        <v>0</v>
      </c>
      <c r="DA44" s="222">
        <v>0</v>
      </c>
      <c r="DB44" s="223">
        <v>2280204.98</v>
      </c>
      <c r="DC44" s="224">
        <v>0.89359999999999995</v>
      </c>
      <c r="DD44" s="223">
        <v>50339.53</v>
      </c>
      <c r="DE44" s="224">
        <v>4.2099999999999999E-2</v>
      </c>
      <c r="DF44" s="223">
        <v>0</v>
      </c>
      <c r="DG44" s="222">
        <v>0</v>
      </c>
      <c r="DH44" s="223">
        <v>306526725.63</v>
      </c>
      <c r="DI44" s="224">
        <v>5.2412000000000001</v>
      </c>
      <c r="DJ44" s="223">
        <v>1174029892.6099999</v>
      </c>
      <c r="DK44" s="224">
        <v>3.8003999999999998</v>
      </c>
      <c r="DL44" s="223">
        <v>0</v>
      </c>
      <c r="DM44" s="222">
        <v>0</v>
      </c>
      <c r="DN44" s="223">
        <v>0</v>
      </c>
      <c r="DO44" s="222">
        <v>0</v>
      </c>
      <c r="DP44" s="223">
        <v>0</v>
      </c>
      <c r="DQ44" s="222">
        <v>0</v>
      </c>
      <c r="DR44" s="223">
        <v>55288.65</v>
      </c>
      <c r="DS44" s="224">
        <v>5.3571</v>
      </c>
      <c r="DT44" s="223">
        <v>292.25</v>
      </c>
      <c r="DU44" s="224">
        <v>2.9999999999999997E-4</v>
      </c>
      <c r="DV44" s="223">
        <v>12774594.9</v>
      </c>
      <c r="DW44" s="224">
        <v>2.7259000000000002</v>
      </c>
      <c r="DX44" s="223">
        <v>0</v>
      </c>
      <c r="DY44" s="222">
        <v>0</v>
      </c>
      <c r="DZ44" s="223">
        <v>0</v>
      </c>
      <c r="EA44" s="222">
        <v>0</v>
      </c>
      <c r="EB44" s="223">
        <v>0</v>
      </c>
      <c r="EC44" s="222">
        <v>0</v>
      </c>
      <c r="ED44" s="223">
        <v>0</v>
      </c>
      <c r="EE44" s="222">
        <v>0</v>
      </c>
      <c r="EF44" s="223">
        <v>107618.8</v>
      </c>
      <c r="EG44" s="224">
        <v>8.0100000000000005E-2</v>
      </c>
      <c r="EH44" s="223">
        <v>0</v>
      </c>
      <c r="EI44" s="222">
        <v>0</v>
      </c>
      <c r="EJ44" s="223">
        <v>2520269.3199999998</v>
      </c>
      <c r="EK44" s="224">
        <v>1.3880999999999999</v>
      </c>
      <c r="EL44" s="223">
        <v>0</v>
      </c>
      <c r="EM44" s="222">
        <v>0</v>
      </c>
      <c r="EN44" s="223">
        <v>0</v>
      </c>
      <c r="EO44" s="222">
        <v>0</v>
      </c>
      <c r="EP44" s="223">
        <v>0</v>
      </c>
      <c r="EQ44" s="222">
        <v>0</v>
      </c>
      <c r="ER44" s="223">
        <v>1</v>
      </c>
      <c r="ES44" s="224">
        <v>0</v>
      </c>
      <c r="ET44" s="223">
        <v>0</v>
      </c>
      <c r="EU44" s="222">
        <v>0</v>
      </c>
      <c r="EV44" s="223">
        <v>0</v>
      </c>
      <c r="EW44" s="222">
        <v>0</v>
      </c>
      <c r="EX44" s="223">
        <v>1077079.73</v>
      </c>
      <c r="EY44" s="224">
        <v>2.0899999999999998E-2</v>
      </c>
      <c r="EZ44" s="223">
        <v>22594022.140000001</v>
      </c>
      <c r="FA44" s="224">
        <v>5.0330000000000004</v>
      </c>
      <c r="FB44" s="223">
        <v>0</v>
      </c>
      <c r="FC44" s="222">
        <v>0</v>
      </c>
      <c r="FD44" s="223">
        <v>0</v>
      </c>
      <c r="FE44" s="222">
        <v>0</v>
      </c>
      <c r="FF44" s="223">
        <v>0</v>
      </c>
      <c r="FG44" s="222">
        <v>0</v>
      </c>
    </row>
    <row r="45" spans="1:163" ht="14.25" thickTop="1" thickBot="1" x14ac:dyDescent="0.25">
      <c r="A45" s="222" t="s">
        <v>572</v>
      </c>
      <c r="B45" s="223">
        <v>59027545982.970001</v>
      </c>
      <c r="C45" s="224">
        <v>22.696400000000001</v>
      </c>
      <c r="D45" s="223">
        <v>2220569.65</v>
      </c>
      <c r="E45" s="224">
        <v>2.3399000000000001</v>
      </c>
      <c r="F45" s="223">
        <v>10083198.58</v>
      </c>
      <c r="G45" s="224">
        <v>32.104999999999997</v>
      </c>
      <c r="H45" s="223">
        <v>10052264.390000001</v>
      </c>
      <c r="I45" s="224">
        <v>2.2597</v>
      </c>
      <c r="J45" s="223">
        <v>1299633.8700000001</v>
      </c>
      <c r="K45" s="224">
        <v>0.42659999999999998</v>
      </c>
      <c r="L45" s="223">
        <v>1258695.83</v>
      </c>
      <c r="M45" s="224">
        <v>1.2032</v>
      </c>
      <c r="N45" s="223">
        <v>10818797.93</v>
      </c>
      <c r="O45" s="224">
        <v>45.246899999999997</v>
      </c>
      <c r="P45" s="223">
        <v>7926602.29</v>
      </c>
      <c r="Q45" s="224">
        <v>1.3427</v>
      </c>
      <c r="R45" s="223">
        <v>152367121.84999999</v>
      </c>
      <c r="S45" s="224">
        <v>29.043299999999999</v>
      </c>
      <c r="T45" s="223">
        <v>349074534.58999997</v>
      </c>
      <c r="U45" s="224">
        <v>50.699399999999997</v>
      </c>
      <c r="V45" s="223">
        <v>65527.58</v>
      </c>
      <c r="W45" s="224">
        <v>1.1964999999999999</v>
      </c>
      <c r="X45" s="223">
        <v>284904.7</v>
      </c>
      <c r="Y45" s="224">
        <v>9.4799999999999995E-2</v>
      </c>
      <c r="Z45" s="223">
        <v>27077525.140000001</v>
      </c>
      <c r="AA45" s="224">
        <v>55.673699999999997</v>
      </c>
      <c r="AB45" s="223">
        <v>439749.38</v>
      </c>
      <c r="AC45" s="224">
        <v>2.0038</v>
      </c>
      <c r="AD45" s="223">
        <v>271247.09999999998</v>
      </c>
      <c r="AE45" s="224">
        <v>0.64790000000000003</v>
      </c>
      <c r="AF45" s="223">
        <v>16053663456.4</v>
      </c>
      <c r="AG45" s="224">
        <v>23.834199999999999</v>
      </c>
      <c r="AH45" s="223">
        <v>395714.93</v>
      </c>
      <c r="AI45" s="224">
        <v>1.5403</v>
      </c>
      <c r="AJ45" s="223">
        <v>7609159</v>
      </c>
      <c r="AK45" s="224">
        <v>1.8163</v>
      </c>
      <c r="AL45" s="223">
        <v>10180311.02</v>
      </c>
      <c r="AM45" s="224">
        <v>1.619</v>
      </c>
      <c r="AN45" s="223">
        <v>2319266.94</v>
      </c>
      <c r="AO45" s="224">
        <v>7.2946999999999997</v>
      </c>
      <c r="AP45" s="223">
        <v>26886530.239999998</v>
      </c>
      <c r="AQ45" s="224">
        <v>4.4131</v>
      </c>
      <c r="AR45" s="223">
        <v>409136.47</v>
      </c>
      <c r="AS45" s="224">
        <v>0.1532</v>
      </c>
      <c r="AT45" s="223">
        <v>70981018.549999997</v>
      </c>
      <c r="AU45" s="224">
        <v>30.639199999999999</v>
      </c>
      <c r="AV45" s="223">
        <v>28497001.010000002</v>
      </c>
      <c r="AW45" s="224">
        <v>9.4496000000000002</v>
      </c>
      <c r="AX45" s="223">
        <v>38854078.5</v>
      </c>
      <c r="AY45" s="224">
        <v>33.3705</v>
      </c>
      <c r="AZ45" s="223">
        <v>374716024.72000003</v>
      </c>
      <c r="BA45" s="224">
        <v>27.216100000000001</v>
      </c>
      <c r="BB45" s="223">
        <v>883080.79</v>
      </c>
      <c r="BC45" s="224">
        <v>1.8446</v>
      </c>
      <c r="BD45" s="223">
        <v>4225026.57</v>
      </c>
      <c r="BE45" s="224">
        <v>1.8196000000000001</v>
      </c>
      <c r="BF45" s="223">
        <v>5374685.8499999996</v>
      </c>
      <c r="BG45" s="224">
        <v>4.2572000000000001</v>
      </c>
      <c r="BH45" s="223">
        <v>10549344.08</v>
      </c>
      <c r="BI45" s="224">
        <v>14.7189</v>
      </c>
      <c r="BJ45" s="223">
        <v>8435542534.5299997</v>
      </c>
      <c r="BK45" s="224">
        <v>25.488299999999999</v>
      </c>
      <c r="BL45" s="223">
        <v>62987021.630000003</v>
      </c>
      <c r="BM45" s="224">
        <v>99.823999999999998</v>
      </c>
      <c r="BN45" s="223">
        <v>80205195.409999996</v>
      </c>
      <c r="BO45" s="224">
        <v>99.852699999999999</v>
      </c>
      <c r="BP45" s="223">
        <v>9486954.0299999993</v>
      </c>
      <c r="BQ45" s="224">
        <v>100</v>
      </c>
      <c r="BR45" s="223">
        <v>598846271.75</v>
      </c>
      <c r="BS45" s="224">
        <v>17.107199999999999</v>
      </c>
      <c r="BT45" s="223">
        <v>43214099.189999998</v>
      </c>
      <c r="BU45" s="224">
        <v>60.194699999999997</v>
      </c>
      <c r="BV45" s="223">
        <v>69016766.579999998</v>
      </c>
      <c r="BW45" s="224">
        <v>53.887799999999999</v>
      </c>
      <c r="BX45" s="223">
        <v>104572117.42</v>
      </c>
      <c r="BY45" s="224">
        <v>49.302500000000002</v>
      </c>
      <c r="BZ45" s="223">
        <v>105087077.39</v>
      </c>
      <c r="CA45" s="224">
        <v>45.258800000000001</v>
      </c>
      <c r="CB45" s="223">
        <v>84870921.989999995</v>
      </c>
      <c r="CC45" s="224">
        <v>42.629100000000001</v>
      </c>
      <c r="CD45" s="223">
        <v>85098930.170000002</v>
      </c>
      <c r="CE45" s="224">
        <v>41.675800000000002</v>
      </c>
      <c r="CF45" s="223">
        <v>58968571.670000002</v>
      </c>
      <c r="CG45" s="224">
        <v>32.681199999999997</v>
      </c>
      <c r="CH45" s="223">
        <v>46350328.310000002</v>
      </c>
      <c r="CI45" s="224">
        <v>22.587499999999999</v>
      </c>
      <c r="CJ45" s="223">
        <v>2725395.46</v>
      </c>
      <c r="CK45" s="224">
        <v>1.6728000000000001</v>
      </c>
      <c r="CL45" s="223">
        <v>65289894.079999998</v>
      </c>
      <c r="CM45" s="224">
        <v>25.791399999999999</v>
      </c>
      <c r="CN45" s="223">
        <v>1699449.84</v>
      </c>
      <c r="CO45" s="224">
        <v>1.1313</v>
      </c>
      <c r="CP45" s="223">
        <v>39704906.380000003</v>
      </c>
      <c r="CQ45" s="224">
        <v>31.925999999999998</v>
      </c>
      <c r="CR45" s="223">
        <v>46298995.560000002</v>
      </c>
      <c r="CS45" s="224">
        <v>33.7151</v>
      </c>
      <c r="CT45" s="223">
        <v>7970920.0300000003</v>
      </c>
      <c r="CU45" s="224">
        <v>3.4396</v>
      </c>
      <c r="CV45" s="223">
        <v>4683441554.96</v>
      </c>
      <c r="CW45" s="224">
        <v>23.495999999999999</v>
      </c>
      <c r="CX45" s="223">
        <v>9897442.7400000002</v>
      </c>
      <c r="CY45" s="224">
        <v>4.7343999999999999</v>
      </c>
      <c r="CZ45" s="223">
        <v>391101.67</v>
      </c>
      <c r="DA45" s="224">
        <v>0.75090000000000001</v>
      </c>
      <c r="DB45" s="223">
        <v>28610509.75</v>
      </c>
      <c r="DC45" s="224">
        <v>11.2118</v>
      </c>
      <c r="DD45" s="223">
        <v>13768894.85</v>
      </c>
      <c r="DE45" s="224">
        <v>11.521800000000001</v>
      </c>
      <c r="DF45" s="223">
        <v>3669708.9</v>
      </c>
      <c r="DG45" s="224">
        <v>2.0543999999999998</v>
      </c>
      <c r="DH45" s="223">
        <v>2409592129.3200002</v>
      </c>
      <c r="DI45" s="224">
        <v>41.201099999999997</v>
      </c>
      <c r="DJ45" s="223">
        <v>8153086747.7299995</v>
      </c>
      <c r="DK45" s="224">
        <v>26.3917</v>
      </c>
      <c r="DL45" s="223">
        <v>4149865.18</v>
      </c>
      <c r="DM45" s="224">
        <v>1.2985</v>
      </c>
      <c r="DN45" s="223">
        <v>162606540.78999999</v>
      </c>
      <c r="DO45" s="224">
        <v>26.379300000000001</v>
      </c>
      <c r="DP45" s="223">
        <v>173835732.47</v>
      </c>
      <c r="DQ45" s="224">
        <v>48.984200000000001</v>
      </c>
      <c r="DR45" s="223">
        <v>246815.2</v>
      </c>
      <c r="DS45" s="224">
        <v>23.9147</v>
      </c>
      <c r="DT45" s="223">
        <v>19041921.219999999</v>
      </c>
      <c r="DU45" s="224">
        <v>20.564800000000002</v>
      </c>
      <c r="DV45" s="223">
        <v>152021616.74000001</v>
      </c>
      <c r="DW45" s="224">
        <v>32.439599999999999</v>
      </c>
      <c r="DX45" s="223">
        <v>6694237.96</v>
      </c>
      <c r="DY45" s="224">
        <v>1.1736</v>
      </c>
      <c r="DZ45" s="223">
        <v>4309425</v>
      </c>
      <c r="EA45" s="224">
        <v>22.584399999999999</v>
      </c>
      <c r="EB45" s="223">
        <v>129780258.22</v>
      </c>
      <c r="EC45" s="224">
        <v>9.6448</v>
      </c>
      <c r="ED45" s="223">
        <v>22960996.460000001</v>
      </c>
      <c r="EE45" s="224">
        <v>24.510100000000001</v>
      </c>
      <c r="EF45" s="223">
        <v>27077452.16</v>
      </c>
      <c r="EG45" s="224">
        <v>20.158100000000001</v>
      </c>
      <c r="EH45" s="223">
        <v>4353833.9800000004</v>
      </c>
      <c r="EI45" s="224">
        <v>25.2822</v>
      </c>
      <c r="EJ45" s="223">
        <v>69690833.700000003</v>
      </c>
      <c r="EK45" s="224">
        <v>38.3827</v>
      </c>
      <c r="EL45" s="223">
        <v>2804864.96</v>
      </c>
      <c r="EM45" s="224">
        <v>8.4449000000000005</v>
      </c>
      <c r="EN45" s="223">
        <v>848324.7</v>
      </c>
      <c r="EO45" s="224">
        <v>0.38240000000000002</v>
      </c>
      <c r="EP45" s="223">
        <v>3553687.52</v>
      </c>
      <c r="EQ45" s="224">
        <v>0.75170000000000003</v>
      </c>
      <c r="ER45" s="223">
        <v>867254583</v>
      </c>
      <c r="ES45" s="224">
        <v>23.559699999999999</v>
      </c>
      <c r="ET45" s="223">
        <v>8036855</v>
      </c>
      <c r="EU45" s="224">
        <v>1.0382</v>
      </c>
      <c r="EV45" s="223">
        <v>4296458</v>
      </c>
      <c r="EW45" s="224">
        <v>2.8136999999999999</v>
      </c>
      <c r="EX45" s="223">
        <v>1673337244.48</v>
      </c>
      <c r="EY45" s="224">
        <v>32.446899999999999</v>
      </c>
      <c r="EZ45" s="223">
        <v>112172956.06999999</v>
      </c>
      <c r="FA45" s="224">
        <v>24.987300000000001</v>
      </c>
      <c r="FB45" s="223">
        <v>42296104.259999998</v>
      </c>
      <c r="FC45" s="224">
        <v>1.0298</v>
      </c>
      <c r="FD45" s="223">
        <v>1560274.93</v>
      </c>
      <c r="FE45" s="224">
        <v>0.78339999999999999</v>
      </c>
      <c r="FF45" s="223">
        <v>6632069.75</v>
      </c>
      <c r="FG45" s="224">
        <v>3.4420000000000002</v>
      </c>
    </row>
    <row r="46" spans="1:163" ht="13.5" thickTop="1" x14ac:dyDescent="0.2">
      <c r="A46" t="s">
        <v>230</v>
      </c>
      <c r="B46" s="23">
        <v>37347639123.349998</v>
      </c>
      <c r="C46" s="218">
        <v>14.360300000000001</v>
      </c>
      <c r="D46" s="23">
        <v>71994118.260000005</v>
      </c>
      <c r="E46" s="218">
        <v>75.863799999999998</v>
      </c>
      <c r="F46" s="23">
        <v>21323780.039999999</v>
      </c>
      <c r="G46" s="218">
        <v>67.894999999999996</v>
      </c>
      <c r="H46" s="23">
        <v>434793974.31999999</v>
      </c>
      <c r="I46" s="218">
        <v>97.740300000000005</v>
      </c>
      <c r="J46" s="23">
        <v>288037925</v>
      </c>
      <c r="K46" s="218">
        <v>94.539599999999993</v>
      </c>
      <c r="L46" s="23">
        <v>90719990.549999997</v>
      </c>
      <c r="M46" s="218">
        <v>86.720500000000001</v>
      </c>
      <c r="N46" s="23">
        <v>302601.42</v>
      </c>
      <c r="O46" s="218">
        <v>1.2656000000000001</v>
      </c>
      <c r="P46" s="23">
        <v>539980285.30999994</v>
      </c>
      <c r="Q46" s="218">
        <v>91.465999999999994</v>
      </c>
      <c r="R46" s="23">
        <v>0</v>
      </c>
      <c r="S46">
        <v>0</v>
      </c>
      <c r="T46" s="23">
        <v>89551489.640000001</v>
      </c>
      <c r="U46" s="218">
        <v>13.006399999999999</v>
      </c>
      <c r="V46" s="23">
        <v>5411285.7400000002</v>
      </c>
      <c r="W46" s="218">
        <v>98.8035</v>
      </c>
      <c r="X46" s="23">
        <v>300315255.32999998</v>
      </c>
      <c r="Y46" s="218">
        <v>99.905199999999994</v>
      </c>
      <c r="Z46" s="23">
        <v>0</v>
      </c>
      <c r="AA46">
        <v>0</v>
      </c>
      <c r="AB46" s="23">
        <v>15481918.689999999</v>
      </c>
      <c r="AC46" s="218">
        <v>70.547399999999996</v>
      </c>
      <c r="AD46" s="23">
        <v>29897368.789999999</v>
      </c>
      <c r="AE46" s="218">
        <v>71.415599999999998</v>
      </c>
      <c r="AF46" s="23">
        <v>0</v>
      </c>
      <c r="AG46">
        <v>0</v>
      </c>
      <c r="AH46" s="23">
        <v>23696514.989999998</v>
      </c>
      <c r="AI46" s="218">
        <v>92.238100000000003</v>
      </c>
      <c r="AJ46" s="23">
        <v>316163292</v>
      </c>
      <c r="AK46" s="218">
        <v>75.468699999999998</v>
      </c>
      <c r="AL46" s="23">
        <v>475194457.12</v>
      </c>
      <c r="AM46" s="218">
        <v>75.569299999999998</v>
      </c>
      <c r="AN46" s="23">
        <v>24214460.879999999</v>
      </c>
      <c r="AO46" s="218">
        <v>76.160399999999996</v>
      </c>
      <c r="AP46" s="23">
        <v>450712366.06</v>
      </c>
      <c r="AQ46" s="218">
        <v>73.978700000000003</v>
      </c>
      <c r="AR46" s="23">
        <v>213512763.44999999</v>
      </c>
      <c r="AS46" s="218">
        <v>79.964200000000005</v>
      </c>
      <c r="AT46" s="23">
        <v>43844442.670000002</v>
      </c>
      <c r="AU46" s="218">
        <v>18.925599999999999</v>
      </c>
      <c r="AV46" s="23">
        <v>62341337.5</v>
      </c>
      <c r="AW46" s="218">
        <v>20.6723</v>
      </c>
      <c r="AX46" s="23">
        <v>0</v>
      </c>
      <c r="AY46">
        <v>0</v>
      </c>
      <c r="AZ46" s="23">
        <v>0</v>
      </c>
      <c r="BA46">
        <v>0</v>
      </c>
      <c r="BB46" s="23">
        <v>46991813.960000001</v>
      </c>
      <c r="BC46" s="218">
        <v>98.1554</v>
      </c>
      <c r="BD46" s="23">
        <v>227971777.66</v>
      </c>
      <c r="BE46" s="218">
        <v>98.180400000000006</v>
      </c>
      <c r="BF46" s="23">
        <v>95874976.560000002</v>
      </c>
      <c r="BG46" s="218">
        <v>75.940700000000007</v>
      </c>
      <c r="BH46" s="23">
        <v>0</v>
      </c>
      <c r="BI46">
        <v>0</v>
      </c>
      <c r="BJ46" s="23">
        <v>0</v>
      </c>
      <c r="BK46">
        <v>0</v>
      </c>
      <c r="BL46" s="23">
        <v>0</v>
      </c>
      <c r="BM46">
        <v>0</v>
      </c>
      <c r="BN46" s="23">
        <v>0</v>
      </c>
      <c r="BO46">
        <v>0</v>
      </c>
      <c r="BP46" s="23">
        <v>0</v>
      </c>
      <c r="BQ46">
        <v>0</v>
      </c>
      <c r="BR46" s="23">
        <v>308466091.02999997</v>
      </c>
      <c r="BS46" s="218">
        <v>8.8118999999999996</v>
      </c>
      <c r="BT46" s="23">
        <v>0</v>
      </c>
      <c r="BU46">
        <v>0</v>
      </c>
      <c r="BV46" s="23">
        <v>0</v>
      </c>
      <c r="BW46">
        <v>0</v>
      </c>
      <c r="BX46" s="23">
        <v>0</v>
      </c>
      <c r="BY46">
        <v>0</v>
      </c>
      <c r="BZ46" s="23">
        <v>0</v>
      </c>
      <c r="CA46">
        <v>0</v>
      </c>
      <c r="CB46" s="23">
        <v>0</v>
      </c>
      <c r="CC46">
        <v>0</v>
      </c>
      <c r="CD46" s="23">
        <v>0</v>
      </c>
      <c r="CE46">
        <v>0</v>
      </c>
      <c r="CF46" s="23">
        <v>0</v>
      </c>
      <c r="CG46">
        <v>0</v>
      </c>
      <c r="CH46" s="23">
        <v>0</v>
      </c>
      <c r="CI46">
        <v>0</v>
      </c>
      <c r="CJ46" s="23">
        <v>140971616.37</v>
      </c>
      <c r="CK46" s="218">
        <v>86.525800000000004</v>
      </c>
      <c r="CL46" s="23">
        <v>46644248.049999997</v>
      </c>
      <c r="CM46" s="218">
        <v>18.425799999999999</v>
      </c>
      <c r="CN46" s="23">
        <v>148527080.56</v>
      </c>
      <c r="CO46" s="218">
        <v>98.868700000000004</v>
      </c>
      <c r="CP46" s="23">
        <v>0</v>
      </c>
      <c r="CQ46">
        <v>0</v>
      </c>
      <c r="CR46" s="23">
        <v>28565991.5</v>
      </c>
      <c r="CS46" s="218">
        <v>20.8019</v>
      </c>
      <c r="CT46" s="23">
        <v>54194969.189999998</v>
      </c>
      <c r="CU46" s="218">
        <v>23.385999999999999</v>
      </c>
      <c r="CV46" s="23">
        <v>0</v>
      </c>
      <c r="CW46">
        <v>0</v>
      </c>
      <c r="CX46" s="23">
        <v>177906496.16999999</v>
      </c>
      <c r="CY46" s="218">
        <v>85.101500000000001</v>
      </c>
      <c r="CZ46" s="23">
        <v>43911390.670000002</v>
      </c>
      <c r="DA46" s="218">
        <v>84.304699999999997</v>
      </c>
      <c r="DB46" s="23">
        <v>117718487.63</v>
      </c>
      <c r="DC46" s="218">
        <v>46.1312</v>
      </c>
      <c r="DD46" s="23">
        <v>0</v>
      </c>
      <c r="DE46">
        <v>0</v>
      </c>
      <c r="DF46" s="23">
        <v>174959474.31</v>
      </c>
      <c r="DG46" s="218">
        <v>97.945599999999999</v>
      </c>
      <c r="DH46" s="23">
        <v>0</v>
      </c>
      <c r="DI46">
        <v>0</v>
      </c>
      <c r="DJ46" s="23">
        <v>2381977730.3299999</v>
      </c>
      <c r="DK46" s="218">
        <v>7.7104999999999997</v>
      </c>
      <c r="DL46" s="23">
        <v>315437755.10000002</v>
      </c>
      <c r="DM46" s="218">
        <v>98.701499999999996</v>
      </c>
      <c r="DN46" s="23">
        <v>13427686.869999999</v>
      </c>
      <c r="DO46" s="218">
        <v>2.1783000000000001</v>
      </c>
      <c r="DP46" s="23">
        <v>5176400.9000000004</v>
      </c>
      <c r="DQ46" s="218">
        <v>1.4585999999999999</v>
      </c>
      <c r="DR46" s="23">
        <v>0</v>
      </c>
      <c r="DS46">
        <v>0</v>
      </c>
      <c r="DT46" s="23">
        <v>0</v>
      </c>
      <c r="DU46">
        <v>0</v>
      </c>
      <c r="DV46" s="23">
        <v>0</v>
      </c>
      <c r="DW46">
        <v>0</v>
      </c>
      <c r="DX46" s="23">
        <v>540978028.70000005</v>
      </c>
      <c r="DY46" s="218">
        <v>94.8399</v>
      </c>
      <c r="DZ46" s="23">
        <v>0</v>
      </c>
      <c r="EA46">
        <v>0</v>
      </c>
      <c r="EB46" s="23">
        <v>877124747.23000002</v>
      </c>
      <c r="EC46" s="218">
        <v>65.1845</v>
      </c>
      <c r="ED46" s="23">
        <v>70718903.540000007</v>
      </c>
      <c r="EE46" s="218">
        <v>75.489900000000006</v>
      </c>
      <c r="EF46" s="23">
        <v>1083627.8500000001</v>
      </c>
      <c r="EG46" s="218">
        <v>0.80669999999999997</v>
      </c>
      <c r="EH46" s="23">
        <v>0</v>
      </c>
      <c r="EI46">
        <v>0</v>
      </c>
      <c r="EJ46" s="23">
        <v>0</v>
      </c>
      <c r="EK46">
        <v>0</v>
      </c>
      <c r="EL46" s="23">
        <v>21498705.780000001</v>
      </c>
      <c r="EM46" s="218">
        <v>64.7286</v>
      </c>
      <c r="EN46" s="23">
        <v>182533507.41999999</v>
      </c>
      <c r="EO46" s="218">
        <v>82.271900000000002</v>
      </c>
      <c r="EP46" s="23">
        <v>453954730.85000002</v>
      </c>
      <c r="EQ46" s="218">
        <v>96.018699999999995</v>
      </c>
      <c r="ER46" s="23">
        <v>170222</v>
      </c>
      <c r="ES46" s="218">
        <v>4.5999999999999999E-3</v>
      </c>
      <c r="ET46" s="23">
        <v>587546692</v>
      </c>
      <c r="EU46" s="218">
        <v>75.8977</v>
      </c>
      <c r="EV46" s="23">
        <v>148401513</v>
      </c>
      <c r="EW46" s="218">
        <v>97.186300000000003</v>
      </c>
      <c r="EX46" s="23">
        <v>0</v>
      </c>
      <c r="EY46">
        <v>0</v>
      </c>
      <c r="EZ46" s="23">
        <v>7592470.6500000004</v>
      </c>
      <c r="FA46" s="218">
        <v>1.6913</v>
      </c>
      <c r="FB46" s="23">
        <v>3776804599.0100002</v>
      </c>
      <c r="FC46" s="218">
        <v>91.952399999999997</v>
      </c>
      <c r="FD46" s="23">
        <v>197613226.19</v>
      </c>
      <c r="FE46" s="218">
        <v>99.2166</v>
      </c>
      <c r="FF46" s="23">
        <v>180006855.24000001</v>
      </c>
      <c r="FG46" s="218">
        <v>93.423400000000001</v>
      </c>
    </row>
    <row r="47" spans="1:163" x14ac:dyDescent="0.2">
      <c r="A47" t="s">
        <v>573</v>
      </c>
      <c r="B47" s="23">
        <v>705628591.13</v>
      </c>
      <c r="C47" s="218">
        <v>0.27129999999999999</v>
      </c>
      <c r="D47" s="23">
        <v>0</v>
      </c>
      <c r="E47">
        <v>0</v>
      </c>
      <c r="F47" s="23">
        <v>0</v>
      </c>
      <c r="G47">
        <v>0</v>
      </c>
      <c r="H47" s="23">
        <v>0</v>
      </c>
      <c r="I47">
        <v>0</v>
      </c>
      <c r="J47" s="23">
        <v>0</v>
      </c>
      <c r="K47">
        <v>0</v>
      </c>
      <c r="L47" s="23">
        <v>12633295.32</v>
      </c>
      <c r="M47" s="218">
        <v>12.0763</v>
      </c>
      <c r="N47" s="23">
        <v>0</v>
      </c>
      <c r="O47">
        <v>0</v>
      </c>
      <c r="P47" s="23">
        <v>0</v>
      </c>
      <c r="Q47">
        <v>0</v>
      </c>
      <c r="R47" s="23">
        <v>0</v>
      </c>
      <c r="S47">
        <v>0</v>
      </c>
      <c r="T47" s="23">
        <v>0</v>
      </c>
      <c r="U47">
        <v>0</v>
      </c>
      <c r="V47" s="23">
        <v>0</v>
      </c>
      <c r="W47">
        <v>0</v>
      </c>
      <c r="X47" s="23">
        <v>0</v>
      </c>
      <c r="Y47">
        <v>0</v>
      </c>
      <c r="Z47" s="23">
        <v>0</v>
      </c>
      <c r="AA47">
        <v>0</v>
      </c>
      <c r="AB47" s="23">
        <v>0</v>
      </c>
      <c r="AC47">
        <v>0</v>
      </c>
      <c r="AD47" s="23">
        <v>0</v>
      </c>
      <c r="AE47">
        <v>0</v>
      </c>
      <c r="AF47" s="23">
        <v>0</v>
      </c>
      <c r="AG47">
        <v>0</v>
      </c>
      <c r="AH47" s="23">
        <v>0</v>
      </c>
      <c r="AI47">
        <v>0</v>
      </c>
      <c r="AJ47" s="23">
        <v>0</v>
      </c>
      <c r="AK47">
        <v>0</v>
      </c>
      <c r="AL47" s="23">
        <v>0</v>
      </c>
      <c r="AM47">
        <v>0</v>
      </c>
      <c r="AN47" s="23">
        <v>1832640</v>
      </c>
      <c r="AO47" s="218">
        <v>5.7641</v>
      </c>
      <c r="AP47" s="23">
        <v>0</v>
      </c>
      <c r="AQ47">
        <v>0</v>
      </c>
      <c r="AR47" s="23">
        <v>18630328.66</v>
      </c>
      <c r="AS47" s="218">
        <v>6.9774000000000003</v>
      </c>
      <c r="AT47" s="23">
        <v>0</v>
      </c>
      <c r="AU47">
        <v>0</v>
      </c>
      <c r="AV47" s="23">
        <v>11594247.939999999</v>
      </c>
      <c r="AW47" s="218">
        <v>3.8445999999999998</v>
      </c>
      <c r="AX47" s="23">
        <v>0</v>
      </c>
      <c r="AY47">
        <v>0</v>
      </c>
      <c r="AZ47" s="23">
        <v>0</v>
      </c>
      <c r="BA47">
        <v>0</v>
      </c>
      <c r="BB47" s="23">
        <v>0</v>
      </c>
      <c r="BC47">
        <v>0</v>
      </c>
      <c r="BD47" s="23">
        <v>0</v>
      </c>
      <c r="BE47">
        <v>0</v>
      </c>
      <c r="BF47" s="23">
        <v>25000125.420000002</v>
      </c>
      <c r="BG47" s="218">
        <v>19.802099999999999</v>
      </c>
      <c r="BH47" s="23">
        <v>0</v>
      </c>
      <c r="BI47">
        <v>0</v>
      </c>
      <c r="BJ47" s="23">
        <v>0</v>
      </c>
      <c r="BK47">
        <v>0</v>
      </c>
      <c r="BL47" s="23">
        <v>0</v>
      </c>
      <c r="BM47">
        <v>0</v>
      </c>
      <c r="BN47" s="23">
        <v>0</v>
      </c>
      <c r="BO47">
        <v>0</v>
      </c>
      <c r="BP47" s="23">
        <v>0</v>
      </c>
      <c r="BQ47">
        <v>0</v>
      </c>
      <c r="BR47" s="23">
        <v>0</v>
      </c>
      <c r="BS47">
        <v>0</v>
      </c>
      <c r="BT47" s="23">
        <v>0</v>
      </c>
      <c r="BU47">
        <v>0</v>
      </c>
      <c r="BV47" s="23">
        <v>0</v>
      </c>
      <c r="BW47">
        <v>0</v>
      </c>
      <c r="BX47" s="23">
        <v>0</v>
      </c>
      <c r="BY47">
        <v>0</v>
      </c>
      <c r="BZ47" s="23">
        <v>0</v>
      </c>
      <c r="CA47">
        <v>0</v>
      </c>
      <c r="CB47" s="23">
        <v>0</v>
      </c>
      <c r="CC47">
        <v>0</v>
      </c>
      <c r="CD47" s="23">
        <v>0</v>
      </c>
      <c r="CE47">
        <v>0</v>
      </c>
      <c r="CF47" s="23">
        <v>0</v>
      </c>
      <c r="CG47">
        <v>0</v>
      </c>
      <c r="CH47" s="23">
        <v>0</v>
      </c>
      <c r="CI47">
        <v>0</v>
      </c>
      <c r="CJ47" s="23">
        <v>14335748.369999999</v>
      </c>
      <c r="CK47" s="218">
        <v>8.7989999999999995</v>
      </c>
      <c r="CL47" s="23">
        <v>0</v>
      </c>
      <c r="CM47">
        <v>0</v>
      </c>
      <c r="CN47" s="23">
        <v>0</v>
      </c>
      <c r="CO47">
        <v>0</v>
      </c>
      <c r="CP47" s="23">
        <v>18132029.609999999</v>
      </c>
      <c r="CQ47" s="218">
        <v>14.579599999999999</v>
      </c>
      <c r="CR47" s="23">
        <v>0</v>
      </c>
      <c r="CS47">
        <v>0</v>
      </c>
      <c r="CT47" s="23">
        <v>8834582.4499999993</v>
      </c>
      <c r="CU47" s="218">
        <v>3.8123</v>
      </c>
      <c r="CV47" s="23">
        <v>0</v>
      </c>
      <c r="CW47">
        <v>0</v>
      </c>
      <c r="CX47" s="23">
        <v>0</v>
      </c>
      <c r="CY47">
        <v>0</v>
      </c>
      <c r="CZ47" s="23">
        <v>2578655.5099999998</v>
      </c>
      <c r="DA47" s="218">
        <v>4.9507000000000003</v>
      </c>
      <c r="DB47" s="23">
        <v>0</v>
      </c>
      <c r="DC47">
        <v>0</v>
      </c>
      <c r="DD47" s="23">
        <v>0</v>
      </c>
      <c r="DE47">
        <v>0</v>
      </c>
      <c r="DF47" s="23">
        <v>0</v>
      </c>
      <c r="DG47">
        <v>0</v>
      </c>
      <c r="DH47" s="23">
        <v>0</v>
      </c>
      <c r="DI47">
        <v>0</v>
      </c>
      <c r="DJ47" s="23">
        <v>0</v>
      </c>
      <c r="DK47">
        <v>0</v>
      </c>
      <c r="DL47" s="23">
        <v>0</v>
      </c>
      <c r="DM47">
        <v>0</v>
      </c>
      <c r="DN47" s="23">
        <v>0</v>
      </c>
      <c r="DO47">
        <v>0</v>
      </c>
      <c r="DP47" s="23">
        <v>0</v>
      </c>
      <c r="DQ47">
        <v>0</v>
      </c>
      <c r="DR47" s="23">
        <v>0</v>
      </c>
      <c r="DS47">
        <v>0</v>
      </c>
      <c r="DT47" s="23">
        <v>18884960.809999999</v>
      </c>
      <c r="DU47" s="218">
        <v>20.395299999999999</v>
      </c>
      <c r="DV47" s="23">
        <v>0</v>
      </c>
      <c r="DW47">
        <v>0</v>
      </c>
      <c r="DX47" s="23">
        <v>0</v>
      </c>
      <c r="DY47">
        <v>0</v>
      </c>
      <c r="DZ47" s="23">
        <v>0</v>
      </c>
      <c r="EA47">
        <v>0</v>
      </c>
      <c r="EB47" s="23">
        <v>0</v>
      </c>
      <c r="EC47">
        <v>0</v>
      </c>
      <c r="ED47" s="23">
        <v>0</v>
      </c>
      <c r="EE47">
        <v>0</v>
      </c>
      <c r="EF47" s="23">
        <v>0</v>
      </c>
      <c r="EG47">
        <v>0</v>
      </c>
      <c r="EH47" s="23">
        <v>0</v>
      </c>
      <c r="EI47">
        <v>0</v>
      </c>
      <c r="EJ47" s="23">
        <v>0</v>
      </c>
      <c r="EK47">
        <v>0</v>
      </c>
      <c r="EL47" s="23">
        <v>0</v>
      </c>
      <c r="EM47">
        <v>0</v>
      </c>
      <c r="EN47" s="23">
        <v>12771764.17</v>
      </c>
      <c r="EO47" s="218">
        <v>5.7565</v>
      </c>
      <c r="EP47" s="23">
        <v>0</v>
      </c>
      <c r="EQ47">
        <v>0</v>
      </c>
      <c r="ER47" s="23">
        <v>0</v>
      </c>
      <c r="ES47">
        <v>0</v>
      </c>
      <c r="ET47" s="23">
        <v>39152489</v>
      </c>
      <c r="EU47" s="218">
        <v>5.0575999999999999</v>
      </c>
      <c r="EV47" s="23">
        <v>0</v>
      </c>
      <c r="EW47">
        <v>0</v>
      </c>
      <c r="EX47" s="23">
        <v>0</v>
      </c>
      <c r="EY47">
        <v>0</v>
      </c>
      <c r="EZ47" s="23">
        <v>0</v>
      </c>
      <c r="FA47">
        <v>0</v>
      </c>
      <c r="FB47" s="23">
        <v>224990935.5</v>
      </c>
      <c r="FC47" s="218">
        <v>5.4778000000000002</v>
      </c>
      <c r="FD47" s="23">
        <v>0</v>
      </c>
      <c r="FE47">
        <v>0</v>
      </c>
      <c r="FF47" s="23">
        <v>0</v>
      </c>
      <c r="FG47">
        <v>0</v>
      </c>
    </row>
    <row r="48" spans="1:163" ht="13.5" thickBot="1" x14ac:dyDescent="0.25">
      <c r="A48" t="s">
        <v>574</v>
      </c>
      <c r="B48" s="23">
        <v>49445358424.940002</v>
      </c>
      <c r="C48" s="218">
        <v>19.012</v>
      </c>
      <c r="D48" s="23">
        <v>20684463.289999999</v>
      </c>
      <c r="E48" s="218">
        <v>21.796299999999999</v>
      </c>
      <c r="F48" s="23">
        <v>0</v>
      </c>
      <c r="G48">
        <v>0</v>
      </c>
      <c r="H48" s="23">
        <v>0</v>
      </c>
      <c r="I48">
        <v>0</v>
      </c>
      <c r="J48" s="23">
        <v>0</v>
      </c>
      <c r="K48">
        <v>0</v>
      </c>
      <c r="L48" s="23">
        <v>0</v>
      </c>
      <c r="M48">
        <v>0</v>
      </c>
      <c r="N48" s="23">
        <v>0</v>
      </c>
      <c r="O48">
        <v>0</v>
      </c>
      <c r="P48" s="23">
        <v>42455142.229999997</v>
      </c>
      <c r="Q48" s="218">
        <v>7.1913999999999998</v>
      </c>
      <c r="R48" s="23">
        <v>49551575.840000004</v>
      </c>
      <c r="S48" s="218">
        <v>9.4451999999999998</v>
      </c>
      <c r="T48" s="23">
        <v>8087835.7800000003</v>
      </c>
      <c r="U48" s="218">
        <v>1.1747000000000001</v>
      </c>
      <c r="V48" s="23">
        <v>0</v>
      </c>
      <c r="W48">
        <v>0</v>
      </c>
      <c r="X48" s="23">
        <v>0</v>
      </c>
      <c r="Y48">
        <v>0</v>
      </c>
      <c r="Z48" s="23">
        <v>0</v>
      </c>
      <c r="AA48">
        <v>0</v>
      </c>
      <c r="AB48" s="23">
        <v>6023738.04</v>
      </c>
      <c r="AC48" s="218">
        <v>27.448699999999999</v>
      </c>
      <c r="AD48" s="23">
        <v>11695292.880000001</v>
      </c>
      <c r="AE48" s="218">
        <v>27.936499999999999</v>
      </c>
      <c r="AF48" s="23">
        <v>17664089119.509998</v>
      </c>
      <c r="AG48" s="218">
        <v>26.225100000000001</v>
      </c>
      <c r="AH48" s="23">
        <v>0</v>
      </c>
      <c r="AI48">
        <v>0</v>
      </c>
      <c r="AJ48" s="23">
        <v>95160653</v>
      </c>
      <c r="AK48" s="218">
        <v>22.715</v>
      </c>
      <c r="AL48" s="23">
        <v>143444963.84999999</v>
      </c>
      <c r="AM48" s="218">
        <v>22.811800000000002</v>
      </c>
      <c r="AN48" s="23">
        <v>0</v>
      </c>
      <c r="AO48">
        <v>0</v>
      </c>
      <c r="AP48" s="23">
        <v>131646898.47</v>
      </c>
      <c r="AQ48" s="218">
        <v>21.6082</v>
      </c>
      <c r="AR48" s="23">
        <v>0</v>
      </c>
      <c r="AS48">
        <v>0</v>
      </c>
      <c r="AT48" s="23">
        <v>7725809.3300000001</v>
      </c>
      <c r="AU48" s="218">
        <v>3.3349000000000002</v>
      </c>
      <c r="AV48" s="23">
        <v>1382070.93</v>
      </c>
      <c r="AW48" s="218">
        <v>0.45829999999999999</v>
      </c>
      <c r="AX48" s="23">
        <v>10645163.1</v>
      </c>
      <c r="AY48" s="218">
        <v>9.1427999999999994</v>
      </c>
      <c r="AZ48" s="23">
        <v>347242943.98000002</v>
      </c>
      <c r="BA48" s="218">
        <v>25.220700000000001</v>
      </c>
      <c r="BB48" s="23">
        <v>0</v>
      </c>
      <c r="BC48">
        <v>0</v>
      </c>
      <c r="BD48" s="23">
        <v>0</v>
      </c>
      <c r="BE48">
        <v>0</v>
      </c>
      <c r="BF48" s="23">
        <v>0</v>
      </c>
      <c r="BG48">
        <v>0</v>
      </c>
      <c r="BH48" s="23">
        <v>15855736.109999999</v>
      </c>
      <c r="BI48" s="218">
        <v>22.122699999999998</v>
      </c>
      <c r="BJ48" s="23">
        <v>7362043632.2299995</v>
      </c>
      <c r="BK48" s="218">
        <v>22.244700000000002</v>
      </c>
      <c r="BL48" s="23">
        <v>0</v>
      </c>
      <c r="BM48">
        <v>0</v>
      </c>
      <c r="BN48" s="23">
        <v>0</v>
      </c>
      <c r="BO48">
        <v>0</v>
      </c>
      <c r="BP48" s="23">
        <v>0</v>
      </c>
      <c r="BQ48">
        <v>0</v>
      </c>
      <c r="BR48" s="23">
        <v>491591149.25</v>
      </c>
      <c r="BS48" s="218">
        <v>14.043200000000001</v>
      </c>
      <c r="BT48" s="23">
        <v>10236038.359999999</v>
      </c>
      <c r="BU48" s="218">
        <v>14.2582</v>
      </c>
      <c r="BV48" s="23">
        <v>20434447.859999999</v>
      </c>
      <c r="BW48" s="218">
        <v>15.9551</v>
      </c>
      <c r="BX48" s="23">
        <v>38005816.079999998</v>
      </c>
      <c r="BY48" s="218">
        <v>17.918600000000001</v>
      </c>
      <c r="BZ48" s="23">
        <v>45125463.390000001</v>
      </c>
      <c r="CA48" s="218">
        <v>19.4346</v>
      </c>
      <c r="CB48" s="23">
        <v>38415392.140000001</v>
      </c>
      <c r="CC48" s="218">
        <v>19.295400000000001</v>
      </c>
      <c r="CD48" s="23">
        <v>40346140.390000001</v>
      </c>
      <c r="CE48" s="218">
        <v>19.758800000000001</v>
      </c>
      <c r="CF48" s="23">
        <v>35654405.859999999</v>
      </c>
      <c r="CG48" s="218">
        <v>19.760200000000001</v>
      </c>
      <c r="CH48" s="23">
        <v>40697044.350000001</v>
      </c>
      <c r="CI48" s="218">
        <v>19.8325</v>
      </c>
      <c r="CJ48" s="23">
        <v>0</v>
      </c>
      <c r="CK48">
        <v>0</v>
      </c>
      <c r="CL48" s="23">
        <v>0</v>
      </c>
      <c r="CM48">
        <v>0</v>
      </c>
      <c r="CN48" s="23">
        <v>0</v>
      </c>
      <c r="CO48">
        <v>0</v>
      </c>
      <c r="CP48" s="23">
        <v>0</v>
      </c>
      <c r="CQ48">
        <v>0</v>
      </c>
      <c r="CR48" s="23">
        <v>0</v>
      </c>
      <c r="CS48">
        <v>0</v>
      </c>
      <c r="CT48" s="23">
        <v>0</v>
      </c>
      <c r="CU48">
        <v>0</v>
      </c>
      <c r="CV48" s="23">
        <v>4872890226.0699997</v>
      </c>
      <c r="CW48" s="218">
        <v>24.4465</v>
      </c>
      <c r="CX48" s="23">
        <v>21248222.870000001</v>
      </c>
      <c r="CY48" s="218">
        <v>10.164099999999999</v>
      </c>
      <c r="CZ48" s="23">
        <v>0</v>
      </c>
      <c r="DA48">
        <v>0</v>
      </c>
      <c r="DB48" s="23">
        <v>32420671.100000001</v>
      </c>
      <c r="DC48" s="218">
        <v>12.7049</v>
      </c>
      <c r="DD48" s="23">
        <v>13331054.74</v>
      </c>
      <c r="DE48" s="218">
        <v>11.1554</v>
      </c>
      <c r="DF48" s="23">
        <v>0</v>
      </c>
      <c r="DG48">
        <v>0</v>
      </c>
      <c r="DH48" s="23">
        <v>1140603470.79</v>
      </c>
      <c r="DI48" s="218">
        <v>19.5029</v>
      </c>
      <c r="DJ48" s="23">
        <v>5468117842.1700001</v>
      </c>
      <c r="DK48" s="218">
        <v>17.700399999999998</v>
      </c>
      <c r="DL48" s="23">
        <v>0</v>
      </c>
      <c r="DM48">
        <v>0</v>
      </c>
      <c r="DN48" s="23">
        <v>0</v>
      </c>
      <c r="DO48">
        <v>0</v>
      </c>
      <c r="DP48" s="23">
        <v>0</v>
      </c>
      <c r="DQ48">
        <v>0</v>
      </c>
      <c r="DR48" s="23">
        <v>0</v>
      </c>
      <c r="DS48">
        <v>0</v>
      </c>
      <c r="DT48" s="23">
        <v>2850918.33</v>
      </c>
      <c r="DU48" s="218">
        <v>3.0789</v>
      </c>
      <c r="DV48" s="23">
        <v>37024692.039999999</v>
      </c>
      <c r="DW48" s="218">
        <v>7.9005999999999998</v>
      </c>
      <c r="DX48" s="23">
        <v>0</v>
      </c>
      <c r="DY48">
        <v>0</v>
      </c>
      <c r="DZ48" s="23">
        <v>0</v>
      </c>
      <c r="EA48">
        <v>0</v>
      </c>
      <c r="EB48" s="23">
        <v>338697960.05000001</v>
      </c>
      <c r="EC48" s="218">
        <v>25.1707</v>
      </c>
      <c r="ED48" s="23">
        <v>0</v>
      </c>
      <c r="EE48">
        <v>0</v>
      </c>
      <c r="EF48" s="23">
        <v>14930953.33</v>
      </c>
      <c r="EG48" s="218">
        <v>11.115500000000001</v>
      </c>
      <c r="EH48" s="23">
        <v>0</v>
      </c>
      <c r="EI48">
        <v>0</v>
      </c>
      <c r="EJ48" s="23">
        <v>0</v>
      </c>
      <c r="EK48">
        <v>0</v>
      </c>
      <c r="EL48" s="23">
        <v>0</v>
      </c>
      <c r="EM48">
        <v>0</v>
      </c>
      <c r="EN48" s="23">
        <v>0</v>
      </c>
      <c r="EO48">
        <v>0</v>
      </c>
      <c r="EP48" s="23">
        <v>0</v>
      </c>
      <c r="EQ48">
        <v>0</v>
      </c>
      <c r="ER48" s="23">
        <v>785113123</v>
      </c>
      <c r="ES48" s="218">
        <v>21.328299999999999</v>
      </c>
      <c r="ET48" s="23">
        <v>0</v>
      </c>
      <c r="EU48">
        <v>0</v>
      </c>
      <c r="EV48" s="23">
        <v>0</v>
      </c>
      <c r="EW48">
        <v>0</v>
      </c>
      <c r="EX48" s="23">
        <v>1333251888</v>
      </c>
      <c r="EY48" s="218">
        <v>25.852499999999999</v>
      </c>
      <c r="EZ48" s="23">
        <v>0</v>
      </c>
      <c r="FA48">
        <v>0</v>
      </c>
      <c r="FB48" s="23">
        <v>0</v>
      </c>
      <c r="FC48">
        <v>0</v>
      </c>
      <c r="FD48" s="23">
        <v>0</v>
      </c>
      <c r="FE48">
        <v>0</v>
      </c>
      <c r="FF48" s="23">
        <v>0</v>
      </c>
      <c r="FG48">
        <v>0</v>
      </c>
    </row>
    <row r="49" spans="1:163" ht="14.25" thickTop="1" thickBot="1" x14ac:dyDescent="0.25">
      <c r="A49" s="222" t="s">
        <v>233</v>
      </c>
      <c r="B49" s="223">
        <v>88010826243.789993</v>
      </c>
      <c r="C49" s="224">
        <v>33.840600000000002</v>
      </c>
      <c r="D49" s="223">
        <v>92678581.549999997</v>
      </c>
      <c r="E49" s="224">
        <v>97.6601</v>
      </c>
      <c r="F49" s="223">
        <v>21323780.039999999</v>
      </c>
      <c r="G49" s="224">
        <v>67.894999999999996</v>
      </c>
      <c r="H49" s="223">
        <v>434793974.31999999</v>
      </c>
      <c r="I49" s="224">
        <v>97.740300000000005</v>
      </c>
      <c r="J49" s="223">
        <v>303374669.48000002</v>
      </c>
      <c r="K49" s="224">
        <v>99.573400000000007</v>
      </c>
      <c r="L49" s="223">
        <v>103353285.87</v>
      </c>
      <c r="M49" s="224">
        <v>98.796800000000005</v>
      </c>
      <c r="N49" s="223">
        <v>302601.42</v>
      </c>
      <c r="O49" s="224">
        <v>1.2656000000000001</v>
      </c>
      <c r="P49" s="223">
        <v>582435427.53999996</v>
      </c>
      <c r="Q49" s="224">
        <v>98.657300000000006</v>
      </c>
      <c r="R49" s="223">
        <v>60595407.719999999</v>
      </c>
      <c r="S49" s="224">
        <v>11.5503</v>
      </c>
      <c r="T49" s="223">
        <v>121763054.13</v>
      </c>
      <c r="U49" s="224">
        <v>17.684799999999999</v>
      </c>
      <c r="V49" s="223">
        <v>5411285.7400000002</v>
      </c>
      <c r="W49" s="224">
        <v>98.8035</v>
      </c>
      <c r="X49" s="223">
        <v>300315255.32999998</v>
      </c>
      <c r="Y49" s="224">
        <v>99.905199999999994</v>
      </c>
      <c r="Z49" s="223">
        <v>0</v>
      </c>
      <c r="AA49" s="222">
        <v>0</v>
      </c>
      <c r="AB49" s="223">
        <v>21505656.73</v>
      </c>
      <c r="AC49" s="224">
        <v>97.996200000000002</v>
      </c>
      <c r="AD49" s="223">
        <v>41592661.670000002</v>
      </c>
      <c r="AE49" s="224">
        <v>99.352099999999993</v>
      </c>
      <c r="AF49" s="223">
        <v>17664089119.509998</v>
      </c>
      <c r="AG49" s="224">
        <v>26.225100000000001</v>
      </c>
      <c r="AH49" s="223">
        <v>25294869.09</v>
      </c>
      <c r="AI49" s="224">
        <v>98.459699999999998</v>
      </c>
      <c r="AJ49" s="223">
        <v>411323945</v>
      </c>
      <c r="AK49" s="224">
        <v>98.183700000000002</v>
      </c>
      <c r="AL49" s="223">
        <v>618639420.97000003</v>
      </c>
      <c r="AM49" s="224">
        <v>98.381</v>
      </c>
      <c r="AN49" s="223">
        <v>26047100.879999999</v>
      </c>
      <c r="AO49" s="224">
        <v>81.924499999999995</v>
      </c>
      <c r="AP49" s="223">
        <v>582359264.52999997</v>
      </c>
      <c r="AQ49" s="224">
        <v>95.5869</v>
      </c>
      <c r="AR49" s="223">
        <v>266601181.44</v>
      </c>
      <c r="AS49" s="224">
        <v>99.846800000000002</v>
      </c>
      <c r="AT49" s="223">
        <v>52851092</v>
      </c>
      <c r="AU49" s="224">
        <v>22.813400000000001</v>
      </c>
      <c r="AV49" s="223">
        <v>77102324.189999998</v>
      </c>
      <c r="AW49" s="224">
        <v>25.567</v>
      </c>
      <c r="AX49" s="223">
        <v>10645163.1</v>
      </c>
      <c r="AY49" s="224">
        <v>9.1427999999999994</v>
      </c>
      <c r="AZ49" s="223">
        <v>347242943.98000002</v>
      </c>
      <c r="BA49" s="224">
        <v>25.220700000000001</v>
      </c>
      <c r="BB49" s="223">
        <v>46991813.960000001</v>
      </c>
      <c r="BC49" s="224">
        <v>98.1554</v>
      </c>
      <c r="BD49" s="223">
        <v>227971777.66</v>
      </c>
      <c r="BE49" s="224">
        <v>98.180400000000006</v>
      </c>
      <c r="BF49" s="223">
        <v>120875101.98</v>
      </c>
      <c r="BG49" s="224">
        <v>95.742800000000003</v>
      </c>
      <c r="BH49" s="223">
        <v>15855736.109999999</v>
      </c>
      <c r="BI49" s="224">
        <v>22.122699999999998</v>
      </c>
      <c r="BJ49" s="223">
        <v>7362043632.2299995</v>
      </c>
      <c r="BK49" s="224">
        <v>22.244700000000002</v>
      </c>
      <c r="BL49" s="223">
        <v>0</v>
      </c>
      <c r="BM49" s="222">
        <v>0</v>
      </c>
      <c r="BN49" s="223">
        <v>0</v>
      </c>
      <c r="BO49" s="222">
        <v>0</v>
      </c>
      <c r="BP49" s="223">
        <v>0</v>
      </c>
      <c r="BQ49" s="222">
        <v>0</v>
      </c>
      <c r="BR49" s="223">
        <v>895617900.84000003</v>
      </c>
      <c r="BS49" s="224">
        <v>25.585000000000001</v>
      </c>
      <c r="BT49" s="223">
        <v>10236038.359999999</v>
      </c>
      <c r="BU49" s="224">
        <v>14.2582</v>
      </c>
      <c r="BV49" s="223">
        <v>20434447.859999999</v>
      </c>
      <c r="BW49" s="224">
        <v>15.9551</v>
      </c>
      <c r="BX49" s="223">
        <v>38005816.079999998</v>
      </c>
      <c r="BY49" s="224">
        <v>17.918600000000001</v>
      </c>
      <c r="BZ49" s="223">
        <v>45125463.390000001</v>
      </c>
      <c r="CA49" s="224">
        <v>19.4346</v>
      </c>
      <c r="CB49" s="223">
        <v>38415392.140000001</v>
      </c>
      <c r="CC49" s="224">
        <v>19.295400000000001</v>
      </c>
      <c r="CD49" s="223">
        <v>40346140.390000001</v>
      </c>
      <c r="CE49" s="224">
        <v>19.758800000000001</v>
      </c>
      <c r="CF49" s="223">
        <v>35654405.859999999</v>
      </c>
      <c r="CG49" s="224">
        <v>19.760200000000001</v>
      </c>
      <c r="CH49" s="223">
        <v>40697044.350000001</v>
      </c>
      <c r="CI49" s="224">
        <v>19.8325</v>
      </c>
      <c r="CJ49" s="223">
        <v>160198888.71000001</v>
      </c>
      <c r="CK49" s="224">
        <v>98.327200000000005</v>
      </c>
      <c r="CL49" s="223">
        <v>46644248.049999997</v>
      </c>
      <c r="CM49" s="224">
        <v>18.425799999999999</v>
      </c>
      <c r="CN49" s="223">
        <v>148527080.56</v>
      </c>
      <c r="CO49" s="224">
        <v>98.868700000000004</v>
      </c>
      <c r="CP49" s="223">
        <v>18132029.609999999</v>
      </c>
      <c r="CQ49" s="224">
        <v>14.579599999999999</v>
      </c>
      <c r="CR49" s="223">
        <v>28565991.5</v>
      </c>
      <c r="CS49" s="224">
        <v>20.8019</v>
      </c>
      <c r="CT49" s="223">
        <v>63029551.640000001</v>
      </c>
      <c r="CU49" s="224">
        <v>27.1983</v>
      </c>
      <c r="CV49" s="223">
        <v>4872890226.0699997</v>
      </c>
      <c r="CW49" s="224">
        <v>24.4465</v>
      </c>
      <c r="CX49" s="223">
        <v>199154719.03999999</v>
      </c>
      <c r="CY49" s="224">
        <v>95.265600000000006</v>
      </c>
      <c r="CZ49" s="223">
        <v>51695425.149999999</v>
      </c>
      <c r="DA49" s="224">
        <v>99.249099999999999</v>
      </c>
      <c r="DB49" s="223">
        <v>152329521.78</v>
      </c>
      <c r="DC49" s="224">
        <v>59.694400000000002</v>
      </c>
      <c r="DD49" s="223">
        <v>13331054.74</v>
      </c>
      <c r="DE49" s="224">
        <v>11.1554</v>
      </c>
      <c r="DF49" s="223">
        <v>174959474.31</v>
      </c>
      <c r="DG49" s="224">
        <v>97.945599999999999</v>
      </c>
      <c r="DH49" s="223">
        <v>1140603470.79</v>
      </c>
      <c r="DI49" s="224">
        <v>19.5029</v>
      </c>
      <c r="DJ49" s="223">
        <v>7850095572.5</v>
      </c>
      <c r="DK49" s="224">
        <v>25.410900000000002</v>
      </c>
      <c r="DL49" s="223">
        <v>315437755.10000002</v>
      </c>
      <c r="DM49" s="224">
        <v>98.701499999999996</v>
      </c>
      <c r="DN49" s="223">
        <v>13427686.869999999</v>
      </c>
      <c r="DO49" s="224">
        <v>2.1783000000000001</v>
      </c>
      <c r="DP49" s="223">
        <v>5176400.9000000004</v>
      </c>
      <c r="DQ49" s="224">
        <v>1.4585999999999999</v>
      </c>
      <c r="DR49" s="223">
        <v>46068.94</v>
      </c>
      <c r="DS49" s="224">
        <v>4.4638</v>
      </c>
      <c r="DT49" s="223">
        <v>21735879.140000001</v>
      </c>
      <c r="DU49" s="224">
        <v>23.4742</v>
      </c>
      <c r="DV49" s="223">
        <v>37024692.039999999</v>
      </c>
      <c r="DW49" s="224">
        <v>7.9005999999999998</v>
      </c>
      <c r="DX49" s="223">
        <v>563717750.89999998</v>
      </c>
      <c r="DY49" s="224">
        <v>98.826400000000007</v>
      </c>
      <c r="DZ49" s="223">
        <v>0</v>
      </c>
      <c r="EA49" s="222">
        <v>0</v>
      </c>
      <c r="EB49" s="223">
        <v>1215822707.28</v>
      </c>
      <c r="EC49" s="224">
        <v>90.355199999999996</v>
      </c>
      <c r="ED49" s="223">
        <v>70718903.540000007</v>
      </c>
      <c r="EE49" s="224">
        <v>75.489900000000006</v>
      </c>
      <c r="EF49" s="223">
        <v>26330818.190000001</v>
      </c>
      <c r="EG49" s="224">
        <v>19.6023</v>
      </c>
      <c r="EH49" s="223">
        <v>0</v>
      </c>
      <c r="EI49" s="222">
        <v>0</v>
      </c>
      <c r="EJ49" s="223">
        <v>0</v>
      </c>
      <c r="EK49" s="222">
        <v>0</v>
      </c>
      <c r="EL49" s="223">
        <v>30408740.780000001</v>
      </c>
      <c r="EM49" s="224">
        <v>91.555099999999996</v>
      </c>
      <c r="EN49" s="223">
        <v>221017757.19999999</v>
      </c>
      <c r="EO49" s="224">
        <v>99.617599999999996</v>
      </c>
      <c r="EP49" s="223">
        <v>469223723.00999999</v>
      </c>
      <c r="EQ49" s="224">
        <v>99.2483</v>
      </c>
      <c r="ER49" s="223">
        <v>785283345</v>
      </c>
      <c r="ES49" s="224">
        <v>21.332899999999999</v>
      </c>
      <c r="ET49" s="223">
        <v>699459864</v>
      </c>
      <c r="EU49" s="224">
        <v>90.354299999999995</v>
      </c>
      <c r="EV49" s="223">
        <v>148401513</v>
      </c>
      <c r="EW49" s="224">
        <v>97.186300000000003</v>
      </c>
      <c r="EX49" s="223">
        <v>1333251888</v>
      </c>
      <c r="EY49" s="224">
        <v>25.852499999999999</v>
      </c>
      <c r="EZ49" s="223">
        <v>7592470.6500000004</v>
      </c>
      <c r="FA49" s="224">
        <v>1.6913</v>
      </c>
      <c r="FB49" s="223">
        <v>4065051812.4699998</v>
      </c>
      <c r="FC49" s="224">
        <v>98.970200000000006</v>
      </c>
      <c r="FD49" s="223">
        <v>197613226.19</v>
      </c>
      <c r="FE49" s="224">
        <v>99.2166</v>
      </c>
      <c r="FF49" s="223">
        <v>186046498.5</v>
      </c>
      <c r="FG49" s="224">
        <v>96.558000000000007</v>
      </c>
    </row>
    <row r="50" spans="1:163" ht="14.25" thickTop="1" thickBot="1" x14ac:dyDescent="0.25">
      <c r="A50" s="222"/>
      <c r="B50" s="223"/>
      <c r="C50" s="222"/>
      <c r="D50" s="223"/>
      <c r="E50" s="222"/>
      <c r="F50" s="223"/>
      <c r="G50" s="222"/>
      <c r="H50" s="223"/>
      <c r="I50" s="222"/>
      <c r="J50" s="223"/>
      <c r="K50" s="222"/>
      <c r="L50" s="223"/>
      <c r="M50" s="222"/>
      <c r="N50" s="223"/>
      <c r="O50" s="222"/>
      <c r="P50" s="223"/>
      <c r="Q50" s="222"/>
      <c r="R50" s="223"/>
      <c r="S50" s="222"/>
      <c r="T50" s="223"/>
      <c r="U50" s="222"/>
      <c r="V50" s="223"/>
      <c r="W50" s="222"/>
      <c r="X50" s="223"/>
      <c r="Y50" s="222"/>
      <c r="Z50" s="223"/>
      <c r="AA50" s="222"/>
      <c r="AB50" s="223"/>
      <c r="AC50" s="222"/>
      <c r="AD50" s="223"/>
      <c r="AE50" s="222"/>
      <c r="AF50" s="223"/>
      <c r="AG50" s="222"/>
      <c r="AH50" s="223"/>
      <c r="AI50" s="222"/>
      <c r="AJ50" s="223"/>
      <c r="AK50" s="222"/>
      <c r="AL50" s="223"/>
      <c r="AM50" s="222"/>
      <c r="AN50" s="223"/>
      <c r="AO50" s="222"/>
      <c r="AP50" s="223"/>
      <c r="AQ50" s="222"/>
      <c r="AR50" s="223"/>
      <c r="AS50" s="222"/>
      <c r="AT50" s="223"/>
      <c r="AU50" s="222"/>
      <c r="AV50" s="223"/>
      <c r="AW50" s="222"/>
      <c r="AX50" s="223"/>
      <c r="AY50" s="222"/>
      <c r="AZ50" s="223"/>
      <c r="BA50" s="222"/>
      <c r="BB50" s="223"/>
      <c r="BC50" s="222"/>
      <c r="BD50" s="223"/>
      <c r="BE50" s="222"/>
      <c r="BF50" s="223"/>
      <c r="BG50" s="222"/>
      <c r="BH50" s="223"/>
      <c r="BI50" s="222"/>
      <c r="BJ50" s="223"/>
      <c r="BK50" s="222"/>
      <c r="BL50" s="223"/>
      <c r="BM50" s="222"/>
      <c r="BN50" s="223"/>
      <c r="BO50" s="222"/>
      <c r="BP50" s="223"/>
      <c r="BQ50" s="222"/>
      <c r="BR50" s="223"/>
      <c r="BS50" s="222"/>
      <c r="BT50" s="223"/>
      <c r="BU50" s="222"/>
      <c r="BV50" s="223"/>
      <c r="BW50" s="222"/>
      <c r="BX50" s="223"/>
      <c r="BY50" s="222"/>
      <c r="BZ50" s="223"/>
      <c r="CA50" s="222"/>
      <c r="CB50" s="223"/>
      <c r="CC50" s="222"/>
      <c r="CD50" s="223"/>
      <c r="CE50" s="222"/>
      <c r="CF50" s="223"/>
      <c r="CG50" s="222"/>
      <c r="CH50" s="223"/>
      <c r="CI50" s="222"/>
      <c r="CJ50" s="223"/>
      <c r="CK50" s="222"/>
      <c r="CL50" s="223"/>
      <c r="CM50" s="222"/>
      <c r="CN50" s="223"/>
      <c r="CO50" s="222"/>
      <c r="CP50" s="223"/>
      <c r="CQ50" s="222"/>
      <c r="CR50" s="223"/>
      <c r="CS50" s="222"/>
      <c r="CT50" s="223"/>
      <c r="CU50" s="222"/>
      <c r="CV50" s="223"/>
      <c r="CW50" s="222"/>
      <c r="CX50" s="223"/>
      <c r="CY50" s="222"/>
      <c r="CZ50" s="223"/>
      <c r="DA50" s="222"/>
      <c r="DB50" s="223"/>
      <c r="DC50" s="222"/>
      <c r="DD50" s="223"/>
      <c r="DE50" s="222"/>
      <c r="DF50" s="223"/>
      <c r="DG50" s="222"/>
      <c r="DH50" s="223"/>
      <c r="DI50" s="222"/>
      <c r="DJ50" s="223"/>
      <c r="DK50" s="222"/>
      <c r="DL50" s="223"/>
      <c r="DM50" s="222"/>
      <c r="DN50" s="223"/>
      <c r="DO50" s="222"/>
      <c r="DP50" s="223"/>
      <c r="DQ50" s="222"/>
      <c r="DR50" s="223"/>
      <c r="DS50" s="222"/>
      <c r="DT50" s="223"/>
      <c r="DU50" s="222"/>
      <c r="DV50" s="223"/>
      <c r="DW50" s="222"/>
      <c r="DX50" s="223"/>
      <c r="DY50" s="222"/>
      <c r="DZ50" s="223"/>
      <c r="EA50" s="222"/>
      <c r="EB50" s="223"/>
      <c r="EC50" s="222"/>
      <c r="ED50" s="223"/>
      <c r="EE50" s="222"/>
      <c r="EF50" s="223"/>
      <c r="EG50" s="222"/>
      <c r="EH50" s="223"/>
      <c r="EI50" s="222"/>
      <c r="EJ50" s="223"/>
      <c r="EK50" s="222"/>
      <c r="EL50" s="223"/>
      <c r="EM50" s="222"/>
      <c r="EN50" s="223"/>
      <c r="EO50" s="222"/>
      <c r="EP50" s="223"/>
      <c r="EQ50" s="222"/>
      <c r="ER50" s="223"/>
      <c r="ES50" s="222"/>
      <c r="ET50" s="223"/>
      <c r="EU50" s="222"/>
      <c r="EV50" s="223"/>
      <c r="EW50" s="222"/>
      <c r="EX50" s="223"/>
      <c r="EY50" s="222"/>
      <c r="EZ50" s="223"/>
      <c r="FA50" s="222"/>
      <c r="FB50" s="223"/>
      <c r="FC50" s="222"/>
      <c r="FD50" s="223"/>
      <c r="FE50" s="222"/>
      <c r="FF50" s="223"/>
      <c r="FG50" s="222"/>
    </row>
    <row r="51" spans="1:163" s="218" customFormat="1" ht="13.5" thickTop="1" x14ac:dyDescent="0.2">
      <c r="A51" s="218" t="s">
        <v>575</v>
      </c>
      <c r="B51" s="218">
        <v>128020</v>
      </c>
      <c r="D51" s="218">
        <v>19</v>
      </c>
      <c r="F51" s="218">
        <v>21</v>
      </c>
      <c r="H51" s="218">
        <v>1</v>
      </c>
      <c r="J51" s="218">
        <v>1</v>
      </c>
      <c r="L51" s="218">
        <v>9</v>
      </c>
      <c r="N51" s="218">
        <v>6</v>
      </c>
      <c r="P51" s="218">
        <v>215</v>
      </c>
      <c r="R51" s="218">
        <v>178</v>
      </c>
      <c r="T51" s="218">
        <v>3</v>
      </c>
      <c r="V51" s="218">
        <v>46</v>
      </c>
      <c r="X51" s="218">
        <v>1</v>
      </c>
      <c r="Z51" s="218">
        <v>26</v>
      </c>
      <c r="AB51" s="218">
        <v>26</v>
      </c>
      <c r="AD51" s="218">
        <v>28</v>
      </c>
      <c r="AF51" s="218">
        <v>28529</v>
      </c>
      <c r="AH51" s="218">
        <v>1</v>
      </c>
      <c r="AJ51" s="218">
        <v>15</v>
      </c>
      <c r="AL51" s="218">
        <v>427</v>
      </c>
      <c r="AN51" s="218">
        <v>1</v>
      </c>
      <c r="AP51" s="218">
        <v>20</v>
      </c>
      <c r="AR51" s="218">
        <v>1</v>
      </c>
      <c r="AT51" s="218">
        <v>10</v>
      </c>
      <c r="AV51" s="218">
        <v>1</v>
      </c>
      <c r="AX51" s="218">
        <v>320</v>
      </c>
      <c r="AZ51" s="218">
        <v>13</v>
      </c>
      <c r="BB51" s="218">
        <v>1</v>
      </c>
      <c r="BD51" s="218">
        <v>1</v>
      </c>
      <c r="BF51" s="218">
        <v>1</v>
      </c>
      <c r="BH51" s="218">
        <v>1</v>
      </c>
      <c r="BJ51" s="218">
        <v>5263</v>
      </c>
      <c r="BL51" s="218">
        <v>10</v>
      </c>
      <c r="BN51" s="218">
        <v>6</v>
      </c>
      <c r="BP51" s="218">
        <v>2</v>
      </c>
      <c r="BR51" s="218">
        <v>20</v>
      </c>
      <c r="BT51" s="218">
        <v>13</v>
      </c>
      <c r="BV51" s="218">
        <v>15</v>
      </c>
      <c r="BX51" s="218">
        <v>13</v>
      </c>
      <c r="BZ51" s="218">
        <v>13</v>
      </c>
      <c r="CB51" s="218">
        <v>13</v>
      </c>
      <c r="CD51" s="218">
        <v>13</v>
      </c>
      <c r="CF51" s="218">
        <v>12</v>
      </c>
      <c r="CH51" s="218">
        <v>10</v>
      </c>
      <c r="CJ51" s="218">
        <v>1</v>
      </c>
      <c r="CL51" s="218">
        <v>17</v>
      </c>
      <c r="CN51" s="218">
        <v>5</v>
      </c>
      <c r="CP51" s="218">
        <v>61</v>
      </c>
      <c r="CR51" s="218">
        <v>163</v>
      </c>
      <c r="CT51" s="218">
        <v>31</v>
      </c>
      <c r="CV51" s="218">
        <v>1</v>
      </c>
      <c r="CX51" s="218">
        <v>1</v>
      </c>
      <c r="CZ51" s="218">
        <v>1</v>
      </c>
      <c r="DB51" s="218">
        <v>8</v>
      </c>
      <c r="DD51" s="218">
        <v>16</v>
      </c>
      <c r="DF51" s="218">
        <v>24</v>
      </c>
      <c r="DH51" s="218">
        <v>2028</v>
      </c>
      <c r="DJ51" s="218">
        <v>7006</v>
      </c>
      <c r="DL51" s="218">
        <v>237</v>
      </c>
      <c r="DN51" s="218">
        <v>80</v>
      </c>
      <c r="DP51" s="218">
        <v>45</v>
      </c>
      <c r="DR51" s="218">
        <v>3</v>
      </c>
      <c r="DT51" s="218">
        <v>20</v>
      </c>
      <c r="DV51" s="218">
        <v>127</v>
      </c>
      <c r="DX51" s="218">
        <v>41</v>
      </c>
      <c r="DZ51" s="218">
        <v>1</v>
      </c>
      <c r="EB51" s="218">
        <v>3154</v>
      </c>
      <c r="ED51" s="218">
        <v>1</v>
      </c>
      <c r="EF51" s="218">
        <v>1</v>
      </c>
      <c r="EH51" s="218">
        <v>1</v>
      </c>
      <c r="EJ51" s="218">
        <v>1</v>
      </c>
      <c r="EL51" s="218">
        <v>1</v>
      </c>
      <c r="EN51" s="218">
        <v>1</v>
      </c>
      <c r="EP51" s="218">
        <v>1</v>
      </c>
      <c r="ER51" s="218">
        <v>2245</v>
      </c>
      <c r="ET51" s="218">
        <v>16</v>
      </c>
      <c r="EV51" s="218">
        <v>128</v>
      </c>
      <c r="EX51" s="218">
        <v>6618</v>
      </c>
      <c r="EZ51" s="218">
        <v>536</v>
      </c>
      <c r="FB51" s="218">
        <v>5046</v>
      </c>
      <c r="FD51" s="218">
        <v>741</v>
      </c>
      <c r="FF51" s="218">
        <v>185</v>
      </c>
    </row>
    <row r="52" spans="1:163" s="218" customFormat="1" ht="13.5" thickBot="1" x14ac:dyDescent="0.25">
      <c r="A52" s="227" t="s">
        <v>576</v>
      </c>
      <c r="B52" s="227">
        <v>2031516.57</v>
      </c>
      <c r="C52" s="227"/>
      <c r="D52" s="227">
        <v>4994692.17</v>
      </c>
      <c r="E52" s="227"/>
      <c r="F52" s="227">
        <v>1495570.41</v>
      </c>
      <c r="G52" s="227"/>
      <c r="H52" s="227">
        <v>444846238.70999998</v>
      </c>
      <c r="I52" s="227"/>
      <c r="J52" s="227">
        <v>304674303.35000002</v>
      </c>
      <c r="K52" s="227"/>
      <c r="L52" s="227">
        <v>11623553.529999999</v>
      </c>
      <c r="M52" s="227"/>
      <c r="N52" s="227">
        <v>3985097.61</v>
      </c>
      <c r="O52" s="227"/>
      <c r="P52" s="227">
        <v>2745869.91</v>
      </c>
      <c r="Q52" s="227"/>
      <c r="R52" s="227">
        <v>2947309.01</v>
      </c>
      <c r="S52" s="227"/>
      <c r="T52" s="227">
        <v>229506069.46000001</v>
      </c>
      <c r="U52" s="227"/>
      <c r="V52" s="227">
        <v>119061.16</v>
      </c>
      <c r="W52" s="227"/>
      <c r="X52" s="227">
        <v>300600160.02999997</v>
      </c>
      <c r="Y52" s="227"/>
      <c r="Z52" s="227">
        <v>1870621.49</v>
      </c>
      <c r="AA52" s="227"/>
      <c r="AB52" s="227">
        <v>844054.08</v>
      </c>
      <c r="AC52" s="227"/>
      <c r="AD52" s="227">
        <v>1495139.6</v>
      </c>
      <c r="AE52" s="227"/>
      <c r="AF52" s="227">
        <v>2360949.7400000002</v>
      </c>
      <c r="AG52" s="227"/>
      <c r="AH52" s="227">
        <v>25690584.02</v>
      </c>
      <c r="AI52" s="227"/>
      <c r="AJ52" s="227">
        <v>27928873.600000001</v>
      </c>
      <c r="AK52" s="227"/>
      <c r="AL52" s="227">
        <v>1472645.74</v>
      </c>
      <c r="AM52" s="227"/>
      <c r="AN52" s="227">
        <v>31794041.23</v>
      </c>
      <c r="AO52" s="227"/>
      <c r="AP52" s="227">
        <v>30462289.739999998</v>
      </c>
      <c r="AQ52" s="227"/>
      <c r="AR52" s="227">
        <v>267010317.91</v>
      </c>
      <c r="AS52" s="227"/>
      <c r="AT52" s="227">
        <v>23166706.82</v>
      </c>
      <c r="AU52" s="227"/>
      <c r="AV52" s="227">
        <v>301569426.92000002</v>
      </c>
      <c r="AW52" s="227"/>
      <c r="AX52" s="227">
        <v>363851.32</v>
      </c>
      <c r="AY52" s="227"/>
      <c r="AZ52" s="227">
        <v>105909018.98</v>
      </c>
      <c r="BA52" s="227"/>
      <c r="BB52" s="227">
        <v>47874894.75</v>
      </c>
      <c r="BC52" s="227"/>
      <c r="BD52" s="227">
        <v>232196804.22999999</v>
      </c>
      <c r="BE52" s="227"/>
      <c r="BF52" s="227">
        <v>126249787.83</v>
      </c>
      <c r="BG52" s="227"/>
      <c r="BH52" s="227">
        <v>71671916.260000005</v>
      </c>
      <c r="BI52" s="227"/>
      <c r="BJ52" s="227">
        <v>6288382.5899999999</v>
      </c>
      <c r="BK52" s="227"/>
      <c r="BL52" s="227">
        <v>6309805.25</v>
      </c>
      <c r="BM52" s="227"/>
      <c r="BN52" s="227">
        <v>13387256.390000001</v>
      </c>
      <c r="BO52" s="227"/>
      <c r="BP52" s="227">
        <v>4743477.0199999996</v>
      </c>
      <c r="BQ52" s="227"/>
      <c r="BR52" s="227">
        <v>175027694.91</v>
      </c>
      <c r="BS52" s="227"/>
      <c r="BT52" s="227">
        <v>5522353.5300000003</v>
      </c>
      <c r="BU52" s="227"/>
      <c r="BV52" s="227">
        <v>8538330</v>
      </c>
      <c r="BW52" s="227"/>
      <c r="BX52" s="227">
        <v>16315623.119999999</v>
      </c>
      <c r="BY52" s="227"/>
      <c r="BZ52" s="227">
        <v>17860877.899999999</v>
      </c>
      <c r="CA52" s="227"/>
      <c r="CB52" s="227">
        <v>15314722.83</v>
      </c>
      <c r="CC52" s="227"/>
      <c r="CD52" s="227">
        <v>15707145.32</v>
      </c>
      <c r="CE52" s="227"/>
      <c r="CF52" s="227">
        <v>15036296.869999999</v>
      </c>
      <c r="CG52" s="227"/>
      <c r="CH52" s="227">
        <v>20520345.050000001</v>
      </c>
      <c r="CI52" s="227"/>
      <c r="CJ52" s="227">
        <v>162924284.16999999</v>
      </c>
      <c r="CK52" s="227"/>
      <c r="CL52" s="227">
        <v>14890942.789999999</v>
      </c>
      <c r="CM52" s="227"/>
      <c r="CN52" s="227">
        <v>30045306.079999998</v>
      </c>
      <c r="CO52" s="227"/>
      <c r="CP52" s="227">
        <v>2038777.49</v>
      </c>
      <c r="CQ52" s="227"/>
      <c r="CR52" s="227">
        <v>842479.31</v>
      </c>
      <c r="CS52" s="227"/>
      <c r="CT52" s="227">
        <v>7475504.0099999998</v>
      </c>
      <c r="CU52" s="227"/>
      <c r="CV52" s="227">
        <v>19932913028.360001</v>
      </c>
      <c r="CW52" s="227"/>
      <c r="CX52" s="227">
        <v>209052161.78</v>
      </c>
      <c r="CY52" s="227"/>
      <c r="CZ52" s="227">
        <v>52086526.82</v>
      </c>
      <c r="DA52" s="227"/>
      <c r="DB52" s="227">
        <v>31897772.350000001</v>
      </c>
      <c r="DC52" s="227"/>
      <c r="DD52" s="227">
        <v>7468946.5800000001</v>
      </c>
      <c r="DE52" s="227"/>
      <c r="DF52" s="227">
        <v>7442882.6299999999</v>
      </c>
      <c r="DG52" s="227"/>
      <c r="DH52" s="227">
        <v>2883813.26</v>
      </c>
      <c r="DI52" s="227"/>
      <c r="DJ52" s="227">
        <v>4409447.7699999996</v>
      </c>
      <c r="DK52" s="227"/>
      <c r="DL52" s="227">
        <v>1348470.97</v>
      </c>
      <c r="DM52" s="227"/>
      <c r="DN52" s="227">
        <v>7705227.3300000001</v>
      </c>
      <c r="DO52" s="227"/>
      <c r="DP52" s="227">
        <v>7886247.6699999999</v>
      </c>
      <c r="DQ52" s="227"/>
      <c r="DR52" s="227">
        <v>344021.62</v>
      </c>
      <c r="DS52" s="227"/>
      <c r="DT52" s="227">
        <v>4629737.88</v>
      </c>
      <c r="DU52" s="227"/>
      <c r="DV52" s="227">
        <v>3689998.76</v>
      </c>
      <c r="DW52" s="227"/>
      <c r="DX52" s="227">
        <v>13912487.529999999</v>
      </c>
      <c r="DY52" s="227"/>
      <c r="DZ52" s="227">
        <v>19081424</v>
      </c>
      <c r="EA52" s="227"/>
      <c r="EB52" s="227">
        <v>426633.79</v>
      </c>
      <c r="EC52" s="227"/>
      <c r="ED52" s="227">
        <v>93679900</v>
      </c>
      <c r="EE52" s="227"/>
      <c r="EF52" s="227">
        <v>134325250.36000001</v>
      </c>
      <c r="EG52" s="227"/>
      <c r="EH52" s="227">
        <v>17220951.73</v>
      </c>
      <c r="EI52" s="227"/>
      <c r="EJ52" s="227">
        <v>181568188.12</v>
      </c>
      <c r="EK52" s="227"/>
      <c r="EL52" s="227">
        <v>33213605.739999998</v>
      </c>
      <c r="EM52" s="227"/>
      <c r="EN52" s="227">
        <v>221866081.90000001</v>
      </c>
      <c r="EO52" s="227"/>
      <c r="EP52" s="227">
        <v>472777410.52999997</v>
      </c>
      <c r="EQ52" s="227"/>
      <c r="ER52" s="227">
        <v>1639682.41</v>
      </c>
      <c r="ES52" s="227"/>
      <c r="ET52" s="227">
        <v>48383117.810000002</v>
      </c>
      <c r="EU52" s="227"/>
      <c r="EV52" s="227">
        <v>1192952.8999999999</v>
      </c>
      <c r="EW52" s="227"/>
      <c r="EX52" s="227">
        <v>779261.38</v>
      </c>
      <c r="EY52" s="227"/>
      <c r="EZ52" s="227">
        <v>837537.11</v>
      </c>
      <c r="FA52" s="227"/>
      <c r="FB52" s="227">
        <v>813980.96</v>
      </c>
      <c r="FC52" s="227"/>
      <c r="FD52" s="227">
        <v>268790.15000000002</v>
      </c>
      <c r="FE52" s="227"/>
      <c r="FF52" s="227">
        <v>1041505.77</v>
      </c>
      <c r="FG52" s="227"/>
    </row>
    <row r="53" spans="1:163" ht="13.5" thickTop="1" x14ac:dyDescent="0.2">
      <c r="H53" s="23" t="s">
        <v>237</v>
      </c>
      <c r="J53" s="23" t="s">
        <v>237</v>
      </c>
      <c r="L53" s="23" t="s">
        <v>237</v>
      </c>
      <c r="P53" s="23" t="s">
        <v>237</v>
      </c>
      <c r="V53" s="23" t="s">
        <v>237</v>
      </c>
      <c r="X53" s="23" t="s">
        <v>237</v>
      </c>
      <c r="AB53" s="23" t="s">
        <v>237</v>
      </c>
      <c r="AD53" s="23" t="s">
        <v>237</v>
      </c>
      <c r="AH53" s="23" t="s">
        <v>237</v>
      </c>
      <c r="AJ53" s="23" t="s">
        <v>237</v>
      </c>
      <c r="AL53" s="23" t="s">
        <v>237</v>
      </c>
      <c r="AP53" s="23" t="s">
        <v>237</v>
      </c>
      <c r="AR53" s="23" t="s">
        <v>237</v>
      </c>
      <c r="BB53" s="23" t="s">
        <v>237</v>
      </c>
      <c r="BD53" s="23" t="s">
        <v>237</v>
      </c>
      <c r="BF53" s="23" t="s">
        <v>237</v>
      </c>
      <c r="BP53" s="23" t="s">
        <v>237</v>
      </c>
      <c r="CJ53" s="23" t="s">
        <v>237</v>
      </c>
      <c r="CN53" s="23" t="s">
        <v>237</v>
      </c>
      <c r="CX53" s="23" t="s">
        <v>237</v>
      </c>
      <c r="CZ53" s="23" t="s">
        <v>237</v>
      </c>
      <c r="DF53" s="23" t="s">
        <v>237</v>
      </c>
      <c r="DL53" s="23" t="s">
        <v>237</v>
      </c>
      <c r="DX53" s="23" t="s">
        <v>237</v>
      </c>
      <c r="EB53" s="23" t="s">
        <v>237</v>
      </c>
      <c r="ED53" s="23" t="s">
        <v>237</v>
      </c>
      <c r="EL53" s="23" t="s">
        <v>237</v>
      </c>
      <c r="EN53" s="23" t="s">
        <v>237</v>
      </c>
      <c r="EP53" s="23" t="s">
        <v>237</v>
      </c>
      <c r="ET53" s="23" t="s">
        <v>237</v>
      </c>
      <c r="EV53" s="23" t="s">
        <v>237</v>
      </c>
      <c r="FB53" s="23" t="s">
        <v>237</v>
      </c>
      <c r="FD53" s="23" t="s">
        <v>237</v>
      </c>
      <c r="FF53" s="23" t="s">
        <v>237</v>
      </c>
    </row>
    <row r="54" spans="1:163" x14ac:dyDescent="0.2">
      <c r="A54" s="209" t="s">
        <v>577</v>
      </c>
      <c r="B54" s="470" t="s">
        <v>14</v>
      </c>
      <c r="C54" s="470"/>
      <c r="D54" s="468" t="s">
        <v>854</v>
      </c>
      <c r="E54" s="468"/>
      <c r="F54" s="468" t="s">
        <v>855</v>
      </c>
      <c r="G54" s="468"/>
      <c r="H54" s="468" t="s">
        <v>856</v>
      </c>
      <c r="I54" s="468"/>
      <c r="J54" s="468" t="s">
        <v>857</v>
      </c>
      <c r="K54" s="468"/>
      <c r="L54" s="468" t="s">
        <v>858</v>
      </c>
      <c r="M54" s="468"/>
      <c r="N54" s="468" t="s">
        <v>859</v>
      </c>
      <c r="O54" s="468"/>
      <c r="P54" s="468" t="s">
        <v>860</v>
      </c>
      <c r="Q54" s="468"/>
      <c r="R54" s="468" t="s">
        <v>861</v>
      </c>
      <c r="S54" s="468"/>
      <c r="T54" s="468" t="s">
        <v>862</v>
      </c>
      <c r="U54" s="468"/>
      <c r="V54" s="468" t="s">
        <v>863</v>
      </c>
      <c r="W54" s="468"/>
      <c r="X54" s="468" t="s">
        <v>864</v>
      </c>
      <c r="Y54" s="468"/>
      <c r="Z54" s="468" t="s">
        <v>865</v>
      </c>
      <c r="AA54" s="468"/>
      <c r="AB54" s="468" t="s">
        <v>866</v>
      </c>
      <c r="AC54" s="468"/>
      <c r="AD54" s="468" t="s">
        <v>867</v>
      </c>
      <c r="AE54" s="468"/>
      <c r="AF54" s="468" t="s">
        <v>868</v>
      </c>
      <c r="AG54" s="468"/>
      <c r="AH54" s="468" t="s">
        <v>869</v>
      </c>
      <c r="AI54" s="468"/>
      <c r="AJ54" s="468" t="s">
        <v>870</v>
      </c>
      <c r="AK54" s="468"/>
      <c r="AL54" s="468" t="s">
        <v>871</v>
      </c>
      <c r="AM54" s="468"/>
      <c r="AN54" s="468" t="s">
        <v>872</v>
      </c>
      <c r="AO54" s="468"/>
      <c r="AP54" s="468" t="s">
        <v>873</v>
      </c>
      <c r="AQ54" s="468"/>
      <c r="AR54" s="468" t="s">
        <v>874</v>
      </c>
      <c r="AS54" s="468"/>
      <c r="AT54" s="468" t="s">
        <v>875</v>
      </c>
      <c r="AU54" s="468"/>
      <c r="AV54" s="468" t="s">
        <v>876</v>
      </c>
      <c r="AW54" s="468"/>
      <c r="AX54" s="468" t="s">
        <v>877</v>
      </c>
      <c r="AY54" s="468"/>
      <c r="AZ54" s="468" t="s">
        <v>878</v>
      </c>
      <c r="BA54" s="468"/>
      <c r="BB54" s="468" t="s">
        <v>879</v>
      </c>
      <c r="BC54" s="468"/>
      <c r="BD54" s="468" t="s">
        <v>880</v>
      </c>
      <c r="BE54" s="468"/>
      <c r="BF54" s="468" t="s">
        <v>881</v>
      </c>
      <c r="BG54" s="468"/>
      <c r="BH54" s="468" t="s">
        <v>882</v>
      </c>
      <c r="BI54" s="468"/>
      <c r="BJ54" s="468" t="s">
        <v>883</v>
      </c>
      <c r="BK54" s="468"/>
      <c r="BL54" s="468" t="s">
        <v>884</v>
      </c>
      <c r="BM54" s="468"/>
      <c r="BN54" s="468" t="s">
        <v>885</v>
      </c>
      <c r="BO54" s="468"/>
      <c r="BP54" s="468" t="s">
        <v>886</v>
      </c>
      <c r="BQ54" s="468"/>
      <c r="BR54" s="468" t="s">
        <v>887</v>
      </c>
      <c r="BS54" s="468"/>
      <c r="BT54" s="468" t="s">
        <v>888</v>
      </c>
      <c r="BU54" s="468"/>
      <c r="BV54" s="468" t="s">
        <v>889</v>
      </c>
      <c r="BW54" s="468"/>
      <c r="BX54" s="468" t="s">
        <v>890</v>
      </c>
      <c r="BY54" s="468"/>
      <c r="BZ54" s="468" t="s">
        <v>891</v>
      </c>
      <c r="CA54" s="468"/>
      <c r="CB54" s="468" t="s">
        <v>892</v>
      </c>
      <c r="CC54" s="468"/>
      <c r="CD54" s="468" t="s">
        <v>893</v>
      </c>
      <c r="CE54" s="468"/>
      <c r="CF54" s="468" t="s">
        <v>894</v>
      </c>
      <c r="CG54" s="468"/>
      <c r="CH54" s="468" t="s">
        <v>895</v>
      </c>
      <c r="CI54" s="468"/>
      <c r="CJ54" s="468" t="s">
        <v>896</v>
      </c>
      <c r="CK54" s="468"/>
      <c r="CL54" s="468" t="s">
        <v>897</v>
      </c>
      <c r="CM54" s="468"/>
      <c r="CN54" s="468" t="s">
        <v>898</v>
      </c>
      <c r="CO54" s="468"/>
      <c r="CP54" s="468" t="s">
        <v>899</v>
      </c>
      <c r="CQ54" s="468"/>
      <c r="CR54" s="468" t="s">
        <v>900</v>
      </c>
      <c r="CS54" s="468"/>
      <c r="CT54" s="468" t="s">
        <v>901</v>
      </c>
      <c r="CU54" s="468"/>
      <c r="CV54" s="468" t="s">
        <v>902</v>
      </c>
      <c r="CW54" s="468"/>
      <c r="CX54" s="468" t="s">
        <v>903</v>
      </c>
      <c r="CY54" s="468"/>
      <c r="CZ54" s="468" t="s">
        <v>904</v>
      </c>
      <c r="DA54" s="468"/>
      <c r="DB54" s="468" t="s">
        <v>905</v>
      </c>
      <c r="DC54" s="468"/>
      <c r="DD54" s="468" t="s">
        <v>906</v>
      </c>
      <c r="DE54" s="468"/>
      <c r="DF54" s="468" t="s">
        <v>907</v>
      </c>
      <c r="DG54" s="468"/>
      <c r="DH54" s="468" t="s">
        <v>908</v>
      </c>
      <c r="DI54" s="468"/>
      <c r="DJ54" s="468" t="s">
        <v>909</v>
      </c>
      <c r="DK54" s="468"/>
      <c r="DL54" s="468" t="s">
        <v>910</v>
      </c>
      <c r="DM54" s="468"/>
      <c r="DN54" s="468" t="s">
        <v>911</v>
      </c>
      <c r="DO54" s="468"/>
      <c r="DP54" s="468" t="s">
        <v>912</v>
      </c>
      <c r="DQ54" s="468"/>
      <c r="DR54" s="468" t="s">
        <v>913</v>
      </c>
      <c r="DS54" s="468"/>
      <c r="DT54" s="468" t="s">
        <v>914</v>
      </c>
      <c r="DU54" s="468"/>
      <c r="DV54" s="468" t="s">
        <v>915</v>
      </c>
      <c r="DW54" s="468"/>
      <c r="DX54" s="468" t="s">
        <v>916</v>
      </c>
      <c r="DY54" s="468"/>
      <c r="DZ54" s="468" t="s">
        <v>917</v>
      </c>
      <c r="EA54" s="468"/>
      <c r="EB54" s="468" t="s">
        <v>918</v>
      </c>
      <c r="EC54" s="468"/>
      <c r="ED54" s="468" t="s">
        <v>919</v>
      </c>
      <c r="EE54" s="468"/>
      <c r="EF54" s="468" t="s">
        <v>920</v>
      </c>
      <c r="EG54" s="468"/>
      <c r="EH54" s="468" t="s">
        <v>921</v>
      </c>
      <c r="EI54" s="468"/>
      <c r="EJ54" s="468" t="s">
        <v>922</v>
      </c>
      <c r="EK54" s="468"/>
      <c r="EL54" s="468" t="s">
        <v>923</v>
      </c>
      <c r="EM54" s="468"/>
      <c r="EN54" s="468" t="s">
        <v>924</v>
      </c>
      <c r="EO54" s="468"/>
      <c r="EP54" s="468" t="s">
        <v>925</v>
      </c>
      <c r="EQ54" s="468"/>
      <c r="ER54" s="468" t="s">
        <v>926</v>
      </c>
      <c r="ES54" s="468"/>
      <c r="ET54" s="468" t="s">
        <v>927</v>
      </c>
      <c r="EU54" s="468"/>
      <c r="EV54" s="468" t="s">
        <v>928</v>
      </c>
      <c r="EW54" s="468"/>
      <c r="EX54" s="468" t="s">
        <v>929</v>
      </c>
      <c r="EY54" s="468"/>
      <c r="EZ54" s="468" t="s">
        <v>930</v>
      </c>
      <c r="FA54" s="468"/>
      <c r="FB54" s="468" t="s">
        <v>931</v>
      </c>
      <c r="FC54" s="468"/>
      <c r="FD54" s="468" t="s">
        <v>932</v>
      </c>
      <c r="FE54" s="468"/>
      <c r="FF54" s="468" t="s">
        <v>933</v>
      </c>
      <c r="FG54" s="468"/>
    </row>
    <row r="55" spans="1:163" x14ac:dyDescent="0.2">
      <c r="A55" s="212"/>
      <c r="B55" s="213"/>
      <c r="C55" s="212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469"/>
      <c r="X55" s="469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  <c r="AR55" s="469"/>
      <c r="AS55" s="469"/>
      <c r="AT55" s="469"/>
      <c r="AU55" s="469"/>
      <c r="AV55" s="469"/>
      <c r="AW55" s="469"/>
      <c r="AX55" s="469"/>
      <c r="AY55" s="469"/>
      <c r="AZ55" s="469"/>
      <c r="BA55" s="469"/>
      <c r="BB55" s="469"/>
      <c r="BC55" s="469"/>
      <c r="BD55" s="469"/>
      <c r="BE55" s="469"/>
      <c r="BF55" s="469"/>
      <c r="BG55" s="469"/>
      <c r="BH55" s="469"/>
      <c r="BI55" s="469"/>
      <c r="BJ55" s="469"/>
      <c r="BK55" s="469"/>
      <c r="BL55" s="469"/>
      <c r="BM55" s="469"/>
      <c r="BN55" s="469"/>
      <c r="BO55" s="469"/>
      <c r="BP55" s="469"/>
      <c r="BQ55" s="469"/>
      <c r="BR55" s="469"/>
      <c r="BS55" s="469"/>
      <c r="BT55" s="469"/>
      <c r="BU55" s="469"/>
      <c r="BV55" s="469"/>
      <c r="BW55" s="469"/>
      <c r="BX55" s="469"/>
      <c r="BY55" s="469"/>
      <c r="BZ55" s="469"/>
      <c r="CA55" s="469"/>
      <c r="CB55" s="469"/>
      <c r="CC55" s="469"/>
      <c r="CD55" s="469"/>
      <c r="CE55" s="469"/>
      <c r="CF55" s="469"/>
      <c r="CG55" s="469"/>
      <c r="CH55" s="469"/>
      <c r="CI55" s="469"/>
      <c r="CJ55" s="469"/>
      <c r="CK55" s="469"/>
      <c r="CL55" s="469"/>
      <c r="CM55" s="469"/>
      <c r="CN55" s="469"/>
      <c r="CO55" s="469"/>
      <c r="CP55" s="469"/>
      <c r="CQ55" s="469"/>
      <c r="CR55" s="469"/>
      <c r="CS55" s="469"/>
      <c r="CT55" s="469"/>
      <c r="CU55" s="469"/>
      <c r="CV55" s="469"/>
      <c r="CW55" s="469"/>
      <c r="CX55" s="469"/>
      <c r="CY55" s="469"/>
      <c r="CZ55" s="469"/>
      <c r="DA55" s="469"/>
      <c r="DB55" s="469"/>
      <c r="DC55" s="469"/>
      <c r="DD55" s="469"/>
      <c r="DE55" s="469"/>
      <c r="DF55" s="469"/>
      <c r="DG55" s="469"/>
      <c r="DH55" s="469"/>
      <c r="DI55" s="469"/>
      <c r="DJ55" s="469"/>
      <c r="DK55" s="469"/>
      <c r="DL55" s="469"/>
      <c r="DM55" s="469"/>
      <c r="DN55" s="469"/>
      <c r="DO55" s="469"/>
      <c r="DP55" s="469"/>
      <c r="DQ55" s="469"/>
      <c r="DR55" s="469"/>
      <c r="DS55" s="469"/>
      <c r="DT55" s="469"/>
      <c r="DU55" s="469"/>
      <c r="DV55" s="469"/>
      <c r="DW55" s="469"/>
      <c r="DX55" s="469"/>
      <c r="DY55" s="469"/>
      <c r="DZ55" s="469"/>
      <c r="EA55" s="469"/>
      <c r="EB55" s="469"/>
      <c r="EC55" s="469"/>
      <c r="ED55" s="469"/>
      <c r="EE55" s="469"/>
      <c r="EF55" s="469"/>
      <c r="EG55" s="469"/>
      <c r="EH55" s="469"/>
      <c r="EI55" s="469"/>
      <c r="EJ55" s="469"/>
      <c r="EK55" s="469"/>
      <c r="EL55" s="469"/>
      <c r="EM55" s="469"/>
      <c r="EN55" s="469"/>
      <c r="EO55" s="469"/>
      <c r="EP55" s="469"/>
      <c r="EQ55" s="469"/>
      <c r="ER55" s="469"/>
      <c r="ES55" s="469"/>
      <c r="ET55" s="469"/>
      <c r="EU55" s="469"/>
      <c r="EV55" s="469"/>
      <c r="EW55" s="469"/>
      <c r="EX55" s="469"/>
      <c r="EY55" s="469"/>
      <c r="EZ55" s="469"/>
      <c r="FA55" s="469"/>
      <c r="FB55" s="469"/>
      <c r="FC55" s="469"/>
      <c r="FD55" s="469"/>
      <c r="FE55" s="469"/>
      <c r="FF55" s="469"/>
      <c r="FG55" s="469"/>
    </row>
    <row r="56" spans="1:163" x14ac:dyDescent="0.2">
      <c r="A56" s="215"/>
      <c r="B56" s="216" t="s">
        <v>4</v>
      </c>
      <c r="C56" s="232" t="s">
        <v>5</v>
      </c>
      <c r="D56" s="216" t="s">
        <v>4</v>
      </c>
      <c r="E56" s="232" t="s">
        <v>5</v>
      </c>
      <c r="F56" s="216" t="s">
        <v>4</v>
      </c>
      <c r="G56" s="232" t="s">
        <v>5</v>
      </c>
      <c r="H56" s="216" t="s">
        <v>4</v>
      </c>
      <c r="I56" s="232" t="s">
        <v>5</v>
      </c>
      <c r="J56" s="216" t="s">
        <v>4</v>
      </c>
      <c r="K56" s="232" t="s">
        <v>5</v>
      </c>
      <c r="L56" s="216" t="s">
        <v>4</v>
      </c>
      <c r="M56" s="232" t="s">
        <v>5</v>
      </c>
      <c r="N56" s="216" t="s">
        <v>4</v>
      </c>
      <c r="O56" s="232" t="s">
        <v>5</v>
      </c>
      <c r="P56" s="216" t="s">
        <v>4</v>
      </c>
      <c r="Q56" s="232" t="s">
        <v>5</v>
      </c>
      <c r="R56" s="216" t="s">
        <v>4</v>
      </c>
      <c r="S56" s="232" t="s">
        <v>5</v>
      </c>
      <c r="T56" s="216" t="s">
        <v>4</v>
      </c>
      <c r="U56" s="232" t="s">
        <v>5</v>
      </c>
      <c r="V56" s="216" t="s">
        <v>4</v>
      </c>
      <c r="W56" s="232" t="s">
        <v>5</v>
      </c>
      <c r="X56" s="216" t="s">
        <v>4</v>
      </c>
      <c r="Y56" s="232" t="s">
        <v>5</v>
      </c>
      <c r="Z56" s="216" t="s">
        <v>4</v>
      </c>
      <c r="AA56" s="232" t="s">
        <v>5</v>
      </c>
      <c r="AB56" s="216" t="s">
        <v>4</v>
      </c>
      <c r="AC56" s="232" t="s">
        <v>5</v>
      </c>
      <c r="AD56" s="216" t="s">
        <v>4</v>
      </c>
      <c r="AE56" s="232" t="s">
        <v>5</v>
      </c>
      <c r="AF56" s="216" t="s">
        <v>4</v>
      </c>
      <c r="AG56" s="232" t="s">
        <v>5</v>
      </c>
      <c r="AH56" s="216" t="s">
        <v>4</v>
      </c>
      <c r="AI56" s="232" t="s">
        <v>5</v>
      </c>
      <c r="AJ56" s="216" t="s">
        <v>4</v>
      </c>
      <c r="AK56" s="232" t="s">
        <v>5</v>
      </c>
      <c r="AL56" s="216" t="s">
        <v>4</v>
      </c>
      <c r="AM56" s="232" t="s">
        <v>5</v>
      </c>
      <c r="AN56" s="216" t="s">
        <v>4</v>
      </c>
      <c r="AO56" s="232" t="s">
        <v>5</v>
      </c>
      <c r="AP56" s="216" t="s">
        <v>4</v>
      </c>
      <c r="AQ56" s="232" t="s">
        <v>5</v>
      </c>
      <c r="AR56" s="216" t="s">
        <v>4</v>
      </c>
      <c r="AS56" s="232" t="s">
        <v>5</v>
      </c>
      <c r="AT56" s="216" t="s">
        <v>4</v>
      </c>
      <c r="AU56" s="232" t="s">
        <v>5</v>
      </c>
      <c r="AV56" s="216" t="s">
        <v>4</v>
      </c>
      <c r="AW56" s="232" t="s">
        <v>5</v>
      </c>
      <c r="AX56" s="216" t="s">
        <v>4</v>
      </c>
      <c r="AY56" s="232" t="s">
        <v>5</v>
      </c>
      <c r="AZ56" s="216" t="s">
        <v>4</v>
      </c>
      <c r="BA56" s="232" t="s">
        <v>5</v>
      </c>
      <c r="BB56" s="216" t="s">
        <v>4</v>
      </c>
      <c r="BC56" s="232" t="s">
        <v>5</v>
      </c>
      <c r="BD56" s="216" t="s">
        <v>4</v>
      </c>
      <c r="BE56" s="232" t="s">
        <v>5</v>
      </c>
      <c r="BF56" s="216" t="s">
        <v>4</v>
      </c>
      <c r="BG56" s="232" t="s">
        <v>5</v>
      </c>
      <c r="BH56" s="216" t="s">
        <v>4</v>
      </c>
      <c r="BI56" s="232" t="s">
        <v>5</v>
      </c>
      <c r="BJ56" s="216" t="s">
        <v>4</v>
      </c>
      <c r="BK56" s="232" t="s">
        <v>5</v>
      </c>
      <c r="BL56" s="216" t="s">
        <v>4</v>
      </c>
      <c r="BM56" s="232" t="s">
        <v>5</v>
      </c>
      <c r="BN56" s="216" t="s">
        <v>4</v>
      </c>
      <c r="BO56" s="232" t="s">
        <v>5</v>
      </c>
      <c r="BP56" s="216" t="s">
        <v>4</v>
      </c>
      <c r="BQ56" s="232" t="s">
        <v>5</v>
      </c>
      <c r="BR56" s="216" t="s">
        <v>4</v>
      </c>
      <c r="BS56" s="232" t="s">
        <v>5</v>
      </c>
      <c r="BT56" s="216" t="s">
        <v>4</v>
      </c>
      <c r="BU56" s="232" t="s">
        <v>5</v>
      </c>
      <c r="BV56" s="216" t="s">
        <v>4</v>
      </c>
      <c r="BW56" s="232" t="s">
        <v>5</v>
      </c>
      <c r="BX56" s="216" t="s">
        <v>4</v>
      </c>
      <c r="BY56" s="232" t="s">
        <v>5</v>
      </c>
      <c r="BZ56" s="216" t="s">
        <v>4</v>
      </c>
      <c r="CA56" s="232" t="s">
        <v>5</v>
      </c>
      <c r="CB56" s="216" t="s">
        <v>4</v>
      </c>
      <c r="CC56" s="232" t="s">
        <v>5</v>
      </c>
      <c r="CD56" s="216" t="s">
        <v>4</v>
      </c>
      <c r="CE56" s="232" t="s">
        <v>5</v>
      </c>
      <c r="CF56" s="216" t="s">
        <v>4</v>
      </c>
      <c r="CG56" s="232" t="s">
        <v>5</v>
      </c>
      <c r="CH56" s="216" t="s">
        <v>4</v>
      </c>
      <c r="CI56" s="232" t="s">
        <v>5</v>
      </c>
      <c r="CJ56" s="216" t="s">
        <v>4</v>
      </c>
      <c r="CK56" s="232" t="s">
        <v>5</v>
      </c>
      <c r="CL56" s="216" t="s">
        <v>4</v>
      </c>
      <c r="CM56" s="232" t="s">
        <v>5</v>
      </c>
      <c r="CN56" s="216" t="s">
        <v>4</v>
      </c>
      <c r="CO56" s="232" t="s">
        <v>5</v>
      </c>
      <c r="CP56" s="216" t="s">
        <v>4</v>
      </c>
      <c r="CQ56" s="232" t="s">
        <v>5</v>
      </c>
      <c r="CR56" s="216" t="s">
        <v>4</v>
      </c>
      <c r="CS56" s="232" t="s">
        <v>5</v>
      </c>
      <c r="CT56" s="216" t="s">
        <v>4</v>
      </c>
      <c r="CU56" s="232" t="s">
        <v>5</v>
      </c>
      <c r="CV56" s="216" t="s">
        <v>4</v>
      </c>
      <c r="CW56" s="232" t="s">
        <v>5</v>
      </c>
      <c r="CX56" s="216" t="s">
        <v>4</v>
      </c>
      <c r="CY56" s="232" t="s">
        <v>5</v>
      </c>
      <c r="CZ56" s="216" t="s">
        <v>4</v>
      </c>
      <c r="DA56" s="232" t="s">
        <v>5</v>
      </c>
      <c r="DB56" s="216" t="s">
        <v>4</v>
      </c>
      <c r="DC56" s="232" t="s">
        <v>5</v>
      </c>
      <c r="DD56" s="216" t="s">
        <v>4</v>
      </c>
      <c r="DE56" s="232" t="s">
        <v>5</v>
      </c>
      <c r="DF56" s="216" t="s">
        <v>4</v>
      </c>
      <c r="DG56" s="232" t="s">
        <v>5</v>
      </c>
      <c r="DH56" s="216" t="s">
        <v>4</v>
      </c>
      <c r="DI56" s="232" t="s">
        <v>5</v>
      </c>
      <c r="DJ56" s="216" t="s">
        <v>4</v>
      </c>
      <c r="DK56" s="232" t="s">
        <v>5</v>
      </c>
      <c r="DL56" s="216" t="s">
        <v>4</v>
      </c>
      <c r="DM56" s="232" t="s">
        <v>5</v>
      </c>
      <c r="DN56" s="216" t="s">
        <v>4</v>
      </c>
      <c r="DO56" s="232" t="s">
        <v>5</v>
      </c>
      <c r="DP56" s="216" t="s">
        <v>4</v>
      </c>
      <c r="DQ56" s="232" t="s">
        <v>5</v>
      </c>
      <c r="DR56" s="216" t="s">
        <v>4</v>
      </c>
      <c r="DS56" s="232" t="s">
        <v>5</v>
      </c>
      <c r="DT56" s="216" t="s">
        <v>4</v>
      </c>
      <c r="DU56" s="232" t="s">
        <v>5</v>
      </c>
      <c r="DV56" s="216" t="s">
        <v>4</v>
      </c>
      <c r="DW56" s="232" t="s">
        <v>5</v>
      </c>
      <c r="DX56" s="216" t="s">
        <v>4</v>
      </c>
      <c r="DY56" s="232" t="s">
        <v>5</v>
      </c>
      <c r="DZ56" s="216" t="s">
        <v>4</v>
      </c>
      <c r="EA56" s="232" t="s">
        <v>5</v>
      </c>
      <c r="EB56" s="216" t="s">
        <v>4</v>
      </c>
      <c r="EC56" s="232" t="s">
        <v>5</v>
      </c>
      <c r="ED56" s="216" t="s">
        <v>4</v>
      </c>
      <c r="EE56" s="232" t="s">
        <v>5</v>
      </c>
      <c r="EF56" s="216" t="s">
        <v>4</v>
      </c>
      <c r="EG56" s="232" t="s">
        <v>5</v>
      </c>
      <c r="EH56" s="216" t="s">
        <v>4</v>
      </c>
      <c r="EI56" s="232" t="s">
        <v>5</v>
      </c>
      <c r="EJ56" s="216" t="s">
        <v>4</v>
      </c>
      <c r="EK56" s="232" t="s">
        <v>5</v>
      </c>
      <c r="EL56" s="216" t="s">
        <v>4</v>
      </c>
      <c r="EM56" s="232" t="s">
        <v>5</v>
      </c>
      <c r="EN56" s="216" t="s">
        <v>4</v>
      </c>
      <c r="EO56" s="232" t="s">
        <v>5</v>
      </c>
      <c r="EP56" s="216" t="s">
        <v>4</v>
      </c>
      <c r="EQ56" s="232" t="s">
        <v>5</v>
      </c>
      <c r="ER56" s="216" t="s">
        <v>4</v>
      </c>
      <c r="ES56" s="232" t="s">
        <v>5</v>
      </c>
      <c r="ET56" s="216" t="s">
        <v>4</v>
      </c>
      <c r="EU56" s="232" t="s">
        <v>5</v>
      </c>
      <c r="EV56" s="216" t="s">
        <v>4</v>
      </c>
      <c r="EW56" s="232" t="s">
        <v>5</v>
      </c>
      <c r="EX56" s="216" t="s">
        <v>4</v>
      </c>
      <c r="EY56" s="232" t="s">
        <v>5</v>
      </c>
      <c r="EZ56" s="216" t="s">
        <v>4</v>
      </c>
      <c r="FA56" s="232" t="s">
        <v>5</v>
      </c>
      <c r="FB56" s="216" t="s">
        <v>4</v>
      </c>
      <c r="FC56" s="232" t="s">
        <v>5</v>
      </c>
      <c r="FD56" s="216" t="s">
        <v>4</v>
      </c>
      <c r="FE56" s="232" t="s">
        <v>5</v>
      </c>
      <c r="FF56" s="216" t="s">
        <v>4</v>
      </c>
      <c r="FG56" s="232" t="s">
        <v>5</v>
      </c>
    </row>
    <row r="57" spans="1:163" x14ac:dyDescent="0.2">
      <c r="A57" t="s">
        <v>578</v>
      </c>
      <c r="B57" s="23">
        <v>20009738819.189999</v>
      </c>
      <c r="C57" s="218">
        <v>7.6938000000000004</v>
      </c>
      <c r="D57" s="23">
        <v>0</v>
      </c>
      <c r="E57">
        <v>0</v>
      </c>
      <c r="F57" s="23">
        <v>0</v>
      </c>
      <c r="G57">
        <v>0</v>
      </c>
      <c r="H57" s="23">
        <v>10052264.390000001</v>
      </c>
      <c r="I57" s="218">
        <v>2.2597</v>
      </c>
      <c r="J57" s="23">
        <v>1299633.8700000001</v>
      </c>
      <c r="K57" s="218">
        <v>0.42659999999999998</v>
      </c>
      <c r="L57" s="23">
        <v>1258695.83</v>
      </c>
      <c r="M57" s="218">
        <v>1.2032</v>
      </c>
      <c r="N57" s="23">
        <v>853580.41</v>
      </c>
      <c r="O57" s="218">
        <v>3.5699000000000001</v>
      </c>
      <c r="P57" s="23">
        <v>7926602.29</v>
      </c>
      <c r="Q57" s="218">
        <v>1.3427</v>
      </c>
      <c r="R57" s="23">
        <v>40089932.079999998</v>
      </c>
      <c r="S57" s="218">
        <v>7.6417000000000002</v>
      </c>
      <c r="T57" s="23">
        <v>92886291.049999997</v>
      </c>
      <c r="U57" s="218">
        <v>13.4908</v>
      </c>
      <c r="V57" s="23">
        <v>65527.58</v>
      </c>
      <c r="W57" s="218">
        <v>1.1964999999999999</v>
      </c>
      <c r="X57" s="23">
        <v>284904.7</v>
      </c>
      <c r="Y57" s="218">
        <v>9.4799999999999995E-2</v>
      </c>
      <c r="Z57" s="23">
        <v>18680354.850000001</v>
      </c>
      <c r="AA57" s="218">
        <v>38.4084</v>
      </c>
      <c r="AB57" s="23">
        <v>439749.38</v>
      </c>
      <c r="AC57" s="218">
        <v>2.0038</v>
      </c>
      <c r="AD57" s="23">
        <v>271247.09999999998</v>
      </c>
      <c r="AE57" s="218">
        <v>0.64790000000000003</v>
      </c>
      <c r="AF57" s="23">
        <v>1793266406.1900001</v>
      </c>
      <c r="AG57" s="218">
        <v>2.6623999999999999</v>
      </c>
      <c r="AH57" s="23">
        <v>395714.93</v>
      </c>
      <c r="AI57" s="218">
        <v>1.5403</v>
      </c>
      <c r="AJ57" s="23">
        <v>7609159</v>
      </c>
      <c r="AK57" s="218">
        <v>1.8163</v>
      </c>
      <c r="AL57" s="23">
        <v>10180311.02</v>
      </c>
      <c r="AM57" s="218">
        <v>1.619</v>
      </c>
      <c r="AN57" s="23">
        <v>2319266.94</v>
      </c>
      <c r="AO57" s="218">
        <v>7.2946999999999997</v>
      </c>
      <c r="AP57" s="23">
        <v>26886530.239999998</v>
      </c>
      <c r="AQ57" s="218">
        <v>4.4131</v>
      </c>
      <c r="AR57" s="23">
        <v>409136.47</v>
      </c>
      <c r="AS57" s="218">
        <v>0.1532</v>
      </c>
      <c r="AT57" s="23">
        <v>59039815.729999997</v>
      </c>
      <c r="AU57" s="218">
        <v>25.4848</v>
      </c>
      <c r="AV57" s="23">
        <v>28497001.010000002</v>
      </c>
      <c r="AW57" s="218">
        <v>9.4496000000000002</v>
      </c>
      <c r="AX57" s="23">
        <v>26206892.210000001</v>
      </c>
      <c r="AY57" s="218">
        <v>22.508199999999999</v>
      </c>
      <c r="AZ57" s="23">
        <v>90276864.519999996</v>
      </c>
      <c r="BA57" s="218">
        <v>6.5568999999999997</v>
      </c>
      <c r="BB57" s="23">
        <v>883080.79</v>
      </c>
      <c r="BC57" s="218">
        <v>1.8446</v>
      </c>
      <c r="BD57" s="23">
        <v>4225026.57</v>
      </c>
      <c r="BE57" s="218">
        <v>1.8196000000000001</v>
      </c>
      <c r="BF57" s="23">
        <v>5374685.8499999996</v>
      </c>
      <c r="BG57" s="218">
        <v>4.2572000000000001</v>
      </c>
      <c r="BH57" s="23">
        <v>-1481234.15</v>
      </c>
      <c r="BI57" s="218">
        <v>-2.0667</v>
      </c>
      <c r="BJ57" s="23">
        <v>5074061815.1700001</v>
      </c>
      <c r="BK57" s="218">
        <v>15.3315</v>
      </c>
      <c r="BL57" s="23">
        <v>62987021.630000003</v>
      </c>
      <c r="BM57" s="218">
        <v>99.823999999999998</v>
      </c>
      <c r="BN57" s="23">
        <v>80199521.879999995</v>
      </c>
      <c r="BO57" s="218">
        <v>99.845600000000005</v>
      </c>
      <c r="BP57" s="23">
        <v>9486954.0299999993</v>
      </c>
      <c r="BQ57" s="218">
        <v>100</v>
      </c>
      <c r="BR57" s="23">
        <v>-31028460.039999999</v>
      </c>
      <c r="BS57" s="218">
        <v>-0.88639999999999997</v>
      </c>
      <c r="BT57" s="23">
        <v>3669149.85</v>
      </c>
      <c r="BU57" s="218">
        <v>5.1109</v>
      </c>
      <c r="BV57" s="23">
        <v>5929913</v>
      </c>
      <c r="BW57" s="218">
        <v>4.63</v>
      </c>
      <c r="BX57" s="23">
        <v>11412475.210000001</v>
      </c>
      <c r="BY57" s="218">
        <v>5.3806000000000003</v>
      </c>
      <c r="BZ57" s="23">
        <v>8648612.4600000009</v>
      </c>
      <c r="CA57" s="218">
        <v>3.7248000000000001</v>
      </c>
      <c r="CB57" s="23">
        <v>8086957.1799999997</v>
      </c>
      <c r="CC57" s="218">
        <v>4.0618999999999996</v>
      </c>
      <c r="CD57" s="23">
        <v>8228907.2599999998</v>
      </c>
      <c r="CE57" s="218">
        <v>4.03</v>
      </c>
      <c r="CF57" s="23">
        <v>5756670.6900000004</v>
      </c>
      <c r="CG57" s="218">
        <v>3.1903999999999999</v>
      </c>
      <c r="CH57" s="23">
        <v>6412887.9699999997</v>
      </c>
      <c r="CI57" s="218">
        <v>3.1251000000000002</v>
      </c>
      <c r="CJ57" s="23">
        <v>2725395.46</v>
      </c>
      <c r="CK57" s="218">
        <v>1.6728000000000001</v>
      </c>
      <c r="CL57" s="23">
        <v>29366597.109999999</v>
      </c>
      <c r="CM57" s="218">
        <v>11.6007</v>
      </c>
      <c r="CN57" s="23">
        <v>1699449.84</v>
      </c>
      <c r="CO57" s="218">
        <v>1.1313</v>
      </c>
      <c r="CP57" s="23">
        <v>12417180.82</v>
      </c>
      <c r="CQ57" s="218">
        <v>9.9844000000000008</v>
      </c>
      <c r="CR57" s="23">
        <v>6263574.8399999999</v>
      </c>
      <c r="CS57" s="218">
        <v>4.5612000000000004</v>
      </c>
      <c r="CT57" s="23">
        <v>7970920.0300000003</v>
      </c>
      <c r="CU57" s="218">
        <v>3.4396</v>
      </c>
      <c r="CV57" s="23">
        <v>3845622657.04</v>
      </c>
      <c r="CW57" s="218">
        <v>19.2928</v>
      </c>
      <c r="CX57" s="23">
        <v>9897442.7400000002</v>
      </c>
      <c r="CY57" s="218">
        <v>4.7343999999999999</v>
      </c>
      <c r="CZ57" s="23">
        <v>391101.67</v>
      </c>
      <c r="DA57" s="218">
        <v>0.75090000000000001</v>
      </c>
      <c r="DB57" s="23">
        <v>19785886.079999998</v>
      </c>
      <c r="DC57" s="218">
        <v>7.7535999999999996</v>
      </c>
      <c r="DD57" s="23">
        <v>13768894.85</v>
      </c>
      <c r="DE57" s="218">
        <v>11.521800000000001</v>
      </c>
      <c r="DF57" s="23">
        <v>3669708.9</v>
      </c>
      <c r="DG57" s="218">
        <v>2.0543999999999998</v>
      </c>
      <c r="DH57" s="23">
        <v>712831271.45000005</v>
      </c>
      <c r="DI57" s="218">
        <v>12.188499999999999</v>
      </c>
      <c r="DJ57" s="23">
        <v>1328069881.1700001</v>
      </c>
      <c r="DK57" s="218">
        <v>4.2990000000000004</v>
      </c>
      <c r="DL57" s="23">
        <v>4149865.18</v>
      </c>
      <c r="DM57" s="218">
        <v>1.2985</v>
      </c>
      <c r="DN57" s="23">
        <v>77081108.719999999</v>
      </c>
      <c r="DO57" s="218">
        <v>12.5047</v>
      </c>
      <c r="DP57" s="23">
        <v>19727093.18</v>
      </c>
      <c r="DQ57" s="218">
        <v>5.5587999999999997</v>
      </c>
      <c r="DR57" s="23">
        <v>246815.2</v>
      </c>
      <c r="DS57" s="218">
        <v>23.9147</v>
      </c>
      <c r="DT57" s="23">
        <v>2384825.0499999998</v>
      </c>
      <c r="DU57" s="218">
        <v>2.5756000000000001</v>
      </c>
      <c r="DV57" s="23">
        <v>27107096.989999998</v>
      </c>
      <c r="DW57" s="218">
        <v>5.7843</v>
      </c>
      <c r="DX57" s="23">
        <v>6694237.96</v>
      </c>
      <c r="DY57" s="218">
        <v>1.1736</v>
      </c>
      <c r="DZ57" s="23">
        <v>607695</v>
      </c>
      <c r="EA57" s="218">
        <v>3.1846999999999999</v>
      </c>
      <c r="EB57" s="23">
        <v>89780258.219999999</v>
      </c>
      <c r="EC57" s="218">
        <v>6.6721000000000004</v>
      </c>
      <c r="ED57" s="23">
        <v>22960996.460000001</v>
      </c>
      <c r="EE57" s="218">
        <v>24.510100000000001</v>
      </c>
      <c r="EF57" s="23">
        <v>11025049.82</v>
      </c>
      <c r="EG57" s="218">
        <v>8.2077000000000009</v>
      </c>
      <c r="EH57" s="23">
        <v>2115592.61</v>
      </c>
      <c r="EI57" s="218">
        <v>12.285</v>
      </c>
      <c r="EJ57" s="23">
        <v>24866259.050000001</v>
      </c>
      <c r="EK57" s="218">
        <v>13.6953</v>
      </c>
      <c r="EL57" s="23">
        <v>2804864.96</v>
      </c>
      <c r="EM57" s="218">
        <v>8.4449000000000005</v>
      </c>
      <c r="EN57" s="23">
        <v>848324.7</v>
      </c>
      <c r="EO57" s="218">
        <v>0.38240000000000002</v>
      </c>
      <c r="EP57" s="23">
        <v>3553687.52</v>
      </c>
      <c r="EQ57" s="218">
        <v>0.75170000000000003</v>
      </c>
      <c r="ER57" s="23">
        <v>336996580</v>
      </c>
      <c r="ES57" s="218">
        <v>9.1547999999999998</v>
      </c>
      <c r="ET57" s="23">
        <v>8036855</v>
      </c>
      <c r="EU57" s="218">
        <v>1.0382</v>
      </c>
      <c r="EV57" s="23">
        <v>4296458</v>
      </c>
      <c r="EW57" s="218">
        <v>2.8136999999999999</v>
      </c>
      <c r="EX57" s="23">
        <v>1561745390.73</v>
      </c>
      <c r="EY57" s="218">
        <v>30.283100000000001</v>
      </c>
      <c r="EZ57" s="23">
        <v>37551635.060000002</v>
      </c>
      <c r="FA57" s="218">
        <v>8.3649000000000004</v>
      </c>
      <c r="FB57" s="23">
        <v>42296104.259999998</v>
      </c>
      <c r="FC57" s="218">
        <v>1.0298</v>
      </c>
      <c r="FD57" s="23">
        <v>1560274.93</v>
      </c>
      <c r="FE57" s="218">
        <v>0.78339999999999999</v>
      </c>
      <c r="FF57" s="23">
        <v>6632069.75</v>
      </c>
      <c r="FG57" s="218">
        <v>3.4420000000000002</v>
      </c>
    </row>
    <row r="58" spans="1:163" x14ac:dyDescent="0.2">
      <c r="A58" t="s">
        <v>579</v>
      </c>
      <c r="B58" s="23">
        <v>5658644834.2399998</v>
      </c>
      <c r="C58" s="218">
        <v>2.1758000000000002</v>
      </c>
      <c r="D58" s="23">
        <v>0</v>
      </c>
      <c r="E58">
        <v>0</v>
      </c>
      <c r="F58" s="23">
        <v>513247.53</v>
      </c>
      <c r="G58" s="218">
        <v>1.6342000000000001</v>
      </c>
      <c r="H58" s="23">
        <v>0</v>
      </c>
      <c r="I58">
        <v>0</v>
      </c>
      <c r="J58" s="23">
        <v>0</v>
      </c>
      <c r="K58">
        <v>0</v>
      </c>
      <c r="L58" s="23">
        <v>0</v>
      </c>
      <c r="M58">
        <v>0</v>
      </c>
      <c r="N58" s="23">
        <v>0</v>
      </c>
      <c r="O58">
        <v>0</v>
      </c>
      <c r="P58" s="23">
        <v>0</v>
      </c>
      <c r="Q58">
        <v>0</v>
      </c>
      <c r="R58" s="23">
        <v>0</v>
      </c>
      <c r="S58">
        <v>0</v>
      </c>
      <c r="T58" s="23">
        <v>5027022.05</v>
      </c>
      <c r="U58" s="218">
        <v>0.73009999999999997</v>
      </c>
      <c r="V58" s="23">
        <v>0</v>
      </c>
      <c r="W58">
        <v>0</v>
      </c>
      <c r="X58" s="23">
        <v>0</v>
      </c>
      <c r="Y58">
        <v>0</v>
      </c>
      <c r="Z58" s="23">
        <v>0</v>
      </c>
      <c r="AA58">
        <v>0</v>
      </c>
      <c r="AB58" s="23">
        <v>0</v>
      </c>
      <c r="AC58">
        <v>0</v>
      </c>
      <c r="AD58" s="23">
        <v>0</v>
      </c>
      <c r="AE58">
        <v>0</v>
      </c>
      <c r="AF58" s="23">
        <v>2580863953.98</v>
      </c>
      <c r="AG58" s="218">
        <v>3.8317000000000001</v>
      </c>
      <c r="AH58" s="23">
        <v>0</v>
      </c>
      <c r="AI58">
        <v>0</v>
      </c>
      <c r="AJ58" s="23">
        <v>0</v>
      </c>
      <c r="AK58">
        <v>0</v>
      </c>
      <c r="AL58" s="23">
        <v>0</v>
      </c>
      <c r="AM58">
        <v>0</v>
      </c>
      <c r="AN58" s="23">
        <v>0</v>
      </c>
      <c r="AO58">
        <v>0</v>
      </c>
      <c r="AP58" s="23">
        <v>0</v>
      </c>
      <c r="AQ58">
        <v>0</v>
      </c>
      <c r="AR58" s="23">
        <v>0</v>
      </c>
      <c r="AS58">
        <v>0</v>
      </c>
      <c r="AT58" s="23">
        <v>607978.14</v>
      </c>
      <c r="AU58" s="218">
        <v>0.26240000000000002</v>
      </c>
      <c r="AV58" s="23">
        <v>0</v>
      </c>
      <c r="AW58">
        <v>0</v>
      </c>
      <c r="AX58" s="23">
        <v>0</v>
      </c>
      <c r="AY58" s="218">
        <v>0</v>
      </c>
      <c r="AZ58" s="23">
        <v>0</v>
      </c>
      <c r="BA58">
        <v>0</v>
      </c>
      <c r="BB58" s="23">
        <v>0</v>
      </c>
      <c r="BC58">
        <v>0</v>
      </c>
      <c r="BD58" s="23">
        <v>0</v>
      </c>
      <c r="BE58">
        <v>0</v>
      </c>
      <c r="BF58" s="23">
        <v>0</v>
      </c>
      <c r="BG58">
        <v>0</v>
      </c>
      <c r="BH58" s="23">
        <v>0</v>
      </c>
      <c r="BI58">
        <v>0</v>
      </c>
      <c r="BJ58" s="23">
        <v>173648944.75</v>
      </c>
      <c r="BK58" s="218">
        <v>0.52470000000000006</v>
      </c>
      <c r="BL58" s="23">
        <v>0</v>
      </c>
      <c r="BM58">
        <v>0</v>
      </c>
      <c r="BN58" s="23">
        <v>0</v>
      </c>
      <c r="BO58">
        <v>0</v>
      </c>
      <c r="BP58" s="23">
        <v>0</v>
      </c>
      <c r="BQ58">
        <v>0</v>
      </c>
      <c r="BR58" s="23">
        <v>322300000</v>
      </c>
      <c r="BS58" s="218">
        <v>9.2071000000000005</v>
      </c>
      <c r="BT58" s="23">
        <v>0</v>
      </c>
      <c r="BU58">
        <v>0</v>
      </c>
      <c r="BV58" s="23">
        <v>3200000</v>
      </c>
      <c r="BW58" s="218">
        <v>2.4984999999999999</v>
      </c>
      <c r="BX58" s="23">
        <v>29000000</v>
      </c>
      <c r="BY58" s="218">
        <v>13.672599999999999</v>
      </c>
      <c r="BZ58" s="23">
        <v>39000000</v>
      </c>
      <c r="CA58" s="218">
        <v>16.796500000000002</v>
      </c>
      <c r="CB58" s="23">
        <v>25000000</v>
      </c>
      <c r="CC58" s="218">
        <v>12.557</v>
      </c>
      <c r="CD58" s="23">
        <v>23000000</v>
      </c>
      <c r="CE58" s="218">
        <v>11.2639</v>
      </c>
      <c r="CF58" s="23">
        <v>23000000</v>
      </c>
      <c r="CG58" s="218">
        <v>12.7469</v>
      </c>
      <c r="CH58" s="23">
        <v>23000000</v>
      </c>
      <c r="CI58" s="218">
        <v>11.208399999999999</v>
      </c>
      <c r="CJ58" s="23">
        <v>0</v>
      </c>
      <c r="CK58">
        <v>0</v>
      </c>
      <c r="CL58" s="23">
        <v>21001044.010000002</v>
      </c>
      <c r="CM58" s="218">
        <v>8.2959999999999994</v>
      </c>
      <c r="CN58" s="23">
        <v>0</v>
      </c>
      <c r="CO58">
        <v>0</v>
      </c>
      <c r="CP58" s="23">
        <v>1114060.73</v>
      </c>
      <c r="CQ58" s="218">
        <v>0.89580000000000004</v>
      </c>
      <c r="CR58" s="23">
        <v>9860161.1899999995</v>
      </c>
      <c r="CS58" s="218">
        <v>7.1802000000000001</v>
      </c>
      <c r="CT58" s="23">
        <v>0</v>
      </c>
      <c r="CU58">
        <v>0</v>
      </c>
      <c r="CV58" s="23">
        <v>0</v>
      </c>
      <c r="CW58">
        <v>0</v>
      </c>
      <c r="CX58" s="23">
        <v>0</v>
      </c>
      <c r="CY58">
        <v>0</v>
      </c>
      <c r="CZ58" s="23">
        <v>0</v>
      </c>
      <c r="DA58">
        <v>0</v>
      </c>
      <c r="DB58" s="23">
        <v>0</v>
      </c>
      <c r="DC58">
        <v>0</v>
      </c>
      <c r="DD58" s="23">
        <v>0</v>
      </c>
      <c r="DE58">
        <v>0</v>
      </c>
      <c r="DF58" s="23">
        <v>0</v>
      </c>
      <c r="DG58">
        <v>0</v>
      </c>
      <c r="DH58" s="23">
        <v>1155700197.4300001</v>
      </c>
      <c r="DI58" s="218">
        <v>19.761099999999999</v>
      </c>
      <c r="DJ58" s="23">
        <v>651816180.87</v>
      </c>
      <c r="DK58" s="218">
        <v>2.1099000000000001</v>
      </c>
      <c r="DL58" s="23">
        <v>0</v>
      </c>
      <c r="DM58">
        <v>0</v>
      </c>
      <c r="DN58" s="23">
        <v>14263368.789999999</v>
      </c>
      <c r="DO58" s="218">
        <v>2.3138999999999998</v>
      </c>
      <c r="DP58" s="23">
        <v>3656791.79</v>
      </c>
      <c r="DQ58" s="218">
        <v>1.0304</v>
      </c>
      <c r="DR58" s="23">
        <v>0</v>
      </c>
      <c r="DS58">
        <v>0</v>
      </c>
      <c r="DT58" s="23">
        <v>0</v>
      </c>
      <c r="DU58">
        <v>0</v>
      </c>
      <c r="DV58" s="23">
        <v>56485018.740000002</v>
      </c>
      <c r="DW58" s="218">
        <v>12.0532</v>
      </c>
      <c r="DX58" s="23">
        <v>0</v>
      </c>
      <c r="DY58">
        <v>0</v>
      </c>
      <c r="DZ58" s="23">
        <v>0</v>
      </c>
      <c r="EA58">
        <v>0</v>
      </c>
      <c r="EB58" s="23">
        <v>40000000</v>
      </c>
      <c r="EC58" s="218">
        <v>2.9725999999999999</v>
      </c>
      <c r="ED58" s="23">
        <v>0</v>
      </c>
      <c r="EE58">
        <v>0</v>
      </c>
      <c r="EF58" s="23">
        <v>0</v>
      </c>
      <c r="EG58">
        <v>0</v>
      </c>
      <c r="EH58" s="23">
        <v>0</v>
      </c>
      <c r="EI58">
        <v>0</v>
      </c>
      <c r="EJ58" s="23">
        <v>30143970.420000002</v>
      </c>
      <c r="EK58" s="218">
        <v>16.602</v>
      </c>
      <c r="EL58" s="23">
        <v>0</v>
      </c>
      <c r="EM58">
        <v>0</v>
      </c>
      <c r="EN58" s="23">
        <v>0</v>
      </c>
      <c r="EO58">
        <v>0</v>
      </c>
      <c r="EP58" s="23">
        <v>0</v>
      </c>
      <c r="EQ58">
        <v>0</v>
      </c>
      <c r="ER58" s="23">
        <v>0</v>
      </c>
      <c r="ES58">
        <v>0</v>
      </c>
      <c r="ET58" s="23">
        <v>0</v>
      </c>
      <c r="EU58">
        <v>0</v>
      </c>
      <c r="EV58" s="23">
        <v>0</v>
      </c>
      <c r="EW58">
        <v>0</v>
      </c>
      <c r="EX58" s="23">
        <v>0</v>
      </c>
      <c r="EY58">
        <v>0</v>
      </c>
      <c r="EZ58" s="23">
        <v>0</v>
      </c>
      <c r="FA58">
        <v>0</v>
      </c>
      <c r="FB58" s="23">
        <v>0</v>
      </c>
      <c r="FC58">
        <v>0</v>
      </c>
      <c r="FD58" s="23">
        <v>0</v>
      </c>
      <c r="FE58">
        <v>0</v>
      </c>
      <c r="FF58" s="23">
        <v>0</v>
      </c>
      <c r="FG58">
        <v>0</v>
      </c>
    </row>
    <row r="59" spans="1:163" x14ac:dyDescent="0.2">
      <c r="A59" t="s">
        <v>580</v>
      </c>
      <c r="B59" s="23">
        <v>3335555748.3200002</v>
      </c>
      <c r="C59" s="218">
        <v>1.2825</v>
      </c>
      <c r="D59" s="23">
        <v>0</v>
      </c>
      <c r="E59">
        <v>0</v>
      </c>
      <c r="F59" s="23">
        <v>443683.17</v>
      </c>
      <c r="G59" s="218">
        <v>1.4127000000000001</v>
      </c>
      <c r="H59" s="23">
        <v>0</v>
      </c>
      <c r="I59">
        <v>0</v>
      </c>
      <c r="J59" s="23">
        <v>0</v>
      </c>
      <c r="K59">
        <v>0</v>
      </c>
      <c r="L59" s="23">
        <v>0</v>
      </c>
      <c r="M59">
        <v>0</v>
      </c>
      <c r="N59" s="23">
        <v>1001812.84</v>
      </c>
      <c r="O59" s="218">
        <v>4.1898</v>
      </c>
      <c r="P59" s="23">
        <v>0</v>
      </c>
      <c r="Q59">
        <v>0</v>
      </c>
      <c r="R59" s="23">
        <v>0</v>
      </c>
      <c r="S59">
        <v>0</v>
      </c>
      <c r="T59" s="23">
        <v>16819858.300000001</v>
      </c>
      <c r="U59" s="218">
        <v>2.4428999999999998</v>
      </c>
      <c r="V59" s="23">
        <v>0</v>
      </c>
      <c r="W59">
        <v>0</v>
      </c>
      <c r="X59" s="23">
        <v>0</v>
      </c>
      <c r="Y59">
        <v>0</v>
      </c>
      <c r="Z59" s="23">
        <v>0</v>
      </c>
      <c r="AA59">
        <v>0</v>
      </c>
      <c r="AB59" s="23">
        <v>0</v>
      </c>
      <c r="AC59">
        <v>0</v>
      </c>
      <c r="AD59" s="23">
        <v>0</v>
      </c>
      <c r="AE59">
        <v>0</v>
      </c>
      <c r="AF59" s="23">
        <v>1839324574.1500001</v>
      </c>
      <c r="AG59" s="218">
        <v>2.7307999999999999</v>
      </c>
      <c r="AH59" s="23">
        <v>0</v>
      </c>
      <c r="AI59">
        <v>0</v>
      </c>
      <c r="AJ59" s="23">
        <v>0</v>
      </c>
      <c r="AK59">
        <v>0</v>
      </c>
      <c r="AL59" s="23">
        <v>0</v>
      </c>
      <c r="AM59">
        <v>0</v>
      </c>
      <c r="AN59" s="23">
        <v>0</v>
      </c>
      <c r="AO59">
        <v>0</v>
      </c>
      <c r="AP59" s="23">
        <v>0</v>
      </c>
      <c r="AQ59">
        <v>0</v>
      </c>
      <c r="AR59" s="23">
        <v>0</v>
      </c>
      <c r="AS59">
        <v>0</v>
      </c>
      <c r="AT59" s="23">
        <v>0</v>
      </c>
      <c r="AU59">
        <v>0</v>
      </c>
      <c r="AV59" s="23">
        <v>0</v>
      </c>
      <c r="AW59">
        <v>0</v>
      </c>
      <c r="AX59" s="23">
        <v>0</v>
      </c>
      <c r="AY59">
        <v>0</v>
      </c>
      <c r="AZ59" s="23">
        <v>0</v>
      </c>
      <c r="BA59">
        <v>0</v>
      </c>
      <c r="BB59" s="23">
        <v>0</v>
      </c>
      <c r="BC59">
        <v>0</v>
      </c>
      <c r="BD59" s="23">
        <v>0</v>
      </c>
      <c r="BE59">
        <v>0</v>
      </c>
      <c r="BF59" s="23">
        <v>0</v>
      </c>
      <c r="BG59">
        <v>0</v>
      </c>
      <c r="BH59" s="23">
        <v>0</v>
      </c>
      <c r="BI59">
        <v>0</v>
      </c>
      <c r="BJ59" s="23">
        <v>-126883399.94</v>
      </c>
      <c r="BK59" s="218">
        <v>-0.38340000000000002</v>
      </c>
      <c r="BL59" s="23">
        <v>0</v>
      </c>
      <c r="BM59">
        <v>0</v>
      </c>
      <c r="BN59" s="23">
        <v>0</v>
      </c>
      <c r="BO59">
        <v>0</v>
      </c>
      <c r="BP59" s="23">
        <v>0</v>
      </c>
      <c r="BQ59">
        <v>0</v>
      </c>
      <c r="BR59" s="23">
        <v>0</v>
      </c>
      <c r="BS59">
        <v>0</v>
      </c>
      <c r="BT59" s="23">
        <v>0</v>
      </c>
      <c r="BU59">
        <v>0</v>
      </c>
      <c r="BV59" s="23">
        <v>0</v>
      </c>
      <c r="BW59">
        <v>0</v>
      </c>
      <c r="BX59" s="23">
        <v>0</v>
      </c>
      <c r="BY59">
        <v>0</v>
      </c>
      <c r="BZ59" s="23">
        <v>0</v>
      </c>
      <c r="CA59">
        <v>0</v>
      </c>
      <c r="CB59" s="23">
        <v>0</v>
      </c>
      <c r="CC59">
        <v>0</v>
      </c>
      <c r="CD59" s="23">
        <v>0</v>
      </c>
      <c r="CE59">
        <v>0</v>
      </c>
      <c r="CF59" s="23">
        <v>0</v>
      </c>
      <c r="CG59">
        <v>0</v>
      </c>
      <c r="CH59" s="23">
        <v>0</v>
      </c>
      <c r="CI59">
        <v>0</v>
      </c>
      <c r="CJ59" s="23">
        <v>0</v>
      </c>
      <c r="CK59">
        <v>0</v>
      </c>
      <c r="CL59" s="23">
        <v>4015993.95</v>
      </c>
      <c r="CM59" s="218">
        <v>1.5864</v>
      </c>
      <c r="CN59" s="23">
        <v>0</v>
      </c>
      <c r="CO59">
        <v>0</v>
      </c>
      <c r="CP59" s="23">
        <v>0</v>
      </c>
      <c r="CQ59">
        <v>0</v>
      </c>
      <c r="CR59" s="23">
        <v>7179475.3799999999</v>
      </c>
      <c r="CS59" s="218">
        <v>5.2281000000000004</v>
      </c>
      <c r="CT59" s="23">
        <v>0</v>
      </c>
      <c r="CU59">
        <v>0</v>
      </c>
      <c r="CV59" s="23">
        <v>68359490.709999993</v>
      </c>
      <c r="CW59" s="218">
        <v>0.34289999999999998</v>
      </c>
      <c r="CX59" s="23">
        <v>0</v>
      </c>
      <c r="CY59">
        <v>0</v>
      </c>
      <c r="CZ59" s="23">
        <v>0</v>
      </c>
      <c r="DA59">
        <v>0</v>
      </c>
      <c r="DB59" s="23">
        <v>112360.28</v>
      </c>
      <c r="DC59" s="218">
        <v>4.3999999999999997E-2</v>
      </c>
      <c r="DD59" s="23">
        <v>0</v>
      </c>
      <c r="DE59">
        <v>0</v>
      </c>
      <c r="DF59" s="23">
        <v>0</v>
      </c>
      <c r="DG59">
        <v>0</v>
      </c>
      <c r="DH59" s="23">
        <v>0</v>
      </c>
      <c r="DI59">
        <v>0</v>
      </c>
      <c r="DJ59" s="23">
        <v>1094171074.8</v>
      </c>
      <c r="DK59" s="218">
        <v>3.5419</v>
      </c>
      <c r="DL59" s="23">
        <v>0</v>
      </c>
      <c r="DM59">
        <v>0</v>
      </c>
      <c r="DN59" s="23">
        <v>1518465.34</v>
      </c>
      <c r="DO59" s="218">
        <v>0.24629999999999999</v>
      </c>
      <c r="DP59" s="23">
        <v>2000543.36</v>
      </c>
      <c r="DQ59" s="218">
        <v>0.56369999999999998</v>
      </c>
      <c r="DR59" s="23">
        <v>0</v>
      </c>
      <c r="DS59">
        <v>0</v>
      </c>
      <c r="DT59" s="23">
        <v>0</v>
      </c>
      <c r="DU59">
        <v>0</v>
      </c>
      <c r="DV59" s="23">
        <v>32267833.280000001</v>
      </c>
      <c r="DW59" s="218">
        <v>6.8856000000000002</v>
      </c>
      <c r="DX59" s="23">
        <v>0</v>
      </c>
      <c r="DY59">
        <v>0</v>
      </c>
      <c r="DZ59" s="23">
        <v>0</v>
      </c>
      <c r="EA59">
        <v>0</v>
      </c>
      <c r="EB59" s="23">
        <v>0</v>
      </c>
      <c r="EC59">
        <v>0</v>
      </c>
      <c r="ED59" s="23">
        <v>0</v>
      </c>
      <c r="EE59">
        <v>0</v>
      </c>
      <c r="EF59" s="23">
        <v>0</v>
      </c>
      <c r="EG59">
        <v>0</v>
      </c>
      <c r="EH59" s="23">
        <v>0</v>
      </c>
      <c r="EI59">
        <v>0</v>
      </c>
      <c r="EJ59" s="23">
        <v>0</v>
      </c>
      <c r="EK59">
        <v>0</v>
      </c>
      <c r="EL59" s="23">
        <v>0</v>
      </c>
      <c r="EM59">
        <v>0</v>
      </c>
      <c r="EN59" s="23">
        <v>0</v>
      </c>
      <c r="EO59">
        <v>0</v>
      </c>
      <c r="EP59" s="23">
        <v>0</v>
      </c>
      <c r="EQ59">
        <v>0</v>
      </c>
      <c r="ER59" s="23">
        <v>0</v>
      </c>
      <c r="ES59">
        <v>0</v>
      </c>
      <c r="ET59" s="23">
        <v>0</v>
      </c>
      <c r="EU59">
        <v>0</v>
      </c>
      <c r="EV59" s="23">
        <v>0</v>
      </c>
      <c r="EW59">
        <v>0</v>
      </c>
      <c r="EX59" s="23">
        <v>0</v>
      </c>
      <c r="EY59">
        <v>0</v>
      </c>
      <c r="EZ59" s="23">
        <v>2011382.33</v>
      </c>
      <c r="FA59" s="218">
        <v>0.44800000000000001</v>
      </c>
      <c r="FB59" s="23">
        <v>0</v>
      </c>
      <c r="FC59">
        <v>0</v>
      </c>
      <c r="FD59" s="23">
        <v>0</v>
      </c>
      <c r="FE59">
        <v>0</v>
      </c>
      <c r="FF59" s="23">
        <v>0</v>
      </c>
      <c r="FG59">
        <v>0</v>
      </c>
    </row>
    <row r="60" spans="1:163" x14ac:dyDescent="0.2">
      <c r="A60" t="s">
        <v>581</v>
      </c>
      <c r="B60" s="23">
        <v>3065709222.54</v>
      </c>
      <c r="C60" s="218">
        <v>1.1788000000000001</v>
      </c>
      <c r="D60" s="23">
        <v>0</v>
      </c>
      <c r="E60">
        <v>0</v>
      </c>
      <c r="F60" s="23">
        <v>5699799.5700000003</v>
      </c>
      <c r="G60" s="218">
        <v>18.148199999999999</v>
      </c>
      <c r="H60" s="23">
        <v>0</v>
      </c>
      <c r="I60">
        <v>0</v>
      </c>
      <c r="J60" s="23">
        <v>0</v>
      </c>
      <c r="K60">
        <v>0</v>
      </c>
      <c r="L60" s="23">
        <v>0</v>
      </c>
      <c r="M60">
        <v>0</v>
      </c>
      <c r="N60" s="23">
        <v>1140447.3700000001</v>
      </c>
      <c r="O60" s="218">
        <v>4.7695999999999996</v>
      </c>
      <c r="P60" s="23">
        <v>0</v>
      </c>
      <c r="Q60">
        <v>0</v>
      </c>
      <c r="R60" s="23">
        <v>0</v>
      </c>
      <c r="S60">
        <v>0</v>
      </c>
      <c r="T60" s="23">
        <v>18766208.16</v>
      </c>
      <c r="U60" s="218">
        <v>2.7256</v>
      </c>
      <c r="V60" s="23">
        <v>0</v>
      </c>
      <c r="W60">
        <v>0</v>
      </c>
      <c r="X60" s="23">
        <v>0</v>
      </c>
      <c r="Y60">
        <v>0</v>
      </c>
      <c r="Z60" s="23">
        <v>0</v>
      </c>
      <c r="AA60">
        <v>0</v>
      </c>
      <c r="AB60" s="23">
        <v>0</v>
      </c>
      <c r="AC60">
        <v>0</v>
      </c>
      <c r="AD60" s="23">
        <v>0</v>
      </c>
      <c r="AE60">
        <v>0</v>
      </c>
      <c r="AF60" s="23">
        <v>2210928847.8299999</v>
      </c>
      <c r="AG60" s="218">
        <v>3.2825000000000002</v>
      </c>
      <c r="AH60" s="23">
        <v>0</v>
      </c>
      <c r="AI60">
        <v>0</v>
      </c>
      <c r="AJ60" s="23">
        <v>0</v>
      </c>
      <c r="AK60">
        <v>0</v>
      </c>
      <c r="AL60" s="23">
        <v>0</v>
      </c>
      <c r="AM60">
        <v>0</v>
      </c>
      <c r="AN60" s="23">
        <v>0</v>
      </c>
      <c r="AO60">
        <v>0</v>
      </c>
      <c r="AP60" s="23">
        <v>0</v>
      </c>
      <c r="AQ60">
        <v>0</v>
      </c>
      <c r="AR60" s="23">
        <v>0</v>
      </c>
      <c r="AS60">
        <v>0</v>
      </c>
      <c r="AT60" s="23">
        <v>0</v>
      </c>
      <c r="AU60">
        <v>0</v>
      </c>
      <c r="AV60" s="23">
        <v>0</v>
      </c>
      <c r="AW60">
        <v>0</v>
      </c>
      <c r="AX60" s="23">
        <v>0</v>
      </c>
      <c r="AY60">
        <v>0</v>
      </c>
      <c r="AZ60" s="23">
        <v>0</v>
      </c>
      <c r="BA60">
        <v>0</v>
      </c>
      <c r="BB60" s="23">
        <v>0</v>
      </c>
      <c r="BC60">
        <v>0</v>
      </c>
      <c r="BD60" s="23">
        <v>0</v>
      </c>
      <c r="BE60">
        <v>0</v>
      </c>
      <c r="BF60" s="23">
        <v>0</v>
      </c>
      <c r="BG60">
        <v>0</v>
      </c>
      <c r="BH60" s="23">
        <v>0</v>
      </c>
      <c r="BI60">
        <v>0</v>
      </c>
      <c r="BJ60" s="23">
        <v>-154653635.28999999</v>
      </c>
      <c r="BK60" s="218">
        <v>-0.46729999999999999</v>
      </c>
      <c r="BL60" s="23">
        <v>0</v>
      </c>
      <c r="BM60">
        <v>0</v>
      </c>
      <c r="BN60" s="23">
        <v>0</v>
      </c>
      <c r="BO60">
        <v>0</v>
      </c>
      <c r="BP60" s="23">
        <v>0</v>
      </c>
      <c r="BQ60">
        <v>0</v>
      </c>
      <c r="BR60" s="23">
        <v>180962198</v>
      </c>
      <c r="BS60" s="218">
        <v>5.1695000000000002</v>
      </c>
      <c r="BT60" s="23">
        <v>624930.88</v>
      </c>
      <c r="BU60" s="218">
        <v>0.87050000000000005</v>
      </c>
      <c r="BV60" s="23">
        <v>999889.41</v>
      </c>
      <c r="BW60" s="218">
        <v>0.78069999999999995</v>
      </c>
      <c r="BX60" s="23">
        <v>1499834.11</v>
      </c>
      <c r="BY60" s="218">
        <v>0.70709999999999995</v>
      </c>
      <c r="BZ60" s="23">
        <v>1499834.12</v>
      </c>
      <c r="CA60" s="218">
        <v>0.64590000000000003</v>
      </c>
      <c r="CB60" s="23">
        <v>1374847.94</v>
      </c>
      <c r="CC60" s="218">
        <v>0.69059999999999999</v>
      </c>
      <c r="CD60" s="23">
        <v>1374847.94</v>
      </c>
      <c r="CE60" s="218">
        <v>0.67330000000000001</v>
      </c>
      <c r="CF60" s="23">
        <v>874903.22</v>
      </c>
      <c r="CG60" s="218">
        <v>0.4849</v>
      </c>
      <c r="CH60" s="23">
        <v>374958.53</v>
      </c>
      <c r="CI60" s="218">
        <v>0.1827</v>
      </c>
      <c r="CJ60" s="23">
        <v>0</v>
      </c>
      <c r="CK60">
        <v>0</v>
      </c>
      <c r="CL60" s="23">
        <v>3012760.87</v>
      </c>
      <c r="CM60" s="218">
        <v>1.1900999999999999</v>
      </c>
      <c r="CN60" s="23">
        <v>0</v>
      </c>
      <c r="CO60">
        <v>0</v>
      </c>
      <c r="CP60" s="23">
        <v>0</v>
      </c>
      <c r="CQ60">
        <v>0</v>
      </c>
      <c r="CR60" s="23">
        <v>14979300.66</v>
      </c>
      <c r="CS60" s="218">
        <v>10.907999999999999</v>
      </c>
      <c r="CT60" s="23">
        <v>0</v>
      </c>
      <c r="CU60">
        <v>0</v>
      </c>
      <c r="CV60" s="23">
        <v>100203000</v>
      </c>
      <c r="CW60" s="218">
        <v>0.50270000000000004</v>
      </c>
      <c r="CX60" s="23">
        <v>0</v>
      </c>
      <c r="CY60">
        <v>0</v>
      </c>
      <c r="CZ60" s="23">
        <v>0</v>
      </c>
      <c r="DA60">
        <v>0</v>
      </c>
      <c r="DB60" s="23">
        <v>650202.51</v>
      </c>
      <c r="DC60" s="218">
        <v>0.25480000000000003</v>
      </c>
      <c r="DD60" s="23">
        <v>0</v>
      </c>
      <c r="DE60">
        <v>0</v>
      </c>
      <c r="DF60" s="23">
        <v>0</v>
      </c>
      <c r="DG60">
        <v>0</v>
      </c>
      <c r="DH60" s="23">
        <v>26857807.59</v>
      </c>
      <c r="DI60" s="218">
        <v>0.4592</v>
      </c>
      <c r="DJ60" s="23">
        <v>132728849.73</v>
      </c>
      <c r="DK60" s="218">
        <v>0.42959999999999998</v>
      </c>
      <c r="DL60" s="23">
        <v>0</v>
      </c>
      <c r="DM60">
        <v>0</v>
      </c>
      <c r="DN60" s="23">
        <v>2111771.37</v>
      </c>
      <c r="DO60" s="218">
        <v>0.34260000000000002</v>
      </c>
      <c r="DP60" s="23">
        <v>10881627.119999999</v>
      </c>
      <c r="DQ60" s="218">
        <v>3.0663</v>
      </c>
      <c r="DR60" s="23">
        <v>0</v>
      </c>
      <c r="DS60">
        <v>0</v>
      </c>
      <c r="DT60" s="23">
        <v>0</v>
      </c>
      <c r="DU60">
        <v>0</v>
      </c>
      <c r="DV60" s="23">
        <v>36161667.729999997</v>
      </c>
      <c r="DW60" s="218">
        <v>7.7164999999999999</v>
      </c>
      <c r="DX60" s="23">
        <v>0</v>
      </c>
      <c r="DY60">
        <v>0</v>
      </c>
      <c r="DZ60" s="23">
        <v>611200</v>
      </c>
      <c r="EA60" s="218">
        <v>3.2031000000000001</v>
      </c>
      <c r="EB60" s="23">
        <v>0</v>
      </c>
      <c r="EC60">
        <v>0</v>
      </c>
      <c r="ED60" s="23">
        <v>0</v>
      </c>
      <c r="EE60">
        <v>0</v>
      </c>
      <c r="EF60" s="23">
        <v>0</v>
      </c>
      <c r="EG60">
        <v>0</v>
      </c>
      <c r="EH60" s="23">
        <v>2238241.37</v>
      </c>
      <c r="EI60" s="218">
        <v>12.997199999999999</v>
      </c>
      <c r="EJ60" s="23">
        <v>0</v>
      </c>
      <c r="EK60">
        <v>0</v>
      </c>
      <c r="EL60" s="23">
        <v>0</v>
      </c>
      <c r="EM60">
        <v>0</v>
      </c>
      <c r="EN60" s="23">
        <v>0</v>
      </c>
      <c r="EO60">
        <v>0</v>
      </c>
      <c r="EP60" s="23">
        <v>0</v>
      </c>
      <c r="EQ60">
        <v>0</v>
      </c>
      <c r="ER60" s="23">
        <v>6832497</v>
      </c>
      <c r="ES60" s="218">
        <v>0.18559999999999999</v>
      </c>
      <c r="ET60" s="23">
        <v>0</v>
      </c>
      <c r="EU60">
        <v>0</v>
      </c>
      <c r="EV60" s="23">
        <v>0</v>
      </c>
      <c r="EW60">
        <v>0</v>
      </c>
      <c r="EX60" s="23">
        <v>0</v>
      </c>
      <c r="EY60">
        <v>0</v>
      </c>
      <c r="EZ60" s="23">
        <v>25320161.460000001</v>
      </c>
      <c r="FA60" s="218">
        <v>5.6402000000000001</v>
      </c>
      <c r="FB60" s="23">
        <v>0</v>
      </c>
      <c r="FC60">
        <v>0</v>
      </c>
      <c r="FD60" s="23">
        <v>0</v>
      </c>
      <c r="FE60">
        <v>0</v>
      </c>
      <c r="FF60" s="23">
        <v>0</v>
      </c>
      <c r="FG60">
        <v>0</v>
      </c>
    </row>
    <row r="61" spans="1:163" x14ac:dyDescent="0.2">
      <c r="A61" t="s">
        <v>582</v>
      </c>
      <c r="B61" s="23">
        <v>8430786149.4700003</v>
      </c>
      <c r="C61" s="218">
        <v>3.2416999999999998</v>
      </c>
      <c r="D61" s="23">
        <v>0</v>
      </c>
      <c r="E61">
        <v>0</v>
      </c>
      <c r="F61" s="23">
        <v>0</v>
      </c>
      <c r="G61">
        <v>0</v>
      </c>
      <c r="H61" s="23">
        <v>0</v>
      </c>
      <c r="I61">
        <v>0</v>
      </c>
      <c r="J61" s="23">
        <v>0</v>
      </c>
      <c r="K61">
        <v>0</v>
      </c>
      <c r="L61" s="23">
        <v>0</v>
      </c>
      <c r="M61">
        <v>0</v>
      </c>
      <c r="N61" s="23">
        <v>1011499.37</v>
      </c>
      <c r="O61" s="218">
        <v>4.2302999999999997</v>
      </c>
      <c r="P61" s="23">
        <v>0</v>
      </c>
      <c r="Q61">
        <v>0</v>
      </c>
      <c r="R61" s="23">
        <v>61169100.130000003</v>
      </c>
      <c r="S61" s="218">
        <v>11.659700000000001</v>
      </c>
      <c r="T61" s="23">
        <v>88372119.859999999</v>
      </c>
      <c r="U61" s="218">
        <v>12.835100000000001</v>
      </c>
      <c r="V61" s="23">
        <v>0</v>
      </c>
      <c r="W61">
        <v>0</v>
      </c>
      <c r="X61" s="23">
        <v>0</v>
      </c>
      <c r="Y61">
        <v>0</v>
      </c>
      <c r="Z61" s="23">
        <v>0</v>
      </c>
      <c r="AA61">
        <v>0</v>
      </c>
      <c r="AB61" s="23">
        <v>0</v>
      </c>
      <c r="AC61">
        <v>0</v>
      </c>
      <c r="AD61" s="23">
        <v>0</v>
      </c>
      <c r="AE61">
        <v>0</v>
      </c>
      <c r="AF61" s="23">
        <v>2998845707.6599998</v>
      </c>
      <c r="AG61" s="218">
        <v>4.4523000000000001</v>
      </c>
      <c r="AH61" s="23">
        <v>0</v>
      </c>
      <c r="AI61">
        <v>0</v>
      </c>
      <c r="AJ61" s="23">
        <v>0</v>
      </c>
      <c r="AK61">
        <v>0</v>
      </c>
      <c r="AL61" s="23">
        <v>0</v>
      </c>
      <c r="AM61">
        <v>0</v>
      </c>
      <c r="AN61" s="23">
        <v>0</v>
      </c>
      <c r="AO61">
        <v>0</v>
      </c>
      <c r="AP61" s="23">
        <v>0</v>
      </c>
      <c r="AQ61">
        <v>0</v>
      </c>
      <c r="AR61" s="23">
        <v>0</v>
      </c>
      <c r="AS61">
        <v>0</v>
      </c>
      <c r="AT61" s="23">
        <v>0</v>
      </c>
      <c r="AU61">
        <v>0</v>
      </c>
      <c r="AV61" s="23">
        <v>0</v>
      </c>
      <c r="AW61">
        <v>0</v>
      </c>
      <c r="AX61" s="23">
        <v>0</v>
      </c>
      <c r="AY61">
        <v>0</v>
      </c>
      <c r="AZ61" s="23">
        <v>117616930.2</v>
      </c>
      <c r="BA61" s="218">
        <v>8.5427</v>
      </c>
      <c r="BB61" s="23">
        <v>0</v>
      </c>
      <c r="BC61">
        <v>0</v>
      </c>
      <c r="BD61" s="23">
        <v>0</v>
      </c>
      <c r="BE61">
        <v>0</v>
      </c>
      <c r="BF61" s="23">
        <v>0</v>
      </c>
      <c r="BG61">
        <v>0</v>
      </c>
      <c r="BH61" s="23">
        <v>746033.43</v>
      </c>
      <c r="BI61" s="218">
        <v>1.0408999999999999</v>
      </c>
      <c r="BJ61" s="23">
        <v>980319698.5</v>
      </c>
      <c r="BK61" s="218">
        <v>2.9621</v>
      </c>
      <c r="BL61" s="23">
        <v>0</v>
      </c>
      <c r="BM61">
        <v>0</v>
      </c>
      <c r="BN61" s="23">
        <v>0</v>
      </c>
      <c r="BO61">
        <v>0</v>
      </c>
      <c r="BP61" s="23">
        <v>0</v>
      </c>
      <c r="BQ61">
        <v>0</v>
      </c>
      <c r="BR61" s="23">
        <v>44158389</v>
      </c>
      <c r="BS61" s="218">
        <v>1.2615000000000001</v>
      </c>
      <c r="BT61" s="23">
        <v>7252469.5499999998</v>
      </c>
      <c r="BU61" s="218">
        <v>10.1023</v>
      </c>
      <c r="BV61" s="23">
        <v>9987315.9399999995</v>
      </c>
      <c r="BW61" s="218">
        <v>7.798</v>
      </c>
      <c r="BX61" s="23">
        <v>7841545.3899999997</v>
      </c>
      <c r="BY61" s="218">
        <v>3.6970000000000001</v>
      </c>
      <c r="BZ61" s="23">
        <v>5887186.8300000001</v>
      </c>
      <c r="CA61" s="218">
        <v>2.5354999999999999</v>
      </c>
      <c r="CB61" s="23">
        <v>5302628.4000000004</v>
      </c>
      <c r="CC61" s="218">
        <v>2.6634000000000002</v>
      </c>
      <c r="CD61" s="23">
        <v>5183862.46</v>
      </c>
      <c r="CE61" s="218">
        <v>2.5387</v>
      </c>
      <c r="CF61" s="23">
        <v>2490836.69</v>
      </c>
      <c r="CG61" s="218">
        <v>1.3805000000000001</v>
      </c>
      <c r="CH61" s="23">
        <v>953139.14</v>
      </c>
      <c r="CI61" s="218">
        <v>0.46450000000000002</v>
      </c>
      <c r="CJ61" s="23">
        <v>0</v>
      </c>
      <c r="CK61">
        <v>0</v>
      </c>
      <c r="CL61" s="23">
        <v>2004703.16</v>
      </c>
      <c r="CM61" s="218">
        <v>0.79190000000000005</v>
      </c>
      <c r="CN61" s="23">
        <v>0</v>
      </c>
      <c r="CO61">
        <v>0</v>
      </c>
      <c r="CP61" s="23">
        <v>15242489.4</v>
      </c>
      <c r="CQ61" s="218">
        <v>12.2562</v>
      </c>
      <c r="CR61" s="23">
        <v>8016483.4900000002</v>
      </c>
      <c r="CS61" s="218">
        <v>5.8376000000000001</v>
      </c>
      <c r="CT61" s="23">
        <v>0</v>
      </c>
      <c r="CU61">
        <v>0</v>
      </c>
      <c r="CV61" s="23">
        <v>550759802.50999999</v>
      </c>
      <c r="CW61" s="218">
        <v>2.7631000000000001</v>
      </c>
      <c r="CX61" s="23">
        <v>0</v>
      </c>
      <c r="CY61">
        <v>0</v>
      </c>
      <c r="CZ61" s="23">
        <v>0</v>
      </c>
      <c r="DA61">
        <v>0</v>
      </c>
      <c r="DB61" s="23">
        <v>1534982.42</v>
      </c>
      <c r="DC61" s="218">
        <v>0.60150000000000003</v>
      </c>
      <c r="DD61" s="23">
        <v>0</v>
      </c>
      <c r="DE61">
        <v>0</v>
      </c>
      <c r="DF61" s="23">
        <v>0</v>
      </c>
      <c r="DG61">
        <v>0</v>
      </c>
      <c r="DH61" s="23">
        <v>223267119.63999999</v>
      </c>
      <c r="DI61" s="218">
        <v>3.8176000000000001</v>
      </c>
      <c r="DJ61" s="23">
        <v>1347374756.5699999</v>
      </c>
      <c r="DK61" s="218">
        <v>4.3615000000000004</v>
      </c>
      <c r="DL61" s="23">
        <v>0</v>
      </c>
      <c r="DM61">
        <v>0</v>
      </c>
      <c r="DN61" s="23">
        <v>12427837.17</v>
      </c>
      <c r="DO61" s="218">
        <v>2.0160999999999998</v>
      </c>
      <c r="DP61" s="23">
        <v>47559067</v>
      </c>
      <c r="DQ61" s="218">
        <v>13.401400000000001</v>
      </c>
      <c r="DR61" s="23">
        <v>0</v>
      </c>
      <c r="DS61">
        <v>0</v>
      </c>
      <c r="DT61" s="23">
        <v>0</v>
      </c>
      <c r="DU61">
        <v>0</v>
      </c>
      <c r="DV61" s="23">
        <v>0</v>
      </c>
      <c r="DW61">
        <v>0</v>
      </c>
      <c r="DX61" s="23">
        <v>0</v>
      </c>
      <c r="DY61">
        <v>0</v>
      </c>
      <c r="DZ61" s="23">
        <v>735920</v>
      </c>
      <c r="EA61" s="218">
        <v>3.8567</v>
      </c>
      <c r="EB61" s="23">
        <v>0</v>
      </c>
      <c r="EC61">
        <v>0</v>
      </c>
      <c r="ED61" s="23">
        <v>0</v>
      </c>
      <c r="EE61">
        <v>0</v>
      </c>
      <c r="EF61" s="23">
        <v>1016470.94</v>
      </c>
      <c r="EG61" s="218">
        <v>0.75670000000000004</v>
      </c>
      <c r="EH61" s="23">
        <v>0</v>
      </c>
      <c r="EI61">
        <v>0</v>
      </c>
      <c r="EJ61" s="23">
        <v>11756630.300000001</v>
      </c>
      <c r="EK61" s="218">
        <v>6.4749999999999996</v>
      </c>
      <c r="EL61" s="23">
        <v>0</v>
      </c>
      <c r="EM61">
        <v>0</v>
      </c>
      <c r="EN61" s="23">
        <v>0</v>
      </c>
      <c r="EO61">
        <v>0</v>
      </c>
      <c r="EP61" s="23">
        <v>0</v>
      </c>
      <c r="EQ61">
        <v>0</v>
      </c>
      <c r="ER61" s="23">
        <v>60178927</v>
      </c>
      <c r="ES61" s="218">
        <v>1.6348</v>
      </c>
      <c r="ET61" s="23">
        <v>0</v>
      </c>
      <c r="EU61">
        <v>0</v>
      </c>
      <c r="EV61" s="23">
        <v>0</v>
      </c>
      <c r="EW61">
        <v>0</v>
      </c>
      <c r="EX61" s="23">
        <v>111591853.75</v>
      </c>
      <c r="EY61" s="218">
        <v>2.1638000000000002</v>
      </c>
      <c r="EZ61" s="23">
        <v>11072861.310000001</v>
      </c>
      <c r="FA61" s="218">
        <v>2.4666000000000001</v>
      </c>
      <c r="FB61" s="23">
        <v>0</v>
      </c>
      <c r="FC61">
        <v>0</v>
      </c>
      <c r="FD61" s="23">
        <v>0</v>
      </c>
      <c r="FE61">
        <v>0</v>
      </c>
      <c r="FF61" s="23">
        <v>0</v>
      </c>
      <c r="FG61">
        <v>0</v>
      </c>
    </row>
    <row r="62" spans="1:163" x14ac:dyDescent="0.2">
      <c r="A62" t="s">
        <v>583</v>
      </c>
      <c r="B62" s="23">
        <v>7696134538.71</v>
      </c>
      <c r="C62" s="218">
        <v>2.9592000000000001</v>
      </c>
      <c r="D62" s="23">
        <v>0</v>
      </c>
      <c r="E62">
        <v>0</v>
      </c>
      <c r="F62" s="23">
        <v>0</v>
      </c>
      <c r="G62">
        <v>0</v>
      </c>
      <c r="H62" s="23">
        <v>0</v>
      </c>
      <c r="I62">
        <v>0</v>
      </c>
      <c r="J62" s="23">
        <v>0</v>
      </c>
      <c r="K62">
        <v>0</v>
      </c>
      <c r="L62" s="23">
        <v>0</v>
      </c>
      <c r="M62">
        <v>0</v>
      </c>
      <c r="N62" s="23">
        <v>5111463.55</v>
      </c>
      <c r="O62" s="218">
        <v>21.377400000000002</v>
      </c>
      <c r="P62" s="23">
        <v>0</v>
      </c>
      <c r="Q62">
        <v>0</v>
      </c>
      <c r="R62" s="23">
        <v>31019827.32</v>
      </c>
      <c r="S62" s="218">
        <v>5.9127999999999998</v>
      </c>
      <c r="T62" s="23">
        <v>53918086.210000001</v>
      </c>
      <c r="U62" s="218">
        <v>7.8310000000000004</v>
      </c>
      <c r="V62" s="23">
        <v>0</v>
      </c>
      <c r="W62">
        <v>0</v>
      </c>
      <c r="X62" s="23">
        <v>0</v>
      </c>
      <c r="Y62">
        <v>0</v>
      </c>
      <c r="Z62" s="23">
        <v>0</v>
      </c>
      <c r="AA62">
        <v>0</v>
      </c>
      <c r="AB62" s="23">
        <v>0</v>
      </c>
      <c r="AC62">
        <v>0</v>
      </c>
      <c r="AD62" s="23">
        <v>0</v>
      </c>
      <c r="AE62">
        <v>0</v>
      </c>
      <c r="AF62" s="23">
        <v>2513162485.0900002</v>
      </c>
      <c r="AG62" s="218">
        <v>3.7311999999999999</v>
      </c>
      <c r="AH62" s="23">
        <v>0</v>
      </c>
      <c r="AI62">
        <v>0</v>
      </c>
      <c r="AJ62" s="23">
        <v>0</v>
      </c>
      <c r="AK62">
        <v>0</v>
      </c>
      <c r="AL62" s="23">
        <v>0</v>
      </c>
      <c r="AM62">
        <v>0</v>
      </c>
      <c r="AN62" s="23">
        <v>0</v>
      </c>
      <c r="AO62">
        <v>0</v>
      </c>
      <c r="AP62" s="23">
        <v>0</v>
      </c>
      <c r="AQ62">
        <v>0</v>
      </c>
      <c r="AR62" s="23">
        <v>0</v>
      </c>
      <c r="AS62">
        <v>0</v>
      </c>
      <c r="AT62" s="23">
        <v>5295550.62</v>
      </c>
      <c r="AU62" s="218">
        <v>2.2858000000000001</v>
      </c>
      <c r="AV62" s="23">
        <v>0</v>
      </c>
      <c r="AW62">
        <v>0</v>
      </c>
      <c r="AX62" s="23">
        <v>584495.12</v>
      </c>
      <c r="AY62" s="218">
        <v>0.502</v>
      </c>
      <c r="AZ62" s="23">
        <v>0</v>
      </c>
      <c r="BA62">
        <v>0</v>
      </c>
      <c r="BB62" s="23">
        <v>0</v>
      </c>
      <c r="BC62">
        <v>0</v>
      </c>
      <c r="BD62" s="23">
        <v>0</v>
      </c>
      <c r="BE62">
        <v>0</v>
      </c>
      <c r="BF62" s="23">
        <v>0</v>
      </c>
      <c r="BG62">
        <v>0</v>
      </c>
      <c r="BH62" s="23">
        <v>11284544.800000001</v>
      </c>
      <c r="BI62" s="218">
        <v>15.7447</v>
      </c>
      <c r="BJ62" s="23">
        <v>964395527.61000001</v>
      </c>
      <c r="BK62" s="218">
        <v>2.9140000000000001</v>
      </c>
      <c r="BL62" s="23">
        <v>0</v>
      </c>
      <c r="BM62">
        <v>0</v>
      </c>
      <c r="BN62" s="23">
        <v>0</v>
      </c>
      <c r="BO62">
        <v>0</v>
      </c>
      <c r="BP62" s="23">
        <v>0</v>
      </c>
      <c r="BQ62">
        <v>0</v>
      </c>
      <c r="BR62" s="23">
        <v>46336543.759999998</v>
      </c>
      <c r="BS62" s="218">
        <v>1.3237000000000001</v>
      </c>
      <c r="BT62" s="23">
        <v>10994992.890000001</v>
      </c>
      <c r="BU62" s="218">
        <v>15.3154</v>
      </c>
      <c r="BV62" s="23">
        <v>15954543.960000001</v>
      </c>
      <c r="BW62" s="218">
        <v>12.4572</v>
      </c>
      <c r="BX62" s="23">
        <v>15639448.93</v>
      </c>
      <c r="BY62" s="218">
        <v>7.3734999999999999</v>
      </c>
      <c r="BZ62" s="23">
        <v>13780037.699999999</v>
      </c>
      <c r="CA62" s="218">
        <v>5.9348000000000001</v>
      </c>
      <c r="CB62" s="23">
        <v>11962064.869999999</v>
      </c>
      <c r="CC62" s="218">
        <v>6.0083000000000002</v>
      </c>
      <c r="CD62" s="23">
        <v>12461484.460000001</v>
      </c>
      <c r="CE62" s="218">
        <v>6.1028000000000002</v>
      </c>
      <c r="CF62" s="23">
        <v>7596928.3899999997</v>
      </c>
      <c r="CG62" s="218">
        <v>4.2103000000000002</v>
      </c>
      <c r="CH62" s="23">
        <v>6191874.0199999996</v>
      </c>
      <c r="CI62" s="218">
        <v>3.0173999999999999</v>
      </c>
      <c r="CJ62" s="23">
        <v>0</v>
      </c>
      <c r="CK62">
        <v>0</v>
      </c>
      <c r="CL62" s="23">
        <v>2020569.34</v>
      </c>
      <c r="CM62" s="218">
        <v>0.79820000000000002</v>
      </c>
      <c r="CN62" s="23">
        <v>0</v>
      </c>
      <c r="CO62">
        <v>0</v>
      </c>
      <c r="CP62" s="23">
        <v>6992291.71</v>
      </c>
      <c r="CQ62" s="218">
        <v>5.6223999999999998</v>
      </c>
      <c r="CR62" s="23">
        <v>0</v>
      </c>
      <c r="CS62">
        <v>0</v>
      </c>
      <c r="CT62" s="23">
        <v>0</v>
      </c>
      <c r="CU62">
        <v>0</v>
      </c>
      <c r="CV62" s="23">
        <v>108925490</v>
      </c>
      <c r="CW62" s="218">
        <v>0.54649999999999999</v>
      </c>
      <c r="CX62" s="23">
        <v>0</v>
      </c>
      <c r="CY62">
        <v>0</v>
      </c>
      <c r="CZ62" s="23">
        <v>0</v>
      </c>
      <c r="DA62">
        <v>0</v>
      </c>
      <c r="DB62" s="23">
        <v>2300313.15</v>
      </c>
      <c r="DC62" s="218">
        <v>0.90139999999999998</v>
      </c>
      <c r="DD62" s="23">
        <v>0</v>
      </c>
      <c r="DE62">
        <v>0</v>
      </c>
      <c r="DF62" s="23">
        <v>0</v>
      </c>
      <c r="DG62">
        <v>0</v>
      </c>
      <c r="DH62" s="23">
        <v>90970506.870000005</v>
      </c>
      <c r="DI62" s="218">
        <v>1.5555000000000001</v>
      </c>
      <c r="DJ62" s="23">
        <v>1070579588.52</v>
      </c>
      <c r="DK62" s="218">
        <v>3.4655</v>
      </c>
      <c r="DL62" s="23">
        <v>0</v>
      </c>
      <c r="DM62">
        <v>0</v>
      </c>
      <c r="DN62" s="23">
        <v>16943248.109999999</v>
      </c>
      <c r="DO62" s="218">
        <v>2.7486999999999999</v>
      </c>
      <c r="DP62" s="23">
        <v>28250111.140000001</v>
      </c>
      <c r="DQ62" s="218">
        <v>7.9603999999999999</v>
      </c>
      <c r="DR62" s="23">
        <v>0</v>
      </c>
      <c r="DS62">
        <v>0</v>
      </c>
      <c r="DT62" s="23">
        <v>1013540.69</v>
      </c>
      <c r="DU62" s="218">
        <v>1.0946</v>
      </c>
      <c r="DV62" s="23">
        <v>0</v>
      </c>
      <c r="DW62">
        <v>0</v>
      </c>
      <c r="DX62" s="23">
        <v>0</v>
      </c>
      <c r="DY62">
        <v>0</v>
      </c>
      <c r="DZ62" s="23">
        <v>784412</v>
      </c>
      <c r="EA62" s="218">
        <v>4.1109</v>
      </c>
      <c r="EB62" s="23">
        <v>0</v>
      </c>
      <c r="EC62">
        <v>0</v>
      </c>
      <c r="ED62" s="23">
        <v>0</v>
      </c>
      <c r="EE62">
        <v>0</v>
      </c>
      <c r="EF62" s="23">
        <v>8628183.3900000006</v>
      </c>
      <c r="EG62" s="218">
        <v>6.4234</v>
      </c>
      <c r="EH62" s="23">
        <v>0</v>
      </c>
      <c r="EI62">
        <v>0</v>
      </c>
      <c r="EJ62" s="23">
        <v>512015.35</v>
      </c>
      <c r="EK62" s="218">
        <v>0.28199999999999997</v>
      </c>
      <c r="EL62" s="23">
        <v>0</v>
      </c>
      <c r="EM62">
        <v>0</v>
      </c>
      <c r="EN62" s="23">
        <v>0</v>
      </c>
      <c r="EO62">
        <v>0</v>
      </c>
      <c r="EP62" s="23">
        <v>0</v>
      </c>
      <c r="EQ62">
        <v>0</v>
      </c>
      <c r="ER62" s="23">
        <v>50885434</v>
      </c>
      <c r="ES62" s="218">
        <v>1.3823000000000001</v>
      </c>
      <c r="ET62" s="23">
        <v>0</v>
      </c>
      <c r="EU62">
        <v>0</v>
      </c>
      <c r="EV62" s="23">
        <v>0</v>
      </c>
      <c r="EW62">
        <v>0</v>
      </c>
      <c r="EX62" s="23">
        <v>0</v>
      </c>
      <c r="EY62">
        <v>0</v>
      </c>
      <c r="EZ62" s="23">
        <v>11347568.99</v>
      </c>
      <c r="FA62" s="218">
        <v>2.5276999999999998</v>
      </c>
      <c r="FB62" s="23">
        <v>0</v>
      </c>
      <c r="FC62">
        <v>0</v>
      </c>
      <c r="FD62" s="23">
        <v>0</v>
      </c>
      <c r="FE62">
        <v>0</v>
      </c>
      <c r="FF62" s="23">
        <v>0</v>
      </c>
      <c r="FG62">
        <v>0</v>
      </c>
    </row>
    <row r="63" spans="1:163" x14ac:dyDescent="0.2">
      <c r="A63" t="s">
        <v>584</v>
      </c>
      <c r="B63" s="23">
        <v>5019886690.1099997</v>
      </c>
      <c r="C63" s="218">
        <v>1.9301999999999999</v>
      </c>
      <c r="D63" s="23">
        <v>2220569.65</v>
      </c>
      <c r="E63" s="218">
        <v>2.3399000000000001</v>
      </c>
      <c r="F63" s="23">
        <v>3426468.31</v>
      </c>
      <c r="G63" s="218">
        <v>10.9099</v>
      </c>
      <c r="H63" s="23">
        <v>0</v>
      </c>
      <c r="I63">
        <v>0</v>
      </c>
      <c r="J63" s="23">
        <v>0</v>
      </c>
      <c r="K63">
        <v>0</v>
      </c>
      <c r="L63" s="23">
        <v>0</v>
      </c>
      <c r="M63">
        <v>0</v>
      </c>
      <c r="N63" s="23">
        <v>1699994.39</v>
      </c>
      <c r="O63" s="218">
        <v>7.1097999999999999</v>
      </c>
      <c r="P63" s="23">
        <v>0</v>
      </c>
      <c r="Q63">
        <v>0</v>
      </c>
      <c r="R63" s="23">
        <v>5059357.34</v>
      </c>
      <c r="S63" s="218">
        <v>0.96440000000000003</v>
      </c>
      <c r="T63" s="23">
        <v>61503363.990000002</v>
      </c>
      <c r="U63" s="218">
        <v>8.9327000000000005</v>
      </c>
      <c r="V63" s="23">
        <v>0</v>
      </c>
      <c r="W63">
        <v>0</v>
      </c>
      <c r="X63" s="23">
        <v>0</v>
      </c>
      <c r="Y63">
        <v>0</v>
      </c>
      <c r="Z63" s="23">
        <v>8397170.2899999991</v>
      </c>
      <c r="AA63" s="218">
        <v>17.2653</v>
      </c>
      <c r="AB63" s="23">
        <v>0</v>
      </c>
      <c r="AC63">
        <v>0</v>
      </c>
      <c r="AD63" s="23">
        <v>0</v>
      </c>
      <c r="AE63">
        <v>0</v>
      </c>
      <c r="AF63" s="23">
        <v>372771235.67000002</v>
      </c>
      <c r="AG63" s="218">
        <v>0.5534</v>
      </c>
      <c r="AH63" s="23">
        <v>0</v>
      </c>
      <c r="AI63">
        <v>0</v>
      </c>
      <c r="AJ63" s="23">
        <v>0</v>
      </c>
      <c r="AK63">
        <v>0</v>
      </c>
      <c r="AL63" s="23">
        <v>0</v>
      </c>
      <c r="AM63">
        <v>0</v>
      </c>
      <c r="AN63" s="23">
        <v>0</v>
      </c>
      <c r="AO63">
        <v>0</v>
      </c>
      <c r="AP63" s="23">
        <v>0</v>
      </c>
      <c r="AQ63">
        <v>0</v>
      </c>
      <c r="AR63" s="23">
        <v>0</v>
      </c>
      <c r="AS63">
        <v>0</v>
      </c>
      <c r="AT63" s="23">
        <v>3445042.06</v>
      </c>
      <c r="AU63" s="218">
        <v>1.4871000000000001</v>
      </c>
      <c r="AV63" s="23">
        <v>0</v>
      </c>
      <c r="AW63">
        <v>0</v>
      </c>
      <c r="AX63" s="23">
        <v>3356171.9</v>
      </c>
      <c r="AY63" s="218">
        <v>2.8824999999999998</v>
      </c>
      <c r="AZ63" s="23">
        <v>91199562</v>
      </c>
      <c r="BA63" s="218">
        <v>6.6238999999999999</v>
      </c>
      <c r="BB63" s="23">
        <v>0</v>
      </c>
      <c r="BC63">
        <v>0</v>
      </c>
      <c r="BD63" s="23">
        <v>0</v>
      </c>
      <c r="BE63">
        <v>0</v>
      </c>
      <c r="BF63" s="23">
        <v>0</v>
      </c>
      <c r="BG63">
        <v>0</v>
      </c>
      <c r="BH63" s="23">
        <v>0</v>
      </c>
      <c r="BI63">
        <v>0</v>
      </c>
      <c r="BJ63" s="23">
        <v>1272210439.97</v>
      </c>
      <c r="BK63" s="218">
        <v>3.8439999999999999</v>
      </c>
      <c r="BL63" s="23">
        <v>0</v>
      </c>
      <c r="BM63">
        <v>0</v>
      </c>
      <c r="BN63" s="23">
        <v>0</v>
      </c>
      <c r="BO63">
        <v>0</v>
      </c>
      <c r="BP63" s="23">
        <v>0</v>
      </c>
      <c r="BQ63">
        <v>0</v>
      </c>
      <c r="BR63" s="23">
        <v>36117601.030000001</v>
      </c>
      <c r="BS63" s="218">
        <v>1.0318000000000001</v>
      </c>
      <c r="BT63" s="23">
        <v>7638146.3600000003</v>
      </c>
      <c r="BU63" s="218">
        <v>10.6395</v>
      </c>
      <c r="BV63" s="23">
        <v>12467483.939999999</v>
      </c>
      <c r="BW63" s="218">
        <v>9.7345000000000006</v>
      </c>
      <c r="BX63" s="23">
        <v>17144941.379999999</v>
      </c>
      <c r="BY63" s="218">
        <v>8.0832999999999995</v>
      </c>
      <c r="BZ63" s="23">
        <v>16786019.399999999</v>
      </c>
      <c r="CA63" s="218">
        <v>7.2294</v>
      </c>
      <c r="CB63" s="23">
        <v>15243942.66</v>
      </c>
      <c r="CC63" s="218">
        <v>7.6567999999999996</v>
      </c>
      <c r="CD63" s="23">
        <v>16273305.300000001</v>
      </c>
      <c r="CE63" s="218">
        <v>7.9695999999999998</v>
      </c>
      <c r="CF63" s="23">
        <v>9455567.8399999999</v>
      </c>
      <c r="CG63" s="218">
        <v>5.2404000000000002</v>
      </c>
      <c r="CH63" s="23">
        <v>4453339.8899999997</v>
      </c>
      <c r="CI63" s="218">
        <v>2.1701999999999999</v>
      </c>
      <c r="CJ63" s="23">
        <v>0</v>
      </c>
      <c r="CK63">
        <v>0</v>
      </c>
      <c r="CL63" s="23">
        <v>3868225.64</v>
      </c>
      <c r="CM63" s="218">
        <v>1.5281</v>
      </c>
      <c r="CN63" s="23">
        <v>0</v>
      </c>
      <c r="CO63">
        <v>0</v>
      </c>
      <c r="CP63" s="23">
        <v>0</v>
      </c>
      <c r="CQ63">
        <v>0</v>
      </c>
      <c r="CR63" s="23">
        <v>0</v>
      </c>
      <c r="CS63">
        <v>0</v>
      </c>
      <c r="CT63" s="23">
        <v>0</v>
      </c>
      <c r="CU63">
        <v>0</v>
      </c>
      <c r="CV63" s="23">
        <v>9571114.6999999993</v>
      </c>
      <c r="CW63" s="218">
        <v>4.8000000000000001E-2</v>
      </c>
      <c r="CX63" s="23">
        <v>0</v>
      </c>
      <c r="CY63">
        <v>0</v>
      </c>
      <c r="CZ63" s="23">
        <v>0</v>
      </c>
      <c r="DA63">
        <v>0</v>
      </c>
      <c r="DB63" s="23">
        <v>1044242.77</v>
      </c>
      <c r="DC63" s="218">
        <v>0.40920000000000001</v>
      </c>
      <c r="DD63" s="23">
        <v>0</v>
      </c>
      <c r="DE63">
        <v>0</v>
      </c>
      <c r="DF63" s="23">
        <v>0</v>
      </c>
      <c r="DG63">
        <v>0</v>
      </c>
      <c r="DH63" s="23">
        <v>94576304.170000002</v>
      </c>
      <c r="DI63" s="218">
        <v>1.6171</v>
      </c>
      <c r="DJ63" s="23">
        <v>1075448536.8499999</v>
      </c>
      <c r="DK63" s="218">
        <v>3.4813000000000001</v>
      </c>
      <c r="DL63" s="23">
        <v>0</v>
      </c>
      <c r="DM63">
        <v>0</v>
      </c>
      <c r="DN63" s="23">
        <v>18404986.84</v>
      </c>
      <c r="DO63" s="218">
        <v>2.9857999999999998</v>
      </c>
      <c r="DP63" s="23">
        <v>29927334.620000001</v>
      </c>
      <c r="DQ63" s="218">
        <v>8.4330999999999996</v>
      </c>
      <c r="DR63" s="23">
        <v>0</v>
      </c>
      <c r="DS63">
        <v>0</v>
      </c>
      <c r="DT63" s="23">
        <v>9534973.1899999995</v>
      </c>
      <c r="DU63" s="218">
        <v>10.297499999999999</v>
      </c>
      <c r="DV63" s="23">
        <v>0</v>
      </c>
      <c r="DW63">
        <v>0</v>
      </c>
      <c r="DX63" s="23">
        <v>0</v>
      </c>
      <c r="DY63">
        <v>0</v>
      </c>
      <c r="DZ63" s="23">
        <v>538950</v>
      </c>
      <c r="EA63" s="218">
        <v>2.8245</v>
      </c>
      <c r="EB63" s="23">
        <v>0</v>
      </c>
      <c r="EC63">
        <v>0</v>
      </c>
      <c r="ED63" s="23">
        <v>0</v>
      </c>
      <c r="EE63">
        <v>0</v>
      </c>
      <c r="EF63" s="23">
        <v>2027344.01</v>
      </c>
      <c r="EG63" s="218">
        <v>1.5093000000000001</v>
      </c>
      <c r="EH63" s="23">
        <v>0</v>
      </c>
      <c r="EI63">
        <v>0</v>
      </c>
      <c r="EJ63" s="23">
        <v>2411958.58</v>
      </c>
      <c r="EK63" s="218">
        <v>1.3284</v>
      </c>
      <c r="EL63" s="23">
        <v>0</v>
      </c>
      <c r="EM63">
        <v>0</v>
      </c>
      <c r="EN63" s="23">
        <v>0</v>
      </c>
      <c r="EO63">
        <v>0</v>
      </c>
      <c r="EP63" s="23">
        <v>0</v>
      </c>
      <c r="EQ63">
        <v>0</v>
      </c>
      <c r="ER63" s="23">
        <v>158477617</v>
      </c>
      <c r="ES63" s="218">
        <v>4.3052000000000001</v>
      </c>
      <c r="ET63" s="23">
        <v>0</v>
      </c>
      <c r="EU63">
        <v>0</v>
      </c>
      <c r="EV63" s="23">
        <v>0</v>
      </c>
      <c r="EW63">
        <v>0</v>
      </c>
      <c r="EX63" s="23">
        <v>0</v>
      </c>
      <c r="EY63">
        <v>0</v>
      </c>
      <c r="EZ63" s="23">
        <v>12939326.85</v>
      </c>
      <c r="FA63" s="218">
        <v>2.8822999999999999</v>
      </c>
      <c r="FB63" s="23">
        <v>0</v>
      </c>
      <c r="FC63">
        <v>0</v>
      </c>
      <c r="FD63" s="23">
        <v>0</v>
      </c>
      <c r="FE63">
        <v>0</v>
      </c>
      <c r="FF63" s="23">
        <v>0</v>
      </c>
      <c r="FG63">
        <v>0</v>
      </c>
    </row>
    <row r="64" spans="1:163" ht="13.5" thickBot="1" x14ac:dyDescent="0.25">
      <c r="A64" t="s">
        <v>585</v>
      </c>
      <c r="B64" s="23">
        <v>5811089980.3900003</v>
      </c>
      <c r="C64" s="218">
        <v>2.2343999999999999</v>
      </c>
      <c r="D64" s="23">
        <v>0</v>
      </c>
      <c r="E64">
        <v>0</v>
      </c>
      <c r="F64" s="23">
        <v>0</v>
      </c>
      <c r="G64">
        <v>0</v>
      </c>
      <c r="H64" s="23">
        <v>0</v>
      </c>
      <c r="I64">
        <v>0</v>
      </c>
      <c r="J64" s="23">
        <v>0</v>
      </c>
      <c r="K64">
        <v>0</v>
      </c>
      <c r="L64" s="23">
        <v>0</v>
      </c>
      <c r="M64">
        <v>0</v>
      </c>
      <c r="N64" s="23">
        <v>0</v>
      </c>
      <c r="O64">
        <v>0</v>
      </c>
      <c r="P64" s="23">
        <v>0</v>
      </c>
      <c r="Q64">
        <v>0</v>
      </c>
      <c r="R64" s="23">
        <v>15028904.98</v>
      </c>
      <c r="S64" s="218">
        <v>2.8647</v>
      </c>
      <c r="T64" s="23">
        <v>11781584.970000001</v>
      </c>
      <c r="U64" s="218">
        <v>1.7112000000000001</v>
      </c>
      <c r="V64" s="23">
        <v>0</v>
      </c>
      <c r="W64">
        <v>0</v>
      </c>
      <c r="X64" s="23">
        <v>0</v>
      </c>
      <c r="Y64">
        <v>0</v>
      </c>
      <c r="Z64" s="23">
        <v>0</v>
      </c>
      <c r="AA64">
        <v>0</v>
      </c>
      <c r="AB64" s="23">
        <v>0</v>
      </c>
      <c r="AC64">
        <v>0</v>
      </c>
      <c r="AD64" s="23">
        <v>0</v>
      </c>
      <c r="AE64">
        <v>0</v>
      </c>
      <c r="AF64" s="23">
        <v>1744500245.8299999</v>
      </c>
      <c r="AG64" s="218">
        <v>2.59</v>
      </c>
      <c r="AH64" s="23">
        <v>0</v>
      </c>
      <c r="AI64">
        <v>0</v>
      </c>
      <c r="AJ64" s="23">
        <v>0</v>
      </c>
      <c r="AK64">
        <v>0</v>
      </c>
      <c r="AL64" s="23">
        <v>0</v>
      </c>
      <c r="AM64">
        <v>0</v>
      </c>
      <c r="AN64" s="23">
        <v>0</v>
      </c>
      <c r="AO64">
        <v>0</v>
      </c>
      <c r="AP64" s="23">
        <v>0</v>
      </c>
      <c r="AQ64">
        <v>0</v>
      </c>
      <c r="AR64" s="23">
        <v>0</v>
      </c>
      <c r="AS64">
        <v>0</v>
      </c>
      <c r="AT64" s="23">
        <v>2592632</v>
      </c>
      <c r="AU64" s="218">
        <v>1.1191</v>
      </c>
      <c r="AV64" s="23">
        <v>0</v>
      </c>
      <c r="AW64">
        <v>0</v>
      </c>
      <c r="AX64" s="23">
        <v>8706519.2699999996</v>
      </c>
      <c r="AY64" s="218">
        <v>7.4776999999999996</v>
      </c>
      <c r="AZ64" s="23">
        <v>75622668</v>
      </c>
      <c r="BA64" s="218">
        <v>5.4926000000000004</v>
      </c>
      <c r="BB64" s="23">
        <v>0</v>
      </c>
      <c r="BC64">
        <v>0</v>
      </c>
      <c r="BD64" s="23">
        <v>0</v>
      </c>
      <c r="BE64">
        <v>0</v>
      </c>
      <c r="BF64" s="23">
        <v>0</v>
      </c>
      <c r="BG64">
        <v>0</v>
      </c>
      <c r="BH64" s="23">
        <v>0</v>
      </c>
      <c r="BI64">
        <v>0</v>
      </c>
      <c r="BJ64" s="23">
        <v>252443143.75999999</v>
      </c>
      <c r="BK64" s="218">
        <v>0.76280000000000003</v>
      </c>
      <c r="BL64" s="23">
        <v>0</v>
      </c>
      <c r="BM64">
        <v>0</v>
      </c>
      <c r="BN64" s="23">
        <v>5673.53</v>
      </c>
      <c r="BO64" s="218">
        <v>7.1000000000000004E-3</v>
      </c>
      <c r="BP64" s="23">
        <v>0</v>
      </c>
      <c r="BQ64">
        <v>0</v>
      </c>
      <c r="BR64" s="23">
        <v>0</v>
      </c>
      <c r="BS64">
        <v>0</v>
      </c>
      <c r="BT64" s="23">
        <v>13034409.66</v>
      </c>
      <c r="BU64" s="218">
        <v>18.156199999999998</v>
      </c>
      <c r="BV64" s="23">
        <v>20477620.329999998</v>
      </c>
      <c r="BW64" s="218">
        <v>15.988799999999999</v>
      </c>
      <c r="BX64" s="23">
        <v>22033872.399999999</v>
      </c>
      <c r="BY64" s="218">
        <v>10.388299999999999</v>
      </c>
      <c r="BZ64" s="23">
        <v>19485386.879999999</v>
      </c>
      <c r="CA64" s="218">
        <v>8.3918999999999997</v>
      </c>
      <c r="CB64" s="23">
        <v>17900480.940000001</v>
      </c>
      <c r="CC64" s="218">
        <v>8.9910999999999994</v>
      </c>
      <c r="CD64" s="23">
        <v>18576522.75</v>
      </c>
      <c r="CE64" s="218">
        <v>9.0975000000000001</v>
      </c>
      <c r="CF64" s="23">
        <v>9793664.8399999999</v>
      </c>
      <c r="CG64" s="218">
        <v>5.4278000000000004</v>
      </c>
      <c r="CH64" s="23">
        <v>4964128.76</v>
      </c>
      <c r="CI64" s="218">
        <v>2.4190999999999998</v>
      </c>
      <c r="CJ64" s="23">
        <v>0</v>
      </c>
      <c r="CK64">
        <v>0</v>
      </c>
      <c r="CL64" s="23">
        <v>0</v>
      </c>
      <c r="CM64">
        <v>0</v>
      </c>
      <c r="CN64" s="23">
        <v>0</v>
      </c>
      <c r="CO64">
        <v>0</v>
      </c>
      <c r="CP64" s="23">
        <v>3938883.72</v>
      </c>
      <c r="CQ64" s="218">
        <v>3.1671999999999998</v>
      </c>
      <c r="CR64" s="23">
        <v>0</v>
      </c>
      <c r="CS64">
        <v>0</v>
      </c>
      <c r="CT64" s="23">
        <v>0</v>
      </c>
      <c r="CU64">
        <v>0</v>
      </c>
      <c r="CV64" s="23">
        <v>0</v>
      </c>
      <c r="CW64">
        <v>0</v>
      </c>
      <c r="CX64" s="23">
        <v>0</v>
      </c>
      <c r="CY64">
        <v>0</v>
      </c>
      <c r="CZ64" s="23">
        <v>0</v>
      </c>
      <c r="DA64">
        <v>0</v>
      </c>
      <c r="DB64" s="23">
        <v>3182522.54</v>
      </c>
      <c r="DC64" s="218">
        <v>1.2472000000000001</v>
      </c>
      <c r="DD64" s="23">
        <v>0</v>
      </c>
      <c r="DE64">
        <v>0</v>
      </c>
      <c r="DF64" s="23">
        <v>0</v>
      </c>
      <c r="DG64">
        <v>0</v>
      </c>
      <c r="DH64" s="23">
        <v>105388922.17</v>
      </c>
      <c r="DI64" s="218">
        <v>1.802</v>
      </c>
      <c r="DJ64" s="23">
        <v>1452897879.22</v>
      </c>
      <c r="DK64" s="218">
        <v>4.7031000000000001</v>
      </c>
      <c r="DL64" s="23">
        <v>0</v>
      </c>
      <c r="DM64">
        <v>0</v>
      </c>
      <c r="DN64" s="23">
        <v>19855754.449999999</v>
      </c>
      <c r="DO64" s="218">
        <v>3.2212000000000001</v>
      </c>
      <c r="DP64" s="23">
        <v>31833164.260000002</v>
      </c>
      <c r="DQ64" s="218">
        <v>8.9701000000000004</v>
      </c>
      <c r="DR64" s="23">
        <v>0</v>
      </c>
      <c r="DS64">
        <v>0</v>
      </c>
      <c r="DT64" s="23">
        <v>6108582.29</v>
      </c>
      <c r="DU64" s="218">
        <v>6.5971000000000002</v>
      </c>
      <c r="DV64" s="23">
        <v>0</v>
      </c>
      <c r="DW64">
        <v>0</v>
      </c>
      <c r="DX64" s="23">
        <v>0</v>
      </c>
      <c r="DY64">
        <v>0</v>
      </c>
      <c r="DZ64" s="23">
        <v>1031248</v>
      </c>
      <c r="EA64" s="218">
        <v>5.4044999999999996</v>
      </c>
      <c r="EB64" s="23">
        <v>0</v>
      </c>
      <c r="EC64">
        <v>0</v>
      </c>
      <c r="ED64" s="23">
        <v>0</v>
      </c>
      <c r="EE64">
        <v>0</v>
      </c>
      <c r="EF64" s="23">
        <v>4380404</v>
      </c>
      <c r="EG64" s="218">
        <v>3.2610000000000001</v>
      </c>
      <c r="EH64" s="23">
        <v>0</v>
      </c>
      <c r="EI64">
        <v>0</v>
      </c>
      <c r="EJ64" s="23">
        <v>0</v>
      </c>
      <c r="EK64">
        <v>0</v>
      </c>
      <c r="EL64" s="23">
        <v>0</v>
      </c>
      <c r="EM64">
        <v>0</v>
      </c>
      <c r="EN64" s="23">
        <v>0</v>
      </c>
      <c r="EO64">
        <v>0</v>
      </c>
      <c r="EP64" s="23">
        <v>0</v>
      </c>
      <c r="EQ64">
        <v>0</v>
      </c>
      <c r="ER64" s="23">
        <v>253883528</v>
      </c>
      <c r="ES64" s="218">
        <v>6.8970000000000002</v>
      </c>
      <c r="ET64" s="23">
        <v>0</v>
      </c>
      <c r="EU64">
        <v>0</v>
      </c>
      <c r="EV64" s="23">
        <v>0</v>
      </c>
      <c r="EW64">
        <v>0</v>
      </c>
      <c r="EX64" s="23">
        <v>0</v>
      </c>
      <c r="EY64">
        <v>0</v>
      </c>
      <c r="EZ64" s="23">
        <v>11930020.07</v>
      </c>
      <c r="FA64" s="218">
        <v>2.6575000000000002</v>
      </c>
      <c r="FB64" s="23">
        <v>0</v>
      </c>
      <c r="FC64">
        <v>0</v>
      </c>
      <c r="FD64" s="23">
        <v>0</v>
      </c>
      <c r="FE64">
        <v>0</v>
      </c>
      <c r="FF64" s="23">
        <v>0</v>
      </c>
      <c r="FG64">
        <v>0</v>
      </c>
    </row>
    <row r="65" spans="1:163" ht="14.25" thickTop="1" thickBot="1" x14ac:dyDescent="0.25">
      <c r="A65" s="222" t="s">
        <v>14</v>
      </c>
      <c r="B65" s="223">
        <v>59027545982.970001</v>
      </c>
      <c r="C65" s="224">
        <v>22.696400000000001</v>
      </c>
      <c r="D65" s="223">
        <v>2220569.65</v>
      </c>
      <c r="E65" s="224">
        <v>2.3399000000000001</v>
      </c>
      <c r="F65" s="223">
        <v>10083198.58</v>
      </c>
      <c r="G65" s="224">
        <v>32.104999999999997</v>
      </c>
      <c r="H65" s="223">
        <v>10052264.390000001</v>
      </c>
      <c r="I65" s="224">
        <v>2.2597</v>
      </c>
      <c r="J65" s="223">
        <v>1299633.8700000001</v>
      </c>
      <c r="K65" s="224">
        <v>0.42659999999999998</v>
      </c>
      <c r="L65" s="223">
        <v>1258695.83</v>
      </c>
      <c r="M65" s="224">
        <v>1.2032</v>
      </c>
      <c r="N65" s="223">
        <v>10818797.93</v>
      </c>
      <c r="O65" s="224">
        <v>45.246899999999997</v>
      </c>
      <c r="P65" s="223">
        <v>7926602.29</v>
      </c>
      <c r="Q65" s="224">
        <v>1.3427</v>
      </c>
      <c r="R65" s="223">
        <v>152367121.84999999</v>
      </c>
      <c r="S65" s="224">
        <v>29.043299999999999</v>
      </c>
      <c r="T65" s="223">
        <v>349074534.58999997</v>
      </c>
      <c r="U65" s="224">
        <v>50.699399999999997</v>
      </c>
      <c r="V65" s="223">
        <v>65527.58</v>
      </c>
      <c r="W65" s="224">
        <v>1.1964999999999999</v>
      </c>
      <c r="X65" s="223">
        <v>284904.7</v>
      </c>
      <c r="Y65" s="224">
        <v>9.4799999999999995E-2</v>
      </c>
      <c r="Z65" s="223">
        <v>27077525.140000001</v>
      </c>
      <c r="AA65" s="224">
        <v>55.673699999999997</v>
      </c>
      <c r="AB65" s="223">
        <v>439749.38</v>
      </c>
      <c r="AC65" s="224">
        <v>2.0038</v>
      </c>
      <c r="AD65" s="223">
        <v>271247.09999999998</v>
      </c>
      <c r="AE65" s="224">
        <v>0.64790000000000003</v>
      </c>
      <c r="AF65" s="223">
        <v>16053663456.4</v>
      </c>
      <c r="AG65" s="224">
        <v>23.834199999999999</v>
      </c>
      <c r="AH65" s="223">
        <v>395714.93</v>
      </c>
      <c r="AI65" s="224">
        <v>1.5403</v>
      </c>
      <c r="AJ65" s="223">
        <v>7609159</v>
      </c>
      <c r="AK65" s="224">
        <v>1.8163</v>
      </c>
      <c r="AL65" s="223">
        <v>10180311.02</v>
      </c>
      <c r="AM65" s="224">
        <v>1.619</v>
      </c>
      <c r="AN65" s="223">
        <v>2319266.94</v>
      </c>
      <c r="AO65" s="224">
        <v>7.2946999999999997</v>
      </c>
      <c r="AP65" s="223">
        <v>26886530.239999998</v>
      </c>
      <c r="AQ65" s="224">
        <v>4.4131</v>
      </c>
      <c r="AR65" s="223">
        <v>409136.47</v>
      </c>
      <c r="AS65" s="224">
        <v>0.1532</v>
      </c>
      <c r="AT65" s="223">
        <v>70981018.549999997</v>
      </c>
      <c r="AU65" s="224">
        <v>30.639199999999999</v>
      </c>
      <c r="AV65" s="223">
        <v>28497001.010000002</v>
      </c>
      <c r="AW65" s="224">
        <v>9.4496000000000002</v>
      </c>
      <c r="AX65" s="223">
        <v>38854078.5</v>
      </c>
      <c r="AY65" s="224">
        <v>33.3705</v>
      </c>
      <c r="AZ65" s="223">
        <v>374716024.72000003</v>
      </c>
      <c r="BA65" s="224">
        <v>27.216100000000001</v>
      </c>
      <c r="BB65" s="223">
        <v>883080.79</v>
      </c>
      <c r="BC65" s="224">
        <v>1.8446</v>
      </c>
      <c r="BD65" s="223">
        <v>4225026.57</v>
      </c>
      <c r="BE65" s="224">
        <v>1.8196000000000001</v>
      </c>
      <c r="BF65" s="223">
        <v>5374685.8499999996</v>
      </c>
      <c r="BG65" s="224">
        <v>4.2572000000000001</v>
      </c>
      <c r="BH65" s="223">
        <v>10549344.08</v>
      </c>
      <c r="BI65" s="224">
        <v>14.7189</v>
      </c>
      <c r="BJ65" s="223">
        <v>8435542534.5299997</v>
      </c>
      <c r="BK65" s="224">
        <v>25.488299999999999</v>
      </c>
      <c r="BL65" s="223">
        <v>62987021.630000003</v>
      </c>
      <c r="BM65" s="224">
        <v>99.823999999999998</v>
      </c>
      <c r="BN65" s="223">
        <v>80205195.409999996</v>
      </c>
      <c r="BO65" s="224">
        <v>99.852699999999999</v>
      </c>
      <c r="BP65" s="223">
        <v>9486954.0299999993</v>
      </c>
      <c r="BQ65" s="224">
        <v>100</v>
      </c>
      <c r="BR65" s="223">
        <v>598846271.75</v>
      </c>
      <c r="BS65" s="224">
        <v>17.107199999999999</v>
      </c>
      <c r="BT65" s="223">
        <v>43214099.189999998</v>
      </c>
      <c r="BU65" s="224">
        <v>60.194699999999997</v>
      </c>
      <c r="BV65" s="223">
        <v>69016766.579999998</v>
      </c>
      <c r="BW65" s="224">
        <v>53.887799999999999</v>
      </c>
      <c r="BX65" s="223">
        <v>104572117.42</v>
      </c>
      <c r="BY65" s="224">
        <v>49.302500000000002</v>
      </c>
      <c r="BZ65" s="223">
        <v>105087077.39</v>
      </c>
      <c r="CA65" s="224">
        <v>45.258800000000001</v>
      </c>
      <c r="CB65" s="223">
        <v>84870921.989999995</v>
      </c>
      <c r="CC65" s="224">
        <v>42.629100000000001</v>
      </c>
      <c r="CD65" s="223">
        <v>85098930.170000002</v>
      </c>
      <c r="CE65" s="224">
        <v>41.675800000000002</v>
      </c>
      <c r="CF65" s="223">
        <v>58968571.670000002</v>
      </c>
      <c r="CG65" s="224">
        <v>32.681199999999997</v>
      </c>
      <c r="CH65" s="223">
        <v>46350328.310000002</v>
      </c>
      <c r="CI65" s="224">
        <v>22.587499999999999</v>
      </c>
      <c r="CJ65" s="223">
        <v>2725395.46</v>
      </c>
      <c r="CK65" s="224">
        <v>1.6728000000000001</v>
      </c>
      <c r="CL65" s="223">
        <v>65289894.079999998</v>
      </c>
      <c r="CM65" s="224">
        <v>25.791399999999999</v>
      </c>
      <c r="CN65" s="223">
        <v>1699449.84</v>
      </c>
      <c r="CO65" s="224">
        <v>1.1313</v>
      </c>
      <c r="CP65" s="223">
        <v>39704906.380000003</v>
      </c>
      <c r="CQ65" s="224">
        <v>31.925999999999998</v>
      </c>
      <c r="CR65" s="223">
        <v>46298995.560000002</v>
      </c>
      <c r="CS65" s="224">
        <v>33.7151</v>
      </c>
      <c r="CT65" s="223">
        <v>7970920.0300000003</v>
      </c>
      <c r="CU65" s="224">
        <v>3.4396</v>
      </c>
      <c r="CV65" s="223">
        <v>4683441554.96</v>
      </c>
      <c r="CW65" s="224">
        <v>23.495999999999999</v>
      </c>
      <c r="CX65" s="223">
        <v>9897442.7400000002</v>
      </c>
      <c r="CY65" s="224">
        <v>4.7343999999999999</v>
      </c>
      <c r="CZ65" s="223">
        <v>391101.67</v>
      </c>
      <c r="DA65" s="224">
        <v>0.75090000000000001</v>
      </c>
      <c r="DB65" s="223">
        <v>28610509.75</v>
      </c>
      <c r="DC65" s="224">
        <v>11.2118</v>
      </c>
      <c r="DD65" s="223">
        <v>13768894.85</v>
      </c>
      <c r="DE65" s="224">
        <v>11.521800000000001</v>
      </c>
      <c r="DF65" s="223">
        <v>3669708.9</v>
      </c>
      <c r="DG65" s="224">
        <v>2.0543999999999998</v>
      </c>
      <c r="DH65" s="223">
        <v>2409592129.3200002</v>
      </c>
      <c r="DI65" s="224">
        <v>41.201099999999997</v>
      </c>
      <c r="DJ65" s="223">
        <v>8153086747.7299995</v>
      </c>
      <c r="DK65" s="224">
        <v>26.3917</v>
      </c>
      <c r="DL65" s="223">
        <v>4149865.18</v>
      </c>
      <c r="DM65" s="224">
        <v>1.2985</v>
      </c>
      <c r="DN65" s="223">
        <v>162606540.78999999</v>
      </c>
      <c r="DO65" s="224">
        <v>26.379300000000001</v>
      </c>
      <c r="DP65" s="223">
        <v>173835732.47</v>
      </c>
      <c r="DQ65" s="224">
        <v>48.984200000000001</v>
      </c>
      <c r="DR65" s="223">
        <v>246815.2</v>
      </c>
      <c r="DS65" s="224">
        <v>23.9147</v>
      </c>
      <c r="DT65" s="223">
        <v>19041921.219999999</v>
      </c>
      <c r="DU65" s="224">
        <v>20.564800000000002</v>
      </c>
      <c r="DV65" s="223">
        <v>152021616.74000001</v>
      </c>
      <c r="DW65" s="224">
        <v>32.439599999999999</v>
      </c>
      <c r="DX65" s="223">
        <v>6694237.96</v>
      </c>
      <c r="DY65" s="224">
        <v>1.1736</v>
      </c>
      <c r="DZ65" s="223">
        <v>4309425</v>
      </c>
      <c r="EA65" s="224">
        <v>22.584399999999999</v>
      </c>
      <c r="EB65" s="223">
        <v>129780258.22</v>
      </c>
      <c r="EC65" s="224">
        <v>9.6448</v>
      </c>
      <c r="ED65" s="223">
        <v>22960996.460000001</v>
      </c>
      <c r="EE65" s="224">
        <v>24.510100000000001</v>
      </c>
      <c r="EF65" s="223">
        <v>27077452.16</v>
      </c>
      <c r="EG65" s="224">
        <v>20.158100000000001</v>
      </c>
      <c r="EH65" s="223">
        <v>4353833.9800000004</v>
      </c>
      <c r="EI65" s="224">
        <v>25.2822</v>
      </c>
      <c r="EJ65" s="223">
        <v>69690833.700000003</v>
      </c>
      <c r="EK65" s="224">
        <v>38.3827</v>
      </c>
      <c r="EL65" s="223">
        <v>2804864.96</v>
      </c>
      <c r="EM65" s="224">
        <v>8.4449000000000005</v>
      </c>
      <c r="EN65" s="223">
        <v>848324.7</v>
      </c>
      <c r="EO65" s="224">
        <v>0.38240000000000002</v>
      </c>
      <c r="EP65" s="223">
        <v>3553687.52</v>
      </c>
      <c r="EQ65" s="224">
        <v>0.75170000000000003</v>
      </c>
      <c r="ER65" s="223">
        <v>867254583</v>
      </c>
      <c r="ES65" s="224">
        <v>23.559699999999999</v>
      </c>
      <c r="ET65" s="223">
        <v>8036855</v>
      </c>
      <c r="EU65" s="224">
        <v>1.0382</v>
      </c>
      <c r="EV65" s="223">
        <v>4296458</v>
      </c>
      <c r="EW65" s="224">
        <v>2.8136999999999999</v>
      </c>
      <c r="EX65" s="223">
        <v>1673337244.48</v>
      </c>
      <c r="EY65" s="224">
        <v>32.446899999999999</v>
      </c>
      <c r="EZ65" s="223">
        <v>112172956.06999999</v>
      </c>
      <c r="FA65" s="224">
        <v>24.987300000000001</v>
      </c>
      <c r="FB65" s="223">
        <v>42296104.259999998</v>
      </c>
      <c r="FC65" s="224">
        <v>1.0298</v>
      </c>
      <c r="FD65" s="223">
        <v>1560274.93</v>
      </c>
      <c r="FE65" s="224">
        <v>0.78339999999999999</v>
      </c>
      <c r="FF65" s="223">
        <v>6632069.75</v>
      </c>
      <c r="FG65" s="224">
        <v>3.4420000000000002</v>
      </c>
    </row>
    <row r="66" spans="1:163" ht="13.5" thickTop="1" x14ac:dyDescent="0.2"/>
    <row r="67" spans="1:163" x14ac:dyDescent="0.2">
      <c r="A67" t="s">
        <v>236</v>
      </c>
      <c r="B67" s="23">
        <v>92524504978.960007</v>
      </c>
      <c r="D67" s="23">
        <v>31513759.039999999</v>
      </c>
      <c r="F67" s="23">
        <v>4225767.25</v>
      </c>
      <c r="H67" s="23">
        <v>0</v>
      </c>
      <c r="J67" s="23">
        <v>0</v>
      </c>
      <c r="L67" s="23">
        <v>104791810.09999999</v>
      </c>
      <c r="N67" s="23">
        <v>9947.32</v>
      </c>
      <c r="P67" s="23">
        <v>486380463.30000001</v>
      </c>
      <c r="R67" s="23">
        <v>77823710.140000001</v>
      </c>
      <c r="T67" s="23">
        <v>0</v>
      </c>
      <c r="V67" s="23">
        <v>0</v>
      </c>
      <c r="X67" s="23">
        <v>0</v>
      </c>
      <c r="Z67" s="23">
        <v>0</v>
      </c>
      <c r="AB67" s="23">
        <v>0</v>
      </c>
      <c r="AD67" s="23">
        <v>0</v>
      </c>
      <c r="AF67" s="23">
        <v>86787298.129999995</v>
      </c>
      <c r="AH67" s="23">
        <v>25690584.02</v>
      </c>
      <c r="AJ67" s="23">
        <v>363075355.5</v>
      </c>
      <c r="AL67" s="23">
        <v>0</v>
      </c>
      <c r="AN67" s="23">
        <v>0</v>
      </c>
      <c r="AP67" s="23">
        <v>6092457.9500000002</v>
      </c>
      <c r="AR67" s="23">
        <v>0</v>
      </c>
      <c r="AT67" s="23">
        <v>0</v>
      </c>
      <c r="AV67" s="23">
        <v>0</v>
      </c>
      <c r="AX67" s="23">
        <v>2406510.13</v>
      </c>
      <c r="AZ67" s="23">
        <v>0</v>
      </c>
      <c r="BB67" s="23">
        <v>0</v>
      </c>
      <c r="BD67" s="23">
        <v>0</v>
      </c>
      <c r="BF67" s="23">
        <v>0</v>
      </c>
      <c r="BH67" s="23">
        <v>0</v>
      </c>
      <c r="BJ67" s="23">
        <v>26675172218.580002</v>
      </c>
      <c r="BL67" s="23">
        <v>62466582.82</v>
      </c>
      <c r="BN67" s="23">
        <v>57928045.060000002</v>
      </c>
      <c r="BP67" s="23">
        <v>9389713.8900000006</v>
      </c>
      <c r="BR67" s="23">
        <v>0</v>
      </c>
      <c r="BT67" s="23">
        <v>0</v>
      </c>
      <c r="BV67" s="23">
        <v>0</v>
      </c>
      <c r="BX67" s="23">
        <v>0</v>
      </c>
      <c r="BZ67" s="23">
        <v>0</v>
      </c>
      <c r="CB67" s="23">
        <v>0</v>
      </c>
      <c r="CD67" s="23">
        <v>0</v>
      </c>
      <c r="CF67" s="23">
        <v>0</v>
      </c>
      <c r="CH67" s="23">
        <v>0</v>
      </c>
      <c r="CJ67" s="23">
        <v>0</v>
      </c>
      <c r="CL67" s="23">
        <v>193150418.94</v>
      </c>
      <c r="CN67" s="23">
        <v>12799300.390000001</v>
      </c>
      <c r="CP67" s="23">
        <v>119440556.09999999</v>
      </c>
      <c r="CR67" s="23">
        <v>106192747.90000001</v>
      </c>
      <c r="CT67" s="23">
        <v>0</v>
      </c>
      <c r="CV67" s="23">
        <v>0</v>
      </c>
      <c r="CX67" s="23">
        <v>0</v>
      </c>
      <c r="CZ67" s="23">
        <v>0</v>
      </c>
      <c r="DB67" s="23">
        <v>22966396.09</v>
      </c>
      <c r="DD67" s="23">
        <v>94155349.760000005</v>
      </c>
      <c r="DF67" s="23">
        <v>179167889.86000001</v>
      </c>
      <c r="DH67" s="23">
        <v>471826633.92000002</v>
      </c>
      <c r="DJ67" s="23">
        <v>10338823001.92</v>
      </c>
      <c r="DL67" s="23">
        <v>0</v>
      </c>
      <c r="DN67" s="23">
        <v>487071275.13999999</v>
      </c>
      <c r="DP67" s="23">
        <v>31462.240000000002</v>
      </c>
      <c r="DR67" s="23">
        <v>0</v>
      </c>
      <c r="DT67" s="23">
        <v>2870437.49</v>
      </c>
      <c r="DV67" s="23">
        <v>431561222.26999998</v>
      </c>
      <c r="DX67" s="23">
        <v>0</v>
      </c>
      <c r="DZ67" s="23">
        <v>19081424</v>
      </c>
      <c r="EB67" s="23">
        <v>1820012.34</v>
      </c>
      <c r="ED67" s="23">
        <v>0</v>
      </c>
      <c r="EF67" s="23">
        <v>0</v>
      </c>
      <c r="EH67" s="23">
        <v>0</v>
      </c>
      <c r="EJ67" s="23">
        <v>0</v>
      </c>
      <c r="EL67" s="23">
        <v>0</v>
      </c>
      <c r="EN67" s="23">
        <v>0</v>
      </c>
      <c r="EP67" s="23">
        <v>0</v>
      </c>
      <c r="ER67" s="23">
        <v>2167075817</v>
      </c>
      <c r="ET67" s="23">
        <v>387064941.80000001</v>
      </c>
      <c r="EV67" s="23">
        <v>4771811.58</v>
      </c>
      <c r="EX67" s="23">
        <v>952254941.70000005</v>
      </c>
      <c r="EZ67" s="23">
        <v>448919893.5</v>
      </c>
      <c r="FB67" s="23">
        <v>4107347917</v>
      </c>
      <c r="FD67" s="23">
        <v>199173501.09999999</v>
      </c>
      <c r="FF67" s="23">
        <v>51998873.57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7"/>
  <sheetViews>
    <sheetView workbookViewId="0"/>
  </sheetViews>
  <sheetFormatPr defaultRowHeight="12.75" x14ac:dyDescent="0.2"/>
  <cols>
    <col min="1" max="1" width="46.42578125" bestFit="1" customWidth="1"/>
    <col min="2" max="2" width="11.140625" style="23" bestFit="1" customWidth="1"/>
    <col min="3" max="3" width="4" bestFit="1" customWidth="1"/>
    <col min="4" max="4" width="10.140625" style="23" bestFit="1" customWidth="1"/>
    <col min="5" max="5" width="4" bestFit="1" customWidth="1"/>
    <col min="6" max="6" width="12.140625" style="23" bestFit="1" customWidth="1"/>
    <col min="7" max="7" width="4" bestFit="1" customWidth="1"/>
    <col min="8" max="8" width="12.140625" style="23" bestFit="1" customWidth="1"/>
    <col min="9" max="9" width="4" bestFit="1" customWidth="1"/>
    <col min="10" max="10" width="12.140625" style="23" bestFit="1" customWidth="1"/>
    <col min="11" max="11" width="4" bestFit="1" customWidth="1"/>
    <col min="12" max="12" width="12.140625" style="23" bestFit="1" customWidth="1"/>
    <col min="13" max="13" width="4" bestFit="1" customWidth="1"/>
    <col min="14" max="14" width="12.7109375" style="23" bestFit="1" customWidth="1"/>
    <col min="15" max="15" width="4" bestFit="1" customWidth="1"/>
    <col min="16" max="16" width="11.140625" style="23" bestFit="1" customWidth="1"/>
    <col min="17" max="17" width="4" bestFit="1" customWidth="1"/>
    <col min="18" max="18" width="11.140625" style="23" bestFit="1" customWidth="1"/>
    <col min="19" max="19" width="4" bestFit="1" customWidth="1"/>
    <col min="20" max="20" width="11.140625" style="23" bestFit="1" customWidth="1"/>
    <col min="21" max="21" width="4" bestFit="1" customWidth="1"/>
    <col min="22" max="22" width="12.140625" style="23" bestFit="1" customWidth="1"/>
    <col min="23" max="23" width="4" bestFit="1" customWidth="1"/>
    <col min="24" max="24" width="12.140625" style="23" bestFit="1" customWidth="1"/>
    <col min="25" max="25" width="4" bestFit="1" customWidth="1"/>
    <col min="26" max="26" width="12.7109375" style="23" bestFit="1" customWidth="1"/>
    <col min="27" max="27" width="4" bestFit="1" customWidth="1"/>
    <col min="28" max="28" width="12.140625" style="23" bestFit="1" customWidth="1"/>
    <col min="29" max="29" width="4" bestFit="1" customWidth="1"/>
    <col min="30" max="30" width="12.140625" style="23" bestFit="1" customWidth="1"/>
    <col min="31" max="31" width="4" bestFit="1" customWidth="1"/>
    <col min="32" max="32" width="11.140625" style="23" bestFit="1" customWidth="1"/>
    <col min="33" max="33" width="4" bestFit="1" customWidth="1"/>
    <col min="34" max="34" width="12.140625" style="23" bestFit="1" customWidth="1"/>
    <col min="35" max="35" width="4" bestFit="1" customWidth="1"/>
    <col min="36" max="36" width="12.140625" style="23" bestFit="1" customWidth="1"/>
    <col min="37" max="37" width="4" bestFit="1" customWidth="1"/>
    <col min="38" max="38" width="12.140625" style="23" bestFit="1" customWidth="1"/>
    <col min="39" max="39" width="4" bestFit="1" customWidth="1"/>
    <col min="40" max="40" width="12.140625" style="23" bestFit="1" customWidth="1"/>
    <col min="41" max="41" width="4" bestFit="1" customWidth="1"/>
    <col min="42" max="42" width="11.140625" style="23" bestFit="1" customWidth="1"/>
    <col min="43" max="43" width="4" bestFit="1" customWidth="1"/>
    <col min="44" max="44" width="12.140625" style="23" bestFit="1" customWidth="1"/>
    <col min="45" max="45" width="4" bestFit="1" customWidth="1"/>
    <col min="46" max="46" width="12.140625" style="23" bestFit="1" customWidth="1"/>
    <col min="47" max="47" width="4" bestFit="1" customWidth="1"/>
    <col min="48" max="48" width="12.140625" style="23" bestFit="1" customWidth="1"/>
    <col min="49" max="49" width="4" bestFit="1" customWidth="1"/>
    <col min="50" max="50" width="12.140625" style="23" bestFit="1" customWidth="1"/>
    <col min="51" max="51" width="4" bestFit="1" customWidth="1"/>
    <col min="52" max="52" width="12.140625" style="23" bestFit="1" customWidth="1"/>
    <col min="53" max="53" width="4" bestFit="1" customWidth="1"/>
    <col min="54" max="54" width="12.140625" style="23" bestFit="1" customWidth="1"/>
    <col min="55" max="55" width="4" bestFit="1" customWidth="1"/>
    <col min="56" max="56" width="12.140625" style="23" bestFit="1" customWidth="1"/>
    <col min="57" max="57" width="4" bestFit="1" customWidth="1"/>
    <col min="58" max="58" width="12.140625" style="23" bestFit="1" customWidth="1"/>
    <col min="59" max="59" width="4" bestFit="1" customWidth="1"/>
    <col min="60" max="60" width="12.140625" style="23" bestFit="1" customWidth="1"/>
    <col min="61" max="61" width="4" bestFit="1" customWidth="1"/>
    <col min="62" max="62" width="12.140625" style="23" bestFit="1" customWidth="1"/>
    <col min="63" max="63" width="4" bestFit="1" customWidth="1"/>
    <col min="64" max="64" width="12.140625" style="23" bestFit="1" customWidth="1"/>
    <col min="65" max="65" width="4" bestFit="1" customWidth="1"/>
    <col min="66" max="66" width="12.140625" style="23" bestFit="1" customWidth="1"/>
    <col min="67" max="67" width="4" bestFit="1" customWidth="1"/>
    <col min="68" max="68" width="12.140625" style="23" bestFit="1" customWidth="1"/>
    <col min="69" max="69" width="4" bestFit="1" customWidth="1"/>
    <col min="70" max="70" width="12.140625" style="23" bestFit="1" customWidth="1"/>
    <col min="71" max="71" width="4" bestFit="1" customWidth="1"/>
    <col min="72" max="72" width="12.140625" style="23" bestFit="1" customWidth="1"/>
    <col min="73" max="73" width="4" bestFit="1" customWidth="1"/>
    <col min="74" max="74" width="12.140625" style="23" bestFit="1" customWidth="1"/>
    <col min="75" max="75" width="4" bestFit="1" customWidth="1"/>
    <col min="76" max="76" width="12.140625" style="23" bestFit="1" customWidth="1"/>
    <col min="77" max="77" width="4" bestFit="1" customWidth="1"/>
    <col min="78" max="78" width="12.140625" style="23" bestFit="1" customWidth="1"/>
    <col min="79" max="79" width="4" bestFit="1" customWidth="1"/>
    <col min="80" max="80" width="12.140625" style="23" bestFit="1" customWidth="1"/>
    <col min="81" max="81" width="4" bestFit="1" customWidth="1"/>
    <col min="82" max="82" width="12.140625" style="23" bestFit="1" customWidth="1"/>
    <col min="83" max="83" width="4" bestFit="1" customWidth="1"/>
    <col min="84" max="84" width="11.140625" style="23" bestFit="1" customWidth="1"/>
    <col min="85" max="85" width="4" bestFit="1" customWidth="1"/>
    <col min="86" max="86" width="12.140625" style="23" bestFit="1" customWidth="1"/>
    <col min="87" max="87" width="4" bestFit="1" customWidth="1"/>
    <col min="88" max="88" width="12.140625" style="23" bestFit="1" customWidth="1"/>
    <col min="89" max="89" width="4" bestFit="1" customWidth="1"/>
    <col min="90" max="90" width="12.140625" style="23" bestFit="1" customWidth="1"/>
    <col min="91" max="91" width="4" bestFit="1" customWidth="1"/>
    <col min="92" max="92" width="12.140625" style="23" bestFit="1" customWidth="1"/>
    <col min="93" max="93" width="4" bestFit="1" customWidth="1"/>
    <col min="94" max="94" width="12.140625" style="23" bestFit="1" customWidth="1"/>
    <col min="95" max="95" width="4" bestFit="1" customWidth="1"/>
    <col min="96" max="96" width="12.140625" style="23" bestFit="1" customWidth="1"/>
    <col min="97" max="97" width="4" bestFit="1" customWidth="1"/>
    <col min="98" max="98" width="12.140625" style="23" bestFit="1" customWidth="1"/>
    <col min="99" max="99" width="4" bestFit="1" customWidth="1"/>
    <col min="100" max="100" width="12.140625" style="23" bestFit="1" customWidth="1"/>
    <col min="101" max="101" width="4" bestFit="1" customWidth="1"/>
    <col min="102" max="102" width="12.7109375" style="23" bestFit="1" customWidth="1"/>
    <col min="103" max="103" width="4" bestFit="1" customWidth="1"/>
    <col min="104" max="104" width="12.140625" style="23" bestFit="1" customWidth="1"/>
    <col min="105" max="105" width="4" bestFit="1" customWidth="1"/>
    <col min="106" max="106" width="12.140625" style="23" bestFit="1" customWidth="1"/>
    <col min="107" max="107" width="4" bestFit="1" customWidth="1"/>
    <col min="257" max="257" width="46.42578125" bestFit="1" customWidth="1"/>
    <col min="258" max="258" width="11.140625" bestFit="1" customWidth="1"/>
    <col min="259" max="259" width="4" bestFit="1" customWidth="1"/>
    <col min="260" max="260" width="10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7109375" bestFit="1" customWidth="1"/>
    <col min="271" max="271" width="4" bestFit="1" customWidth="1"/>
    <col min="272" max="272" width="11.140625" bestFit="1" customWidth="1"/>
    <col min="273" max="273" width="4" bestFit="1" customWidth="1"/>
    <col min="274" max="274" width="11.140625" bestFit="1" customWidth="1"/>
    <col min="275" max="275" width="4" bestFit="1" customWidth="1"/>
    <col min="276" max="276" width="11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710937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1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1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1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710937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513" max="513" width="46.42578125" bestFit="1" customWidth="1"/>
    <col min="514" max="514" width="11.140625" bestFit="1" customWidth="1"/>
    <col min="515" max="515" width="4" bestFit="1" customWidth="1"/>
    <col min="516" max="516" width="10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7109375" bestFit="1" customWidth="1"/>
    <col min="527" max="527" width="4" bestFit="1" customWidth="1"/>
    <col min="528" max="528" width="11.140625" bestFit="1" customWidth="1"/>
    <col min="529" max="529" width="4" bestFit="1" customWidth="1"/>
    <col min="530" max="530" width="11.140625" bestFit="1" customWidth="1"/>
    <col min="531" max="531" width="4" bestFit="1" customWidth="1"/>
    <col min="532" max="532" width="11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710937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1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1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1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710937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769" max="769" width="46.42578125" bestFit="1" customWidth="1"/>
    <col min="770" max="770" width="11.140625" bestFit="1" customWidth="1"/>
    <col min="771" max="771" width="4" bestFit="1" customWidth="1"/>
    <col min="772" max="772" width="10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7109375" bestFit="1" customWidth="1"/>
    <col min="783" max="783" width="4" bestFit="1" customWidth="1"/>
    <col min="784" max="784" width="11.140625" bestFit="1" customWidth="1"/>
    <col min="785" max="785" width="4" bestFit="1" customWidth="1"/>
    <col min="786" max="786" width="11.140625" bestFit="1" customWidth="1"/>
    <col min="787" max="787" width="4" bestFit="1" customWidth="1"/>
    <col min="788" max="788" width="11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710937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1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1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1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710937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1025" max="1025" width="46.42578125" bestFit="1" customWidth="1"/>
    <col min="1026" max="1026" width="11.140625" bestFit="1" customWidth="1"/>
    <col min="1027" max="1027" width="4" bestFit="1" customWidth="1"/>
    <col min="1028" max="1028" width="10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7109375" bestFit="1" customWidth="1"/>
    <col min="1039" max="1039" width="4" bestFit="1" customWidth="1"/>
    <col min="1040" max="1040" width="11.140625" bestFit="1" customWidth="1"/>
    <col min="1041" max="1041" width="4" bestFit="1" customWidth="1"/>
    <col min="1042" max="1042" width="11.140625" bestFit="1" customWidth="1"/>
    <col min="1043" max="1043" width="4" bestFit="1" customWidth="1"/>
    <col min="1044" max="1044" width="11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710937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1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1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1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710937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281" max="1281" width="46.42578125" bestFit="1" customWidth="1"/>
    <col min="1282" max="1282" width="11.140625" bestFit="1" customWidth="1"/>
    <col min="1283" max="1283" width="4" bestFit="1" customWidth="1"/>
    <col min="1284" max="1284" width="10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7109375" bestFit="1" customWidth="1"/>
    <col min="1295" max="1295" width="4" bestFit="1" customWidth="1"/>
    <col min="1296" max="1296" width="11.140625" bestFit="1" customWidth="1"/>
    <col min="1297" max="1297" width="4" bestFit="1" customWidth="1"/>
    <col min="1298" max="1298" width="11.140625" bestFit="1" customWidth="1"/>
    <col min="1299" max="1299" width="4" bestFit="1" customWidth="1"/>
    <col min="1300" max="1300" width="11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710937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1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1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1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710937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537" max="1537" width="46.42578125" bestFit="1" customWidth="1"/>
    <col min="1538" max="1538" width="11.140625" bestFit="1" customWidth="1"/>
    <col min="1539" max="1539" width="4" bestFit="1" customWidth="1"/>
    <col min="1540" max="1540" width="10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7109375" bestFit="1" customWidth="1"/>
    <col min="1551" max="1551" width="4" bestFit="1" customWidth="1"/>
    <col min="1552" max="1552" width="11.140625" bestFit="1" customWidth="1"/>
    <col min="1553" max="1553" width="4" bestFit="1" customWidth="1"/>
    <col min="1554" max="1554" width="11.140625" bestFit="1" customWidth="1"/>
    <col min="1555" max="1555" width="4" bestFit="1" customWidth="1"/>
    <col min="1556" max="1556" width="11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710937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1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1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1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710937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793" max="1793" width="46.42578125" bestFit="1" customWidth="1"/>
    <col min="1794" max="1794" width="11.140625" bestFit="1" customWidth="1"/>
    <col min="1795" max="1795" width="4" bestFit="1" customWidth="1"/>
    <col min="1796" max="1796" width="10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7109375" bestFit="1" customWidth="1"/>
    <col min="1807" max="1807" width="4" bestFit="1" customWidth="1"/>
    <col min="1808" max="1808" width="11.140625" bestFit="1" customWidth="1"/>
    <col min="1809" max="1809" width="4" bestFit="1" customWidth="1"/>
    <col min="1810" max="1810" width="11.140625" bestFit="1" customWidth="1"/>
    <col min="1811" max="1811" width="4" bestFit="1" customWidth="1"/>
    <col min="1812" max="1812" width="11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710937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1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1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1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710937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2049" max="2049" width="46.42578125" bestFit="1" customWidth="1"/>
    <col min="2050" max="2050" width="11.140625" bestFit="1" customWidth="1"/>
    <col min="2051" max="2051" width="4" bestFit="1" customWidth="1"/>
    <col min="2052" max="2052" width="10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7109375" bestFit="1" customWidth="1"/>
    <col min="2063" max="2063" width="4" bestFit="1" customWidth="1"/>
    <col min="2064" max="2064" width="11.140625" bestFit="1" customWidth="1"/>
    <col min="2065" max="2065" width="4" bestFit="1" customWidth="1"/>
    <col min="2066" max="2066" width="11.140625" bestFit="1" customWidth="1"/>
    <col min="2067" max="2067" width="4" bestFit="1" customWidth="1"/>
    <col min="2068" max="2068" width="11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710937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1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1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1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710937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305" max="2305" width="46.42578125" bestFit="1" customWidth="1"/>
    <col min="2306" max="2306" width="11.140625" bestFit="1" customWidth="1"/>
    <col min="2307" max="2307" width="4" bestFit="1" customWidth="1"/>
    <col min="2308" max="2308" width="10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7109375" bestFit="1" customWidth="1"/>
    <col min="2319" max="2319" width="4" bestFit="1" customWidth="1"/>
    <col min="2320" max="2320" width="11.140625" bestFit="1" customWidth="1"/>
    <col min="2321" max="2321" width="4" bestFit="1" customWidth="1"/>
    <col min="2322" max="2322" width="11.140625" bestFit="1" customWidth="1"/>
    <col min="2323" max="2323" width="4" bestFit="1" customWidth="1"/>
    <col min="2324" max="2324" width="11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710937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1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1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1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710937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561" max="2561" width="46.42578125" bestFit="1" customWidth="1"/>
    <col min="2562" max="2562" width="11.140625" bestFit="1" customWidth="1"/>
    <col min="2563" max="2563" width="4" bestFit="1" customWidth="1"/>
    <col min="2564" max="2564" width="10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7109375" bestFit="1" customWidth="1"/>
    <col min="2575" max="2575" width="4" bestFit="1" customWidth="1"/>
    <col min="2576" max="2576" width="11.140625" bestFit="1" customWidth="1"/>
    <col min="2577" max="2577" width="4" bestFit="1" customWidth="1"/>
    <col min="2578" max="2578" width="11.140625" bestFit="1" customWidth="1"/>
    <col min="2579" max="2579" width="4" bestFit="1" customWidth="1"/>
    <col min="2580" max="2580" width="11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710937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1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1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1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710937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817" max="2817" width="46.42578125" bestFit="1" customWidth="1"/>
    <col min="2818" max="2818" width="11.140625" bestFit="1" customWidth="1"/>
    <col min="2819" max="2819" width="4" bestFit="1" customWidth="1"/>
    <col min="2820" max="2820" width="10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7109375" bestFit="1" customWidth="1"/>
    <col min="2831" max="2831" width="4" bestFit="1" customWidth="1"/>
    <col min="2832" max="2832" width="11.140625" bestFit="1" customWidth="1"/>
    <col min="2833" max="2833" width="4" bestFit="1" customWidth="1"/>
    <col min="2834" max="2834" width="11.140625" bestFit="1" customWidth="1"/>
    <col min="2835" max="2835" width="4" bestFit="1" customWidth="1"/>
    <col min="2836" max="2836" width="11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710937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1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1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1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710937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3073" max="3073" width="46.42578125" bestFit="1" customWidth="1"/>
    <col min="3074" max="3074" width="11.140625" bestFit="1" customWidth="1"/>
    <col min="3075" max="3075" width="4" bestFit="1" customWidth="1"/>
    <col min="3076" max="3076" width="10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7109375" bestFit="1" customWidth="1"/>
    <col min="3087" max="3087" width="4" bestFit="1" customWidth="1"/>
    <col min="3088" max="3088" width="11.140625" bestFit="1" customWidth="1"/>
    <col min="3089" max="3089" width="4" bestFit="1" customWidth="1"/>
    <col min="3090" max="3090" width="11.140625" bestFit="1" customWidth="1"/>
    <col min="3091" max="3091" width="4" bestFit="1" customWidth="1"/>
    <col min="3092" max="3092" width="11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710937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1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1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1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710937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329" max="3329" width="46.42578125" bestFit="1" customWidth="1"/>
    <col min="3330" max="3330" width="11.140625" bestFit="1" customWidth="1"/>
    <col min="3331" max="3331" width="4" bestFit="1" customWidth="1"/>
    <col min="3332" max="3332" width="10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7109375" bestFit="1" customWidth="1"/>
    <col min="3343" max="3343" width="4" bestFit="1" customWidth="1"/>
    <col min="3344" max="3344" width="11.140625" bestFit="1" customWidth="1"/>
    <col min="3345" max="3345" width="4" bestFit="1" customWidth="1"/>
    <col min="3346" max="3346" width="11.140625" bestFit="1" customWidth="1"/>
    <col min="3347" max="3347" width="4" bestFit="1" customWidth="1"/>
    <col min="3348" max="3348" width="11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710937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1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1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1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710937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585" max="3585" width="46.42578125" bestFit="1" customWidth="1"/>
    <col min="3586" max="3586" width="11.140625" bestFit="1" customWidth="1"/>
    <col min="3587" max="3587" width="4" bestFit="1" customWidth="1"/>
    <col min="3588" max="3588" width="10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7109375" bestFit="1" customWidth="1"/>
    <col min="3599" max="3599" width="4" bestFit="1" customWidth="1"/>
    <col min="3600" max="3600" width="11.140625" bestFit="1" customWidth="1"/>
    <col min="3601" max="3601" width="4" bestFit="1" customWidth="1"/>
    <col min="3602" max="3602" width="11.140625" bestFit="1" customWidth="1"/>
    <col min="3603" max="3603" width="4" bestFit="1" customWidth="1"/>
    <col min="3604" max="3604" width="11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710937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1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1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1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710937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841" max="3841" width="46.42578125" bestFit="1" customWidth="1"/>
    <col min="3842" max="3842" width="11.140625" bestFit="1" customWidth="1"/>
    <col min="3843" max="3843" width="4" bestFit="1" customWidth="1"/>
    <col min="3844" max="3844" width="10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7109375" bestFit="1" customWidth="1"/>
    <col min="3855" max="3855" width="4" bestFit="1" customWidth="1"/>
    <col min="3856" max="3856" width="11.140625" bestFit="1" customWidth="1"/>
    <col min="3857" max="3857" width="4" bestFit="1" customWidth="1"/>
    <col min="3858" max="3858" width="11.140625" bestFit="1" customWidth="1"/>
    <col min="3859" max="3859" width="4" bestFit="1" customWidth="1"/>
    <col min="3860" max="3860" width="11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710937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1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1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1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710937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4097" max="4097" width="46.42578125" bestFit="1" customWidth="1"/>
    <col min="4098" max="4098" width="11.140625" bestFit="1" customWidth="1"/>
    <col min="4099" max="4099" width="4" bestFit="1" customWidth="1"/>
    <col min="4100" max="4100" width="10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7109375" bestFit="1" customWidth="1"/>
    <col min="4111" max="4111" width="4" bestFit="1" customWidth="1"/>
    <col min="4112" max="4112" width="11.140625" bestFit="1" customWidth="1"/>
    <col min="4113" max="4113" width="4" bestFit="1" customWidth="1"/>
    <col min="4114" max="4114" width="11.140625" bestFit="1" customWidth="1"/>
    <col min="4115" max="4115" width="4" bestFit="1" customWidth="1"/>
    <col min="4116" max="4116" width="11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710937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1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1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1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710937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353" max="4353" width="46.42578125" bestFit="1" customWidth="1"/>
    <col min="4354" max="4354" width="11.140625" bestFit="1" customWidth="1"/>
    <col min="4355" max="4355" width="4" bestFit="1" customWidth="1"/>
    <col min="4356" max="4356" width="10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7109375" bestFit="1" customWidth="1"/>
    <col min="4367" max="4367" width="4" bestFit="1" customWidth="1"/>
    <col min="4368" max="4368" width="11.140625" bestFit="1" customWidth="1"/>
    <col min="4369" max="4369" width="4" bestFit="1" customWidth="1"/>
    <col min="4370" max="4370" width="11.140625" bestFit="1" customWidth="1"/>
    <col min="4371" max="4371" width="4" bestFit="1" customWidth="1"/>
    <col min="4372" max="4372" width="11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710937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1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1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1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710937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609" max="4609" width="46.42578125" bestFit="1" customWidth="1"/>
    <col min="4610" max="4610" width="11.140625" bestFit="1" customWidth="1"/>
    <col min="4611" max="4611" width="4" bestFit="1" customWidth="1"/>
    <col min="4612" max="4612" width="10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7109375" bestFit="1" customWidth="1"/>
    <col min="4623" max="4623" width="4" bestFit="1" customWidth="1"/>
    <col min="4624" max="4624" width="11.140625" bestFit="1" customWidth="1"/>
    <col min="4625" max="4625" width="4" bestFit="1" customWidth="1"/>
    <col min="4626" max="4626" width="11.140625" bestFit="1" customWidth="1"/>
    <col min="4627" max="4627" width="4" bestFit="1" customWidth="1"/>
    <col min="4628" max="4628" width="11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710937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1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1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1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710937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865" max="4865" width="46.42578125" bestFit="1" customWidth="1"/>
    <col min="4866" max="4866" width="11.140625" bestFit="1" customWidth="1"/>
    <col min="4867" max="4867" width="4" bestFit="1" customWidth="1"/>
    <col min="4868" max="4868" width="10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7109375" bestFit="1" customWidth="1"/>
    <col min="4879" max="4879" width="4" bestFit="1" customWidth="1"/>
    <col min="4880" max="4880" width="11.140625" bestFit="1" customWidth="1"/>
    <col min="4881" max="4881" width="4" bestFit="1" customWidth="1"/>
    <col min="4882" max="4882" width="11.140625" bestFit="1" customWidth="1"/>
    <col min="4883" max="4883" width="4" bestFit="1" customWidth="1"/>
    <col min="4884" max="4884" width="11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710937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1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1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1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710937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5121" max="5121" width="46.42578125" bestFit="1" customWidth="1"/>
    <col min="5122" max="5122" width="11.140625" bestFit="1" customWidth="1"/>
    <col min="5123" max="5123" width="4" bestFit="1" customWidth="1"/>
    <col min="5124" max="5124" width="10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7109375" bestFit="1" customWidth="1"/>
    <col min="5135" max="5135" width="4" bestFit="1" customWidth="1"/>
    <col min="5136" max="5136" width="11.140625" bestFit="1" customWidth="1"/>
    <col min="5137" max="5137" width="4" bestFit="1" customWidth="1"/>
    <col min="5138" max="5138" width="11.140625" bestFit="1" customWidth="1"/>
    <col min="5139" max="5139" width="4" bestFit="1" customWidth="1"/>
    <col min="5140" max="5140" width="11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710937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1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1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1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710937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377" max="5377" width="46.42578125" bestFit="1" customWidth="1"/>
    <col min="5378" max="5378" width="11.140625" bestFit="1" customWidth="1"/>
    <col min="5379" max="5379" width="4" bestFit="1" customWidth="1"/>
    <col min="5380" max="5380" width="10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7109375" bestFit="1" customWidth="1"/>
    <col min="5391" max="5391" width="4" bestFit="1" customWidth="1"/>
    <col min="5392" max="5392" width="11.140625" bestFit="1" customWidth="1"/>
    <col min="5393" max="5393" width="4" bestFit="1" customWidth="1"/>
    <col min="5394" max="5394" width="11.140625" bestFit="1" customWidth="1"/>
    <col min="5395" max="5395" width="4" bestFit="1" customWidth="1"/>
    <col min="5396" max="5396" width="11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710937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1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1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1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710937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633" max="5633" width="46.42578125" bestFit="1" customWidth="1"/>
    <col min="5634" max="5634" width="11.140625" bestFit="1" customWidth="1"/>
    <col min="5635" max="5635" width="4" bestFit="1" customWidth="1"/>
    <col min="5636" max="5636" width="10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7109375" bestFit="1" customWidth="1"/>
    <col min="5647" max="5647" width="4" bestFit="1" customWidth="1"/>
    <col min="5648" max="5648" width="11.140625" bestFit="1" customWidth="1"/>
    <col min="5649" max="5649" width="4" bestFit="1" customWidth="1"/>
    <col min="5650" max="5650" width="11.140625" bestFit="1" customWidth="1"/>
    <col min="5651" max="5651" width="4" bestFit="1" customWidth="1"/>
    <col min="5652" max="5652" width="11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710937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1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1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1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710937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889" max="5889" width="46.42578125" bestFit="1" customWidth="1"/>
    <col min="5890" max="5890" width="11.140625" bestFit="1" customWidth="1"/>
    <col min="5891" max="5891" width="4" bestFit="1" customWidth="1"/>
    <col min="5892" max="5892" width="10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7109375" bestFit="1" customWidth="1"/>
    <col min="5903" max="5903" width="4" bestFit="1" customWidth="1"/>
    <col min="5904" max="5904" width="11.140625" bestFit="1" customWidth="1"/>
    <col min="5905" max="5905" width="4" bestFit="1" customWidth="1"/>
    <col min="5906" max="5906" width="11.140625" bestFit="1" customWidth="1"/>
    <col min="5907" max="5907" width="4" bestFit="1" customWidth="1"/>
    <col min="5908" max="5908" width="11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710937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1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1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1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710937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6145" max="6145" width="46.42578125" bestFit="1" customWidth="1"/>
    <col min="6146" max="6146" width="11.140625" bestFit="1" customWidth="1"/>
    <col min="6147" max="6147" width="4" bestFit="1" customWidth="1"/>
    <col min="6148" max="6148" width="10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7109375" bestFit="1" customWidth="1"/>
    <col min="6159" max="6159" width="4" bestFit="1" customWidth="1"/>
    <col min="6160" max="6160" width="11.140625" bestFit="1" customWidth="1"/>
    <col min="6161" max="6161" width="4" bestFit="1" customWidth="1"/>
    <col min="6162" max="6162" width="11.140625" bestFit="1" customWidth="1"/>
    <col min="6163" max="6163" width="4" bestFit="1" customWidth="1"/>
    <col min="6164" max="6164" width="11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710937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1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1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1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710937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401" max="6401" width="46.42578125" bestFit="1" customWidth="1"/>
    <col min="6402" max="6402" width="11.140625" bestFit="1" customWidth="1"/>
    <col min="6403" max="6403" width="4" bestFit="1" customWidth="1"/>
    <col min="6404" max="6404" width="10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7109375" bestFit="1" customWidth="1"/>
    <col min="6415" max="6415" width="4" bestFit="1" customWidth="1"/>
    <col min="6416" max="6416" width="11.140625" bestFit="1" customWidth="1"/>
    <col min="6417" max="6417" width="4" bestFit="1" customWidth="1"/>
    <col min="6418" max="6418" width="11.140625" bestFit="1" customWidth="1"/>
    <col min="6419" max="6419" width="4" bestFit="1" customWidth="1"/>
    <col min="6420" max="6420" width="11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710937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1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1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1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710937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657" max="6657" width="46.42578125" bestFit="1" customWidth="1"/>
    <col min="6658" max="6658" width="11.140625" bestFit="1" customWidth="1"/>
    <col min="6659" max="6659" width="4" bestFit="1" customWidth="1"/>
    <col min="6660" max="6660" width="10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7109375" bestFit="1" customWidth="1"/>
    <col min="6671" max="6671" width="4" bestFit="1" customWidth="1"/>
    <col min="6672" max="6672" width="11.140625" bestFit="1" customWidth="1"/>
    <col min="6673" max="6673" width="4" bestFit="1" customWidth="1"/>
    <col min="6674" max="6674" width="11.140625" bestFit="1" customWidth="1"/>
    <col min="6675" max="6675" width="4" bestFit="1" customWidth="1"/>
    <col min="6676" max="6676" width="11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710937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1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1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1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710937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913" max="6913" width="46.42578125" bestFit="1" customWidth="1"/>
    <col min="6914" max="6914" width="11.140625" bestFit="1" customWidth="1"/>
    <col min="6915" max="6915" width="4" bestFit="1" customWidth="1"/>
    <col min="6916" max="6916" width="10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7109375" bestFit="1" customWidth="1"/>
    <col min="6927" max="6927" width="4" bestFit="1" customWidth="1"/>
    <col min="6928" max="6928" width="11.140625" bestFit="1" customWidth="1"/>
    <col min="6929" max="6929" width="4" bestFit="1" customWidth="1"/>
    <col min="6930" max="6930" width="11.140625" bestFit="1" customWidth="1"/>
    <col min="6931" max="6931" width="4" bestFit="1" customWidth="1"/>
    <col min="6932" max="6932" width="11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710937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1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1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1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710937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169" max="7169" width="46.42578125" bestFit="1" customWidth="1"/>
    <col min="7170" max="7170" width="11.140625" bestFit="1" customWidth="1"/>
    <col min="7171" max="7171" width="4" bestFit="1" customWidth="1"/>
    <col min="7172" max="7172" width="10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7109375" bestFit="1" customWidth="1"/>
    <col min="7183" max="7183" width="4" bestFit="1" customWidth="1"/>
    <col min="7184" max="7184" width="11.140625" bestFit="1" customWidth="1"/>
    <col min="7185" max="7185" width="4" bestFit="1" customWidth="1"/>
    <col min="7186" max="7186" width="11.140625" bestFit="1" customWidth="1"/>
    <col min="7187" max="7187" width="4" bestFit="1" customWidth="1"/>
    <col min="7188" max="7188" width="11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710937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1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1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1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710937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425" max="7425" width="46.42578125" bestFit="1" customWidth="1"/>
    <col min="7426" max="7426" width="11.140625" bestFit="1" customWidth="1"/>
    <col min="7427" max="7427" width="4" bestFit="1" customWidth="1"/>
    <col min="7428" max="7428" width="10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7109375" bestFit="1" customWidth="1"/>
    <col min="7439" max="7439" width="4" bestFit="1" customWidth="1"/>
    <col min="7440" max="7440" width="11.140625" bestFit="1" customWidth="1"/>
    <col min="7441" max="7441" width="4" bestFit="1" customWidth="1"/>
    <col min="7442" max="7442" width="11.140625" bestFit="1" customWidth="1"/>
    <col min="7443" max="7443" width="4" bestFit="1" customWidth="1"/>
    <col min="7444" max="7444" width="11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710937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1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1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1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710937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681" max="7681" width="46.42578125" bestFit="1" customWidth="1"/>
    <col min="7682" max="7682" width="11.140625" bestFit="1" customWidth="1"/>
    <col min="7683" max="7683" width="4" bestFit="1" customWidth="1"/>
    <col min="7684" max="7684" width="10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7109375" bestFit="1" customWidth="1"/>
    <col min="7695" max="7695" width="4" bestFit="1" customWidth="1"/>
    <col min="7696" max="7696" width="11.140625" bestFit="1" customWidth="1"/>
    <col min="7697" max="7697" width="4" bestFit="1" customWidth="1"/>
    <col min="7698" max="7698" width="11.140625" bestFit="1" customWidth="1"/>
    <col min="7699" max="7699" width="4" bestFit="1" customWidth="1"/>
    <col min="7700" max="7700" width="11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710937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1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1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1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710937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937" max="7937" width="46.42578125" bestFit="1" customWidth="1"/>
    <col min="7938" max="7938" width="11.140625" bestFit="1" customWidth="1"/>
    <col min="7939" max="7939" width="4" bestFit="1" customWidth="1"/>
    <col min="7940" max="7940" width="10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7109375" bestFit="1" customWidth="1"/>
    <col min="7951" max="7951" width="4" bestFit="1" customWidth="1"/>
    <col min="7952" max="7952" width="11.140625" bestFit="1" customWidth="1"/>
    <col min="7953" max="7953" width="4" bestFit="1" customWidth="1"/>
    <col min="7954" max="7954" width="11.140625" bestFit="1" customWidth="1"/>
    <col min="7955" max="7955" width="4" bestFit="1" customWidth="1"/>
    <col min="7956" max="7956" width="11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710937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1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1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1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710937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193" max="8193" width="46.42578125" bestFit="1" customWidth="1"/>
    <col min="8194" max="8194" width="11.140625" bestFit="1" customWidth="1"/>
    <col min="8195" max="8195" width="4" bestFit="1" customWidth="1"/>
    <col min="8196" max="8196" width="10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7109375" bestFit="1" customWidth="1"/>
    <col min="8207" max="8207" width="4" bestFit="1" customWidth="1"/>
    <col min="8208" max="8208" width="11.140625" bestFit="1" customWidth="1"/>
    <col min="8209" max="8209" width="4" bestFit="1" customWidth="1"/>
    <col min="8210" max="8210" width="11.140625" bestFit="1" customWidth="1"/>
    <col min="8211" max="8211" width="4" bestFit="1" customWidth="1"/>
    <col min="8212" max="8212" width="11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710937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1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1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1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710937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449" max="8449" width="46.42578125" bestFit="1" customWidth="1"/>
    <col min="8450" max="8450" width="11.140625" bestFit="1" customWidth="1"/>
    <col min="8451" max="8451" width="4" bestFit="1" customWidth="1"/>
    <col min="8452" max="8452" width="10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7109375" bestFit="1" customWidth="1"/>
    <col min="8463" max="8463" width="4" bestFit="1" customWidth="1"/>
    <col min="8464" max="8464" width="11.140625" bestFit="1" customWidth="1"/>
    <col min="8465" max="8465" width="4" bestFit="1" customWidth="1"/>
    <col min="8466" max="8466" width="11.140625" bestFit="1" customWidth="1"/>
    <col min="8467" max="8467" width="4" bestFit="1" customWidth="1"/>
    <col min="8468" max="8468" width="11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710937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1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1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1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710937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705" max="8705" width="46.42578125" bestFit="1" customWidth="1"/>
    <col min="8706" max="8706" width="11.140625" bestFit="1" customWidth="1"/>
    <col min="8707" max="8707" width="4" bestFit="1" customWidth="1"/>
    <col min="8708" max="8708" width="10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7109375" bestFit="1" customWidth="1"/>
    <col min="8719" max="8719" width="4" bestFit="1" customWidth="1"/>
    <col min="8720" max="8720" width="11.140625" bestFit="1" customWidth="1"/>
    <col min="8721" max="8721" width="4" bestFit="1" customWidth="1"/>
    <col min="8722" max="8722" width="11.140625" bestFit="1" customWidth="1"/>
    <col min="8723" max="8723" width="4" bestFit="1" customWidth="1"/>
    <col min="8724" max="8724" width="11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710937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1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1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1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710937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961" max="8961" width="46.42578125" bestFit="1" customWidth="1"/>
    <col min="8962" max="8962" width="11.140625" bestFit="1" customWidth="1"/>
    <col min="8963" max="8963" width="4" bestFit="1" customWidth="1"/>
    <col min="8964" max="8964" width="10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7109375" bestFit="1" customWidth="1"/>
    <col min="8975" max="8975" width="4" bestFit="1" customWidth="1"/>
    <col min="8976" max="8976" width="11.140625" bestFit="1" customWidth="1"/>
    <col min="8977" max="8977" width="4" bestFit="1" customWidth="1"/>
    <col min="8978" max="8978" width="11.140625" bestFit="1" customWidth="1"/>
    <col min="8979" max="8979" width="4" bestFit="1" customWidth="1"/>
    <col min="8980" max="8980" width="11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710937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1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1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1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710937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217" max="9217" width="46.42578125" bestFit="1" customWidth="1"/>
    <col min="9218" max="9218" width="11.140625" bestFit="1" customWidth="1"/>
    <col min="9219" max="9219" width="4" bestFit="1" customWidth="1"/>
    <col min="9220" max="9220" width="10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7109375" bestFit="1" customWidth="1"/>
    <col min="9231" max="9231" width="4" bestFit="1" customWidth="1"/>
    <col min="9232" max="9232" width="11.140625" bestFit="1" customWidth="1"/>
    <col min="9233" max="9233" width="4" bestFit="1" customWidth="1"/>
    <col min="9234" max="9234" width="11.140625" bestFit="1" customWidth="1"/>
    <col min="9235" max="9235" width="4" bestFit="1" customWidth="1"/>
    <col min="9236" max="9236" width="11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710937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1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1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1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710937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473" max="9473" width="46.42578125" bestFit="1" customWidth="1"/>
    <col min="9474" max="9474" width="11.140625" bestFit="1" customWidth="1"/>
    <col min="9475" max="9475" width="4" bestFit="1" customWidth="1"/>
    <col min="9476" max="9476" width="10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7109375" bestFit="1" customWidth="1"/>
    <col min="9487" max="9487" width="4" bestFit="1" customWidth="1"/>
    <col min="9488" max="9488" width="11.140625" bestFit="1" customWidth="1"/>
    <col min="9489" max="9489" width="4" bestFit="1" customWidth="1"/>
    <col min="9490" max="9490" width="11.140625" bestFit="1" customWidth="1"/>
    <col min="9491" max="9491" width="4" bestFit="1" customWidth="1"/>
    <col min="9492" max="9492" width="11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710937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1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1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1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710937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729" max="9729" width="46.42578125" bestFit="1" customWidth="1"/>
    <col min="9730" max="9730" width="11.140625" bestFit="1" customWidth="1"/>
    <col min="9731" max="9731" width="4" bestFit="1" customWidth="1"/>
    <col min="9732" max="9732" width="10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7109375" bestFit="1" customWidth="1"/>
    <col min="9743" max="9743" width="4" bestFit="1" customWidth="1"/>
    <col min="9744" max="9744" width="11.140625" bestFit="1" customWidth="1"/>
    <col min="9745" max="9745" width="4" bestFit="1" customWidth="1"/>
    <col min="9746" max="9746" width="11.140625" bestFit="1" customWidth="1"/>
    <col min="9747" max="9747" width="4" bestFit="1" customWidth="1"/>
    <col min="9748" max="9748" width="11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710937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1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1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1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710937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985" max="9985" width="46.42578125" bestFit="1" customWidth="1"/>
    <col min="9986" max="9986" width="11.140625" bestFit="1" customWidth="1"/>
    <col min="9987" max="9987" width="4" bestFit="1" customWidth="1"/>
    <col min="9988" max="9988" width="10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7109375" bestFit="1" customWidth="1"/>
    <col min="9999" max="9999" width="4" bestFit="1" customWidth="1"/>
    <col min="10000" max="10000" width="11.140625" bestFit="1" customWidth="1"/>
    <col min="10001" max="10001" width="4" bestFit="1" customWidth="1"/>
    <col min="10002" max="10002" width="11.140625" bestFit="1" customWidth="1"/>
    <col min="10003" max="10003" width="4" bestFit="1" customWidth="1"/>
    <col min="10004" max="10004" width="11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710937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1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1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1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710937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241" max="10241" width="46.42578125" bestFit="1" customWidth="1"/>
    <col min="10242" max="10242" width="11.140625" bestFit="1" customWidth="1"/>
    <col min="10243" max="10243" width="4" bestFit="1" customWidth="1"/>
    <col min="10244" max="10244" width="10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7109375" bestFit="1" customWidth="1"/>
    <col min="10255" max="10255" width="4" bestFit="1" customWidth="1"/>
    <col min="10256" max="10256" width="11.140625" bestFit="1" customWidth="1"/>
    <col min="10257" max="10257" width="4" bestFit="1" customWidth="1"/>
    <col min="10258" max="10258" width="11.140625" bestFit="1" customWidth="1"/>
    <col min="10259" max="10259" width="4" bestFit="1" customWidth="1"/>
    <col min="10260" max="10260" width="11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710937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1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1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1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710937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497" max="10497" width="46.42578125" bestFit="1" customWidth="1"/>
    <col min="10498" max="10498" width="11.140625" bestFit="1" customWidth="1"/>
    <col min="10499" max="10499" width="4" bestFit="1" customWidth="1"/>
    <col min="10500" max="10500" width="10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7109375" bestFit="1" customWidth="1"/>
    <col min="10511" max="10511" width="4" bestFit="1" customWidth="1"/>
    <col min="10512" max="10512" width="11.140625" bestFit="1" customWidth="1"/>
    <col min="10513" max="10513" width="4" bestFit="1" customWidth="1"/>
    <col min="10514" max="10514" width="11.140625" bestFit="1" customWidth="1"/>
    <col min="10515" max="10515" width="4" bestFit="1" customWidth="1"/>
    <col min="10516" max="10516" width="11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710937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1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1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1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710937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753" max="10753" width="46.42578125" bestFit="1" customWidth="1"/>
    <col min="10754" max="10754" width="11.140625" bestFit="1" customWidth="1"/>
    <col min="10755" max="10755" width="4" bestFit="1" customWidth="1"/>
    <col min="10756" max="10756" width="10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7109375" bestFit="1" customWidth="1"/>
    <col min="10767" max="10767" width="4" bestFit="1" customWidth="1"/>
    <col min="10768" max="10768" width="11.140625" bestFit="1" customWidth="1"/>
    <col min="10769" max="10769" width="4" bestFit="1" customWidth="1"/>
    <col min="10770" max="10770" width="11.140625" bestFit="1" customWidth="1"/>
    <col min="10771" max="10771" width="4" bestFit="1" customWidth="1"/>
    <col min="10772" max="10772" width="11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710937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1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1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1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710937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1009" max="11009" width="46.42578125" bestFit="1" customWidth="1"/>
    <col min="11010" max="11010" width="11.140625" bestFit="1" customWidth="1"/>
    <col min="11011" max="11011" width="4" bestFit="1" customWidth="1"/>
    <col min="11012" max="11012" width="10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7109375" bestFit="1" customWidth="1"/>
    <col min="11023" max="11023" width="4" bestFit="1" customWidth="1"/>
    <col min="11024" max="11024" width="11.140625" bestFit="1" customWidth="1"/>
    <col min="11025" max="11025" width="4" bestFit="1" customWidth="1"/>
    <col min="11026" max="11026" width="11.140625" bestFit="1" customWidth="1"/>
    <col min="11027" max="11027" width="4" bestFit="1" customWidth="1"/>
    <col min="11028" max="11028" width="11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710937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1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1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1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710937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265" max="11265" width="46.42578125" bestFit="1" customWidth="1"/>
    <col min="11266" max="11266" width="11.140625" bestFit="1" customWidth="1"/>
    <col min="11267" max="11267" width="4" bestFit="1" customWidth="1"/>
    <col min="11268" max="11268" width="10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7109375" bestFit="1" customWidth="1"/>
    <col min="11279" max="11279" width="4" bestFit="1" customWidth="1"/>
    <col min="11280" max="11280" width="11.140625" bestFit="1" customWidth="1"/>
    <col min="11281" max="11281" width="4" bestFit="1" customWidth="1"/>
    <col min="11282" max="11282" width="11.140625" bestFit="1" customWidth="1"/>
    <col min="11283" max="11283" width="4" bestFit="1" customWidth="1"/>
    <col min="11284" max="11284" width="11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710937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1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1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1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710937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521" max="11521" width="46.42578125" bestFit="1" customWidth="1"/>
    <col min="11522" max="11522" width="11.140625" bestFit="1" customWidth="1"/>
    <col min="11523" max="11523" width="4" bestFit="1" customWidth="1"/>
    <col min="11524" max="11524" width="10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7109375" bestFit="1" customWidth="1"/>
    <col min="11535" max="11535" width="4" bestFit="1" customWidth="1"/>
    <col min="11536" max="11536" width="11.140625" bestFit="1" customWidth="1"/>
    <col min="11537" max="11537" width="4" bestFit="1" customWidth="1"/>
    <col min="11538" max="11538" width="11.140625" bestFit="1" customWidth="1"/>
    <col min="11539" max="11539" width="4" bestFit="1" customWidth="1"/>
    <col min="11540" max="11540" width="11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710937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1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1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1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710937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777" max="11777" width="46.42578125" bestFit="1" customWidth="1"/>
    <col min="11778" max="11778" width="11.140625" bestFit="1" customWidth="1"/>
    <col min="11779" max="11779" width="4" bestFit="1" customWidth="1"/>
    <col min="11780" max="11780" width="10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7109375" bestFit="1" customWidth="1"/>
    <col min="11791" max="11791" width="4" bestFit="1" customWidth="1"/>
    <col min="11792" max="11792" width="11.140625" bestFit="1" customWidth="1"/>
    <col min="11793" max="11793" width="4" bestFit="1" customWidth="1"/>
    <col min="11794" max="11794" width="11.140625" bestFit="1" customWidth="1"/>
    <col min="11795" max="11795" width="4" bestFit="1" customWidth="1"/>
    <col min="11796" max="11796" width="11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710937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1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1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1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710937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2033" max="12033" width="46.42578125" bestFit="1" customWidth="1"/>
    <col min="12034" max="12034" width="11.140625" bestFit="1" customWidth="1"/>
    <col min="12035" max="12035" width="4" bestFit="1" customWidth="1"/>
    <col min="12036" max="12036" width="10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7109375" bestFit="1" customWidth="1"/>
    <col min="12047" max="12047" width="4" bestFit="1" customWidth="1"/>
    <col min="12048" max="12048" width="11.140625" bestFit="1" customWidth="1"/>
    <col min="12049" max="12049" width="4" bestFit="1" customWidth="1"/>
    <col min="12050" max="12050" width="11.140625" bestFit="1" customWidth="1"/>
    <col min="12051" max="12051" width="4" bestFit="1" customWidth="1"/>
    <col min="12052" max="12052" width="11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710937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1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1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1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710937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289" max="12289" width="46.42578125" bestFit="1" customWidth="1"/>
    <col min="12290" max="12290" width="11.140625" bestFit="1" customWidth="1"/>
    <col min="12291" max="12291" width="4" bestFit="1" customWidth="1"/>
    <col min="12292" max="12292" width="10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7109375" bestFit="1" customWidth="1"/>
    <col min="12303" max="12303" width="4" bestFit="1" customWidth="1"/>
    <col min="12304" max="12304" width="11.140625" bestFit="1" customWidth="1"/>
    <col min="12305" max="12305" width="4" bestFit="1" customWidth="1"/>
    <col min="12306" max="12306" width="11.140625" bestFit="1" customWidth="1"/>
    <col min="12307" max="12307" width="4" bestFit="1" customWidth="1"/>
    <col min="12308" max="12308" width="11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710937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1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1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1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710937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545" max="12545" width="46.42578125" bestFit="1" customWidth="1"/>
    <col min="12546" max="12546" width="11.140625" bestFit="1" customWidth="1"/>
    <col min="12547" max="12547" width="4" bestFit="1" customWidth="1"/>
    <col min="12548" max="12548" width="10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7109375" bestFit="1" customWidth="1"/>
    <col min="12559" max="12559" width="4" bestFit="1" customWidth="1"/>
    <col min="12560" max="12560" width="11.140625" bestFit="1" customWidth="1"/>
    <col min="12561" max="12561" width="4" bestFit="1" customWidth="1"/>
    <col min="12562" max="12562" width="11.140625" bestFit="1" customWidth="1"/>
    <col min="12563" max="12563" width="4" bestFit="1" customWidth="1"/>
    <col min="12564" max="12564" width="11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710937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1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1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1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710937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801" max="12801" width="46.42578125" bestFit="1" customWidth="1"/>
    <col min="12802" max="12802" width="11.140625" bestFit="1" customWidth="1"/>
    <col min="12803" max="12803" width="4" bestFit="1" customWidth="1"/>
    <col min="12804" max="12804" width="10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7109375" bestFit="1" customWidth="1"/>
    <col min="12815" max="12815" width="4" bestFit="1" customWidth="1"/>
    <col min="12816" max="12816" width="11.140625" bestFit="1" customWidth="1"/>
    <col min="12817" max="12817" width="4" bestFit="1" customWidth="1"/>
    <col min="12818" max="12818" width="11.140625" bestFit="1" customWidth="1"/>
    <col min="12819" max="12819" width="4" bestFit="1" customWidth="1"/>
    <col min="12820" max="12820" width="11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710937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1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1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1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710937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3057" max="13057" width="46.42578125" bestFit="1" customWidth="1"/>
    <col min="13058" max="13058" width="11.140625" bestFit="1" customWidth="1"/>
    <col min="13059" max="13059" width="4" bestFit="1" customWidth="1"/>
    <col min="13060" max="13060" width="10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7109375" bestFit="1" customWidth="1"/>
    <col min="13071" max="13071" width="4" bestFit="1" customWidth="1"/>
    <col min="13072" max="13072" width="11.140625" bestFit="1" customWidth="1"/>
    <col min="13073" max="13073" width="4" bestFit="1" customWidth="1"/>
    <col min="13074" max="13074" width="11.140625" bestFit="1" customWidth="1"/>
    <col min="13075" max="13075" width="4" bestFit="1" customWidth="1"/>
    <col min="13076" max="13076" width="11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710937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1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1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1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710937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313" max="13313" width="46.42578125" bestFit="1" customWidth="1"/>
    <col min="13314" max="13314" width="11.140625" bestFit="1" customWidth="1"/>
    <col min="13315" max="13315" width="4" bestFit="1" customWidth="1"/>
    <col min="13316" max="13316" width="10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7109375" bestFit="1" customWidth="1"/>
    <col min="13327" max="13327" width="4" bestFit="1" customWidth="1"/>
    <col min="13328" max="13328" width="11.140625" bestFit="1" customWidth="1"/>
    <col min="13329" max="13329" width="4" bestFit="1" customWidth="1"/>
    <col min="13330" max="13330" width="11.140625" bestFit="1" customWidth="1"/>
    <col min="13331" max="13331" width="4" bestFit="1" customWidth="1"/>
    <col min="13332" max="13332" width="11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710937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1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1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1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710937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569" max="13569" width="46.42578125" bestFit="1" customWidth="1"/>
    <col min="13570" max="13570" width="11.140625" bestFit="1" customWidth="1"/>
    <col min="13571" max="13571" width="4" bestFit="1" customWidth="1"/>
    <col min="13572" max="13572" width="10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7109375" bestFit="1" customWidth="1"/>
    <col min="13583" max="13583" width="4" bestFit="1" customWidth="1"/>
    <col min="13584" max="13584" width="11.140625" bestFit="1" customWidth="1"/>
    <col min="13585" max="13585" width="4" bestFit="1" customWidth="1"/>
    <col min="13586" max="13586" width="11.140625" bestFit="1" customWidth="1"/>
    <col min="13587" max="13587" width="4" bestFit="1" customWidth="1"/>
    <col min="13588" max="13588" width="11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710937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1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1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1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710937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825" max="13825" width="46.42578125" bestFit="1" customWidth="1"/>
    <col min="13826" max="13826" width="11.140625" bestFit="1" customWidth="1"/>
    <col min="13827" max="13827" width="4" bestFit="1" customWidth="1"/>
    <col min="13828" max="13828" width="10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7109375" bestFit="1" customWidth="1"/>
    <col min="13839" max="13839" width="4" bestFit="1" customWidth="1"/>
    <col min="13840" max="13840" width="11.140625" bestFit="1" customWidth="1"/>
    <col min="13841" max="13841" width="4" bestFit="1" customWidth="1"/>
    <col min="13842" max="13842" width="11.140625" bestFit="1" customWidth="1"/>
    <col min="13843" max="13843" width="4" bestFit="1" customWidth="1"/>
    <col min="13844" max="13844" width="11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710937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1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1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1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710937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4081" max="14081" width="46.42578125" bestFit="1" customWidth="1"/>
    <col min="14082" max="14082" width="11.140625" bestFit="1" customWidth="1"/>
    <col min="14083" max="14083" width="4" bestFit="1" customWidth="1"/>
    <col min="14084" max="14084" width="10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7109375" bestFit="1" customWidth="1"/>
    <col min="14095" max="14095" width="4" bestFit="1" customWidth="1"/>
    <col min="14096" max="14096" width="11.140625" bestFit="1" customWidth="1"/>
    <col min="14097" max="14097" width="4" bestFit="1" customWidth="1"/>
    <col min="14098" max="14098" width="11.140625" bestFit="1" customWidth="1"/>
    <col min="14099" max="14099" width="4" bestFit="1" customWidth="1"/>
    <col min="14100" max="14100" width="11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710937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1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1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1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710937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337" max="14337" width="46.42578125" bestFit="1" customWidth="1"/>
    <col min="14338" max="14338" width="11.140625" bestFit="1" customWidth="1"/>
    <col min="14339" max="14339" width="4" bestFit="1" customWidth="1"/>
    <col min="14340" max="14340" width="10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7109375" bestFit="1" customWidth="1"/>
    <col min="14351" max="14351" width="4" bestFit="1" customWidth="1"/>
    <col min="14352" max="14352" width="11.140625" bestFit="1" customWidth="1"/>
    <col min="14353" max="14353" width="4" bestFit="1" customWidth="1"/>
    <col min="14354" max="14354" width="11.140625" bestFit="1" customWidth="1"/>
    <col min="14355" max="14355" width="4" bestFit="1" customWidth="1"/>
    <col min="14356" max="14356" width="11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710937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1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1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1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710937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593" max="14593" width="46.42578125" bestFit="1" customWidth="1"/>
    <col min="14594" max="14594" width="11.140625" bestFit="1" customWidth="1"/>
    <col min="14595" max="14595" width="4" bestFit="1" customWidth="1"/>
    <col min="14596" max="14596" width="10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7109375" bestFit="1" customWidth="1"/>
    <col min="14607" max="14607" width="4" bestFit="1" customWidth="1"/>
    <col min="14608" max="14608" width="11.140625" bestFit="1" customWidth="1"/>
    <col min="14609" max="14609" width="4" bestFit="1" customWidth="1"/>
    <col min="14610" max="14610" width="11.140625" bestFit="1" customWidth="1"/>
    <col min="14611" max="14611" width="4" bestFit="1" customWidth="1"/>
    <col min="14612" max="14612" width="11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710937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1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1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1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710937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849" max="14849" width="46.42578125" bestFit="1" customWidth="1"/>
    <col min="14850" max="14850" width="11.140625" bestFit="1" customWidth="1"/>
    <col min="14851" max="14851" width="4" bestFit="1" customWidth="1"/>
    <col min="14852" max="14852" width="10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7109375" bestFit="1" customWidth="1"/>
    <col min="14863" max="14863" width="4" bestFit="1" customWidth="1"/>
    <col min="14864" max="14864" width="11.140625" bestFit="1" customWidth="1"/>
    <col min="14865" max="14865" width="4" bestFit="1" customWidth="1"/>
    <col min="14866" max="14866" width="11.140625" bestFit="1" customWidth="1"/>
    <col min="14867" max="14867" width="4" bestFit="1" customWidth="1"/>
    <col min="14868" max="14868" width="11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710937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1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1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1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710937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5105" max="15105" width="46.42578125" bestFit="1" customWidth="1"/>
    <col min="15106" max="15106" width="11.140625" bestFit="1" customWidth="1"/>
    <col min="15107" max="15107" width="4" bestFit="1" customWidth="1"/>
    <col min="15108" max="15108" width="10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7109375" bestFit="1" customWidth="1"/>
    <col min="15119" max="15119" width="4" bestFit="1" customWidth="1"/>
    <col min="15120" max="15120" width="11.140625" bestFit="1" customWidth="1"/>
    <col min="15121" max="15121" width="4" bestFit="1" customWidth="1"/>
    <col min="15122" max="15122" width="11.140625" bestFit="1" customWidth="1"/>
    <col min="15123" max="15123" width="4" bestFit="1" customWidth="1"/>
    <col min="15124" max="15124" width="11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710937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1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1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1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710937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361" max="15361" width="46.42578125" bestFit="1" customWidth="1"/>
    <col min="15362" max="15362" width="11.140625" bestFit="1" customWidth="1"/>
    <col min="15363" max="15363" width="4" bestFit="1" customWidth="1"/>
    <col min="15364" max="15364" width="10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7109375" bestFit="1" customWidth="1"/>
    <col min="15375" max="15375" width="4" bestFit="1" customWidth="1"/>
    <col min="15376" max="15376" width="11.140625" bestFit="1" customWidth="1"/>
    <col min="15377" max="15377" width="4" bestFit="1" customWidth="1"/>
    <col min="15378" max="15378" width="11.140625" bestFit="1" customWidth="1"/>
    <col min="15379" max="15379" width="4" bestFit="1" customWidth="1"/>
    <col min="15380" max="15380" width="11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710937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1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1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1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710937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617" max="15617" width="46.42578125" bestFit="1" customWidth="1"/>
    <col min="15618" max="15618" width="11.140625" bestFit="1" customWidth="1"/>
    <col min="15619" max="15619" width="4" bestFit="1" customWidth="1"/>
    <col min="15620" max="15620" width="10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7109375" bestFit="1" customWidth="1"/>
    <col min="15631" max="15631" width="4" bestFit="1" customWidth="1"/>
    <col min="15632" max="15632" width="11.140625" bestFit="1" customWidth="1"/>
    <col min="15633" max="15633" width="4" bestFit="1" customWidth="1"/>
    <col min="15634" max="15634" width="11.140625" bestFit="1" customWidth="1"/>
    <col min="15635" max="15635" width="4" bestFit="1" customWidth="1"/>
    <col min="15636" max="15636" width="11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710937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1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1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1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710937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873" max="15873" width="46.42578125" bestFit="1" customWidth="1"/>
    <col min="15874" max="15874" width="11.140625" bestFit="1" customWidth="1"/>
    <col min="15875" max="15875" width="4" bestFit="1" customWidth="1"/>
    <col min="15876" max="15876" width="10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7109375" bestFit="1" customWidth="1"/>
    <col min="15887" max="15887" width="4" bestFit="1" customWidth="1"/>
    <col min="15888" max="15888" width="11.140625" bestFit="1" customWidth="1"/>
    <col min="15889" max="15889" width="4" bestFit="1" customWidth="1"/>
    <col min="15890" max="15890" width="11.140625" bestFit="1" customWidth="1"/>
    <col min="15891" max="15891" width="4" bestFit="1" customWidth="1"/>
    <col min="15892" max="15892" width="11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710937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1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1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1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710937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6129" max="16129" width="46.42578125" bestFit="1" customWidth="1"/>
    <col min="16130" max="16130" width="11.140625" bestFit="1" customWidth="1"/>
    <col min="16131" max="16131" width="4" bestFit="1" customWidth="1"/>
    <col min="16132" max="16132" width="10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7109375" bestFit="1" customWidth="1"/>
    <col min="16143" max="16143" width="4" bestFit="1" customWidth="1"/>
    <col min="16144" max="16144" width="11.140625" bestFit="1" customWidth="1"/>
    <col min="16145" max="16145" width="4" bestFit="1" customWidth="1"/>
    <col min="16146" max="16146" width="11.140625" bestFit="1" customWidth="1"/>
    <col min="16147" max="16147" width="4" bestFit="1" customWidth="1"/>
    <col min="16148" max="16148" width="11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710937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1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1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1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710937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</cols>
  <sheetData>
    <row r="1" spans="1:107" x14ac:dyDescent="0.2">
      <c r="A1" s="1" t="s">
        <v>2126</v>
      </c>
    </row>
    <row r="2" spans="1:107" x14ac:dyDescent="0.2">
      <c r="D2" s="23" t="s">
        <v>237</v>
      </c>
      <c r="H2" s="23" t="s">
        <v>237</v>
      </c>
      <c r="J2" s="23" t="s">
        <v>237</v>
      </c>
      <c r="L2" s="23" t="s">
        <v>237</v>
      </c>
      <c r="P2" s="23" t="s">
        <v>237</v>
      </c>
      <c r="R2" s="23" t="s">
        <v>237</v>
      </c>
      <c r="V2" s="23" t="s">
        <v>237</v>
      </c>
      <c r="X2" s="23" t="s">
        <v>237</v>
      </c>
      <c r="AB2" s="23" t="s">
        <v>237</v>
      </c>
      <c r="AF2" s="23" t="s">
        <v>237</v>
      </c>
      <c r="AH2" s="23" t="s">
        <v>237</v>
      </c>
      <c r="AN2" s="23" t="s">
        <v>237</v>
      </c>
      <c r="AR2" s="23" t="s">
        <v>237</v>
      </c>
      <c r="AT2" s="23" t="s">
        <v>237</v>
      </c>
      <c r="AZ2" s="23" t="s">
        <v>237</v>
      </c>
      <c r="BF2" s="23" t="s">
        <v>237</v>
      </c>
      <c r="BH2" s="23" t="s">
        <v>237</v>
      </c>
      <c r="BJ2" s="23" t="s">
        <v>237</v>
      </c>
      <c r="BL2" s="23" t="s">
        <v>237</v>
      </c>
      <c r="BN2" s="23" t="s">
        <v>237</v>
      </c>
      <c r="BV2" s="23" t="s">
        <v>237</v>
      </c>
      <c r="BZ2" s="23" t="s">
        <v>237</v>
      </c>
      <c r="CB2" s="23" t="s">
        <v>237</v>
      </c>
      <c r="CF2" s="23" t="s">
        <v>237</v>
      </c>
      <c r="CX2" s="23" t="s">
        <v>237</v>
      </c>
      <c r="DB2" s="23" t="s">
        <v>237</v>
      </c>
    </row>
    <row r="3" spans="1:107" x14ac:dyDescent="0.2">
      <c r="A3" s="209" t="s">
        <v>455</v>
      </c>
      <c r="B3" s="468" t="s">
        <v>935</v>
      </c>
      <c r="C3" s="468"/>
      <c r="D3" s="468" t="s">
        <v>936</v>
      </c>
      <c r="E3" s="468"/>
      <c r="F3" s="468" t="s">
        <v>937</v>
      </c>
      <c r="G3" s="468"/>
      <c r="H3" s="468" t="s">
        <v>938</v>
      </c>
      <c r="I3" s="468"/>
      <c r="J3" s="468" t="s">
        <v>939</v>
      </c>
      <c r="K3" s="468"/>
      <c r="L3" s="468" t="s">
        <v>940</v>
      </c>
      <c r="M3" s="468"/>
      <c r="N3" s="468" t="s">
        <v>941</v>
      </c>
      <c r="O3" s="468"/>
      <c r="P3" s="468" t="s">
        <v>942</v>
      </c>
      <c r="Q3" s="468"/>
      <c r="R3" s="468" t="s">
        <v>943</v>
      </c>
      <c r="S3" s="468"/>
      <c r="T3" s="468" t="s">
        <v>944</v>
      </c>
      <c r="U3" s="468"/>
      <c r="V3" s="468" t="s">
        <v>945</v>
      </c>
      <c r="W3" s="468"/>
      <c r="X3" s="468" t="s">
        <v>946</v>
      </c>
      <c r="Y3" s="468"/>
      <c r="Z3" s="468" t="s">
        <v>947</v>
      </c>
      <c r="AA3" s="468"/>
      <c r="AB3" s="468" t="s">
        <v>948</v>
      </c>
      <c r="AC3" s="468"/>
      <c r="AD3" s="468" t="s">
        <v>949</v>
      </c>
      <c r="AE3" s="468"/>
      <c r="AF3" s="468" t="s">
        <v>950</v>
      </c>
      <c r="AG3" s="468"/>
      <c r="AH3" s="468" t="s">
        <v>951</v>
      </c>
      <c r="AI3" s="468"/>
      <c r="AJ3" s="468" t="s">
        <v>952</v>
      </c>
      <c r="AK3" s="468"/>
      <c r="AL3" s="468" t="s">
        <v>953</v>
      </c>
      <c r="AM3" s="468"/>
      <c r="AN3" s="468" t="s">
        <v>954</v>
      </c>
      <c r="AO3" s="468"/>
      <c r="AP3" s="468" t="s">
        <v>955</v>
      </c>
      <c r="AQ3" s="468"/>
      <c r="AR3" s="468" t="s">
        <v>956</v>
      </c>
      <c r="AS3" s="468"/>
      <c r="AT3" s="468" t="s">
        <v>957</v>
      </c>
      <c r="AU3" s="468"/>
      <c r="AV3" s="468" t="s">
        <v>958</v>
      </c>
      <c r="AW3" s="468"/>
      <c r="AX3" s="468" t="s">
        <v>959</v>
      </c>
      <c r="AY3" s="468"/>
      <c r="AZ3" s="468" t="s">
        <v>960</v>
      </c>
      <c r="BA3" s="468"/>
      <c r="BB3" s="468" t="s">
        <v>961</v>
      </c>
      <c r="BC3" s="468"/>
      <c r="BD3" s="468" t="s">
        <v>962</v>
      </c>
      <c r="BE3" s="468"/>
      <c r="BF3" s="468" t="s">
        <v>963</v>
      </c>
      <c r="BG3" s="468"/>
      <c r="BH3" s="468" t="s">
        <v>964</v>
      </c>
      <c r="BI3" s="468"/>
      <c r="BJ3" s="468" t="s">
        <v>965</v>
      </c>
      <c r="BK3" s="468"/>
      <c r="BL3" s="468" t="s">
        <v>966</v>
      </c>
      <c r="BM3" s="468"/>
      <c r="BN3" s="468" t="s">
        <v>967</v>
      </c>
      <c r="BO3" s="468"/>
      <c r="BP3" s="468" t="s">
        <v>968</v>
      </c>
      <c r="BQ3" s="468"/>
      <c r="BR3" s="468" t="s">
        <v>969</v>
      </c>
      <c r="BS3" s="468"/>
      <c r="BT3" s="468" t="s">
        <v>970</v>
      </c>
      <c r="BU3" s="468"/>
      <c r="BV3" s="468" t="s">
        <v>971</v>
      </c>
      <c r="BW3" s="468"/>
      <c r="BX3" s="468" t="s">
        <v>972</v>
      </c>
      <c r="BY3" s="468"/>
      <c r="BZ3" s="468" t="s">
        <v>973</v>
      </c>
      <c r="CA3" s="468"/>
      <c r="CB3" s="468" t="s">
        <v>974</v>
      </c>
      <c r="CC3" s="468"/>
      <c r="CD3" s="468" t="s">
        <v>975</v>
      </c>
      <c r="CE3" s="468"/>
      <c r="CF3" s="468" t="s">
        <v>976</v>
      </c>
      <c r="CG3" s="468"/>
      <c r="CH3" s="468" t="s">
        <v>977</v>
      </c>
      <c r="CI3" s="468"/>
      <c r="CJ3" s="468" t="s">
        <v>978</v>
      </c>
      <c r="CK3" s="468"/>
      <c r="CL3" s="468" t="s">
        <v>979</v>
      </c>
      <c r="CM3" s="468"/>
      <c r="CN3" s="468" t="s">
        <v>980</v>
      </c>
      <c r="CO3" s="468"/>
      <c r="CP3" s="468" t="s">
        <v>981</v>
      </c>
      <c r="CQ3" s="468"/>
      <c r="CR3" s="468" t="s">
        <v>982</v>
      </c>
      <c r="CS3" s="468"/>
      <c r="CT3" s="468" t="s">
        <v>983</v>
      </c>
      <c r="CU3" s="468"/>
      <c r="CV3" s="468" t="s">
        <v>984</v>
      </c>
      <c r="CW3" s="468"/>
      <c r="CX3" s="468" t="s">
        <v>985</v>
      </c>
      <c r="CY3" s="468"/>
      <c r="CZ3" s="468" t="s">
        <v>986</v>
      </c>
      <c r="DA3" s="468"/>
      <c r="DB3" s="468" t="s">
        <v>987</v>
      </c>
      <c r="DC3" s="468"/>
    </row>
    <row r="4" spans="1:107" x14ac:dyDescent="0.2">
      <c r="A4" s="212" t="s">
        <v>934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  <c r="BP4" s="469"/>
      <c r="BQ4" s="469"/>
      <c r="BR4" s="469"/>
      <c r="BS4" s="469"/>
      <c r="BT4" s="469"/>
      <c r="BU4" s="469"/>
      <c r="BV4" s="469"/>
      <c r="BW4" s="469"/>
      <c r="BX4" s="469"/>
      <c r="BY4" s="469"/>
      <c r="BZ4" s="469"/>
      <c r="CA4" s="469"/>
      <c r="CB4" s="469"/>
      <c r="CC4" s="469"/>
      <c r="CD4" s="469"/>
      <c r="CE4" s="469"/>
      <c r="CF4" s="469"/>
      <c r="CG4" s="469"/>
      <c r="CH4" s="469"/>
      <c r="CI4" s="469"/>
      <c r="CJ4" s="469"/>
      <c r="CK4" s="469"/>
      <c r="CL4" s="469"/>
      <c r="CM4" s="469"/>
      <c r="CN4" s="469"/>
      <c r="CO4" s="469"/>
      <c r="CP4" s="469"/>
      <c r="CQ4" s="469"/>
      <c r="CR4" s="469"/>
      <c r="CS4" s="469"/>
      <c r="CT4" s="469"/>
      <c r="CU4" s="469"/>
      <c r="CV4" s="469"/>
      <c r="CW4" s="469"/>
      <c r="CX4" s="469"/>
      <c r="CY4" s="469"/>
      <c r="CZ4" s="469"/>
      <c r="DA4" s="469"/>
      <c r="DB4" s="469"/>
      <c r="DC4" s="469"/>
    </row>
    <row r="5" spans="1:107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  <c r="BN5" s="216" t="s">
        <v>4</v>
      </c>
      <c r="BO5" s="232" t="s">
        <v>5</v>
      </c>
      <c r="BP5" s="216" t="s">
        <v>4</v>
      </c>
      <c r="BQ5" s="232" t="s">
        <v>5</v>
      </c>
      <c r="BR5" s="216" t="s">
        <v>4</v>
      </c>
      <c r="BS5" s="232" t="s">
        <v>5</v>
      </c>
      <c r="BT5" s="216" t="s">
        <v>4</v>
      </c>
      <c r="BU5" s="232" t="s">
        <v>5</v>
      </c>
      <c r="BV5" s="216" t="s">
        <v>4</v>
      </c>
      <c r="BW5" s="232" t="s">
        <v>5</v>
      </c>
      <c r="BX5" s="216" t="s">
        <v>4</v>
      </c>
      <c r="BY5" s="232" t="s">
        <v>5</v>
      </c>
      <c r="BZ5" s="216" t="s">
        <v>4</v>
      </c>
      <c r="CA5" s="232" t="s">
        <v>5</v>
      </c>
      <c r="CB5" s="216" t="s">
        <v>4</v>
      </c>
      <c r="CC5" s="232" t="s">
        <v>5</v>
      </c>
      <c r="CD5" s="216" t="s">
        <v>4</v>
      </c>
      <c r="CE5" s="232" t="s">
        <v>5</v>
      </c>
      <c r="CF5" s="216" t="s">
        <v>4</v>
      </c>
      <c r="CG5" s="232" t="s">
        <v>5</v>
      </c>
      <c r="CH5" s="216" t="s">
        <v>4</v>
      </c>
      <c r="CI5" s="232" t="s">
        <v>5</v>
      </c>
      <c r="CJ5" s="216" t="s">
        <v>4</v>
      </c>
      <c r="CK5" s="232" t="s">
        <v>5</v>
      </c>
      <c r="CL5" s="216" t="s">
        <v>4</v>
      </c>
      <c r="CM5" s="232" t="s">
        <v>5</v>
      </c>
      <c r="CN5" s="216" t="s">
        <v>4</v>
      </c>
      <c r="CO5" s="232" t="s">
        <v>5</v>
      </c>
      <c r="CP5" s="216" t="s">
        <v>4</v>
      </c>
      <c r="CQ5" s="232" t="s">
        <v>5</v>
      </c>
      <c r="CR5" s="216" t="s">
        <v>4</v>
      </c>
      <c r="CS5" s="232" t="s">
        <v>5</v>
      </c>
      <c r="CT5" s="216" t="s">
        <v>4</v>
      </c>
      <c r="CU5" s="232" t="s">
        <v>5</v>
      </c>
      <c r="CV5" s="216" t="s">
        <v>4</v>
      </c>
      <c r="CW5" s="232" t="s">
        <v>5</v>
      </c>
      <c r="CX5" s="216" t="s">
        <v>4</v>
      </c>
      <c r="CY5" s="232" t="s">
        <v>5</v>
      </c>
      <c r="CZ5" s="216" t="s">
        <v>4</v>
      </c>
      <c r="DA5" s="232" t="s">
        <v>5</v>
      </c>
      <c r="DB5" s="216" t="s">
        <v>4</v>
      </c>
      <c r="DC5" s="232" t="s">
        <v>5</v>
      </c>
    </row>
    <row r="6" spans="1:107" x14ac:dyDescent="0.2">
      <c r="A6" s="1" t="s">
        <v>159</v>
      </c>
    </row>
    <row r="7" spans="1:107" x14ac:dyDescent="0.2">
      <c r="A7" t="s">
        <v>537</v>
      </c>
      <c r="B7" s="23">
        <v>548535090</v>
      </c>
      <c r="C7" s="218">
        <v>47.7958</v>
      </c>
      <c r="D7" s="23">
        <v>0</v>
      </c>
      <c r="E7">
        <v>0</v>
      </c>
      <c r="F7" s="23">
        <v>4143035434</v>
      </c>
      <c r="G7" s="218">
        <v>45.899500000000003</v>
      </c>
      <c r="H7" s="23">
        <v>0</v>
      </c>
      <c r="I7">
        <v>0</v>
      </c>
      <c r="J7" s="23">
        <v>253531102.53</v>
      </c>
      <c r="K7" s="218">
        <v>66.061099999999996</v>
      </c>
      <c r="L7" s="23">
        <v>0</v>
      </c>
      <c r="M7">
        <v>0</v>
      </c>
      <c r="N7" s="23">
        <v>243827379.22999999</v>
      </c>
      <c r="O7" s="218">
        <v>21.380800000000001</v>
      </c>
      <c r="P7" s="23">
        <v>0</v>
      </c>
      <c r="Q7">
        <v>0</v>
      </c>
      <c r="R7" s="23">
        <v>0</v>
      </c>
      <c r="S7">
        <v>0</v>
      </c>
      <c r="T7" s="23">
        <v>650753.9</v>
      </c>
      <c r="U7" s="218">
        <v>64.450299999999999</v>
      </c>
      <c r="V7" s="23">
        <v>0</v>
      </c>
      <c r="W7">
        <v>0</v>
      </c>
      <c r="X7" s="23">
        <v>0</v>
      </c>
      <c r="Y7">
        <v>0</v>
      </c>
      <c r="Z7" s="23">
        <v>1538079532.9000001</v>
      </c>
      <c r="AA7" s="218">
        <v>45.464500000000001</v>
      </c>
      <c r="AB7" s="23">
        <v>0</v>
      </c>
      <c r="AC7">
        <v>0</v>
      </c>
      <c r="AD7" s="23">
        <v>965668923.33000004</v>
      </c>
      <c r="AE7" s="218">
        <v>56.235900000000001</v>
      </c>
      <c r="AF7" s="23">
        <v>0</v>
      </c>
      <c r="AG7">
        <v>0</v>
      </c>
      <c r="AH7" s="23">
        <v>0</v>
      </c>
      <c r="AI7">
        <v>0</v>
      </c>
      <c r="AJ7" s="23">
        <v>66528634.18</v>
      </c>
      <c r="AK7" s="218">
        <v>39.255299999999998</v>
      </c>
      <c r="AL7" s="23">
        <v>95861633.519999996</v>
      </c>
      <c r="AM7" s="218">
        <v>66.0642</v>
      </c>
      <c r="AN7" s="23">
        <v>0</v>
      </c>
      <c r="AO7">
        <v>0</v>
      </c>
      <c r="AP7" s="23">
        <v>0</v>
      </c>
      <c r="AQ7">
        <v>0</v>
      </c>
      <c r="AR7" s="23">
        <v>0</v>
      </c>
      <c r="AS7">
        <v>0</v>
      </c>
      <c r="AT7" s="23">
        <v>0</v>
      </c>
      <c r="AU7">
        <v>0</v>
      </c>
      <c r="AV7" s="23">
        <v>69261223.170000002</v>
      </c>
      <c r="AW7" s="218">
        <v>73.993600000000001</v>
      </c>
      <c r="AX7" s="23">
        <v>128239811.06</v>
      </c>
      <c r="AY7" s="218">
        <v>38.120199999999997</v>
      </c>
      <c r="AZ7" s="23">
        <v>0</v>
      </c>
      <c r="BA7">
        <v>0</v>
      </c>
      <c r="BB7" s="23">
        <v>2464789487.3800001</v>
      </c>
      <c r="BC7" s="218">
        <v>48.713299999999997</v>
      </c>
      <c r="BD7" s="23">
        <v>39455507.82</v>
      </c>
      <c r="BE7" s="218">
        <v>72.878200000000007</v>
      </c>
      <c r="BF7" s="23">
        <v>0</v>
      </c>
      <c r="BG7">
        <v>0</v>
      </c>
      <c r="BH7" s="23">
        <v>0</v>
      </c>
      <c r="BI7">
        <v>0</v>
      </c>
      <c r="BJ7" s="23">
        <v>0</v>
      </c>
      <c r="BK7">
        <v>0</v>
      </c>
      <c r="BL7" s="23">
        <v>16710264.619999999</v>
      </c>
      <c r="BM7" s="218">
        <v>6.3003999999999998</v>
      </c>
      <c r="BN7" s="23">
        <v>0</v>
      </c>
      <c r="BO7">
        <v>0</v>
      </c>
      <c r="BP7" s="23">
        <v>1663965751.4200001</v>
      </c>
      <c r="BQ7" s="218">
        <v>49.798400000000001</v>
      </c>
      <c r="BR7" s="23">
        <v>94123249.290000007</v>
      </c>
      <c r="BS7" s="218">
        <v>14.873200000000001</v>
      </c>
      <c r="BT7" s="23">
        <v>196568683.53</v>
      </c>
      <c r="BU7" s="218">
        <v>31.6312</v>
      </c>
      <c r="BV7" s="23">
        <v>0</v>
      </c>
      <c r="BW7">
        <v>0</v>
      </c>
      <c r="BX7" s="23">
        <v>101050389.43000001</v>
      </c>
      <c r="BY7" s="218">
        <v>52.102800000000002</v>
      </c>
      <c r="BZ7" s="23">
        <v>0</v>
      </c>
      <c r="CA7">
        <v>0</v>
      </c>
      <c r="CB7" s="23">
        <v>0</v>
      </c>
      <c r="CC7">
        <v>0</v>
      </c>
      <c r="CD7" s="23">
        <v>591789269.12</v>
      </c>
      <c r="CE7" s="218">
        <v>45.049399999999999</v>
      </c>
      <c r="CF7" s="23">
        <v>0</v>
      </c>
      <c r="CG7">
        <v>0</v>
      </c>
      <c r="CH7" s="23">
        <v>1195620107</v>
      </c>
      <c r="CI7" s="218">
        <v>46.1432</v>
      </c>
      <c r="CJ7" s="23">
        <v>1622781014</v>
      </c>
      <c r="CK7" s="218">
        <v>41.492600000000003</v>
      </c>
      <c r="CL7" s="23">
        <v>873695491</v>
      </c>
      <c r="CM7" s="218">
        <v>32.567300000000003</v>
      </c>
      <c r="CN7" s="23">
        <v>3156686723</v>
      </c>
      <c r="CO7" s="218">
        <v>50.360500000000002</v>
      </c>
      <c r="CP7" s="23">
        <v>2489467698</v>
      </c>
      <c r="CQ7" s="218">
        <v>60.452500000000001</v>
      </c>
      <c r="CR7" s="23">
        <v>18334998</v>
      </c>
      <c r="CS7" s="218">
        <v>19.6934</v>
      </c>
      <c r="CT7" s="23">
        <v>9646122</v>
      </c>
      <c r="CU7" s="218">
        <v>14.799099999999999</v>
      </c>
      <c r="CV7" s="23">
        <v>53566379.439999998</v>
      </c>
      <c r="CW7" s="218">
        <v>70.172799999999995</v>
      </c>
      <c r="CX7" s="23">
        <v>0</v>
      </c>
      <c r="CY7">
        <v>0</v>
      </c>
      <c r="CZ7" s="23">
        <v>90074322.75</v>
      </c>
      <c r="DA7" s="218">
        <v>63.7483</v>
      </c>
      <c r="DB7" s="23">
        <v>0</v>
      </c>
      <c r="DC7">
        <v>0</v>
      </c>
    </row>
    <row r="8" spans="1:107" x14ac:dyDescent="0.2">
      <c r="A8" t="s">
        <v>538</v>
      </c>
      <c r="B8" s="23">
        <v>101714243</v>
      </c>
      <c r="C8" s="218">
        <v>8.8627000000000002</v>
      </c>
      <c r="D8" s="23">
        <v>15592625</v>
      </c>
      <c r="E8" s="218">
        <v>3.6938</v>
      </c>
      <c r="F8" s="23">
        <v>2114860113.5999999</v>
      </c>
      <c r="G8" s="218">
        <v>23.4299</v>
      </c>
      <c r="H8" s="23">
        <v>322375.92</v>
      </c>
      <c r="I8" s="218">
        <v>0.94410000000000005</v>
      </c>
      <c r="J8" s="23">
        <v>113785895.23</v>
      </c>
      <c r="K8" s="218">
        <v>29.648499999999999</v>
      </c>
      <c r="L8" s="23">
        <v>1644003.21</v>
      </c>
      <c r="M8" s="218">
        <v>0.88719999999999999</v>
      </c>
      <c r="N8" s="23">
        <v>352937116.76999998</v>
      </c>
      <c r="O8" s="218">
        <v>30.948499999999999</v>
      </c>
      <c r="P8" s="23">
        <v>32831.480000000003</v>
      </c>
      <c r="Q8" s="218">
        <v>0.37880000000000003</v>
      </c>
      <c r="R8" s="23">
        <v>7444.09</v>
      </c>
      <c r="S8" s="218">
        <v>7.8700000000000006E-2</v>
      </c>
      <c r="T8" s="23">
        <v>358944.22</v>
      </c>
      <c r="U8" s="218">
        <v>35.549700000000001</v>
      </c>
      <c r="V8" s="23">
        <v>490932.77</v>
      </c>
      <c r="W8" s="218">
        <v>0.86929999999999996</v>
      </c>
      <c r="X8" s="23">
        <v>1962838.25</v>
      </c>
      <c r="Y8" s="218">
        <v>0.83409999999999995</v>
      </c>
      <c r="Z8" s="23">
        <v>314343326.69999999</v>
      </c>
      <c r="AA8" s="218">
        <v>9.2917000000000005</v>
      </c>
      <c r="AB8" s="23">
        <v>2865612.3</v>
      </c>
      <c r="AC8" s="218">
        <v>0.6431</v>
      </c>
      <c r="AD8" s="23">
        <v>469624102.26999998</v>
      </c>
      <c r="AE8" s="218">
        <v>27.348700000000001</v>
      </c>
      <c r="AF8" s="23">
        <v>3670756.07</v>
      </c>
      <c r="AG8" s="218">
        <v>6.1600000000000002E-2</v>
      </c>
      <c r="AH8" s="23">
        <v>364949.64</v>
      </c>
      <c r="AI8" s="218">
        <v>0.3034</v>
      </c>
      <c r="AJ8" s="23">
        <v>68535007.980000004</v>
      </c>
      <c r="AK8" s="218">
        <v>40.4392</v>
      </c>
      <c r="AL8" s="23">
        <v>37783702.060000002</v>
      </c>
      <c r="AM8" s="218">
        <v>26.039100000000001</v>
      </c>
      <c r="AN8" s="23">
        <v>6570578.75</v>
      </c>
      <c r="AO8" s="218">
        <v>7.2751000000000001</v>
      </c>
      <c r="AP8" s="23">
        <v>1007869.21</v>
      </c>
      <c r="AQ8" s="218">
        <v>100</v>
      </c>
      <c r="AR8" s="23">
        <v>7638785.7400000002</v>
      </c>
      <c r="AS8" s="218">
        <v>0.90090000000000003</v>
      </c>
      <c r="AT8" s="23">
        <v>2365608.8199999998</v>
      </c>
      <c r="AU8" s="218">
        <v>2.1983000000000001</v>
      </c>
      <c r="AV8" s="23">
        <v>1883175.83</v>
      </c>
      <c r="AW8" s="218">
        <v>2.0118</v>
      </c>
      <c r="AX8" s="23">
        <v>56387879.299999997</v>
      </c>
      <c r="AY8" s="218">
        <v>16.761700000000001</v>
      </c>
      <c r="AZ8" s="23">
        <v>156149.89000000001</v>
      </c>
      <c r="BA8" s="218">
        <v>5.0500000000000003E-2</v>
      </c>
      <c r="BB8" s="23">
        <v>889430361.35000002</v>
      </c>
      <c r="BC8" s="218">
        <v>17.578399999999998</v>
      </c>
      <c r="BD8" s="23">
        <v>939398.51</v>
      </c>
      <c r="BE8" s="218">
        <v>1.7352000000000001</v>
      </c>
      <c r="BF8" s="23">
        <v>120900.71</v>
      </c>
      <c r="BG8" s="218">
        <v>7.5399999999999995E-2</v>
      </c>
      <c r="BH8" s="23">
        <v>268542.5</v>
      </c>
      <c r="BI8" s="218">
        <v>6.4000000000000001E-2</v>
      </c>
      <c r="BJ8" s="23">
        <v>1523609.95</v>
      </c>
      <c r="BK8" s="218">
        <v>0.65429999999999999</v>
      </c>
      <c r="BL8" s="23">
        <v>2208134.37</v>
      </c>
      <c r="BM8" s="218">
        <v>0.83260000000000001</v>
      </c>
      <c r="BN8" s="23">
        <v>144561.51999999999</v>
      </c>
      <c r="BO8" s="218">
        <v>3.95E-2</v>
      </c>
      <c r="BP8" s="23">
        <v>752419141.80999994</v>
      </c>
      <c r="BQ8" s="218">
        <v>22.518000000000001</v>
      </c>
      <c r="BR8" s="23">
        <v>373550406.68000001</v>
      </c>
      <c r="BS8" s="218">
        <v>59.027700000000003</v>
      </c>
      <c r="BT8" s="23">
        <v>283792050.63</v>
      </c>
      <c r="BU8" s="218">
        <v>45.666899999999998</v>
      </c>
      <c r="BV8" s="23">
        <v>10763559.5</v>
      </c>
      <c r="BW8" s="218">
        <v>6.2201000000000004</v>
      </c>
      <c r="BX8" s="23">
        <v>36835263.979999997</v>
      </c>
      <c r="BY8" s="218">
        <v>18.992699999999999</v>
      </c>
      <c r="BZ8" s="23">
        <v>772857.34</v>
      </c>
      <c r="CA8" s="218">
        <v>4.2319000000000004</v>
      </c>
      <c r="CB8" s="23">
        <v>1083178.8500000001</v>
      </c>
      <c r="CC8" s="218">
        <v>4.0133000000000001</v>
      </c>
      <c r="CD8" s="23">
        <v>275075257.88999999</v>
      </c>
      <c r="CE8" s="218">
        <v>20.939900000000002</v>
      </c>
      <c r="CF8" s="23">
        <v>4035985.91</v>
      </c>
      <c r="CG8" s="218">
        <v>4.8500000000000001E-2</v>
      </c>
      <c r="CH8" s="23">
        <v>721338081.23000002</v>
      </c>
      <c r="CI8" s="218">
        <v>27.838999999999999</v>
      </c>
      <c r="CJ8" s="23">
        <v>1683913914.6900001</v>
      </c>
      <c r="CK8" s="218">
        <v>43.055700000000002</v>
      </c>
      <c r="CL8" s="23">
        <v>1418238880.28</v>
      </c>
      <c r="CM8" s="218">
        <v>52.865299999999998</v>
      </c>
      <c r="CN8" s="23">
        <v>1608420862</v>
      </c>
      <c r="CO8" s="218">
        <v>25.6601</v>
      </c>
      <c r="CP8" s="23">
        <v>1154750684.8099999</v>
      </c>
      <c r="CQ8" s="218">
        <v>28.0412</v>
      </c>
      <c r="CR8" s="23">
        <v>65518424.93</v>
      </c>
      <c r="CS8" s="218">
        <v>70.372500000000002</v>
      </c>
      <c r="CT8" s="23">
        <v>55534343.020000003</v>
      </c>
      <c r="CU8" s="218">
        <v>85.200900000000004</v>
      </c>
      <c r="CV8" s="23">
        <v>17844672.559999999</v>
      </c>
      <c r="CW8" s="218">
        <v>23.376799999999999</v>
      </c>
      <c r="CX8" s="23">
        <v>8441177.4499999993</v>
      </c>
      <c r="CY8" s="218">
        <v>0.81030000000000002</v>
      </c>
      <c r="CZ8" s="23">
        <v>24081071.329999998</v>
      </c>
      <c r="DA8" s="218">
        <v>17.042899999999999</v>
      </c>
      <c r="DB8" s="23">
        <v>852190.03</v>
      </c>
      <c r="DC8" s="218">
        <v>1.4942</v>
      </c>
    </row>
    <row r="9" spans="1:107" x14ac:dyDescent="0.2">
      <c r="A9" t="s">
        <v>539</v>
      </c>
      <c r="B9" s="23">
        <v>11593959</v>
      </c>
      <c r="C9" s="218">
        <v>1.0102</v>
      </c>
      <c r="D9" s="23">
        <v>28403609</v>
      </c>
      <c r="E9" s="218">
        <v>6.7286000000000001</v>
      </c>
      <c r="F9" s="23">
        <v>384518560</v>
      </c>
      <c r="G9" s="218">
        <v>4.26</v>
      </c>
      <c r="H9" s="23">
        <v>0</v>
      </c>
      <c r="I9">
        <v>0</v>
      </c>
      <c r="J9" s="23">
        <v>16465977.5</v>
      </c>
      <c r="K9" s="218">
        <v>4.2904</v>
      </c>
      <c r="L9" s="23">
        <v>0</v>
      </c>
      <c r="M9">
        <v>0</v>
      </c>
      <c r="N9" s="23">
        <v>4381861.05</v>
      </c>
      <c r="O9" s="218">
        <v>0.38419999999999999</v>
      </c>
      <c r="P9" s="23">
        <v>0</v>
      </c>
      <c r="Q9">
        <v>0</v>
      </c>
      <c r="R9" s="23">
        <v>0</v>
      </c>
      <c r="S9">
        <v>0</v>
      </c>
      <c r="T9" s="23">
        <v>0</v>
      </c>
      <c r="U9">
        <v>0</v>
      </c>
      <c r="V9" s="23">
        <v>0</v>
      </c>
      <c r="W9">
        <v>0</v>
      </c>
      <c r="X9" s="23">
        <v>0</v>
      </c>
      <c r="Y9">
        <v>0</v>
      </c>
      <c r="Z9" s="23">
        <v>110741546.8</v>
      </c>
      <c r="AA9" s="218">
        <v>3.2734000000000001</v>
      </c>
      <c r="AB9" s="23">
        <v>0</v>
      </c>
      <c r="AC9">
        <v>0</v>
      </c>
      <c r="AD9" s="23">
        <v>32242000</v>
      </c>
      <c r="AE9" s="218">
        <v>1.8775999999999999</v>
      </c>
      <c r="AF9" s="23">
        <v>0</v>
      </c>
      <c r="AG9">
        <v>0</v>
      </c>
      <c r="AH9" s="23">
        <v>0</v>
      </c>
      <c r="AI9">
        <v>0</v>
      </c>
      <c r="AJ9" s="23">
        <v>1338612.8600000001</v>
      </c>
      <c r="AK9" s="218">
        <v>0.78990000000000005</v>
      </c>
      <c r="AL9" s="23">
        <v>11458316</v>
      </c>
      <c r="AM9" s="218">
        <v>7.8966000000000003</v>
      </c>
      <c r="AN9" s="23">
        <v>0</v>
      </c>
      <c r="AO9">
        <v>0</v>
      </c>
      <c r="AP9" s="23">
        <v>0</v>
      </c>
      <c r="AQ9">
        <v>0</v>
      </c>
      <c r="AR9" s="23">
        <v>0</v>
      </c>
      <c r="AS9">
        <v>0</v>
      </c>
      <c r="AT9" s="23">
        <v>0</v>
      </c>
      <c r="AU9">
        <v>0</v>
      </c>
      <c r="AV9" s="23">
        <v>5944501.25</v>
      </c>
      <c r="AW9" s="218">
        <v>6.3506999999999998</v>
      </c>
      <c r="AX9" s="23">
        <v>38739647.240000002</v>
      </c>
      <c r="AY9" s="218">
        <v>11.515599999999999</v>
      </c>
      <c r="AZ9" s="23">
        <v>0</v>
      </c>
      <c r="BA9">
        <v>0</v>
      </c>
      <c r="BB9" s="23">
        <v>50936884.5</v>
      </c>
      <c r="BC9" s="218">
        <v>1.0066999999999999</v>
      </c>
      <c r="BD9" s="23">
        <v>0</v>
      </c>
      <c r="BE9">
        <v>0</v>
      </c>
      <c r="BF9" s="23">
        <v>0</v>
      </c>
      <c r="BG9">
        <v>0</v>
      </c>
      <c r="BH9" s="23">
        <v>0</v>
      </c>
      <c r="BI9">
        <v>0</v>
      </c>
      <c r="BJ9" s="23">
        <v>0</v>
      </c>
      <c r="BK9">
        <v>0</v>
      </c>
      <c r="BL9" s="23">
        <v>0</v>
      </c>
      <c r="BM9">
        <v>0</v>
      </c>
      <c r="BN9" s="23">
        <v>0</v>
      </c>
      <c r="BO9">
        <v>0</v>
      </c>
      <c r="BP9" s="23">
        <v>0</v>
      </c>
      <c r="BQ9">
        <v>0</v>
      </c>
      <c r="BR9" s="23">
        <v>1375505.6</v>
      </c>
      <c r="BS9" s="218">
        <v>0.21740000000000001</v>
      </c>
      <c r="BT9" s="23">
        <v>0</v>
      </c>
      <c r="BU9">
        <v>0</v>
      </c>
      <c r="BV9" s="23">
        <v>0</v>
      </c>
      <c r="BW9">
        <v>0</v>
      </c>
      <c r="BX9" s="23">
        <v>6717401.5599999996</v>
      </c>
      <c r="BY9" s="218">
        <v>3.4636</v>
      </c>
      <c r="BZ9" s="23">
        <v>0</v>
      </c>
      <c r="CA9">
        <v>0</v>
      </c>
      <c r="CB9" s="23">
        <v>0</v>
      </c>
      <c r="CC9">
        <v>0</v>
      </c>
      <c r="CD9" s="23">
        <v>4677924.68</v>
      </c>
      <c r="CE9" s="218">
        <v>0.35610000000000003</v>
      </c>
      <c r="CF9" s="23">
        <v>0</v>
      </c>
      <c r="CG9">
        <v>0</v>
      </c>
      <c r="CH9" s="23">
        <v>21177075</v>
      </c>
      <c r="CI9" s="218">
        <v>0.81730000000000003</v>
      </c>
      <c r="CJ9" s="23">
        <v>114008881</v>
      </c>
      <c r="CK9" s="218">
        <v>2.9150999999999998</v>
      </c>
      <c r="CL9" s="23">
        <v>8235203</v>
      </c>
      <c r="CM9" s="218">
        <v>0.307</v>
      </c>
      <c r="CN9" s="23">
        <v>46179420</v>
      </c>
      <c r="CO9" s="218">
        <v>0.73670000000000002</v>
      </c>
      <c r="CP9" s="23">
        <v>316657023</v>
      </c>
      <c r="CQ9" s="218">
        <v>7.6894999999999998</v>
      </c>
      <c r="CR9" s="23">
        <v>6046091</v>
      </c>
      <c r="CS9" s="218">
        <v>6.4939999999999998</v>
      </c>
      <c r="CT9" s="23">
        <v>0</v>
      </c>
      <c r="CU9">
        <v>0</v>
      </c>
      <c r="CV9" s="23">
        <v>3133856.65</v>
      </c>
      <c r="CW9" s="218">
        <v>4.1054000000000004</v>
      </c>
      <c r="CX9" s="23">
        <v>0</v>
      </c>
      <c r="CY9">
        <v>0</v>
      </c>
      <c r="CZ9" s="23">
        <v>27141444.370000001</v>
      </c>
      <c r="DA9" s="218">
        <v>19.2088</v>
      </c>
      <c r="DB9" s="23">
        <v>0</v>
      </c>
      <c r="DC9">
        <v>0</v>
      </c>
    </row>
    <row r="10" spans="1:107" x14ac:dyDescent="0.2">
      <c r="A10" t="s">
        <v>165</v>
      </c>
      <c r="B10" s="23">
        <v>485821079</v>
      </c>
      <c r="C10" s="218">
        <v>42.331299999999999</v>
      </c>
      <c r="D10" s="23">
        <v>378138078</v>
      </c>
      <c r="E10" s="218">
        <v>89.577699999999993</v>
      </c>
      <c r="F10" s="23">
        <v>2383911866</v>
      </c>
      <c r="G10" s="218">
        <v>26.410699999999999</v>
      </c>
      <c r="H10" s="23">
        <v>33825578.899999999</v>
      </c>
      <c r="I10" s="218">
        <v>99.055899999999994</v>
      </c>
      <c r="J10" s="23">
        <v>0</v>
      </c>
      <c r="K10">
        <v>0</v>
      </c>
      <c r="L10" s="23">
        <v>183667226.34</v>
      </c>
      <c r="M10" s="218">
        <v>99.112799999999993</v>
      </c>
      <c r="N10" s="23">
        <v>539255736.37</v>
      </c>
      <c r="O10" s="218">
        <v>47.286499999999997</v>
      </c>
      <c r="P10" s="23">
        <v>8634394.9299999997</v>
      </c>
      <c r="Q10" s="218">
        <v>99.621200000000002</v>
      </c>
      <c r="R10" s="23">
        <v>9456743.6799999997</v>
      </c>
      <c r="S10" s="218">
        <v>99.921300000000002</v>
      </c>
      <c r="T10" s="23">
        <v>0</v>
      </c>
      <c r="U10">
        <v>0</v>
      </c>
      <c r="V10" s="23">
        <v>55980490.359999999</v>
      </c>
      <c r="W10" s="218">
        <v>99.130700000000004</v>
      </c>
      <c r="X10" s="23">
        <v>233351607.81</v>
      </c>
      <c r="Y10" s="218">
        <v>99.165899999999993</v>
      </c>
      <c r="Z10" s="23">
        <v>1419872965.5999999</v>
      </c>
      <c r="AA10" s="218">
        <v>41.970399999999998</v>
      </c>
      <c r="AB10" s="23">
        <v>442704068.37</v>
      </c>
      <c r="AC10" s="218">
        <v>99.356899999999996</v>
      </c>
      <c r="AD10" s="23">
        <v>249639574.28</v>
      </c>
      <c r="AE10" s="218">
        <v>14.537800000000001</v>
      </c>
      <c r="AF10" s="23">
        <v>5959386254.9700003</v>
      </c>
      <c r="AG10" s="218">
        <v>99.938400000000001</v>
      </c>
      <c r="AH10" s="23">
        <v>119933895.97</v>
      </c>
      <c r="AI10" s="218">
        <v>99.696600000000004</v>
      </c>
      <c r="AJ10" s="23">
        <v>33074423.850000001</v>
      </c>
      <c r="AK10" s="218">
        <v>19.515599999999999</v>
      </c>
      <c r="AL10" s="23">
        <v>0</v>
      </c>
      <c r="AM10">
        <v>0</v>
      </c>
      <c r="AN10" s="23">
        <v>83745006.079999998</v>
      </c>
      <c r="AO10" s="218">
        <v>92.724900000000005</v>
      </c>
      <c r="AP10" s="23">
        <v>0</v>
      </c>
      <c r="AQ10">
        <v>0</v>
      </c>
      <c r="AR10" s="23">
        <v>840243071.33000004</v>
      </c>
      <c r="AS10" s="218">
        <v>99.099100000000007</v>
      </c>
      <c r="AT10" s="23">
        <v>105244094.81</v>
      </c>
      <c r="AU10" s="218">
        <v>97.801699999999997</v>
      </c>
      <c r="AV10" s="23">
        <v>16515391.43</v>
      </c>
      <c r="AW10" s="218">
        <v>17.643799999999999</v>
      </c>
      <c r="AX10" s="23">
        <v>113041638.26000001</v>
      </c>
      <c r="AY10" s="218">
        <v>33.602400000000003</v>
      </c>
      <c r="AZ10" s="23">
        <v>309179380.49000001</v>
      </c>
      <c r="BA10" s="218">
        <v>99.9495</v>
      </c>
      <c r="BB10" s="23">
        <v>1654633273.6900001</v>
      </c>
      <c r="BC10" s="218">
        <v>32.701599999999999</v>
      </c>
      <c r="BD10" s="23">
        <v>13744092.82</v>
      </c>
      <c r="BE10" s="218">
        <v>25.386700000000001</v>
      </c>
      <c r="BF10" s="23">
        <v>160276531.09</v>
      </c>
      <c r="BG10" s="218">
        <v>99.924599999999998</v>
      </c>
      <c r="BH10" s="23">
        <v>419294373.29000002</v>
      </c>
      <c r="BI10" s="218">
        <v>99.936000000000007</v>
      </c>
      <c r="BJ10" s="23">
        <v>231345014.80000001</v>
      </c>
      <c r="BK10" s="218">
        <v>99.345699999999994</v>
      </c>
      <c r="BL10" s="23">
        <v>246306719.56999999</v>
      </c>
      <c r="BM10" s="218">
        <v>92.867000000000004</v>
      </c>
      <c r="BN10" s="23">
        <v>366209889.94</v>
      </c>
      <c r="BO10" s="218">
        <v>99.960499999999996</v>
      </c>
      <c r="BP10" s="23">
        <v>925021742</v>
      </c>
      <c r="BQ10" s="218">
        <v>27.683599999999998</v>
      </c>
      <c r="BR10" s="23">
        <v>163790328.56</v>
      </c>
      <c r="BS10" s="218">
        <v>25.881799999999998</v>
      </c>
      <c r="BT10" s="23">
        <v>141078918.84</v>
      </c>
      <c r="BU10" s="218">
        <v>22.701899999999998</v>
      </c>
      <c r="BV10" s="23">
        <v>162281971</v>
      </c>
      <c r="BW10" s="218">
        <v>93.779899999999998</v>
      </c>
      <c r="BX10" s="23">
        <v>49341283.289999999</v>
      </c>
      <c r="BY10" s="218">
        <v>25.440999999999999</v>
      </c>
      <c r="BZ10" s="23">
        <v>17489942.870000001</v>
      </c>
      <c r="CA10" s="218">
        <v>95.768100000000004</v>
      </c>
      <c r="CB10" s="23">
        <v>25906809.18</v>
      </c>
      <c r="CC10" s="218">
        <v>95.986699999999999</v>
      </c>
      <c r="CD10" s="23">
        <v>442102344.27999997</v>
      </c>
      <c r="CE10" s="218">
        <v>33.654600000000002</v>
      </c>
      <c r="CF10" s="23">
        <v>8310116616</v>
      </c>
      <c r="CG10" s="218">
        <v>99.951499999999996</v>
      </c>
      <c r="CH10" s="23">
        <v>652970582</v>
      </c>
      <c r="CI10" s="218">
        <v>25.200500000000002</v>
      </c>
      <c r="CJ10" s="23">
        <v>490305769</v>
      </c>
      <c r="CK10" s="218">
        <v>12.5366</v>
      </c>
      <c r="CL10" s="23">
        <v>382572106</v>
      </c>
      <c r="CM10" s="218">
        <v>14.2605</v>
      </c>
      <c r="CN10" s="23">
        <v>1456898668</v>
      </c>
      <c r="CO10" s="218">
        <v>23.242699999999999</v>
      </c>
      <c r="CP10" s="23">
        <v>157180312</v>
      </c>
      <c r="CQ10" s="218">
        <v>3.8169</v>
      </c>
      <c r="CR10" s="23">
        <v>3202802</v>
      </c>
      <c r="CS10" s="218">
        <v>3.4401000000000002</v>
      </c>
      <c r="CT10" s="23">
        <v>0</v>
      </c>
      <c r="CU10">
        <v>0</v>
      </c>
      <c r="CV10" s="23">
        <v>1790099.91</v>
      </c>
      <c r="CW10" s="218">
        <v>2.3451</v>
      </c>
      <c r="CX10" s="23">
        <v>1033304155.26</v>
      </c>
      <c r="CY10" s="218">
        <v>99.189700000000002</v>
      </c>
      <c r="CZ10" s="23">
        <v>0.1</v>
      </c>
      <c r="DA10" s="218">
        <v>0</v>
      </c>
      <c r="DB10" s="23">
        <v>56179797.880000003</v>
      </c>
      <c r="DC10" s="218">
        <v>98.505799999999994</v>
      </c>
    </row>
    <row r="11" spans="1:107" ht="13.5" thickBot="1" x14ac:dyDescent="0.25">
      <c r="A11" t="s">
        <v>540</v>
      </c>
      <c r="B11" s="23">
        <v>0</v>
      </c>
      <c r="C11">
        <v>0</v>
      </c>
      <c r="D11" s="23">
        <v>0</v>
      </c>
      <c r="E11">
        <v>0</v>
      </c>
      <c r="F11" s="23">
        <v>0</v>
      </c>
      <c r="G11">
        <v>0</v>
      </c>
      <c r="H11" s="23">
        <v>0</v>
      </c>
      <c r="I11">
        <v>0</v>
      </c>
      <c r="J11" s="23">
        <v>0</v>
      </c>
      <c r="K11">
        <v>0</v>
      </c>
      <c r="L11" s="23">
        <v>0</v>
      </c>
      <c r="M11">
        <v>0</v>
      </c>
      <c r="N11" s="23">
        <v>0</v>
      </c>
      <c r="O11">
        <v>0</v>
      </c>
      <c r="P11" s="23">
        <v>0</v>
      </c>
      <c r="Q11">
        <v>0</v>
      </c>
      <c r="R11" s="23">
        <v>0</v>
      </c>
      <c r="S11">
        <v>0</v>
      </c>
      <c r="T11" s="23">
        <v>0</v>
      </c>
      <c r="U11">
        <v>0</v>
      </c>
      <c r="V11" s="23">
        <v>0</v>
      </c>
      <c r="W11">
        <v>0</v>
      </c>
      <c r="X11" s="23">
        <v>0</v>
      </c>
      <c r="Y11">
        <v>0</v>
      </c>
      <c r="Z11" s="23">
        <v>0</v>
      </c>
      <c r="AA11">
        <v>0</v>
      </c>
      <c r="AB11" s="23">
        <v>0</v>
      </c>
      <c r="AC11">
        <v>0</v>
      </c>
      <c r="AD11" s="23">
        <v>0</v>
      </c>
      <c r="AE11">
        <v>0</v>
      </c>
      <c r="AF11" s="23">
        <v>0</v>
      </c>
      <c r="AG11">
        <v>0</v>
      </c>
      <c r="AH11" s="23">
        <v>0</v>
      </c>
      <c r="AI11">
        <v>0</v>
      </c>
      <c r="AJ11" s="23">
        <v>0</v>
      </c>
      <c r="AK11">
        <v>0</v>
      </c>
      <c r="AL11" s="23">
        <v>0</v>
      </c>
      <c r="AM11">
        <v>0</v>
      </c>
      <c r="AN11" s="23">
        <v>0</v>
      </c>
      <c r="AO11">
        <v>0</v>
      </c>
      <c r="AP11" s="23">
        <v>0</v>
      </c>
      <c r="AQ11">
        <v>0</v>
      </c>
      <c r="AR11" s="23">
        <v>0</v>
      </c>
      <c r="AS11">
        <v>0</v>
      </c>
      <c r="AT11" s="23">
        <v>0</v>
      </c>
      <c r="AU11">
        <v>0</v>
      </c>
      <c r="AV11" s="23">
        <v>0</v>
      </c>
      <c r="AW11">
        <v>0</v>
      </c>
      <c r="AX11" s="23">
        <v>0</v>
      </c>
      <c r="AY11">
        <v>0</v>
      </c>
      <c r="AZ11" s="23">
        <v>0</v>
      </c>
      <c r="BA11">
        <v>0</v>
      </c>
      <c r="BB11" s="23">
        <v>0</v>
      </c>
      <c r="BC11">
        <v>0</v>
      </c>
      <c r="BD11" s="23">
        <v>0</v>
      </c>
      <c r="BE11">
        <v>0</v>
      </c>
      <c r="BF11" s="23">
        <v>0</v>
      </c>
      <c r="BG11">
        <v>0</v>
      </c>
      <c r="BH11" s="23">
        <v>0</v>
      </c>
      <c r="BI11">
        <v>0</v>
      </c>
      <c r="BJ11" s="23">
        <v>0</v>
      </c>
      <c r="BK11">
        <v>0</v>
      </c>
      <c r="BL11" s="23">
        <v>0</v>
      </c>
      <c r="BM11">
        <v>0</v>
      </c>
      <c r="BN11" s="23">
        <v>0</v>
      </c>
      <c r="BO11">
        <v>0</v>
      </c>
      <c r="BP11" s="23">
        <v>0</v>
      </c>
      <c r="BQ11">
        <v>0</v>
      </c>
      <c r="BR11" s="23">
        <v>0</v>
      </c>
      <c r="BS11">
        <v>0</v>
      </c>
      <c r="BT11" s="23">
        <v>0</v>
      </c>
      <c r="BU11">
        <v>0</v>
      </c>
      <c r="BV11" s="23">
        <v>0</v>
      </c>
      <c r="BW11">
        <v>0</v>
      </c>
      <c r="BX11" s="23">
        <v>0</v>
      </c>
      <c r="BY11">
        <v>0</v>
      </c>
      <c r="BZ11" s="23">
        <v>0</v>
      </c>
      <c r="CA11">
        <v>0</v>
      </c>
      <c r="CB11" s="23">
        <v>0</v>
      </c>
      <c r="CC11">
        <v>0</v>
      </c>
      <c r="CD11" s="23">
        <v>0</v>
      </c>
      <c r="CE11">
        <v>0</v>
      </c>
      <c r="CF11" s="23">
        <v>0</v>
      </c>
      <c r="CG11">
        <v>0</v>
      </c>
      <c r="CH11" s="23">
        <v>0</v>
      </c>
      <c r="CI11">
        <v>0</v>
      </c>
      <c r="CJ11" s="23">
        <v>0</v>
      </c>
      <c r="CK11">
        <v>0</v>
      </c>
      <c r="CL11" s="23">
        <v>0</v>
      </c>
      <c r="CM11">
        <v>0</v>
      </c>
      <c r="CN11" s="23">
        <v>0</v>
      </c>
      <c r="CO11">
        <v>0</v>
      </c>
      <c r="CP11" s="23">
        <v>0</v>
      </c>
      <c r="CQ11">
        <v>0</v>
      </c>
      <c r="CR11" s="23">
        <v>0</v>
      </c>
      <c r="CS11">
        <v>0</v>
      </c>
      <c r="CT11" s="23">
        <v>0</v>
      </c>
      <c r="CU11">
        <v>0</v>
      </c>
      <c r="CV11" s="23">
        <v>0</v>
      </c>
      <c r="CW11">
        <v>0</v>
      </c>
      <c r="CX11" s="23">
        <v>0</v>
      </c>
      <c r="CY11">
        <v>0</v>
      </c>
      <c r="CZ11" s="23">
        <v>0</v>
      </c>
      <c r="DA11">
        <v>0</v>
      </c>
      <c r="DB11" s="23">
        <v>0</v>
      </c>
      <c r="DC11">
        <v>0</v>
      </c>
    </row>
    <row r="12" spans="1:107" ht="14.25" thickTop="1" thickBot="1" x14ac:dyDescent="0.25">
      <c r="A12" s="222" t="s">
        <v>2</v>
      </c>
      <c r="B12" s="223">
        <v>1147664371</v>
      </c>
      <c r="C12" s="224">
        <v>100</v>
      </c>
      <c r="D12" s="223">
        <v>422134312</v>
      </c>
      <c r="E12" s="224">
        <v>100</v>
      </c>
      <c r="F12" s="223">
        <v>9026325973.6000004</v>
      </c>
      <c r="G12" s="224">
        <v>100</v>
      </c>
      <c r="H12" s="223">
        <v>34147954.82</v>
      </c>
      <c r="I12" s="224">
        <v>100</v>
      </c>
      <c r="J12" s="223">
        <v>383782975.25999999</v>
      </c>
      <c r="K12" s="224">
        <v>100</v>
      </c>
      <c r="L12" s="223">
        <v>185311229.55000001</v>
      </c>
      <c r="M12" s="224">
        <v>100</v>
      </c>
      <c r="N12" s="223">
        <v>1140402093.4200001</v>
      </c>
      <c r="O12" s="224">
        <v>100</v>
      </c>
      <c r="P12" s="223">
        <v>8667226.4100000001</v>
      </c>
      <c r="Q12" s="224">
        <v>100</v>
      </c>
      <c r="R12" s="223">
        <v>9464187.7699999996</v>
      </c>
      <c r="S12" s="224">
        <v>100</v>
      </c>
      <c r="T12" s="223">
        <v>1009698.12</v>
      </c>
      <c r="U12" s="224">
        <v>100</v>
      </c>
      <c r="V12" s="223">
        <v>56471423.130000003</v>
      </c>
      <c r="W12" s="224">
        <v>100</v>
      </c>
      <c r="X12" s="223">
        <v>235314446.06</v>
      </c>
      <c r="Y12" s="224">
        <v>100</v>
      </c>
      <c r="Z12" s="223">
        <v>3383037372</v>
      </c>
      <c r="AA12" s="224">
        <v>100</v>
      </c>
      <c r="AB12" s="223">
        <v>445569680.67000002</v>
      </c>
      <c r="AC12" s="224">
        <v>100</v>
      </c>
      <c r="AD12" s="223">
        <v>1717174599.8800001</v>
      </c>
      <c r="AE12" s="224">
        <v>100</v>
      </c>
      <c r="AF12" s="223">
        <v>5963057011.04</v>
      </c>
      <c r="AG12" s="224">
        <v>100</v>
      </c>
      <c r="AH12" s="223">
        <v>120298845.61</v>
      </c>
      <c r="AI12" s="224">
        <v>100</v>
      </c>
      <c r="AJ12" s="223">
        <v>169476678.87</v>
      </c>
      <c r="AK12" s="224">
        <v>100</v>
      </c>
      <c r="AL12" s="223">
        <v>145103651.58000001</v>
      </c>
      <c r="AM12" s="224">
        <v>100</v>
      </c>
      <c r="AN12" s="223">
        <v>90315584.829999998</v>
      </c>
      <c r="AO12" s="224">
        <v>100</v>
      </c>
      <c r="AP12" s="223">
        <v>1007869.21</v>
      </c>
      <c r="AQ12" s="224">
        <v>100</v>
      </c>
      <c r="AR12" s="223">
        <v>847881857.07000005</v>
      </c>
      <c r="AS12" s="224">
        <v>100</v>
      </c>
      <c r="AT12" s="223">
        <v>107609703.63</v>
      </c>
      <c r="AU12" s="224">
        <v>100</v>
      </c>
      <c r="AV12" s="223">
        <v>93604291.680000007</v>
      </c>
      <c r="AW12" s="224">
        <v>100</v>
      </c>
      <c r="AX12" s="223">
        <v>336408975.86000001</v>
      </c>
      <c r="AY12" s="224">
        <v>100</v>
      </c>
      <c r="AZ12" s="223">
        <v>309335530.38</v>
      </c>
      <c r="BA12" s="224">
        <v>100</v>
      </c>
      <c r="BB12" s="223">
        <v>5059790006.9200001</v>
      </c>
      <c r="BC12" s="224">
        <v>100</v>
      </c>
      <c r="BD12" s="223">
        <v>54138999.149999999</v>
      </c>
      <c r="BE12" s="224">
        <v>100</v>
      </c>
      <c r="BF12" s="223">
        <v>160397431.80000001</v>
      </c>
      <c r="BG12" s="224">
        <v>100</v>
      </c>
      <c r="BH12" s="223">
        <v>419562915.79000002</v>
      </c>
      <c r="BI12" s="224">
        <v>100</v>
      </c>
      <c r="BJ12" s="223">
        <v>232868624.75</v>
      </c>
      <c r="BK12" s="224">
        <v>100</v>
      </c>
      <c r="BL12" s="223">
        <v>265225118.56</v>
      </c>
      <c r="BM12" s="224">
        <v>100</v>
      </c>
      <c r="BN12" s="223">
        <v>366354451.45999998</v>
      </c>
      <c r="BO12" s="224">
        <v>100</v>
      </c>
      <c r="BP12" s="223">
        <v>3341406635.23</v>
      </c>
      <c r="BQ12" s="224">
        <v>100</v>
      </c>
      <c r="BR12" s="223">
        <v>632839490.13</v>
      </c>
      <c r="BS12" s="224">
        <v>100</v>
      </c>
      <c r="BT12" s="223">
        <v>621439653</v>
      </c>
      <c r="BU12" s="224">
        <v>100</v>
      </c>
      <c r="BV12" s="223">
        <v>173045530.5</v>
      </c>
      <c r="BW12" s="224">
        <v>100</v>
      </c>
      <c r="BX12" s="223">
        <v>193944338.25999999</v>
      </c>
      <c r="BY12" s="224">
        <v>100</v>
      </c>
      <c r="BZ12" s="223">
        <v>18262800.210000001</v>
      </c>
      <c r="CA12" s="224">
        <v>100</v>
      </c>
      <c r="CB12" s="223">
        <v>26989988.030000001</v>
      </c>
      <c r="CC12" s="224">
        <v>100</v>
      </c>
      <c r="CD12" s="223">
        <v>1313644795.97</v>
      </c>
      <c r="CE12" s="224">
        <v>100</v>
      </c>
      <c r="CF12" s="223">
        <v>8314152601.9099998</v>
      </c>
      <c r="CG12" s="224">
        <v>100</v>
      </c>
      <c r="CH12" s="223">
        <v>2591105845.23</v>
      </c>
      <c r="CI12" s="224">
        <v>100</v>
      </c>
      <c r="CJ12" s="223">
        <v>3911009578.6900001</v>
      </c>
      <c r="CK12" s="224">
        <v>100</v>
      </c>
      <c r="CL12" s="223">
        <v>2682741680.2800002</v>
      </c>
      <c r="CM12" s="224">
        <v>100</v>
      </c>
      <c r="CN12" s="223">
        <v>6268185673</v>
      </c>
      <c r="CO12" s="224">
        <v>100</v>
      </c>
      <c r="CP12" s="223">
        <v>4118055717.8099999</v>
      </c>
      <c r="CQ12" s="224">
        <v>100</v>
      </c>
      <c r="CR12" s="223">
        <v>93102315.930000007</v>
      </c>
      <c r="CS12" s="224">
        <v>100</v>
      </c>
      <c r="CT12" s="223">
        <v>65180465.020000003</v>
      </c>
      <c r="CU12" s="224">
        <v>100</v>
      </c>
      <c r="CV12" s="223">
        <v>76335008.560000002</v>
      </c>
      <c r="CW12" s="224">
        <v>100</v>
      </c>
      <c r="CX12" s="223">
        <v>1041745332.71</v>
      </c>
      <c r="CY12" s="224">
        <v>100</v>
      </c>
      <c r="CZ12" s="223">
        <v>141296838.55000001</v>
      </c>
      <c r="DA12" s="224">
        <v>100</v>
      </c>
      <c r="DB12" s="223">
        <v>57031987.909999996</v>
      </c>
      <c r="DC12" s="224">
        <v>100</v>
      </c>
    </row>
    <row r="13" spans="1:107" ht="13.5" thickTop="1" x14ac:dyDescent="0.2">
      <c r="A13" s="1"/>
    </row>
    <row r="14" spans="1:107" x14ac:dyDescent="0.2">
      <c r="A14" t="s">
        <v>542</v>
      </c>
      <c r="B14" s="23">
        <v>0</v>
      </c>
      <c r="C14">
        <v>0</v>
      </c>
      <c r="D14" s="23">
        <v>0</v>
      </c>
      <c r="E14">
        <v>0</v>
      </c>
      <c r="F14" s="23">
        <v>89175856</v>
      </c>
      <c r="G14" s="218">
        <v>0.98799999999999999</v>
      </c>
      <c r="H14" s="23">
        <v>0</v>
      </c>
      <c r="I14">
        <v>0</v>
      </c>
      <c r="J14" s="23">
        <v>17575824</v>
      </c>
      <c r="K14" s="218">
        <v>4.5796000000000001</v>
      </c>
      <c r="L14" s="23">
        <v>0</v>
      </c>
      <c r="M14">
        <v>0</v>
      </c>
      <c r="N14" s="23">
        <v>16472448</v>
      </c>
      <c r="O14" s="218">
        <v>1.4443999999999999</v>
      </c>
      <c r="P14" s="23">
        <v>0</v>
      </c>
      <c r="Q14">
        <v>0</v>
      </c>
      <c r="R14" s="23">
        <v>0</v>
      </c>
      <c r="S14">
        <v>0</v>
      </c>
      <c r="T14" s="23">
        <v>92943.5</v>
      </c>
      <c r="U14" s="218">
        <v>9.2050999999999998</v>
      </c>
      <c r="V14" s="23">
        <v>0</v>
      </c>
      <c r="W14">
        <v>0</v>
      </c>
      <c r="X14" s="23">
        <v>0</v>
      </c>
      <c r="Y14">
        <v>0</v>
      </c>
      <c r="Z14" s="23">
        <v>0</v>
      </c>
      <c r="AA14">
        <v>0</v>
      </c>
      <c r="AB14" s="23">
        <v>0</v>
      </c>
      <c r="AC14">
        <v>0</v>
      </c>
      <c r="AD14" s="23">
        <v>0</v>
      </c>
      <c r="AE14">
        <v>0</v>
      </c>
      <c r="AF14" s="23">
        <v>0</v>
      </c>
      <c r="AG14">
        <v>0</v>
      </c>
      <c r="AH14" s="23">
        <v>0</v>
      </c>
      <c r="AI14">
        <v>0</v>
      </c>
      <c r="AJ14" s="23">
        <v>884920</v>
      </c>
      <c r="AK14" s="218">
        <v>0.52210000000000001</v>
      </c>
      <c r="AL14" s="23">
        <v>0</v>
      </c>
      <c r="AM14">
        <v>0</v>
      </c>
      <c r="AN14" s="23">
        <v>0</v>
      </c>
      <c r="AO14">
        <v>0</v>
      </c>
      <c r="AP14" s="23">
        <v>0</v>
      </c>
      <c r="AQ14">
        <v>0</v>
      </c>
      <c r="AR14" s="23">
        <v>0</v>
      </c>
      <c r="AS14">
        <v>0</v>
      </c>
      <c r="AT14" s="23">
        <v>0</v>
      </c>
      <c r="AU14">
        <v>0</v>
      </c>
      <c r="AV14" s="23">
        <v>10658779.17</v>
      </c>
      <c r="AW14" s="218">
        <v>11.3871</v>
      </c>
      <c r="AX14" s="23">
        <v>24006183.859999999</v>
      </c>
      <c r="AY14" s="218">
        <v>7.1360000000000001</v>
      </c>
      <c r="AZ14" s="23">
        <v>0</v>
      </c>
      <c r="BA14">
        <v>0</v>
      </c>
      <c r="BB14" s="23">
        <v>0</v>
      </c>
      <c r="BC14">
        <v>0</v>
      </c>
      <c r="BD14" s="23">
        <v>0</v>
      </c>
      <c r="BE14">
        <v>0</v>
      </c>
      <c r="BF14" s="23">
        <v>0</v>
      </c>
      <c r="BG14">
        <v>0</v>
      </c>
      <c r="BH14" s="23">
        <v>0</v>
      </c>
      <c r="BI14">
        <v>0</v>
      </c>
      <c r="BJ14" s="23">
        <v>0</v>
      </c>
      <c r="BK14">
        <v>0</v>
      </c>
      <c r="BL14" s="23">
        <v>0</v>
      </c>
      <c r="BM14">
        <v>0</v>
      </c>
      <c r="BN14" s="23">
        <v>0</v>
      </c>
      <c r="BO14">
        <v>0</v>
      </c>
      <c r="BP14" s="23">
        <v>82091559.930000007</v>
      </c>
      <c r="BQ14" s="218">
        <v>2.4567999999999999</v>
      </c>
      <c r="BR14" s="23">
        <v>28766000</v>
      </c>
      <c r="BS14" s="218">
        <v>4.5454999999999997</v>
      </c>
      <c r="BT14" s="23">
        <v>16109000</v>
      </c>
      <c r="BU14" s="218">
        <v>2.5922000000000001</v>
      </c>
      <c r="BV14" s="23">
        <v>0</v>
      </c>
      <c r="BW14">
        <v>0</v>
      </c>
      <c r="BX14" s="23">
        <v>1399074.86</v>
      </c>
      <c r="BY14" s="218">
        <v>0.72140000000000004</v>
      </c>
      <c r="BZ14" s="23">
        <v>0</v>
      </c>
      <c r="CA14">
        <v>0</v>
      </c>
      <c r="CB14" s="23">
        <v>0</v>
      </c>
      <c r="CC14">
        <v>0</v>
      </c>
      <c r="CD14" s="23">
        <v>2584916.25</v>
      </c>
      <c r="CE14" s="218">
        <v>0.1968</v>
      </c>
      <c r="CF14" s="23">
        <v>0</v>
      </c>
      <c r="CG14">
        <v>0</v>
      </c>
      <c r="CH14" s="23">
        <v>12839430</v>
      </c>
      <c r="CI14" s="218">
        <v>0.4955</v>
      </c>
      <c r="CJ14" s="23">
        <v>135797980</v>
      </c>
      <c r="CK14" s="218">
        <v>3.4722</v>
      </c>
      <c r="CL14" s="23">
        <v>0</v>
      </c>
      <c r="CM14">
        <v>0</v>
      </c>
      <c r="CN14" s="23">
        <v>233998395</v>
      </c>
      <c r="CO14" s="218">
        <v>3.7330999999999999</v>
      </c>
      <c r="CP14" s="23">
        <v>0</v>
      </c>
      <c r="CQ14">
        <v>0</v>
      </c>
      <c r="CR14" s="23">
        <v>2500066</v>
      </c>
      <c r="CS14" s="218">
        <v>2.6852999999999998</v>
      </c>
      <c r="CT14" s="23">
        <v>0</v>
      </c>
      <c r="CU14">
        <v>0</v>
      </c>
      <c r="CV14" s="23">
        <v>1757657</v>
      </c>
      <c r="CW14" s="218">
        <v>2.3026</v>
      </c>
      <c r="CX14" s="23">
        <v>0</v>
      </c>
      <c r="CY14">
        <v>0</v>
      </c>
      <c r="CZ14" s="23">
        <v>3132140</v>
      </c>
      <c r="DA14" s="218">
        <v>2.2166999999999999</v>
      </c>
      <c r="DB14" s="23">
        <v>0</v>
      </c>
      <c r="DC14">
        <v>0</v>
      </c>
    </row>
    <row r="15" spans="1:107" x14ac:dyDescent="0.2">
      <c r="A15" t="s">
        <v>543</v>
      </c>
      <c r="B15" s="23">
        <v>167643844</v>
      </c>
      <c r="C15" s="218">
        <v>14.6074</v>
      </c>
      <c r="D15" s="23">
        <v>0</v>
      </c>
      <c r="E15">
        <v>0</v>
      </c>
      <c r="F15" s="23">
        <v>914911369</v>
      </c>
      <c r="G15" s="218">
        <v>10.135999999999999</v>
      </c>
      <c r="H15" s="23">
        <v>0</v>
      </c>
      <c r="I15">
        <v>0</v>
      </c>
      <c r="J15" s="23">
        <v>46348778.369999997</v>
      </c>
      <c r="K15" s="218">
        <v>12.0768</v>
      </c>
      <c r="L15" s="23">
        <v>0</v>
      </c>
      <c r="M15">
        <v>0</v>
      </c>
      <c r="N15" s="23">
        <v>67590406.590000004</v>
      </c>
      <c r="O15" s="218">
        <v>5.9268999999999998</v>
      </c>
      <c r="P15" s="23">
        <v>0</v>
      </c>
      <c r="Q15">
        <v>0</v>
      </c>
      <c r="R15" s="23">
        <v>0</v>
      </c>
      <c r="S15">
        <v>0</v>
      </c>
      <c r="T15" s="23">
        <v>253237.61</v>
      </c>
      <c r="U15" s="218">
        <v>25.080500000000001</v>
      </c>
      <c r="V15" s="23">
        <v>0</v>
      </c>
      <c r="W15">
        <v>0</v>
      </c>
      <c r="X15" s="23">
        <v>0</v>
      </c>
      <c r="Y15">
        <v>0</v>
      </c>
      <c r="Z15" s="23">
        <v>290742950.10000002</v>
      </c>
      <c r="AA15" s="218">
        <v>8.5940999999999992</v>
      </c>
      <c r="AB15" s="23">
        <v>0</v>
      </c>
      <c r="AC15">
        <v>0</v>
      </c>
      <c r="AD15" s="23">
        <v>125773739.02</v>
      </c>
      <c r="AE15" s="218">
        <v>7.3244999999999996</v>
      </c>
      <c r="AF15" s="23">
        <v>0</v>
      </c>
      <c r="AG15">
        <v>0</v>
      </c>
      <c r="AH15" s="23">
        <v>0</v>
      </c>
      <c r="AI15">
        <v>0</v>
      </c>
      <c r="AJ15" s="23">
        <v>30098858.649999999</v>
      </c>
      <c r="AK15" s="218">
        <v>17.759899999999998</v>
      </c>
      <c r="AL15" s="23">
        <v>13954860</v>
      </c>
      <c r="AM15" s="218">
        <v>9.6172000000000004</v>
      </c>
      <c r="AN15" s="23">
        <v>0</v>
      </c>
      <c r="AO15">
        <v>0</v>
      </c>
      <c r="AP15" s="23">
        <v>0</v>
      </c>
      <c r="AQ15">
        <v>0</v>
      </c>
      <c r="AR15" s="23">
        <v>0</v>
      </c>
      <c r="AS15">
        <v>0</v>
      </c>
      <c r="AT15" s="23">
        <v>0</v>
      </c>
      <c r="AU15">
        <v>0</v>
      </c>
      <c r="AV15" s="23">
        <v>6881117.79</v>
      </c>
      <c r="AW15" s="218">
        <v>7.3513000000000002</v>
      </c>
      <c r="AX15" s="23">
        <v>17822475.899999999</v>
      </c>
      <c r="AY15" s="218">
        <v>5.2979000000000003</v>
      </c>
      <c r="AZ15" s="23">
        <v>0</v>
      </c>
      <c r="BA15">
        <v>0</v>
      </c>
      <c r="BB15" s="23">
        <v>416500962.33999997</v>
      </c>
      <c r="BC15" s="218">
        <v>8.2316000000000003</v>
      </c>
      <c r="BD15" s="23">
        <v>4472377.2</v>
      </c>
      <c r="BE15" s="218">
        <v>8.2608999999999995</v>
      </c>
      <c r="BF15" s="23">
        <v>0</v>
      </c>
      <c r="BG15">
        <v>0</v>
      </c>
      <c r="BH15" s="23">
        <v>0</v>
      </c>
      <c r="BI15">
        <v>0</v>
      </c>
      <c r="BJ15" s="23">
        <v>0</v>
      </c>
      <c r="BK15">
        <v>0</v>
      </c>
      <c r="BL15" s="23">
        <v>0</v>
      </c>
      <c r="BM15">
        <v>0</v>
      </c>
      <c r="BN15" s="23">
        <v>0</v>
      </c>
      <c r="BO15">
        <v>0</v>
      </c>
      <c r="BP15" s="23">
        <v>232369708.03</v>
      </c>
      <c r="BQ15" s="218">
        <v>6.9542000000000002</v>
      </c>
      <c r="BR15" s="23">
        <v>22621600</v>
      </c>
      <c r="BS15" s="218">
        <v>3.5746000000000002</v>
      </c>
      <c r="BT15" s="23">
        <v>18974375</v>
      </c>
      <c r="BU15" s="218">
        <v>3.0533000000000001</v>
      </c>
      <c r="BV15" s="23">
        <v>0</v>
      </c>
      <c r="BW15">
        <v>0</v>
      </c>
      <c r="BX15" s="23">
        <v>24518565.399999999</v>
      </c>
      <c r="BY15" s="218">
        <v>12.642099999999999</v>
      </c>
      <c r="BZ15" s="23">
        <v>0</v>
      </c>
      <c r="CA15">
        <v>0</v>
      </c>
      <c r="CB15" s="23">
        <v>0</v>
      </c>
      <c r="CC15">
        <v>0</v>
      </c>
      <c r="CD15" s="23">
        <v>79548294.040000007</v>
      </c>
      <c r="CE15" s="218">
        <v>6.0555000000000003</v>
      </c>
      <c r="CF15" s="23">
        <v>0</v>
      </c>
      <c r="CG15">
        <v>0</v>
      </c>
      <c r="CH15" s="23">
        <v>506280640</v>
      </c>
      <c r="CI15" s="218">
        <v>19.539200000000001</v>
      </c>
      <c r="CJ15" s="23">
        <v>350871657</v>
      </c>
      <c r="CK15" s="218">
        <v>8.9713999999999992</v>
      </c>
      <c r="CL15" s="23">
        <v>120103659</v>
      </c>
      <c r="CM15" s="218">
        <v>4.4768999999999997</v>
      </c>
      <c r="CN15" s="23">
        <v>535652196</v>
      </c>
      <c r="CO15" s="218">
        <v>8.5456000000000003</v>
      </c>
      <c r="CP15" s="23">
        <v>311742918</v>
      </c>
      <c r="CQ15" s="218">
        <v>7.5701000000000001</v>
      </c>
      <c r="CR15" s="23">
        <v>633744</v>
      </c>
      <c r="CS15" s="218">
        <v>0.68069999999999997</v>
      </c>
      <c r="CT15" s="23">
        <v>6134196</v>
      </c>
      <c r="CU15" s="218">
        <v>9.4110999999999994</v>
      </c>
      <c r="CV15" s="23">
        <v>6319070.8899999997</v>
      </c>
      <c r="CW15" s="218">
        <v>8.2781000000000002</v>
      </c>
      <c r="CX15" s="23">
        <v>0</v>
      </c>
      <c r="CY15">
        <v>0</v>
      </c>
      <c r="CZ15" s="23">
        <v>14855304</v>
      </c>
      <c r="DA15" s="218">
        <v>10.513500000000001</v>
      </c>
      <c r="DB15" s="23">
        <v>0</v>
      </c>
      <c r="DC15">
        <v>0</v>
      </c>
    </row>
    <row r="16" spans="1:107" x14ac:dyDescent="0.2">
      <c r="A16" t="s">
        <v>544</v>
      </c>
      <c r="B16" s="23">
        <v>90043951</v>
      </c>
      <c r="C16" s="218">
        <v>7.8457999999999997</v>
      </c>
      <c r="D16" s="23">
        <v>0</v>
      </c>
      <c r="E16">
        <v>0</v>
      </c>
      <c r="F16" s="23">
        <v>495452995</v>
      </c>
      <c r="G16" s="218">
        <v>5.4889999999999999</v>
      </c>
      <c r="H16" s="23">
        <v>0</v>
      </c>
      <c r="I16">
        <v>0</v>
      </c>
      <c r="J16" s="23">
        <v>56374728</v>
      </c>
      <c r="K16" s="218">
        <v>14.6892</v>
      </c>
      <c r="L16" s="23">
        <v>0</v>
      </c>
      <c r="M16">
        <v>0</v>
      </c>
      <c r="N16" s="23">
        <v>14367248.02</v>
      </c>
      <c r="O16" s="218">
        <v>1.2598</v>
      </c>
      <c r="P16" s="23">
        <v>0</v>
      </c>
      <c r="Q16">
        <v>0</v>
      </c>
      <c r="R16" s="23">
        <v>0</v>
      </c>
      <c r="S16">
        <v>0</v>
      </c>
      <c r="T16" s="23">
        <v>75386.39</v>
      </c>
      <c r="U16" s="218">
        <v>7.4661999999999997</v>
      </c>
      <c r="V16" s="23">
        <v>0</v>
      </c>
      <c r="W16">
        <v>0</v>
      </c>
      <c r="X16" s="23">
        <v>0</v>
      </c>
      <c r="Y16">
        <v>0</v>
      </c>
      <c r="Z16" s="23">
        <v>235588499.5</v>
      </c>
      <c r="AA16" s="218">
        <v>6.9638</v>
      </c>
      <c r="AB16" s="23">
        <v>0</v>
      </c>
      <c r="AC16">
        <v>0</v>
      </c>
      <c r="AD16" s="23">
        <v>94123954.920000002</v>
      </c>
      <c r="AE16" s="218">
        <v>5.4813000000000001</v>
      </c>
      <c r="AF16" s="23">
        <v>0</v>
      </c>
      <c r="AG16">
        <v>0</v>
      </c>
      <c r="AH16" s="23">
        <v>0</v>
      </c>
      <c r="AI16">
        <v>0</v>
      </c>
      <c r="AJ16" s="23">
        <v>0</v>
      </c>
      <c r="AK16">
        <v>0</v>
      </c>
      <c r="AL16" s="23">
        <v>19982433.289999999</v>
      </c>
      <c r="AM16" s="218">
        <v>13.771100000000001</v>
      </c>
      <c r="AN16" s="23">
        <v>0</v>
      </c>
      <c r="AO16">
        <v>0</v>
      </c>
      <c r="AP16" s="23">
        <v>0</v>
      </c>
      <c r="AQ16">
        <v>0</v>
      </c>
      <c r="AR16" s="23">
        <v>0</v>
      </c>
      <c r="AS16">
        <v>0</v>
      </c>
      <c r="AT16" s="23">
        <v>0</v>
      </c>
      <c r="AU16">
        <v>0</v>
      </c>
      <c r="AV16" s="23">
        <v>5642722.9800000004</v>
      </c>
      <c r="AW16" s="218">
        <v>6.0282999999999998</v>
      </c>
      <c r="AX16" s="23">
        <v>3632040</v>
      </c>
      <c r="AY16" s="218">
        <v>1.0797000000000001</v>
      </c>
      <c r="AZ16" s="23">
        <v>0</v>
      </c>
      <c r="BA16">
        <v>0</v>
      </c>
      <c r="BB16" s="23">
        <v>225474720.12</v>
      </c>
      <c r="BC16" s="218">
        <v>4.4561999999999999</v>
      </c>
      <c r="BD16" s="23">
        <v>2205584.88</v>
      </c>
      <c r="BE16" s="218">
        <v>4.0739000000000001</v>
      </c>
      <c r="BF16" s="23">
        <v>0</v>
      </c>
      <c r="BG16">
        <v>0</v>
      </c>
      <c r="BH16" s="23">
        <v>0</v>
      </c>
      <c r="BI16">
        <v>0</v>
      </c>
      <c r="BJ16" s="23">
        <v>0</v>
      </c>
      <c r="BK16">
        <v>0</v>
      </c>
      <c r="BL16" s="23">
        <v>0</v>
      </c>
      <c r="BM16">
        <v>0</v>
      </c>
      <c r="BN16" s="23">
        <v>0</v>
      </c>
      <c r="BO16">
        <v>0</v>
      </c>
      <c r="BP16" s="23">
        <v>362088029.64999998</v>
      </c>
      <c r="BQ16" s="218">
        <v>10.836399999999999</v>
      </c>
      <c r="BR16" s="23">
        <v>7482210</v>
      </c>
      <c r="BS16" s="218">
        <v>1.1822999999999999</v>
      </c>
      <c r="BT16" s="23">
        <v>12386500</v>
      </c>
      <c r="BU16" s="218">
        <v>1.9932000000000001</v>
      </c>
      <c r="BV16" s="23">
        <v>0</v>
      </c>
      <c r="BW16">
        <v>0</v>
      </c>
      <c r="BX16" s="23">
        <v>11110381.310000001</v>
      </c>
      <c r="BY16" s="218">
        <v>5.7286000000000001</v>
      </c>
      <c r="BZ16" s="23">
        <v>0</v>
      </c>
      <c r="CA16">
        <v>0</v>
      </c>
      <c r="CB16" s="23">
        <v>0</v>
      </c>
      <c r="CC16">
        <v>0</v>
      </c>
      <c r="CD16" s="23">
        <v>57079505.399999999</v>
      </c>
      <c r="CE16" s="218">
        <v>4.3451000000000004</v>
      </c>
      <c r="CF16" s="23">
        <v>0</v>
      </c>
      <c r="CG16">
        <v>0</v>
      </c>
      <c r="CH16" s="23">
        <v>0</v>
      </c>
      <c r="CI16">
        <v>0</v>
      </c>
      <c r="CJ16" s="23">
        <v>170247925</v>
      </c>
      <c r="CK16" s="218">
        <v>4.3529999999999998</v>
      </c>
      <c r="CL16" s="23">
        <v>107323278</v>
      </c>
      <c r="CM16" s="218">
        <v>4.0004999999999997</v>
      </c>
      <c r="CN16" s="23">
        <v>1114937355</v>
      </c>
      <c r="CO16" s="218">
        <v>17.787199999999999</v>
      </c>
      <c r="CP16" s="23">
        <v>261781524</v>
      </c>
      <c r="CQ16" s="218">
        <v>6.3569000000000004</v>
      </c>
      <c r="CR16" s="23">
        <v>1669475</v>
      </c>
      <c r="CS16" s="218">
        <v>1.7931999999999999</v>
      </c>
      <c r="CT16" s="23">
        <v>666823</v>
      </c>
      <c r="CU16" s="218">
        <v>1.0229999999999999</v>
      </c>
      <c r="CV16" s="23">
        <v>7014313</v>
      </c>
      <c r="CW16" s="218">
        <v>9.1889000000000003</v>
      </c>
      <c r="CX16" s="23">
        <v>0</v>
      </c>
      <c r="CY16">
        <v>0</v>
      </c>
      <c r="CZ16" s="23">
        <v>18168640</v>
      </c>
      <c r="DA16" s="218">
        <v>12.858499999999999</v>
      </c>
      <c r="DB16" s="23">
        <v>0</v>
      </c>
      <c r="DC16">
        <v>0</v>
      </c>
    </row>
    <row r="17" spans="1:107" x14ac:dyDescent="0.2">
      <c r="A17" t="s">
        <v>545</v>
      </c>
      <c r="B17" s="23">
        <v>11650935</v>
      </c>
      <c r="C17" s="218">
        <v>1.0152000000000001</v>
      </c>
      <c r="D17" s="23">
        <v>0</v>
      </c>
      <c r="E17">
        <v>0</v>
      </c>
      <c r="F17" s="23">
        <v>315169646</v>
      </c>
      <c r="G17" s="218">
        <v>3.4916999999999998</v>
      </c>
      <c r="H17" s="23">
        <v>0</v>
      </c>
      <c r="I17">
        <v>0</v>
      </c>
      <c r="J17" s="23">
        <v>13783224</v>
      </c>
      <c r="K17" s="218">
        <v>3.5914000000000001</v>
      </c>
      <c r="L17" s="23">
        <v>0</v>
      </c>
      <c r="M17">
        <v>0</v>
      </c>
      <c r="N17" s="23">
        <v>10927358.189999999</v>
      </c>
      <c r="O17" s="218">
        <v>0.95820000000000005</v>
      </c>
      <c r="P17" s="23">
        <v>0</v>
      </c>
      <c r="Q17">
        <v>0</v>
      </c>
      <c r="R17" s="23">
        <v>0</v>
      </c>
      <c r="S17">
        <v>0</v>
      </c>
      <c r="T17" s="23">
        <v>0</v>
      </c>
      <c r="U17">
        <v>0</v>
      </c>
      <c r="V17" s="23">
        <v>0</v>
      </c>
      <c r="W17">
        <v>0</v>
      </c>
      <c r="X17" s="23">
        <v>0</v>
      </c>
      <c r="Y17">
        <v>0</v>
      </c>
      <c r="Z17" s="23">
        <v>207940333.69999999</v>
      </c>
      <c r="AA17" s="218">
        <v>6.1466000000000003</v>
      </c>
      <c r="AB17" s="23">
        <v>0</v>
      </c>
      <c r="AC17">
        <v>0</v>
      </c>
      <c r="AD17" s="23">
        <v>50717790</v>
      </c>
      <c r="AE17" s="218">
        <v>2.9535999999999998</v>
      </c>
      <c r="AF17" s="23">
        <v>0</v>
      </c>
      <c r="AG17">
        <v>0</v>
      </c>
      <c r="AH17" s="23">
        <v>0</v>
      </c>
      <c r="AI17">
        <v>0</v>
      </c>
      <c r="AJ17" s="23">
        <v>11279582.279999999</v>
      </c>
      <c r="AK17" s="218">
        <v>6.6555</v>
      </c>
      <c r="AL17" s="23">
        <v>0</v>
      </c>
      <c r="AM17">
        <v>0</v>
      </c>
      <c r="AN17" s="23">
        <v>0</v>
      </c>
      <c r="AO17">
        <v>0</v>
      </c>
      <c r="AP17" s="23">
        <v>0</v>
      </c>
      <c r="AQ17">
        <v>0</v>
      </c>
      <c r="AR17" s="23">
        <v>0</v>
      </c>
      <c r="AS17">
        <v>0</v>
      </c>
      <c r="AT17" s="23">
        <v>0</v>
      </c>
      <c r="AU17">
        <v>0</v>
      </c>
      <c r="AV17" s="23">
        <v>7808603.7000000002</v>
      </c>
      <c r="AW17" s="218">
        <v>8.3421000000000003</v>
      </c>
      <c r="AX17" s="23">
        <v>17060419.440000001</v>
      </c>
      <c r="AY17" s="218">
        <v>5.0712999999999999</v>
      </c>
      <c r="AZ17" s="23">
        <v>0</v>
      </c>
      <c r="BA17">
        <v>0</v>
      </c>
      <c r="BB17" s="23">
        <v>195435539.97999999</v>
      </c>
      <c r="BC17" s="218">
        <v>3.8624999999999998</v>
      </c>
      <c r="BD17" s="23">
        <v>8599214.3699999992</v>
      </c>
      <c r="BE17" s="218">
        <v>15.883599999999999</v>
      </c>
      <c r="BF17" s="23">
        <v>0</v>
      </c>
      <c r="BG17">
        <v>0</v>
      </c>
      <c r="BH17" s="23">
        <v>0</v>
      </c>
      <c r="BI17">
        <v>0</v>
      </c>
      <c r="BJ17" s="23">
        <v>0</v>
      </c>
      <c r="BK17">
        <v>0</v>
      </c>
      <c r="BL17" s="23">
        <v>0</v>
      </c>
      <c r="BM17">
        <v>0</v>
      </c>
      <c r="BN17" s="23">
        <v>0</v>
      </c>
      <c r="BO17">
        <v>0</v>
      </c>
      <c r="BP17" s="23">
        <v>156873044.63</v>
      </c>
      <c r="BQ17" s="218">
        <v>4.6947999999999999</v>
      </c>
      <c r="BR17" s="23">
        <v>8472260</v>
      </c>
      <c r="BS17" s="218">
        <v>1.3388</v>
      </c>
      <c r="BT17" s="23">
        <v>28601500</v>
      </c>
      <c r="BU17" s="218">
        <v>4.6025</v>
      </c>
      <c r="BV17" s="23">
        <v>0</v>
      </c>
      <c r="BW17">
        <v>0</v>
      </c>
      <c r="BX17" s="23">
        <v>13317838.66</v>
      </c>
      <c r="BY17" s="218">
        <v>6.8667999999999996</v>
      </c>
      <c r="BZ17" s="23">
        <v>0</v>
      </c>
      <c r="CA17">
        <v>0</v>
      </c>
      <c r="CB17" s="23">
        <v>0</v>
      </c>
      <c r="CC17">
        <v>0</v>
      </c>
      <c r="CD17" s="23">
        <v>48635020.649999999</v>
      </c>
      <c r="CE17" s="218">
        <v>3.7023000000000001</v>
      </c>
      <c r="CF17" s="23">
        <v>0</v>
      </c>
      <c r="CG17">
        <v>0</v>
      </c>
      <c r="CH17" s="23">
        <v>193317376</v>
      </c>
      <c r="CI17" s="218">
        <v>7.4607999999999999</v>
      </c>
      <c r="CJ17" s="23">
        <v>100241541</v>
      </c>
      <c r="CK17" s="218">
        <v>2.5630999999999999</v>
      </c>
      <c r="CL17" s="23">
        <v>80540864</v>
      </c>
      <c r="CM17" s="218">
        <v>3.0022000000000002</v>
      </c>
      <c r="CN17" s="23">
        <v>91562554</v>
      </c>
      <c r="CO17" s="218">
        <v>1.4608000000000001</v>
      </c>
      <c r="CP17" s="23">
        <v>213695360</v>
      </c>
      <c r="CQ17" s="218">
        <v>5.1891999999999996</v>
      </c>
      <c r="CR17" s="23">
        <v>297754</v>
      </c>
      <c r="CS17" s="218">
        <v>0.31979999999999997</v>
      </c>
      <c r="CT17" s="23">
        <v>0</v>
      </c>
      <c r="CU17">
        <v>0</v>
      </c>
      <c r="CV17" s="23">
        <v>5596303</v>
      </c>
      <c r="CW17" s="218">
        <v>7.3311999999999999</v>
      </c>
      <c r="CX17" s="23">
        <v>0</v>
      </c>
      <c r="CY17">
        <v>0</v>
      </c>
      <c r="CZ17" s="23">
        <v>17054668.75</v>
      </c>
      <c r="DA17" s="218">
        <v>12.0701</v>
      </c>
      <c r="DB17" s="23">
        <v>0</v>
      </c>
      <c r="DC17">
        <v>0</v>
      </c>
    </row>
    <row r="18" spans="1:107" x14ac:dyDescent="0.2">
      <c r="A18" t="s">
        <v>546</v>
      </c>
      <c r="B18" s="23">
        <v>151180474</v>
      </c>
      <c r="C18" s="218">
        <v>13.1729</v>
      </c>
      <c r="D18" s="23">
        <v>0</v>
      </c>
      <c r="E18">
        <v>0</v>
      </c>
      <c r="F18" s="23">
        <v>1151955838</v>
      </c>
      <c r="G18" s="218">
        <v>12.7622</v>
      </c>
      <c r="H18" s="23">
        <v>0</v>
      </c>
      <c r="I18">
        <v>0</v>
      </c>
      <c r="J18" s="23">
        <v>32596988.739999998</v>
      </c>
      <c r="K18" s="218">
        <v>8.4936000000000007</v>
      </c>
      <c r="L18" s="23">
        <v>0</v>
      </c>
      <c r="M18">
        <v>0</v>
      </c>
      <c r="N18" s="23">
        <v>71722762.420000002</v>
      </c>
      <c r="O18" s="218">
        <v>6.2892999999999999</v>
      </c>
      <c r="P18" s="23">
        <v>0</v>
      </c>
      <c r="Q18">
        <v>0</v>
      </c>
      <c r="R18" s="23">
        <v>0</v>
      </c>
      <c r="S18">
        <v>0</v>
      </c>
      <c r="T18" s="23">
        <v>77827.399999999994</v>
      </c>
      <c r="U18" s="218">
        <v>7.7080000000000002</v>
      </c>
      <c r="V18" s="23">
        <v>0</v>
      </c>
      <c r="W18">
        <v>0</v>
      </c>
      <c r="X18" s="23">
        <v>0</v>
      </c>
      <c r="Y18">
        <v>0</v>
      </c>
      <c r="Z18" s="23">
        <v>340621536.30000001</v>
      </c>
      <c r="AA18" s="218">
        <v>10.0685</v>
      </c>
      <c r="AB18" s="23">
        <v>0</v>
      </c>
      <c r="AC18">
        <v>0</v>
      </c>
      <c r="AD18" s="23">
        <v>48466434.32</v>
      </c>
      <c r="AE18" s="218">
        <v>2.8224999999999998</v>
      </c>
      <c r="AF18" s="23">
        <v>0</v>
      </c>
      <c r="AG18">
        <v>0</v>
      </c>
      <c r="AH18" s="23">
        <v>0</v>
      </c>
      <c r="AI18">
        <v>0</v>
      </c>
      <c r="AJ18" s="23">
        <v>9687679.5299999993</v>
      </c>
      <c r="AK18" s="218">
        <v>5.7161999999999997</v>
      </c>
      <c r="AL18" s="23">
        <v>13139280</v>
      </c>
      <c r="AM18" s="218">
        <v>9.0550999999999995</v>
      </c>
      <c r="AN18" s="23">
        <v>0</v>
      </c>
      <c r="AO18">
        <v>0</v>
      </c>
      <c r="AP18" s="23">
        <v>0</v>
      </c>
      <c r="AQ18">
        <v>0</v>
      </c>
      <c r="AR18" s="23">
        <v>0</v>
      </c>
      <c r="AS18">
        <v>0</v>
      </c>
      <c r="AT18" s="23">
        <v>0</v>
      </c>
      <c r="AU18">
        <v>0</v>
      </c>
      <c r="AV18" s="23">
        <v>12855510.449999999</v>
      </c>
      <c r="AW18" s="218">
        <v>13.7339</v>
      </c>
      <c r="AX18" s="23">
        <v>20780462.32</v>
      </c>
      <c r="AY18" s="218">
        <v>6.1771000000000003</v>
      </c>
      <c r="AZ18" s="23">
        <v>0</v>
      </c>
      <c r="BA18">
        <v>0</v>
      </c>
      <c r="BB18" s="23">
        <v>491926368.52999997</v>
      </c>
      <c r="BC18" s="218">
        <v>9.7223000000000006</v>
      </c>
      <c r="BD18" s="23">
        <v>13673563.470000001</v>
      </c>
      <c r="BE18" s="218">
        <v>25.256399999999999</v>
      </c>
      <c r="BF18" s="23">
        <v>0</v>
      </c>
      <c r="BG18">
        <v>0</v>
      </c>
      <c r="BH18" s="23">
        <v>0</v>
      </c>
      <c r="BI18">
        <v>0</v>
      </c>
      <c r="BJ18" s="23">
        <v>0</v>
      </c>
      <c r="BK18">
        <v>0</v>
      </c>
      <c r="BL18" s="23">
        <v>0</v>
      </c>
      <c r="BM18">
        <v>0</v>
      </c>
      <c r="BN18" s="23">
        <v>0</v>
      </c>
      <c r="BO18">
        <v>0</v>
      </c>
      <c r="BP18" s="23">
        <v>271396084.94999999</v>
      </c>
      <c r="BQ18" s="218">
        <v>8.1221999999999994</v>
      </c>
      <c r="BR18" s="23">
        <v>15017900</v>
      </c>
      <c r="BS18" s="218">
        <v>2.3731</v>
      </c>
      <c r="BT18" s="23">
        <v>46425500</v>
      </c>
      <c r="BU18" s="218">
        <v>7.4706000000000001</v>
      </c>
      <c r="BV18" s="23">
        <v>0</v>
      </c>
      <c r="BW18">
        <v>0</v>
      </c>
      <c r="BX18" s="23">
        <v>29537472.57</v>
      </c>
      <c r="BY18" s="218">
        <v>15.229900000000001</v>
      </c>
      <c r="BZ18" s="23">
        <v>0</v>
      </c>
      <c r="CA18">
        <v>0</v>
      </c>
      <c r="CB18" s="23">
        <v>0</v>
      </c>
      <c r="CC18">
        <v>0</v>
      </c>
      <c r="CD18" s="23">
        <v>76755659.540000007</v>
      </c>
      <c r="CE18" s="218">
        <v>5.843</v>
      </c>
      <c r="CF18" s="23">
        <v>0</v>
      </c>
      <c r="CG18">
        <v>0</v>
      </c>
      <c r="CH18" s="23">
        <v>196911942</v>
      </c>
      <c r="CI18" s="218">
        <v>7.5994999999999999</v>
      </c>
      <c r="CJ18" s="23">
        <v>241500940</v>
      </c>
      <c r="CK18" s="218">
        <v>6.1749000000000001</v>
      </c>
      <c r="CL18" s="23">
        <v>163047349</v>
      </c>
      <c r="CM18" s="218">
        <v>6.0776000000000003</v>
      </c>
      <c r="CN18" s="23">
        <v>441156213</v>
      </c>
      <c r="CO18" s="218">
        <v>7.0380000000000003</v>
      </c>
      <c r="CP18" s="23">
        <v>374841238</v>
      </c>
      <c r="CQ18" s="218">
        <v>9.1023999999999994</v>
      </c>
      <c r="CR18" s="23">
        <v>4988663</v>
      </c>
      <c r="CS18" s="218">
        <v>5.3582999999999998</v>
      </c>
      <c r="CT18" s="23">
        <v>1391381</v>
      </c>
      <c r="CU18" s="218">
        <v>2.1347</v>
      </c>
      <c r="CV18" s="23">
        <v>7443796.2300000004</v>
      </c>
      <c r="CW18" s="218">
        <v>9.7515000000000001</v>
      </c>
      <c r="CX18" s="23">
        <v>0</v>
      </c>
      <c r="CY18">
        <v>0</v>
      </c>
      <c r="CZ18" s="23">
        <v>8158900</v>
      </c>
      <c r="DA18" s="218">
        <v>5.7743000000000002</v>
      </c>
      <c r="DB18" s="23">
        <v>0</v>
      </c>
      <c r="DC18">
        <v>0</v>
      </c>
    </row>
    <row r="19" spans="1:107" x14ac:dyDescent="0.2">
      <c r="A19" t="s">
        <v>547</v>
      </c>
      <c r="B19" s="23">
        <v>28414241</v>
      </c>
      <c r="C19" s="218">
        <v>2.4758</v>
      </c>
      <c r="D19" s="23">
        <v>0</v>
      </c>
      <c r="E19">
        <v>0</v>
      </c>
      <c r="F19" s="23">
        <v>96461210</v>
      </c>
      <c r="G19" s="218">
        <v>1.0687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  <c r="N19" s="23">
        <v>3408713.34</v>
      </c>
      <c r="O19" s="218">
        <v>0.2989</v>
      </c>
      <c r="P19" s="23">
        <v>0</v>
      </c>
      <c r="Q19">
        <v>0</v>
      </c>
      <c r="R19" s="23">
        <v>0</v>
      </c>
      <c r="S19">
        <v>0</v>
      </c>
      <c r="T19" s="23">
        <v>0</v>
      </c>
      <c r="U19">
        <v>0</v>
      </c>
      <c r="V19" s="23">
        <v>0</v>
      </c>
      <c r="W19">
        <v>0</v>
      </c>
      <c r="X19" s="23">
        <v>0</v>
      </c>
      <c r="Y19">
        <v>0</v>
      </c>
      <c r="Z19" s="23">
        <v>93497403.200000003</v>
      </c>
      <c r="AA19" s="218">
        <v>2.7637</v>
      </c>
      <c r="AB19" s="23">
        <v>0</v>
      </c>
      <c r="AC19">
        <v>0</v>
      </c>
      <c r="AD19" s="23">
        <v>0</v>
      </c>
      <c r="AE19">
        <v>0</v>
      </c>
      <c r="AF19" s="23">
        <v>0</v>
      </c>
      <c r="AG19">
        <v>0</v>
      </c>
      <c r="AH19" s="23">
        <v>0</v>
      </c>
      <c r="AI19">
        <v>0</v>
      </c>
      <c r="AJ19" s="23">
        <v>837477.9</v>
      </c>
      <c r="AK19" s="218">
        <v>0.49419999999999997</v>
      </c>
      <c r="AL19" s="23">
        <v>0</v>
      </c>
      <c r="AM19">
        <v>0</v>
      </c>
      <c r="AN19" s="23">
        <v>0</v>
      </c>
      <c r="AO19">
        <v>0</v>
      </c>
      <c r="AP19" s="23">
        <v>0</v>
      </c>
      <c r="AQ19">
        <v>0</v>
      </c>
      <c r="AR19" s="23">
        <v>0</v>
      </c>
      <c r="AS19">
        <v>0</v>
      </c>
      <c r="AT19" s="23">
        <v>0</v>
      </c>
      <c r="AU19">
        <v>0</v>
      </c>
      <c r="AV19" s="23">
        <v>2715117.92</v>
      </c>
      <c r="AW19" s="218">
        <v>2.9005999999999998</v>
      </c>
      <c r="AX19" s="23">
        <v>11274417.4</v>
      </c>
      <c r="AY19" s="218">
        <v>3.3513999999999999</v>
      </c>
      <c r="AZ19" s="23">
        <v>0</v>
      </c>
      <c r="BA19">
        <v>0</v>
      </c>
      <c r="BB19" s="23">
        <v>91108599.290000007</v>
      </c>
      <c r="BC19" s="218">
        <v>1.8006</v>
      </c>
      <c r="BD19" s="23">
        <v>0</v>
      </c>
      <c r="BE19">
        <v>0</v>
      </c>
      <c r="BF19" s="23">
        <v>0</v>
      </c>
      <c r="BG19">
        <v>0</v>
      </c>
      <c r="BH19" s="23">
        <v>0</v>
      </c>
      <c r="BI19">
        <v>0</v>
      </c>
      <c r="BJ19" s="23">
        <v>0</v>
      </c>
      <c r="BK19">
        <v>0</v>
      </c>
      <c r="BL19" s="23">
        <v>0</v>
      </c>
      <c r="BM19">
        <v>0</v>
      </c>
      <c r="BN19" s="23">
        <v>0</v>
      </c>
      <c r="BO19">
        <v>0</v>
      </c>
      <c r="BP19" s="23">
        <v>173295363.88</v>
      </c>
      <c r="BQ19" s="218">
        <v>5.1863000000000001</v>
      </c>
      <c r="BR19" s="23">
        <v>2547800</v>
      </c>
      <c r="BS19" s="218">
        <v>0.40260000000000001</v>
      </c>
      <c r="BT19" s="23">
        <v>15355900</v>
      </c>
      <c r="BU19" s="218">
        <v>2.4710000000000001</v>
      </c>
      <c r="BV19" s="23">
        <v>0</v>
      </c>
      <c r="BW19">
        <v>0</v>
      </c>
      <c r="BX19" s="23">
        <v>1122481.5900000001</v>
      </c>
      <c r="BY19" s="218">
        <v>0.57879999999999998</v>
      </c>
      <c r="BZ19" s="23">
        <v>0</v>
      </c>
      <c r="CA19">
        <v>0</v>
      </c>
      <c r="CB19" s="23">
        <v>0</v>
      </c>
      <c r="CC19">
        <v>0</v>
      </c>
      <c r="CD19" s="23">
        <v>5920259.0300000003</v>
      </c>
      <c r="CE19" s="218">
        <v>0.45069999999999999</v>
      </c>
      <c r="CF19" s="23">
        <v>0</v>
      </c>
      <c r="CG19">
        <v>0</v>
      </c>
      <c r="CH19" s="23">
        <v>12937416</v>
      </c>
      <c r="CI19" s="218">
        <v>0.49930000000000002</v>
      </c>
      <c r="CJ19" s="23">
        <v>57817777</v>
      </c>
      <c r="CK19" s="218">
        <v>1.4782999999999999</v>
      </c>
      <c r="CL19" s="23">
        <v>14198089</v>
      </c>
      <c r="CM19" s="218">
        <v>0.5292</v>
      </c>
      <c r="CN19" s="23">
        <v>176937095</v>
      </c>
      <c r="CO19" s="218">
        <v>2.8228</v>
      </c>
      <c r="CP19" s="23">
        <v>99583944</v>
      </c>
      <c r="CQ19" s="218">
        <v>2.4182000000000001</v>
      </c>
      <c r="CR19" s="23">
        <v>0</v>
      </c>
      <c r="CS19">
        <v>0</v>
      </c>
      <c r="CT19" s="23">
        <v>0</v>
      </c>
      <c r="CU19">
        <v>0</v>
      </c>
      <c r="CV19" s="23">
        <v>2637814</v>
      </c>
      <c r="CW19" s="218">
        <v>3.4556</v>
      </c>
      <c r="CX19" s="23">
        <v>0</v>
      </c>
      <c r="CY19">
        <v>0</v>
      </c>
      <c r="CZ19" s="23">
        <v>5637500</v>
      </c>
      <c r="DA19" s="218">
        <v>3.9897999999999998</v>
      </c>
      <c r="DB19" s="23">
        <v>0</v>
      </c>
      <c r="DC19">
        <v>0</v>
      </c>
    </row>
    <row r="20" spans="1:107" x14ac:dyDescent="0.2">
      <c r="A20" t="s">
        <v>548</v>
      </c>
      <c r="B20" s="23">
        <v>44691068</v>
      </c>
      <c r="C20" s="218">
        <v>3.8940999999999999</v>
      </c>
      <c r="D20" s="23">
        <v>0</v>
      </c>
      <c r="E20">
        <v>0</v>
      </c>
      <c r="F20" s="23">
        <v>305144817</v>
      </c>
      <c r="G20" s="218">
        <v>3.3805999999999998</v>
      </c>
      <c r="H20" s="23">
        <v>0</v>
      </c>
      <c r="I20">
        <v>0</v>
      </c>
      <c r="J20" s="23">
        <v>24093485.25</v>
      </c>
      <c r="K20" s="218">
        <v>6.2778999999999998</v>
      </c>
      <c r="L20" s="23">
        <v>0</v>
      </c>
      <c r="M20">
        <v>0</v>
      </c>
      <c r="N20" s="23">
        <v>22734073.120000001</v>
      </c>
      <c r="O20" s="218">
        <v>1.9935</v>
      </c>
      <c r="P20" s="23">
        <v>0</v>
      </c>
      <c r="Q20">
        <v>0</v>
      </c>
      <c r="R20" s="23">
        <v>0</v>
      </c>
      <c r="S20">
        <v>0</v>
      </c>
      <c r="T20" s="23">
        <v>0</v>
      </c>
      <c r="U20">
        <v>0</v>
      </c>
      <c r="V20" s="23">
        <v>0</v>
      </c>
      <c r="W20">
        <v>0</v>
      </c>
      <c r="X20" s="23">
        <v>0</v>
      </c>
      <c r="Y20">
        <v>0</v>
      </c>
      <c r="Z20" s="23">
        <v>110750929.8</v>
      </c>
      <c r="AA20" s="218">
        <v>3.2736999999999998</v>
      </c>
      <c r="AB20" s="23">
        <v>0</v>
      </c>
      <c r="AC20">
        <v>0</v>
      </c>
      <c r="AD20" s="23">
        <v>162658306.69999999</v>
      </c>
      <c r="AE20" s="218">
        <v>9.4724000000000004</v>
      </c>
      <c r="AF20" s="23">
        <v>0</v>
      </c>
      <c r="AG20">
        <v>0</v>
      </c>
      <c r="AH20" s="23">
        <v>0</v>
      </c>
      <c r="AI20">
        <v>0</v>
      </c>
      <c r="AJ20" s="23">
        <v>3517123.6</v>
      </c>
      <c r="AK20" s="218">
        <v>2.0752999999999999</v>
      </c>
      <c r="AL20" s="23">
        <v>10907065.800000001</v>
      </c>
      <c r="AM20" s="218">
        <v>7.5167000000000002</v>
      </c>
      <c r="AN20" s="23">
        <v>0</v>
      </c>
      <c r="AO20">
        <v>0</v>
      </c>
      <c r="AP20" s="23">
        <v>0</v>
      </c>
      <c r="AQ20">
        <v>0</v>
      </c>
      <c r="AR20" s="23">
        <v>0</v>
      </c>
      <c r="AS20">
        <v>0</v>
      </c>
      <c r="AT20" s="23">
        <v>0</v>
      </c>
      <c r="AU20">
        <v>0</v>
      </c>
      <c r="AV20" s="23">
        <v>6494619.5499999998</v>
      </c>
      <c r="AW20" s="218">
        <v>6.9383999999999997</v>
      </c>
      <c r="AX20" s="23">
        <v>21765690.690000001</v>
      </c>
      <c r="AY20" s="218">
        <v>6.47</v>
      </c>
      <c r="AZ20" s="23">
        <v>0</v>
      </c>
      <c r="BA20">
        <v>0</v>
      </c>
      <c r="BB20" s="23">
        <v>282907721.22000003</v>
      </c>
      <c r="BC20" s="218">
        <v>5.5913000000000004</v>
      </c>
      <c r="BD20" s="23">
        <v>5173490.8</v>
      </c>
      <c r="BE20" s="218">
        <v>9.5558999999999994</v>
      </c>
      <c r="BF20" s="23">
        <v>0</v>
      </c>
      <c r="BG20">
        <v>0</v>
      </c>
      <c r="BH20" s="23">
        <v>0</v>
      </c>
      <c r="BI20">
        <v>0</v>
      </c>
      <c r="BJ20" s="23">
        <v>0</v>
      </c>
      <c r="BK20">
        <v>0</v>
      </c>
      <c r="BL20" s="23">
        <v>0</v>
      </c>
      <c r="BM20">
        <v>0</v>
      </c>
      <c r="BN20" s="23">
        <v>0</v>
      </c>
      <c r="BO20">
        <v>0</v>
      </c>
      <c r="BP20" s="23">
        <v>141575791.66999999</v>
      </c>
      <c r="BQ20" s="218">
        <v>4.2370000000000001</v>
      </c>
      <c r="BR20" s="23">
        <v>6723350</v>
      </c>
      <c r="BS20" s="218">
        <v>1.0624</v>
      </c>
      <c r="BT20" s="23">
        <v>35980600</v>
      </c>
      <c r="BU20" s="218">
        <v>5.7899000000000003</v>
      </c>
      <c r="BV20" s="23">
        <v>0</v>
      </c>
      <c r="BW20">
        <v>0</v>
      </c>
      <c r="BX20" s="23">
        <v>8161378.9699999997</v>
      </c>
      <c r="BY20" s="218">
        <v>4.2081</v>
      </c>
      <c r="BZ20" s="23">
        <v>0</v>
      </c>
      <c r="CA20">
        <v>0</v>
      </c>
      <c r="CB20" s="23">
        <v>0</v>
      </c>
      <c r="CC20">
        <v>0</v>
      </c>
      <c r="CD20" s="23">
        <v>36285874.159999996</v>
      </c>
      <c r="CE20" s="218">
        <v>2.7622</v>
      </c>
      <c r="CF20" s="23">
        <v>0</v>
      </c>
      <c r="CG20">
        <v>0</v>
      </c>
      <c r="CH20" s="23">
        <v>53153852</v>
      </c>
      <c r="CI20" s="218">
        <v>2.0514000000000001</v>
      </c>
      <c r="CJ20" s="23">
        <v>299663666</v>
      </c>
      <c r="CK20" s="218">
        <v>7.6620999999999997</v>
      </c>
      <c r="CL20" s="23">
        <v>105069428</v>
      </c>
      <c r="CM20" s="218">
        <v>3.9165000000000001</v>
      </c>
      <c r="CN20" s="23">
        <v>60689829</v>
      </c>
      <c r="CO20" s="218">
        <v>0.96819999999999995</v>
      </c>
      <c r="CP20" s="23">
        <v>101531248</v>
      </c>
      <c r="CQ20" s="218">
        <v>2.4655</v>
      </c>
      <c r="CR20" s="23">
        <v>1464740</v>
      </c>
      <c r="CS20" s="218">
        <v>1.5732999999999999</v>
      </c>
      <c r="CT20" s="23">
        <v>0</v>
      </c>
      <c r="CU20">
        <v>0</v>
      </c>
      <c r="CV20" s="23">
        <v>3663172.72</v>
      </c>
      <c r="CW20" s="218">
        <v>4.7988</v>
      </c>
      <c r="CX20" s="23">
        <v>0</v>
      </c>
      <c r="CY20">
        <v>0</v>
      </c>
      <c r="CZ20" s="23">
        <v>9304406</v>
      </c>
      <c r="DA20" s="218">
        <v>6.585</v>
      </c>
      <c r="DB20" s="23">
        <v>0</v>
      </c>
      <c r="DC20">
        <v>0</v>
      </c>
    </row>
    <row r="21" spans="1:107" x14ac:dyDescent="0.2">
      <c r="A21" t="s">
        <v>549</v>
      </c>
      <c r="B21" s="23">
        <v>32876411</v>
      </c>
      <c r="C21" s="218">
        <v>2.8645999999999998</v>
      </c>
      <c r="D21" s="23">
        <v>0</v>
      </c>
      <c r="E21">
        <v>0</v>
      </c>
      <c r="F21" s="23">
        <v>264060000</v>
      </c>
      <c r="G21" s="218">
        <v>2.9253999999999998</v>
      </c>
      <c r="H21" s="23">
        <v>0</v>
      </c>
      <c r="I21">
        <v>0</v>
      </c>
      <c r="J21" s="23">
        <v>9944370</v>
      </c>
      <c r="K21" s="218">
        <v>2.5911</v>
      </c>
      <c r="L21" s="23">
        <v>0</v>
      </c>
      <c r="M21">
        <v>0</v>
      </c>
      <c r="N21" s="23">
        <v>13972500</v>
      </c>
      <c r="O21" s="218">
        <v>1.2252000000000001</v>
      </c>
      <c r="P21" s="23">
        <v>0</v>
      </c>
      <c r="Q21">
        <v>0</v>
      </c>
      <c r="R21" s="23">
        <v>0</v>
      </c>
      <c r="S21">
        <v>0</v>
      </c>
      <c r="T21" s="23">
        <v>101250</v>
      </c>
      <c r="U21" s="218">
        <v>10.027699999999999</v>
      </c>
      <c r="V21" s="23">
        <v>0</v>
      </c>
      <c r="W21">
        <v>0</v>
      </c>
      <c r="X21" s="23">
        <v>0</v>
      </c>
      <c r="Y21">
        <v>0</v>
      </c>
      <c r="Z21" s="23">
        <v>101765752.2</v>
      </c>
      <c r="AA21" s="218">
        <v>3.0081000000000002</v>
      </c>
      <c r="AB21" s="23">
        <v>0</v>
      </c>
      <c r="AC21">
        <v>0</v>
      </c>
      <c r="AD21" s="23">
        <v>82620000</v>
      </c>
      <c r="AE21" s="218">
        <v>4.8113999999999999</v>
      </c>
      <c r="AF21" s="23">
        <v>0</v>
      </c>
      <c r="AG21">
        <v>0</v>
      </c>
      <c r="AH21" s="23">
        <v>0</v>
      </c>
      <c r="AI21">
        <v>0</v>
      </c>
      <c r="AJ21" s="23">
        <v>2206035</v>
      </c>
      <c r="AK21" s="218">
        <v>1.3017000000000001</v>
      </c>
      <c r="AL21" s="23">
        <v>5066550</v>
      </c>
      <c r="AM21" s="218">
        <v>3.4916999999999998</v>
      </c>
      <c r="AN21" s="23">
        <v>0</v>
      </c>
      <c r="AO21">
        <v>0</v>
      </c>
      <c r="AP21" s="23">
        <v>0</v>
      </c>
      <c r="AQ21">
        <v>0</v>
      </c>
      <c r="AR21" s="23">
        <v>0</v>
      </c>
      <c r="AS21">
        <v>0</v>
      </c>
      <c r="AT21" s="23">
        <v>0</v>
      </c>
      <c r="AU21">
        <v>0</v>
      </c>
      <c r="AV21" s="23">
        <v>2396788.56</v>
      </c>
      <c r="AW21" s="218">
        <v>2.5606</v>
      </c>
      <c r="AX21" s="23">
        <v>4470556.5</v>
      </c>
      <c r="AY21" s="218">
        <v>1.3289</v>
      </c>
      <c r="AZ21" s="23">
        <v>0</v>
      </c>
      <c r="BA21">
        <v>0</v>
      </c>
      <c r="BB21" s="23">
        <v>145233410.94</v>
      </c>
      <c r="BC21" s="218">
        <v>2.8702999999999999</v>
      </c>
      <c r="BD21" s="23">
        <v>1257865.92</v>
      </c>
      <c r="BE21" s="218">
        <v>2.3233999999999999</v>
      </c>
      <c r="BF21" s="23">
        <v>0</v>
      </c>
      <c r="BG21">
        <v>0</v>
      </c>
      <c r="BH21" s="23">
        <v>0</v>
      </c>
      <c r="BI21">
        <v>0</v>
      </c>
      <c r="BJ21" s="23">
        <v>0</v>
      </c>
      <c r="BK21">
        <v>0</v>
      </c>
      <c r="BL21" s="23">
        <v>0</v>
      </c>
      <c r="BM21">
        <v>0</v>
      </c>
      <c r="BN21" s="23">
        <v>0</v>
      </c>
      <c r="BO21">
        <v>0</v>
      </c>
      <c r="BP21" s="23">
        <v>0</v>
      </c>
      <c r="BQ21">
        <v>0</v>
      </c>
      <c r="BR21" s="23">
        <v>610095</v>
      </c>
      <c r="BS21" s="218">
        <v>9.64E-2</v>
      </c>
      <c r="BT21" s="23">
        <v>0</v>
      </c>
      <c r="BU21">
        <v>0</v>
      </c>
      <c r="BV21" s="23">
        <v>0</v>
      </c>
      <c r="BW21">
        <v>0</v>
      </c>
      <c r="BX21" s="23">
        <v>5169131.57</v>
      </c>
      <c r="BY21" s="218">
        <v>2.6652999999999998</v>
      </c>
      <c r="BZ21" s="23">
        <v>0</v>
      </c>
      <c r="CA21">
        <v>0</v>
      </c>
      <c r="CB21" s="23">
        <v>0</v>
      </c>
      <c r="CC21">
        <v>0</v>
      </c>
      <c r="CD21" s="23">
        <v>17540955</v>
      </c>
      <c r="CE21" s="218">
        <v>1.3352999999999999</v>
      </c>
      <c r="CF21" s="23">
        <v>0</v>
      </c>
      <c r="CG21">
        <v>0</v>
      </c>
      <c r="CH21" s="23">
        <v>38834235</v>
      </c>
      <c r="CI21" s="218">
        <v>1.4987999999999999</v>
      </c>
      <c r="CJ21" s="23">
        <v>34546500</v>
      </c>
      <c r="CK21" s="218">
        <v>0.88329999999999997</v>
      </c>
      <c r="CL21" s="23">
        <v>49691070</v>
      </c>
      <c r="CM21" s="218">
        <v>1.8522000000000001</v>
      </c>
      <c r="CN21" s="23">
        <v>298573695</v>
      </c>
      <c r="CO21" s="218">
        <v>4.7633000000000001</v>
      </c>
      <c r="CP21" s="23">
        <v>108039825</v>
      </c>
      <c r="CQ21" s="218">
        <v>2.6236000000000002</v>
      </c>
      <c r="CR21" s="23">
        <v>0</v>
      </c>
      <c r="CS21">
        <v>0</v>
      </c>
      <c r="CT21" s="23">
        <v>723735</v>
      </c>
      <c r="CU21" s="218">
        <v>1.1104000000000001</v>
      </c>
      <c r="CV21" s="23">
        <v>3895392.42</v>
      </c>
      <c r="CW21" s="218">
        <v>5.1029999999999998</v>
      </c>
      <c r="CX21" s="23">
        <v>0</v>
      </c>
      <c r="CY21">
        <v>0</v>
      </c>
      <c r="CZ21" s="23">
        <v>5906430</v>
      </c>
      <c r="DA21" s="218">
        <v>4.1802000000000001</v>
      </c>
      <c r="DB21" s="23">
        <v>0</v>
      </c>
      <c r="DC21">
        <v>0</v>
      </c>
    </row>
    <row r="22" spans="1:107" x14ac:dyDescent="0.2">
      <c r="A22" t="s">
        <v>550</v>
      </c>
      <c r="B22" s="23">
        <v>21834364</v>
      </c>
      <c r="C22" s="218">
        <v>1.9025000000000001</v>
      </c>
      <c r="D22" s="23">
        <v>0</v>
      </c>
      <c r="E22">
        <v>0</v>
      </c>
      <c r="F22" s="23">
        <v>342463302</v>
      </c>
      <c r="G22" s="218">
        <v>3.794</v>
      </c>
      <c r="H22" s="23">
        <v>0</v>
      </c>
      <c r="I22">
        <v>0</v>
      </c>
      <c r="J22" s="23">
        <v>12145210</v>
      </c>
      <c r="K22" s="218">
        <v>3.1646000000000001</v>
      </c>
      <c r="L22" s="23">
        <v>0</v>
      </c>
      <c r="M22">
        <v>0</v>
      </c>
      <c r="N22" s="23">
        <v>21431741.370000001</v>
      </c>
      <c r="O22" s="218">
        <v>1.8793</v>
      </c>
      <c r="P22" s="23">
        <v>0</v>
      </c>
      <c r="Q22">
        <v>0</v>
      </c>
      <c r="R22" s="23">
        <v>0</v>
      </c>
      <c r="S22">
        <v>0</v>
      </c>
      <c r="T22" s="23">
        <v>50109</v>
      </c>
      <c r="U22" s="218">
        <v>4.9627999999999997</v>
      </c>
      <c r="V22" s="23">
        <v>0</v>
      </c>
      <c r="W22">
        <v>0</v>
      </c>
      <c r="X22" s="23">
        <v>0</v>
      </c>
      <c r="Y22">
        <v>0</v>
      </c>
      <c r="Z22" s="23">
        <v>157172128.09999999</v>
      </c>
      <c r="AA22" s="218">
        <v>4.6459000000000001</v>
      </c>
      <c r="AB22" s="23">
        <v>0</v>
      </c>
      <c r="AC22">
        <v>0</v>
      </c>
      <c r="AD22" s="23">
        <v>0</v>
      </c>
      <c r="AE22">
        <v>0</v>
      </c>
      <c r="AF22" s="23">
        <v>0</v>
      </c>
      <c r="AG22">
        <v>0</v>
      </c>
      <c r="AH22" s="23">
        <v>0</v>
      </c>
      <c r="AI22">
        <v>0</v>
      </c>
      <c r="AJ22" s="23">
        <v>937340.19</v>
      </c>
      <c r="AK22" s="218">
        <v>0.55310000000000004</v>
      </c>
      <c r="AL22" s="23">
        <v>0</v>
      </c>
      <c r="AM22">
        <v>0</v>
      </c>
      <c r="AN22" s="23">
        <v>0</v>
      </c>
      <c r="AO22">
        <v>0</v>
      </c>
      <c r="AP22" s="23">
        <v>0</v>
      </c>
      <c r="AQ22">
        <v>0</v>
      </c>
      <c r="AR22" s="23">
        <v>0</v>
      </c>
      <c r="AS22">
        <v>0</v>
      </c>
      <c r="AT22" s="23">
        <v>0</v>
      </c>
      <c r="AU22">
        <v>0</v>
      </c>
      <c r="AV22" s="23">
        <v>4170813.06</v>
      </c>
      <c r="AW22" s="218">
        <v>4.4558</v>
      </c>
      <c r="AX22" s="23">
        <v>0</v>
      </c>
      <c r="AY22">
        <v>0</v>
      </c>
      <c r="AZ22" s="23">
        <v>0</v>
      </c>
      <c r="BA22">
        <v>0</v>
      </c>
      <c r="BB22" s="23">
        <v>147478526.55000001</v>
      </c>
      <c r="BC22" s="218">
        <v>2.9146999999999998</v>
      </c>
      <c r="BD22" s="23">
        <v>2990306.68</v>
      </c>
      <c r="BE22" s="218">
        <v>5.5233999999999996</v>
      </c>
      <c r="BF22" s="23">
        <v>0</v>
      </c>
      <c r="BG22">
        <v>0</v>
      </c>
      <c r="BH22" s="23">
        <v>0</v>
      </c>
      <c r="BI22">
        <v>0</v>
      </c>
      <c r="BJ22" s="23">
        <v>0</v>
      </c>
      <c r="BK22">
        <v>0</v>
      </c>
      <c r="BL22" s="23">
        <v>0</v>
      </c>
      <c r="BM22">
        <v>0</v>
      </c>
      <c r="BN22" s="23">
        <v>0</v>
      </c>
      <c r="BO22">
        <v>0</v>
      </c>
      <c r="BP22" s="23">
        <v>191158779.12</v>
      </c>
      <c r="BQ22" s="218">
        <v>5.7209000000000003</v>
      </c>
      <c r="BR22" s="23">
        <v>4256905</v>
      </c>
      <c r="BS22" s="218">
        <v>0.67269999999999996</v>
      </c>
      <c r="BT22" s="23">
        <v>16382965</v>
      </c>
      <c r="BU22" s="218">
        <v>2.6362999999999999</v>
      </c>
      <c r="BV22" s="23">
        <v>0</v>
      </c>
      <c r="BW22">
        <v>0</v>
      </c>
      <c r="BX22" s="23">
        <v>5007073.7699999996</v>
      </c>
      <c r="BY22" s="218">
        <v>2.5817000000000001</v>
      </c>
      <c r="BZ22" s="23">
        <v>0</v>
      </c>
      <c r="CA22">
        <v>0</v>
      </c>
      <c r="CB22" s="23">
        <v>0</v>
      </c>
      <c r="CC22">
        <v>0</v>
      </c>
      <c r="CD22" s="23">
        <v>37191347.079999998</v>
      </c>
      <c r="CE22" s="218">
        <v>2.8311999999999999</v>
      </c>
      <c r="CF22" s="23">
        <v>0</v>
      </c>
      <c r="CG22">
        <v>0</v>
      </c>
      <c r="CH22" s="23">
        <v>16999432</v>
      </c>
      <c r="CI22" s="218">
        <v>0.65610000000000002</v>
      </c>
      <c r="CJ22" s="23">
        <v>91370168</v>
      </c>
      <c r="CK22" s="218">
        <v>2.3361999999999998</v>
      </c>
      <c r="CL22" s="23">
        <v>73264830</v>
      </c>
      <c r="CM22" s="218">
        <v>2.7309999999999999</v>
      </c>
      <c r="CN22" s="23">
        <v>142776756</v>
      </c>
      <c r="CO22" s="218">
        <v>2.2778</v>
      </c>
      <c r="CP22" s="23">
        <v>159928344</v>
      </c>
      <c r="CQ22" s="218">
        <v>3.8835999999999999</v>
      </c>
      <c r="CR22" s="23">
        <v>1174186</v>
      </c>
      <c r="CS22" s="218">
        <v>1.2612000000000001</v>
      </c>
      <c r="CT22" s="23">
        <v>690606</v>
      </c>
      <c r="CU22" s="218">
        <v>1.0595000000000001</v>
      </c>
      <c r="CV22" s="23">
        <v>2897067.12</v>
      </c>
      <c r="CW22" s="218">
        <v>3.7951999999999999</v>
      </c>
      <c r="CX22" s="23">
        <v>0</v>
      </c>
      <c r="CY22">
        <v>0</v>
      </c>
      <c r="CZ22" s="23">
        <v>7856334</v>
      </c>
      <c r="DA22" s="218">
        <v>5.5602</v>
      </c>
      <c r="DB22" s="23">
        <v>0</v>
      </c>
      <c r="DC22">
        <v>0</v>
      </c>
    </row>
    <row r="23" spans="1:107" x14ac:dyDescent="0.2">
      <c r="A23" t="s">
        <v>551</v>
      </c>
      <c r="B23" s="23">
        <v>199802</v>
      </c>
      <c r="C23" s="218">
        <v>1.7399999999999999E-2</v>
      </c>
      <c r="D23" s="23">
        <v>0</v>
      </c>
      <c r="E23">
        <v>0</v>
      </c>
      <c r="F23" s="23">
        <v>88307923</v>
      </c>
      <c r="G23" s="218">
        <v>0.97829999999999995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0</v>
      </c>
      <c r="AC23">
        <v>0</v>
      </c>
      <c r="AD23" s="23">
        <v>74346815.700000003</v>
      </c>
      <c r="AE23" s="218">
        <v>4.3296000000000001</v>
      </c>
      <c r="AF23" s="23">
        <v>0</v>
      </c>
      <c r="AG23">
        <v>0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4176104</v>
      </c>
      <c r="AY23" s="218">
        <v>1.2414000000000001</v>
      </c>
      <c r="AZ23" s="23">
        <v>0</v>
      </c>
      <c r="BA23">
        <v>0</v>
      </c>
      <c r="BB23" s="23">
        <v>0</v>
      </c>
      <c r="BC23">
        <v>0</v>
      </c>
      <c r="BD23" s="23">
        <v>0</v>
      </c>
      <c r="BE23">
        <v>0</v>
      </c>
      <c r="BF23" s="23">
        <v>0</v>
      </c>
      <c r="BG23">
        <v>0</v>
      </c>
      <c r="BH23" s="23">
        <v>0</v>
      </c>
      <c r="BI23">
        <v>0</v>
      </c>
      <c r="BJ23" s="23">
        <v>0</v>
      </c>
      <c r="BK23">
        <v>0</v>
      </c>
      <c r="BL23" s="23">
        <v>0</v>
      </c>
      <c r="BM23">
        <v>0</v>
      </c>
      <c r="BN23" s="23">
        <v>0</v>
      </c>
      <c r="BO23">
        <v>0</v>
      </c>
      <c r="BP23" s="23">
        <v>0</v>
      </c>
      <c r="BQ23">
        <v>0</v>
      </c>
      <c r="BR23" s="23">
        <v>0</v>
      </c>
      <c r="BS23">
        <v>0</v>
      </c>
      <c r="BT23" s="23">
        <v>6409000</v>
      </c>
      <c r="BU23" s="218">
        <v>1.0313000000000001</v>
      </c>
      <c r="BV23" s="23">
        <v>0</v>
      </c>
      <c r="BW23">
        <v>0</v>
      </c>
      <c r="BX23" s="23">
        <v>0</v>
      </c>
      <c r="BY23">
        <v>0</v>
      </c>
      <c r="BZ23" s="23">
        <v>0</v>
      </c>
      <c r="CA23">
        <v>0</v>
      </c>
      <c r="CB23" s="23">
        <v>0</v>
      </c>
      <c r="CC23">
        <v>0</v>
      </c>
      <c r="CD23" s="23">
        <v>0</v>
      </c>
      <c r="CE23">
        <v>0</v>
      </c>
      <c r="CF23" s="23">
        <v>0</v>
      </c>
      <c r="CG23">
        <v>0</v>
      </c>
      <c r="CH23" s="23">
        <v>317389</v>
      </c>
      <c r="CI23" s="218">
        <v>1.2200000000000001E-2</v>
      </c>
      <c r="CJ23" s="23">
        <v>8911685</v>
      </c>
      <c r="CK23" s="218">
        <v>0.22789999999999999</v>
      </c>
      <c r="CL23" s="23">
        <v>0</v>
      </c>
      <c r="CM23">
        <v>0</v>
      </c>
      <c r="CN23" s="23">
        <v>0</v>
      </c>
      <c r="CO23">
        <v>0</v>
      </c>
      <c r="CP23" s="23">
        <v>0</v>
      </c>
      <c r="CQ23">
        <v>0</v>
      </c>
      <c r="CR23" s="23">
        <v>953858</v>
      </c>
      <c r="CS23" s="218">
        <v>1.0245</v>
      </c>
      <c r="CT23" s="23">
        <v>0</v>
      </c>
      <c r="CU23">
        <v>0</v>
      </c>
      <c r="CV23" s="23">
        <v>659516</v>
      </c>
      <c r="CW23" s="218">
        <v>0.86399999999999999</v>
      </c>
      <c r="CX23" s="23">
        <v>0</v>
      </c>
      <c r="CY23">
        <v>0</v>
      </c>
      <c r="CZ23" s="23">
        <v>0</v>
      </c>
      <c r="DA23">
        <v>0</v>
      </c>
      <c r="DB23" s="23">
        <v>0</v>
      </c>
      <c r="DC23">
        <v>0</v>
      </c>
    </row>
    <row r="24" spans="1:107" x14ac:dyDescent="0.2">
      <c r="A24" t="s">
        <v>552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  <c r="BN24" s="23">
        <v>0</v>
      </c>
      <c r="BO24">
        <v>0</v>
      </c>
      <c r="BP24" s="23">
        <v>0</v>
      </c>
      <c r="BQ24">
        <v>0</v>
      </c>
      <c r="BR24" s="23">
        <v>0</v>
      </c>
      <c r="BS24">
        <v>0</v>
      </c>
      <c r="BT24" s="23">
        <v>0</v>
      </c>
      <c r="BU24">
        <v>0</v>
      </c>
      <c r="BV24" s="23">
        <v>0</v>
      </c>
      <c r="BW24">
        <v>0</v>
      </c>
      <c r="BX24" s="23">
        <v>0</v>
      </c>
      <c r="BY24">
        <v>0</v>
      </c>
      <c r="BZ24" s="23">
        <v>0</v>
      </c>
      <c r="CA24">
        <v>0</v>
      </c>
      <c r="CB24" s="23">
        <v>0</v>
      </c>
      <c r="CC24">
        <v>0</v>
      </c>
      <c r="CD24" s="23">
        <v>0</v>
      </c>
      <c r="CE24">
        <v>0</v>
      </c>
      <c r="CF24" s="23">
        <v>0</v>
      </c>
      <c r="CG24">
        <v>0</v>
      </c>
      <c r="CH24" s="23">
        <v>0</v>
      </c>
      <c r="CI24">
        <v>0</v>
      </c>
      <c r="CJ24" s="23">
        <v>0</v>
      </c>
      <c r="CK24">
        <v>0</v>
      </c>
      <c r="CL24" s="23">
        <v>0</v>
      </c>
      <c r="CM24">
        <v>0</v>
      </c>
      <c r="CN24" s="23">
        <v>0</v>
      </c>
      <c r="CO24">
        <v>0</v>
      </c>
      <c r="CP24" s="23">
        <v>0</v>
      </c>
      <c r="CQ24">
        <v>0</v>
      </c>
      <c r="CR24" s="23">
        <v>0</v>
      </c>
      <c r="CS24">
        <v>0</v>
      </c>
      <c r="CT24" s="23">
        <v>0</v>
      </c>
      <c r="CU24">
        <v>0</v>
      </c>
      <c r="CV24" s="23">
        <v>0</v>
      </c>
      <c r="CW24">
        <v>0</v>
      </c>
      <c r="CX24" s="23">
        <v>0</v>
      </c>
      <c r="CY24">
        <v>0</v>
      </c>
      <c r="CZ24" s="23">
        <v>0</v>
      </c>
      <c r="DA24">
        <v>0</v>
      </c>
      <c r="DB24" s="23">
        <v>0</v>
      </c>
      <c r="DC24">
        <v>0</v>
      </c>
    </row>
    <row r="25" spans="1:107" x14ac:dyDescent="0.2">
      <c r="A25" t="s">
        <v>553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  <c r="AN25" s="23">
        <v>0</v>
      </c>
      <c r="AO25">
        <v>0</v>
      </c>
      <c r="AP25" s="23">
        <v>0</v>
      </c>
      <c r="AQ25">
        <v>0</v>
      </c>
      <c r="AR25" s="23">
        <v>0</v>
      </c>
      <c r="AS25">
        <v>0</v>
      </c>
      <c r="AT25" s="23">
        <v>0</v>
      </c>
      <c r="AU25">
        <v>0</v>
      </c>
      <c r="AV25" s="23">
        <v>0</v>
      </c>
      <c r="AW25">
        <v>0</v>
      </c>
      <c r="AX25" s="23">
        <v>0</v>
      </c>
      <c r="AY25">
        <v>0</v>
      </c>
      <c r="AZ25" s="23">
        <v>0</v>
      </c>
      <c r="BA25">
        <v>0</v>
      </c>
      <c r="BB25" s="23">
        <v>0</v>
      </c>
      <c r="BC25">
        <v>0</v>
      </c>
      <c r="BD25" s="23">
        <v>0</v>
      </c>
      <c r="BE25">
        <v>0</v>
      </c>
      <c r="BF25" s="23">
        <v>0</v>
      </c>
      <c r="BG25">
        <v>0</v>
      </c>
      <c r="BH25" s="23">
        <v>0</v>
      </c>
      <c r="BI25">
        <v>0</v>
      </c>
      <c r="BJ25" s="23">
        <v>0</v>
      </c>
      <c r="BK25">
        <v>0</v>
      </c>
      <c r="BL25" s="23">
        <v>0</v>
      </c>
      <c r="BM25">
        <v>0</v>
      </c>
      <c r="BN25" s="23">
        <v>0</v>
      </c>
      <c r="BO25">
        <v>0</v>
      </c>
      <c r="BP25" s="23">
        <v>0</v>
      </c>
      <c r="BQ25">
        <v>0</v>
      </c>
      <c r="BR25" s="23">
        <v>0</v>
      </c>
      <c r="BS25">
        <v>0</v>
      </c>
      <c r="BT25" s="23">
        <v>0</v>
      </c>
      <c r="BU25">
        <v>0</v>
      </c>
      <c r="BV25" s="23">
        <v>0</v>
      </c>
      <c r="BW25">
        <v>0</v>
      </c>
      <c r="BX25" s="23">
        <v>0</v>
      </c>
      <c r="BY25">
        <v>0</v>
      </c>
      <c r="BZ25" s="23">
        <v>0</v>
      </c>
      <c r="CA25">
        <v>0</v>
      </c>
      <c r="CB25" s="23">
        <v>0</v>
      </c>
      <c r="CC25">
        <v>0</v>
      </c>
      <c r="CD25" s="23">
        <v>0</v>
      </c>
      <c r="CE25">
        <v>0</v>
      </c>
      <c r="CF25" s="23">
        <v>0</v>
      </c>
      <c r="CG25">
        <v>0</v>
      </c>
      <c r="CH25" s="23">
        <v>0</v>
      </c>
      <c r="CI25">
        <v>0</v>
      </c>
      <c r="CJ25" s="23">
        <v>0</v>
      </c>
      <c r="CK25">
        <v>0</v>
      </c>
      <c r="CL25" s="23">
        <v>0</v>
      </c>
      <c r="CM25">
        <v>0</v>
      </c>
      <c r="CN25" s="23">
        <v>0</v>
      </c>
      <c r="CO25">
        <v>0</v>
      </c>
      <c r="CP25" s="23">
        <v>0</v>
      </c>
      <c r="CQ25">
        <v>0</v>
      </c>
      <c r="CR25" s="23">
        <v>0</v>
      </c>
      <c r="CS25">
        <v>0</v>
      </c>
      <c r="CT25" s="23">
        <v>0</v>
      </c>
      <c r="CU25">
        <v>0</v>
      </c>
      <c r="CV25" s="23">
        <v>0</v>
      </c>
      <c r="CW25">
        <v>0</v>
      </c>
      <c r="CX25" s="23">
        <v>0</v>
      </c>
      <c r="CY25">
        <v>0</v>
      </c>
      <c r="CZ25" s="23">
        <v>0</v>
      </c>
      <c r="DA25">
        <v>0</v>
      </c>
      <c r="DB25" s="23">
        <v>0</v>
      </c>
      <c r="DC25">
        <v>0</v>
      </c>
    </row>
    <row r="26" spans="1:107" ht="13.5" thickBot="1" x14ac:dyDescent="0.25">
      <c r="A26" t="s">
        <v>554</v>
      </c>
      <c r="B26" s="23">
        <v>0</v>
      </c>
      <c r="C26">
        <v>0</v>
      </c>
      <c r="D26" s="23">
        <v>0</v>
      </c>
      <c r="E26">
        <v>0</v>
      </c>
      <c r="F26" s="23">
        <v>79932478</v>
      </c>
      <c r="G26" s="218">
        <v>0.88549999999999995</v>
      </c>
      <c r="H26" s="23">
        <v>0</v>
      </c>
      <c r="I26">
        <v>0</v>
      </c>
      <c r="J26" s="23">
        <v>2303000</v>
      </c>
      <c r="K26" s="218">
        <v>0.60009999999999997</v>
      </c>
      <c r="L26" s="23">
        <v>0</v>
      </c>
      <c r="M26">
        <v>0</v>
      </c>
      <c r="N26" s="23">
        <v>0</v>
      </c>
      <c r="O26">
        <v>0</v>
      </c>
      <c r="P26" s="23">
        <v>0</v>
      </c>
      <c r="Q26">
        <v>0</v>
      </c>
      <c r="R26" s="23">
        <v>0</v>
      </c>
      <c r="S26">
        <v>0</v>
      </c>
      <c r="T26" s="23">
        <v>0</v>
      </c>
      <c r="U26">
        <v>0</v>
      </c>
      <c r="V26" s="23">
        <v>0</v>
      </c>
      <c r="W26">
        <v>0</v>
      </c>
      <c r="X26" s="23">
        <v>0</v>
      </c>
      <c r="Y26">
        <v>0</v>
      </c>
      <c r="Z26" s="23">
        <v>0</v>
      </c>
      <c r="AA26">
        <v>0</v>
      </c>
      <c r="AB26" s="23">
        <v>0</v>
      </c>
      <c r="AC26">
        <v>0</v>
      </c>
      <c r="AD26" s="23">
        <v>0</v>
      </c>
      <c r="AE26">
        <v>0</v>
      </c>
      <c r="AF26" s="23">
        <v>0</v>
      </c>
      <c r="AG26">
        <v>0</v>
      </c>
      <c r="AH26" s="23">
        <v>0</v>
      </c>
      <c r="AI26">
        <v>0</v>
      </c>
      <c r="AJ26" s="23">
        <v>0</v>
      </c>
      <c r="AK26">
        <v>0</v>
      </c>
      <c r="AL26" s="23">
        <v>0</v>
      </c>
      <c r="AM26">
        <v>0</v>
      </c>
      <c r="AN26" s="23">
        <v>0</v>
      </c>
      <c r="AO26">
        <v>0</v>
      </c>
      <c r="AP26" s="23">
        <v>0</v>
      </c>
      <c r="AQ26">
        <v>0</v>
      </c>
      <c r="AR26" s="23">
        <v>0</v>
      </c>
      <c r="AS26">
        <v>0</v>
      </c>
      <c r="AT26" s="23">
        <v>0</v>
      </c>
      <c r="AU26">
        <v>0</v>
      </c>
      <c r="AV26" s="23">
        <v>30194.45</v>
      </c>
      <c r="AW26" s="218">
        <v>3.2300000000000002E-2</v>
      </c>
      <c r="AX26" s="23">
        <v>1312220</v>
      </c>
      <c r="AY26" s="218">
        <v>0.3901</v>
      </c>
      <c r="AZ26" s="23">
        <v>0</v>
      </c>
      <c r="BA26">
        <v>0</v>
      </c>
      <c r="BB26" s="23">
        <v>93011720.480000004</v>
      </c>
      <c r="BC26" s="218">
        <v>1.8383</v>
      </c>
      <c r="BD26" s="23">
        <v>0</v>
      </c>
      <c r="BE26">
        <v>0</v>
      </c>
      <c r="BF26" s="23">
        <v>0</v>
      </c>
      <c r="BG26">
        <v>0</v>
      </c>
      <c r="BH26" s="23">
        <v>0</v>
      </c>
      <c r="BI26">
        <v>0</v>
      </c>
      <c r="BJ26" s="23">
        <v>0</v>
      </c>
      <c r="BK26">
        <v>0</v>
      </c>
      <c r="BL26" s="23">
        <v>0</v>
      </c>
      <c r="BM26">
        <v>0</v>
      </c>
      <c r="BN26" s="23">
        <v>0</v>
      </c>
      <c r="BO26">
        <v>0</v>
      </c>
      <c r="BP26" s="23">
        <v>0</v>
      </c>
      <c r="BQ26">
        <v>0</v>
      </c>
      <c r="BR26" s="23">
        <v>-2374870.71</v>
      </c>
      <c r="BS26" s="218">
        <v>-0.37530000000000002</v>
      </c>
      <c r="BT26" s="23">
        <v>-56656.47</v>
      </c>
      <c r="BU26" s="218">
        <v>-9.1000000000000004E-3</v>
      </c>
      <c r="BV26" s="23">
        <v>0</v>
      </c>
      <c r="BW26">
        <v>0</v>
      </c>
      <c r="BX26" s="23">
        <v>1706990.73</v>
      </c>
      <c r="BY26" s="218">
        <v>0.88009999999999999</v>
      </c>
      <c r="BZ26" s="23">
        <v>0</v>
      </c>
      <c r="CA26">
        <v>0</v>
      </c>
      <c r="CB26" s="23">
        <v>0</v>
      </c>
      <c r="CC26">
        <v>0</v>
      </c>
      <c r="CD26" s="23">
        <v>7519436.2699999996</v>
      </c>
      <c r="CE26" s="218">
        <v>0.57240000000000002</v>
      </c>
      <c r="CF26" s="23">
        <v>0</v>
      </c>
      <c r="CG26">
        <v>0</v>
      </c>
      <c r="CH26" s="23">
        <v>0</v>
      </c>
      <c r="CI26" s="218">
        <v>0</v>
      </c>
      <c r="CJ26" s="23">
        <v>47024721</v>
      </c>
      <c r="CK26" s="218">
        <v>1.2023999999999999</v>
      </c>
      <c r="CL26" s="23">
        <v>5716645</v>
      </c>
      <c r="CM26" s="218">
        <v>0.21310000000000001</v>
      </c>
      <c r="CN26" s="23">
        <v>0</v>
      </c>
      <c r="CO26" s="218">
        <v>0</v>
      </c>
      <c r="CP26" s="23">
        <v>10256627</v>
      </c>
      <c r="CQ26" s="218">
        <v>0.24909999999999999</v>
      </c>
      <c r="CR26" s="23">
        <v>1823980</v>
      </c>
      <c r="CS26" s="218">
        <v>1.9591000000000001</v>
      </c>
      <c r="CT26" s="23">
        <v>39381</v>
      </c>
      <c r="CU26" s="218">
        <v>6.0400000000000002E-2</v>
      </c>
      <c r="CV26" s="23">
        <v>4083330.16</v>
      </c>
      <c r="CW26" s="218">
        <v>5.3491999999999997</v>
      </c>
      <c r="CX26" s="23">
        <v>0</v>
      </c>
      <c r="CY26">
        <v>0</v>
      </c>
      <c r="CZ26" s="23">
        <v>0</v>
      </c>
      <c r="DA26">
        <v>0</v>
      </c>
      <c r="DB26" s="23">
        <v>0</v>
      </c>
      <c r="DC26">
        <v>0</v>
      </c>
    </row>
    <row r="27" spans="1:107" ht="14.25" thickTop="1" thickBot="1" x14ac:dyDescent="0.25">
      <c r="A27" s="222" t="s">
        <v>555</v>
      </c>
      <c r="B27" s="223">
        <v>548535090</v>
      </c>
      <c r="C27" s="224">
        <v>47.7958</v>
      </c>
      <c r="D27" s="223">
        <v>0</v>
      </c>
      <c r="E27" s="222">
        <v>0</v>
      </c>
      <c r="F27" s="223">
        <v>4143035434</v>
      </c>
      <c r="G27" s="224">
        <v>45.899500000000003</v>
      </c>
      <c r="H27" s="223">
        <v>0</v>
      </c>
      <c r="I27" s="222">
        <v>0</v>
      </c>
      <c r="J27" s="223">
        <v>220829020.86000001</v>
      </c>
      <c r="K27" s="224">
        <v>57.540100000000002</v>
      </c>
      <c r="L27" s="223">
        <v>0</v>
      </c>
      <c r="M27" s="222">
        <v>0</v>
      </c>
      <c r="N27" s="223">
        <v>242627251.05000001</v>
      </c>
      <c r="O27" s="224">
        <v>21.275600000000001</v>
      </c>
      <c r="P27" s="223">
        <v>0</v>
      </c>
      <c r="Q27" s="222">
        <v>0</v>
      </c>
      <c r="R27" s="223">
        <v>0</v>
      </c>
      <c r="S27" s="222">
        <v>0</v>
      </c>
      <c r="T27" s="223">
        <v>650753.9</v>
      </c>
      <c r="U27" s="224">
        <v>64.450299999999999</v>
      </c>
      <c r="V27" s="223">
        <v>0</v>
      </c>
      <c r="W27" s="222">
        <v>0</v>
      </c>
      <c r="X27" s="223">
        <v>0</v>
      </c>
      <c r="Y27" s="222">
        <v>0</v>
      </c>
      <c r="Z27" s="223">
        <v>1538079532.9000001</v>
      </c>
      <c r="AA27" s="224">
        <v>45.464500000000001</v>
      </c>
      <c r="AB27" s="223">
        <v>0</v>
      </c>
      <c r="AC27" s="222">
        <v>0</v>
      </c>
      <c r="AD27" s="223">
        <v>638707040.65999997</v>
      </c>
      <c r="AE27" s="224">
        <v>37.1952</v>
      </c>
      <c r="AF27" s="223">
        <v>0</v>
      </c>
      <c r="AG27" s="222">
        <v>0</v>
      </c>
      <c r="AH27" s="223">
        <v>0</v>
      </c>
      <c r="AI27" s="222">
        <v>0</v>
      </c>
      <c r="AJ27" s="223">
        <v>59449017.149999999</v>
      </c>
      <c r="AK27" s="224">
        <v>35.078000000000003</v>
      </c>
      <c r="AL27" s="223">
        <v>63050189.090000004</v>
      </c>
      <c r="AM27" s="224">
        <v>43.451799999999999</v>
      </c>
      <c r="AN27" s="223">
        <v>0</v>
      </c>
      <c r="AO27" s="222">
        <v>0</v>
      </c>
      <c r="AP27" s="223">
        <v>0</v>
      </c>
      <c r="AQ27" s="222">
        <v>0</v>
      </c>
      <c r="AR27" s="223">
        <v>0</v>
      </c>
      <c r="AS27" s="222">
        <v>0</v>
      </c>
      <c r="AT27" s="223">
        <v>0</v>
      </c>
      <c r="AU27" s="222">
        <v>0</v>
      </c>
      <c r="AV27" s="223">
        <v>59654267.630000003</v>
      </c>
      <c r="AW27" s="224">
        <v>63.7303</v>
      </c>
      <c r="AX27" s="223">
        <v>126300570.11</v>
      </c>
      <c r="AY27" s="224">
        <v>37.543799999999997</v>
      </c>
      <c r="AZ27" s="223">
        <v>0</v>
      </c>
      <c r="BA27" s="222">
        <v>0</v>
      </c>
      <c r="BB27" s="223">
        <v>2089077569.45</v>
      </c>
      <c r="BC27" s="224">
        <v>41.287799999999997</v>
      </c>
      <c r="BD27" s="223">
        <v>38372403.32</v>
      </c>
      <c r="BE27" s="224">
        <v>70.877600000000001</v>
      </c>
      <c r="BF27" s="223">
        <v>0</v>
      </c>
      <c r="BG27" s="222">
        <v>0</v>
      </c>
      <c r="BH27" s="223">
        <v>0</v>
      </c>
      <c r="BI27" s="222">
        <v>0</v>
      </c>
      <c r="BJ27" s="223">
        <v>0</v>
      </c>
      <c r="BK27" s="222">
        <v>0</v>
      </c>
      <c r="BL27" s="223">
        <v>0</v>
      </c>
      <c r="BM27" s="222">
        <v>0</v>
      </c>
      <c r="BN27" s="223">
        <v>0</v>
      </c>
      <c r="BO27" s="222">
        <v>0</v>
      </c>
      <c r="BP27" s="223">
        <v>1610848361.8599999</v>
      </c>
      <c r="BQ27" s="224">
        <v>48.2087</v>
      </c>
      <c r="BR27" s="223">
        <v>94123249.290000007</v>
      </c>
      <c r="BS27" s="224">
        <v>14.873200000000001</v>
      </c>
      <c r="BT27" s="223">
        <v>196568683.53</v>
      </c>
      <c r="BU27" s="224">
        <v>31.6312</v>
      </c>
      <c r="BV27" s="223">
        <v>0</v>
      </c>
      <c r="BW27" s="222">
        <v>0</v>
      </c>
      <c r="BX27" s="223">
        <v>101050389.43000001</v>
      </c>
      <c r="BY27" s="224">
        <v>52.102800000000002</v>
      </c>
      <c r="BZ27" s="223">
        <v>0</v>
      </c>
      <c r="CA27" s="222">
        <v>0</v>
      </c>
      <c r="CB27" s="223">
        <v>0</v>
      </c>
      <c r="CC27" s="222">
        <v>0</v>
      </c>
      <c r="CD27" s="223">
        <v>369061267.42000002</v>
      </c>
      <c r="CE27" s="224">
        <v>28.0944</v>
      </c>
      <c r="CF27" s="223">
        <v>0</v>
      </c>
      <c r="CG27" s="222">
        <v>0</v>
      </c>
      <c r="CH27" s="223">
        <v>1031591712</v>
      </c>
      <c r="CI27" s="224">
        <v>39.812800000000003</v>
      </c>
      <c r="CJ27" s="223">
        <v>1537994560</v>
      </c>
      <c r="CK27" s="224">
        <v>39.3247</v>
      </c>
      <c r="CL27" s="223">
        <v>718955212</v>
      </c>
      <c r="CM27" s="224">
        <v>26.799299999999999</v>
      </c>
      <c r="CN27" s="223">
        <v>3096284088</v>
      </c>
      <c r="CO27" s="224">
        <v>49.396799999999999</v>
      </c>
      <c r="CP27" s="223">
        <v>1641401028</v>
      </c>
      <c r="CQ27" s="224">
        <v>39.858600000000003</v>
      </c>
      <c r="CR27" s="223">
        <v>15506466</v>
      </c>
      <c r="CS27" s="224">
        <v>16.6553</v>
      </c>
      <c r="CT27" s="223">
        <v>9646122</v>
      </c>
      <c r="CU27" s="224">
        <v>14.799099999999999</v>
      </c>
      <c r="CV27" s="223">
        <v>45967432.539999999</v>
      </c>
      <c r="CW27" s="224">
        <v>60.218000000000004</v>
      </c>
      <c r="CX27" s="223">
        <v>0</v>
      </c>
      <c r="CY27" s="222">
        <v>0</v>
      </c>
      <c r="CZ27" s="223">
        <v>90074322.75</v>
      </c>
      <c r="DA27" s="224">
        <v>63.7483</v>
      </c>
      <c r="DB27" s="223">
        <v>0</v>
      </c>
      <c r="DC27" s="222">
        <v>0</v>
      </c>
    </row>
    <row r="28" spans="1:107" ht="14.25" thickTop="1" thickBot="1" x14ac:dyDescent="0.25">
      <c r="A28" s="1" t="s">
        <v>228</v>
      </c>
      <c r="B28" s="23">
        <v>0</v>
      </c>
      <c r="C28">
        <v>0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32702081.670000002</v>
      </c>
      <c r="K28" s="218">
        <v>8.5210000000000008</v>
      </c>
      <c r="L28" s="23">
        <v>0</v>
      </c>
      <c r="M28">
        <v>0</v>
      </c>
      <c r="N28" s="23">
        <v>1200128.18</v>
      </c>
      <c r="O28" s="218">
        <v>0.1052</v>
      </c>
      <c r="P28" s="23">
        <v>0</v>
      </c>
      <c r="Q28">
        <v>0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0</v>
      </c>
      <c r="AC28">
        <v>0</v>
      </c>
      <c r="AD28" s="23">
        <v>326961882.67000002</v>
      </c>
      <c r="AE28" s="218">
        <v>19.040700000000001</v>
      </c>
      <c r="AF28" s="23">
        <v>0</v>
      </c>
      <c r="AG28">
        <v>0</v>
      </c>
      <c r="AH28" s="23">
        <v>0</v>
      </c>
      <c r="AI28">
        <v>0</v>
      </c>
      <c r="AJ28" s="23">
        <v>7079617.0300000003</v>
      </c>
      <c r="AK28" s="218">
        <v>4.1772999999999998</v>
      </c>
      <c r="AL28" s="23">
        <v>32811444.43</v>
      </c>
      <c r="AM28" s="218">
        <v>22.612400000000001</v>
      </c>
      <c r="AN28" s="23">
        <v>0</v>
      </c>
      <c r="AO28">
        <v>0</v>
      </c>
      <c r="AP28" s="23">
        <v>0</v>
      </c>
      <c r="AQ28">
        <v>0</v>
      </c>
      <c r="AR28" s="23">
        <v>0</v>
      </c>
      <c r="AS28">
        <v>0</v>
      </c>
      <c r="AT28" s="23">
        <v>0</v>
      </c>
      <c r="AU28">
        <v>0</v>
      </c>
      <c r="AV28" s="23">
        <v>9606955.5399999991</v>
      </c>
      <c r="AW28" s="218">
        <v>10.263400000000001</v>
      </c>
      <c r="AX28" s="23">
        <v>1939240.95</v>
      </c>
      <c r="AY28" s="218">
        <v>0.57650000000000001</v>
      </c>
      <c r="AZ28" s="23">
        <v>0</v>
      </c>
      <c r="BA28">
        <v>0</v>
      </c>
      <c r="BB28" s="23">
        <v>375711917.93000001</v>
      </c>
      <c r="BC28" s="218">
        <v>7.4253999999999998</v>
      </c>
      <c r="BD28" s="23">
        <v>1083104.5</v>
      </c>
      <c r="BE28" s="218">
        <v>2.0005999999999999</v>
      </c>
      <c r="BF28" s="23">
        <v>0</v>
      </c>
      <c r="BG28">
        <v>0</v>
      </c>
      <c r="BH28" s="23">
        <v>0</v>
      </c>
      <c r="BI28">
        <v>0</v>
      </c>
      <c r="BJ28" s="23">
        <v>0</v>
      </c>
      <c r="BK28">
        <v>0</v>
      </c>
      <c r="BL28" s="23">
        <v>16710264.619999999</v>
      </c>
      <c r="BM28" s="218">
        <v>6.3003999999999998</v>
      </c>
      <c r="BN28" s="23">
        <v>0</v>
      </c>
      <c r="BO28">
        <v>0</v>
      </c>
      <c r="BP28" s="23">
        <v>53117389.560000002</v>
      </c>
      <c r="BQ28" s="218">
        <v>1.5896999999999999</v>
      </c>
      <c r="BR28" s="23">
        <v>0</v>
      </c>
      <c r="BS28">
        <v>0</v>
      </c>
      <c r="BT28" s="23">
        <v>0</v>
      </c>
      <c r="BU28">
        <v>0</v>
      </c>
      <c r="BV28" s="23">
        <v>0</v>
      </c>
      <c r="BW28">
        <v>0</v>
      </c>
      <c r="BX28" s="23">
        <v>0</v>
      </c>
      <c r="BY28">
        <v>0</v>
      </c>
      <c r="BZ28" s="23">
        <v>0</v>
      </c>
      <c r="CA28">
        <v>0</v>
      </c>
      <c r="CB28" s="23">
        <v>0</v>
      </c>
      <c r="CC28">
        <v>0</v>
      </c>
      <c r="CD28" s="23">
        <v>222728001.69999999</v>
      </c>
      <c r="CE28" s="218">
        <v>16.954999999999998</v>
      </c>
      <c r="CF28" s="23">
        <v>0</v>
      </c>
      <c r="CG28">
        <v>0</v>
      </c>
      <c r="CH28" s="23">
        <v>164028395</v>
      </c>
      <c r="CI28" s="218">
        <v>6.3304</v>
      </c>
      <c r="CJ28" s="23">
        <v>84786454</v>
      </c>
      <c r="CK28" s="218">
        <v>2.1678999999999999</v>
      </c>
      <c r="CL28" s="23">
        <v>154740279</v>
      </c>
      <c r="CM28" s="218">
        <v>5.7679999999999998</v>
      </c>
      <c r="CN28" s="23">
        <v>60402635</v>
      </c>
      <c r="CO28" s="218">
        <v>0.96360000000000001</v>
      </c>
      <c r="CP28" s="23">
        <v>848066670</v>
      </c>
      <c r="CQ28" s="218">
        <v>20.593900000000001</v>
      </c>
      <c r="CR28" s="23">
        <v>2828532</v>
      </c>
      <c r="CS28" s="218">
        <v>3.0381</v>
      </c>
      <c r="CT28" s="23">
        <v>0</v>
      </c>
      <c r="CU28">
        <v>0</v>
      </c>
      <c r="CV28" s="23">
        <v>7598946.9000000004</v>
      </c>
      <c r="CW28" s="218">
        <v>9.9547000000000008</v>
      </c>
      <c r="CX28" s="23">
        <v>0</v>
      </c>
      <c r="CY28">
        <v>0</v>
      </c>
      <c r="CZ28" s="23">
        <v>0</v>
      </c>
      <c r="DA28">
        <v>0</v>
      </c>
      <c r="DB28" s="23">
        <v>0</v>
      </c>
      <c r="DC28">
        <v>0</v>
      </c>
    </row>
    <row r="29" spans="1:107" ht="14.25" thickTop="1" thickBot="1" x14ac:dyDescent="0.25">
      <c r="A29" s="222" t="s">
        <v>556</v>
      </c>
      <c r="B29" s="223">
        <v>548535090</v>
      </c>
      <c r="C29" s="224">
        <v>47.7958</v>
      </c>
      <c r="D29" s="223">
        <v>0</v>
      </c>
      <c r="E29" s="222">
        <v>0</v>
      </c>
      <c r="F29" s="223">
        <v>4143035434</v>
      </c>
      <c r="G29" s="224">
        <v>45.899500000000003</v>
      </c>
      <c r="H29" s="223">
        <v>0</v>
      </c>
      <c r="I29" s="222">
        <v>0</v>
      </c>
      <c r="J29" s="223">
        <v>253531102.53</v>
      </c>
      <c r="K29" s="224">
        <v>66.061099999999996</v>
      </c>
      <c r="L29" s="223">
        <v>0</v>
      </c>
      <c r="M29" s="222">
        <v>0</v>
      </c>
      <c r="N29" s="223">
        <v>243827379.22999999</v>
      </c>
      <c r="O29" s="224">
        <v>21.380800000000001</v>
      </c>
      <c r="P29" s="223">
        <v>0</v>
      </c>
      <c r="Q29" s="222">
        <v>0</v>
      </c>
      <c r="R29" s="223">
        <v>0</v>
      </c>
      <c r="S29" s="222">
        <v>0</v>
      </c>
      <c r="T29" s="223">
        <v>650753.9</v>
      </c>
      <c r="U29" s="224">
        <v>64.450299999999999</v>
      </c>
      <c r="V29" s="223">
        <v>0</v>
      </c>
      <c r="W29" s="222">
        <v>0</v>
      </c>
      <c r="X29" s="223">
        <v>0</v>
      </c>
      <c r="Y29" s="222">
        <v>0</v>
      </c>
      <c r="Z29" s="223">
        <v>1538079532.9000001</v>
      </c>
      <c r="AA29" s="224">
        <v>45.464500000000001</v>
      </c>
      <c r="AB29" s="223">
        <v>0</v>
      </c>
      <c r="AC29" s="222">
        <v>0</v>
      </c>
      <c r="AD29" s="223">
        <v>965668923.33000004</v>
      </c>
      <c r="AE29" s="224">
        <v>56.235900000000001</v>
      </c>
      <c r="AF29" s="223">
        <v>0</v>
      </c>
      <c r="AG29" s="222">
        <v>0</v>
      </c>
      <c r="AH29" s="223">
        <v>0</v>
      </c>
      <c r="AI29" s="222">
        <v>0</v>
      </c>
      <c r="AJ29" s="223">
        <v>66528634.18</v>
      </c>
      <c r="AK29" s="224">
        <v>39.255299999999998</v>
      </c>
      <c r="AL29" s="223">
        <v>95861633.519999996</v>
      </c>
      <c r="AM29" s="224">
        <v>66.0642</v>
      </c>
      <c r="AN29" s="223">
        <v>0</v>
      </c>
      <c r="AO29" s="222">
        <v>0</v>
      </c>
      <c r="AP29" s="223">
        <v>0</v>
      </c>
      <c r="AQ29" s="222">
        <v>0</v>
      </c>
      <c r="AR29" s="223">
        <v>0</v>
      </c>
      <c r="AS29" s="222">
        <v>0</v>
      </c>
      <c r="AT29" s="223">
        <v>0</v>
      </c>
      <c r="AU29" s="222">
        <v>0</v>
      </c>
      <c r="AV29" s="223">
        <v>69261223.170000002</v>
      </c>
      <c r="AW29" s="224">
        <v>73.993600000000001</v>
      </c>
      <c r="AX29" s="223">
        <v>128239811.06</v>
      </c>
      <c r="AY29" s="224">
        <v>38.120199999999997</v>
      </c>
      <c r="AZ29" s="223">
        <v>0</v>
      </c>
      <c r="BA29" s="222">
        <v>0</v>
      </c>
      <c r="BB29" s="223">
        <v>2464789487.3800001</v>
      </c>
      <c r="BC29" s="224">
        <v>48.713299999999997</v>
      </c>
      <c r="BD29" s="223">
        <v>39455507.82</v>
      </c>
      <c r="BE29" s="224">
        <v>72.878200000000007</v>
      </c>
      <c r="BF29" s="223">
        <v>0</v>
      </c>
      <c r="BG29" s="222">
        <v>0</v>
      </c>
      <c r="BH29" s="223">
        <v>0</v>
      </c>
      <c r="BI29" s="222">
        <v>0</v>
      </c>
      <c r="BJ29" s="223">
        <v>0</v>
      </c>
      <c r="BK29" s="222">
        <v>0</v>
      </c>
      <c r="BL29" s="223">
        <v>16710264.619999999</v>
      </c>
      <c r="BM29" s="224">
        <v>6.3003999999999998</v>
      </c>
      <c r="BN29" s="223">
        <v>0</v>
      </c>
      <c r="BO29" s="222">
        <v>0</v>
      </c>
      <c r="BP29" s="223">
        <v>1663965751.4200001</v>
      </c>
      <c r="BQ29" s="224">
        <v>49.798400000000001</v>
      </c>
      <c r="BR29" s="223">
        <v>94123249.290000007</v>
      </c>
      <c r="BS29" s="224">
        <v>14.873200000000001</v>
      </c>
      <c r="BT29" s="223">
        <v>196568683.53</v>
      </c>
      <c r="BU29" s="224">
        <v>31.6312</v>
      </c>
      <c r="BV29" s="223">
        <v>0</v>
      </c>
      <c r="BW29" s="222">
        <v>0</v>
      </c>
      <c r="BX29" s="223">
        <v>101050389.43000001</v>
      </c>
      <c r="BY29" s="224">
        <v>52.102800000000002</v>
      </c>
      <c r="BZ29" s="223">
        <v>0</v>
      </c>
      <c r="CA29" s="222">
        <v>0</v>
      </c>
      <c r="CB29" s="223">
        <v>0</v>
      </c>
      <c r="CC29" s="222">
        <v>0</v>
      </c>
      <c r="CD29" s="223">
        <v>591789269.12</v>
      </c>
      <c r="CE29" s="224">
        <v>45.049399999999999</v>
      </c>
      <c r="CF29" s="223">
        <v>0</v>
      </c>
      <c r="CG29" s="222">
        <v>0</v>
      </c>
      <c r="CH29" s="223">
        <v>1195620107</v>
      </c>
      <c r="CI29" s="224">
        <v>46.1432</v>
      </c>
      <c r="CJ29" s="223">
        <v>1622781014</v>
      </c>
      <c r="CK29" s="224">
        <v>41.492600000000003</v>
      </c>
      <c r="CL29" s="223">
        <v>873695491</v>
      </c>
      <c r="CM29" s="224">
        <v>32.567300000000003</v>
      </c>
      <c r="CN29" s="223">
        <v>3156686723</v>
      </c>
      <c r="CO29" s="224">
        <v>50.360500000000002</v>
      </c>
      <c r="CP29" s="223">
        <v>2489467698</v>
      </c>
      <c r="CQ29" s="224">
        <v>60.452500000000001</v>
      </c>
      <c r="CR29" s="223">
        <v>18334998</v>
      </c>
      <c r="CS29" s="224">
        <v>19.6934</v>
      </c>
      <c r="CT29" s="223">
        <v>9646122</v>
      </c>
      <c r="CU29" s="224">
        <v>14.799099999999999</v>
      </c>
      <c r="CV29" s="223">
        <v>53566379.439999998</v>
      </c>
      <c r="CW29" s="224">
        <v>70.172799999999995</v>
      </c>
      <c r="CX29" s="223">
        <v>0</v>
      </c>
      <c r="CY29" s="222">
        <v>0</v>
      </c>
      <c r="CZ29" s="223">
        <v>90074322.75</v>
      </c>
      <c r="DA29" s="224">
        <v>63.7483</v>
      </c>
      <c r="DB29" s="223">
        <v>0</v>
      </c>
      <c r="DC29" s="222">
        <v>0</v>
      </c>
    </row>
    <row r="30" spans="1:107" ht="13.5" thickTop="1" x14ac:dyDescent="0.2">
      <c r="A30" s="233" t="s">
        <v>557</v>
      </c>
      <c r="B30" s="23">
        <v>0</v>
      </c>
      <c r="C30">
        <v>0</v>
      </c>
      <c r="D30" s="23">
        <v>0</v>
      </c>
      <c r="E30">
        <v>0</v>
      </c>
      <c r="F30" s="23">
        <v>0</v>
      </c>
      <c r="G30">
        <v>0</v>
      </c>
      <c r="H30" s="23">
        <v>0</v>
      </c>
      <c r="I30">
        <v>0</v>
      </c>
      <c r="J30" s="23">
        <v>0</v>
      </c>
      <c r="K30">
        <v>0</v>
      </c>
      <c r="L30" s="23">
        <v>0</v>
      </c>
      <c r="M30">
        <v>0</v>
      </c>
      <c r="N30" s="23">
        <v>0</v>
      </c>
      <c r="O30">
        <v>0</v>
      </c>
      <c r="P30" s="23">
        <v>0</v>
      </c>
      <c r="Q30">
        <v>0</v>
      </c>
      <c r="R30" s="23">
        <v>0</v>
      </c>
      <c r="S30">
        <v>0</v>
      </c>
      <c r="T30" s="23">
        <v>0</v>
      </c>
      <c r="U30">
        <v>0</v>
      </c>
      <c r="V30" s="23">
        <v>0</v>
      </c>
      <c r="W30">
        <v>0</v>
      </c>
      <c r="X30" s="23">
        <v>0</v>
      </c>
      <c r="Y30">
        <v>0</v>
      </c>
      <c r="Z30" s="23">
        <v>0</v>
      </c>
      <c r="AA30">
        <v>0</v>
      </c>
      <c r="AB30" s="23">
        <v>0</v>
      </c>
      <c r="AC30">
        <v>0</v>
      </c>
      <c r="AD30" s="23">
        <v>0</v>
      </c>
      <c r="AE30">
        <v>0</v>
      </c>
      <c r="AF30" s="23">
        <v>0</v>
      </c>
      <c r="AG30">
        <v>0</v>
      </c>
      <c r="AH30" s="23">
        <v>0</v>
      </c>
      <c r="AI30">
        <v>0</v>
      </c>
      <c r="AJ30" s="23">
        <v>0</v>
      </c>
      <c r="AK30">
        <v>0</v>
      </c>
      <c r="AL30" s="23">
        <v>0</v>
      </c>
      <c r="AM30">
        <v>0</v>
      </c>
      <c r="AN30" s="23">
        <v>0</v>
      </c>
      <c r="AO30">
        <v>0</v>
      </c>
      <c r="AP30" s="23">
        <v>0</v>
      </c>
      <c r="AQ30">
        <v>0</v>
      </c>
      <c r="AR30" s="23">
        <v>0</v>
      </c>
      <c r="AS30">
        <v>0</v>
      </c>
      <c r="AT30" s="23">
        <v>0</v>
      </c>
      <c r="AU30">
        <v>0</v>
      </c>
      <c r="AV30" s="23">
        <v>0</v>
      </c>
      <c r="AW30">
        <v>0</v>
      </c>
      <c r="AX30" s="23">
        <v>0</v>
      </c>
      <c r="AY30">
        <v>0</v>
      </c>
      <c r="AZ30" s="23">
        <v>0</v>
      </c>
      <c r="BA30">
        <v>0</v>
      </c>
      <c r="BB30" s="23">
        <v>0</v>
      </c>
      <c r="BC30">
        <v>0</v>
      </c>
      <c r="BD30" s="23">
        <v>0</v>
      </c>
      <c r="BE30">
        <v>0</v>
      </c>
      <c r="BF30" s="23">
        <v>0</v>
      </c>
      <c r="BG30">
        <v>0</v>
      </c>
      <c r="BH30" s="23">
        <v>0</v>
      </c>
      <c r="BI30">
        <v>0</v>
      </c>
      <c r="BJ30" s="23">
        <v>0</v>
      </c>
      <c r="BK30">
        <v>0</v>
      </c>
      <c r="BL30" s="23">
        <v>0</v>
      </c>
      <c r="BM30">
        <v>0</v>
      </c>
      <c r="BN30" s="23">
        <v>0</v>
      </c>
      <c r="BO30">
        <v>0</v>
      </c>
      <c r="BP30" s="23">
        <v>0</v>
      </c>
      <c r="BQ30">
        <v>0</v>
      </c>
      <c r="BR30" s="23">
        <v>0</v>
      </c>
      <c r="BS30">
        <v>0</v>
      </c>
      <c r="BT30" s="23">
        <v>0</v>
      </c>
      <c r="BU30">
        <v>0</v>
      </c>
      <c r="BV30" s="23">
        <v>0</v>
      </c>
      <c r="BW30">
        <v>0</v>
      </c>
      <c r="BX30" s="23">
        <v>0</v>
      </c>
      <c r="BY30">
        <v>0</v>
      </c>
      <c r="BZ30" s="23">
        <v>0</v>
      </c>
      <c r="CA30">
        <v>0</v>
      </c>
      <c r="CB30" s="23">
        <v>0</v>
      </c>
      <c r="CC30">
        <v>0</v>
      </c>
      <c r="CD30" s="23">
        <v>0</v>
      </c>
      <c r="CE30">
        <v>0</v>
      </c>
      <c r="CF30" s="23">
        <v>0</v>
      </c>
      <c r="CG30">
        <v>0</v>
      </c>
      <c r="CH30" s="23">
        <v>0</v>
      </c>
      <c r="CI30">
        <v>0</v>
      </c>
      <c r="CJ30" s="23">
        <v>0</v>
      </c>
      <c r="CK30">
        <v>0</v>
      </c>
      <c r="CL30" s="23">
        <v>0</v>
      </c>
      <c r="CM30">
        <v>0</v>
      </c>
      <c r="CN30" s="23">
        <v>0</v>
      </c>
      <c r="CO30">
        <v>0</v>
      </c>
      <c r="CP30" s="23">
        <v>0</v>
      </c>
      <c r="CQ30">
        <v>0</v>
      </c>
      <c r="CR30" s="23">
        <v>0</v>
      </c>
      <c r="CS30">
        <v>0</v>
      </c>
      <c r="CT30" s="23">
        <v>0</v>
      </c>
      <c r="CU30">
        <v>0</v>
      </c>
      <c r="CV30" s="23">
        <v>0</v>
      </c>
      <c r="CW30">
        <v>0</v>
      </c>
      <c r="CX30" s="23">
        <v>0</v>
      </c>
      <c r="CY30">
        <v>0</v>
      </c>
      <c r="CZ30" s="23">
        <v>0</v>
      </c>
      <c r="DA30">
        <v>0</v>
      </c>
      <c r="DB30" s="23">
        <v>0</v>
      </c>
      <c r="DC30">
        <v>0</v>
      </c>
    </row>
    <row r="31" spans="1:107" ht="13.5" thickBot="1" x14ac:dyDescent="0.25">
      <c r="A31" t="s">
        <v>558</v>
      </c>
      <c r="B31" s="23">
        <v>11593959</v>
      </c>
      <c r="C31" s="218">
        <v>1.0102</v>
      </c>
      <c r="D31" s="23">
        <v>28403609</v>
      </c>
      <c r="E31" s="218">
        <v>6.7286000000000001</v>
      </c>
      <c r="F31" s="23">
        <v>384518560</v>
      </c>
      <c r="G31" s="218">
        <v>4.26</v>
      </c>
      <c r="H31" s="23">
        <v>0</v>
      </c>
      <c r="I31">
        <v>0</v>
      </c>
      <c r="J31" s="23">
        <v>16465977.5</v>
      </c>
      <c r="K31" s="218">
        <v>4.2904</v>
      </c>
      <c r="L31" s="23">
        <v>0</v>
      </c>
      <c r="M31">
        <v>0</v>
      </c>
      <c r="N31" s="23">
        <v>4381861.05</v>
      </c>
      <c r="O31" s="218">
        <v>0.38419999999999999</v>
      </c>
      <c r="P31" s="23">
        <v>0</v>
      </c>
      <c r="Q31">
        <v>0</v>
      </c>
      <c r="R31" s="23">
        <v>0</v>
      </c>
      <c r="S31">
        <v>0</v>
      </c>
      <c r="T31" s="23">
        <v>0</v>
      </c>
      <c r="U31">
        <v>0</v>
      </c>
      <c r="V31" s="23">
        <v>0</v>
      </c>
      <c r="W31">
        <v>0</v>
      </c>
      <c r="X31" s="23">
        <v>0</v>
      </c>
      <c r="Y31">
        <v>0</v>
      </c>
      <c r="Z31" s="23">
        <v>110741546.8</v>
      </c>
      <c r="AA31" s="218">
        <v>3.2734000000000001</v>
      </c>
      <c r="AB31" s="23">
        <v>0</v>
      </c>
      <c r="AC31">
        <v>0</v>
      </c>
      <c r="AD31" s="23">
        <v>32242000</v>
      </c>
      <c r="AE31" s="218">
        <v>1.8775999999999999</v>
      </c>
      <c r="AF31" s="23">
        <v>0</v>
      </c>
      <c r="AG31">
        <v>0</v>
      </c>
      <c r="AH31" s="23">
        <v>0</v>
      </c>
      <c r="AI31">
        <v>0</v>
      </c>
      <c r="AJ31" s="23">
        <v>1338612.8600000001</v>
      </c>
      <c r="AK31" s="218">
        <v>0.78990000000000005</v>
      </c>
      <c r="AL31" s="23">
        <v>11458316</v>
      </c>
      <c r="AM31" s="218">
        <v>7.8966000000000003</v>
      </c>
      <c r="AN31" s="23">
        <v>0</v>
      </c>
      <c r="AO31">
        <v>0</v>
      </c>
      <c r="AP31" s="23">
        <v>0</v>
      </c>
      <c r="AQ31">
        <v>0</v>
      </c>
      <c r="AR31" s="23">
        <v>0</v>
      </c>
      <c r="AS31">
        <v>0</v>
      </c>
      <c r="AT31" s="23">
        <v>0</v>
      </c>
      <c r="AU31">
        <v>0</v>
      </c>
      <c r="AV31" s="23">
        <v>5944501.25</v>
      </c>
      <c r="AW31" s="218">
        <v>6.3506999999999998</v>
      </c>
      <c r="AX31" s="23">
        <v>38739647.240000002</v>
      </c>
      <c r="AY31" s="218">
        <v>11.515599999999999</v>
      </c>
      <c r="AZ31" s="23">
        <v>0</v>
      </c>
      <c r="BA31">
        <v>0</v>
      </c>
      <c r="BB31" s="23">
        <v>50936884.5</v>
      </c>
      <c r="BC31" s="218">
        <v>1.0066999999999999</v>
      </c>
      <c r="BD31" s="23">
        <v>0</v>
      </c>
      <c r="BE31">
        <v>0</v>
      </c>
      <c r="BF31" s="23">
        <v>0</v>
      </c>
      <c r="BG31">
        <v>0</v>
      </c>
      <c r="BH31" s="23">
        <v>0</v>
      </c>
      <c r="BI31">
        <v>0</v>
      </c>
      <c r="BJ31" s="23">
        <v>0</v>
      </c>
      <c r="BK31">
        <v>0</v>
      </c>
      <c r="BL31" s="23">
        <v>0</v>
      </c>
      <c r="BM31">
        <v>0</v>
      </c>
      <c r="BN31" s="23">
        <v>0</v>
      </c>
      <c r="BO31">
        <v>0</v>
      </c>
      <c r="BP31" s="23">
        <v>0</v>
      </c>
      <c r="BQ31">
        <v>0</v>
      </c>
      <c r="BR31" s="23">
        <v>1375505.6</v>
      </c>
      <c r="BS31" s="218">
        <v>0.21740000000000001</v>
      </c>
      <c r="BT31" s="23">
        <v>0</v>
      </c>
      <c r="BU31">
        <v>0</v>
      </c>
      <c r="BV31" s="23">
        <v>0</v>
      </c>
      <c r="BW31">
        <v>0</v>
      </c>
      <c r="BX31" s="23">
        <v>6717401.5599999996</v>
      </c>
      <c r="BY31" s="218">
        <v>3.4636</v>
      </c>
      <c r="BZ31" s="23">
        <v>0</v>
      </c>
      <c r="CA31">
        <v>0</v>
      </c>
      <c r="CB31" s="23">
        <v>0</v>
      </c>
      <c r="CC31">
        <v>0</v>
      </c>
      <c r="CD31" s="23">
        <v>4677924.68</v>
      </c>
      <c r="CE31" s="218">
        <v>0.35610000000000003</v>
      </c>
      <c r="CF31" s="23">
        <v>0</v>
      </c>
      <c r="CG31">
        <v>0</v>
      </c>
      <c r="CH31" s="23">
        <v>21177075</v>
      </c>
      <c r="CI31" s="218">
        <v>0.81730000000000003</v>
      </c>
      <c r="CJ31" s="23">
        <v>114008881</v>
      </c>
      <c r="CK31" s="218">
        <v>2.9150999999999998</v>
      </c>
      <c r="CL31" s="23">
        <v>8235203</v>
      </c>
      <c r="CM31" s="218">
        <v>0.307</v>
      </c>
      <c r="CN31" s="23">
        <v>46179420</v>
      </c>
      <c r="CO31" s="218">
        <v>0.73670000000000002</v>
      </c>
      <c r="CP31" s="23">
        <v>316657023</v>
      </c>
      <c r="CQ31" s="218">
        <v>7.6894999999999998</v>
      </c>
      <c r="CR31" s="23">
        <v>6046091</v>
      </c>
      <c r="CS31" s="218">
        <v>6.4939999999999998</v>
      </c>
      <c r="CT31" s="23">
        <v>0</v>
      </c>
      <c r="CU31">
        <v>0</v>
      </c>
      <c r="CV31" s="23">
        <v>3133856.65</v>
      </c>
      <c r="CW31" s="218">
        <v>4.1054000000000004</v>
      </c>
      <c r="CX31" s="23">
        <v>0</v>
      </c>
      <c r="CY31">
        <v>0</v>
      </c>
      <c r="CZ31" s="23">
        <v>27141444.370000001</v>
      </c>
      <c r="DA31" s="218">
        <v>19.2088</v>
      </c>
      <c r="DB31" s="23">
        <v>0</v>
      </c>
      <c r="DC31">
        <v>0</v>
      </c>
    </row>
    <row r="32" spans="1:107" ht="14.25" thickTop="1" thickBot="1" x14ac:dyDescent="0.25">
      <c r="A32" s="222" t="s">
        <v>559</v>
      </c>
      <c r="B32" s="223">
        <v>11593959</v>
      </c>
      <c r="C32" s="224">
        <v>1.0102</v>
      </c>
      <c r="D32" s="223">
        <v>28403609</v>
      </c>
      <c r="E32" s="224">
        <v>6.7286000000000001</v>
      </c>
      <c r="F32" s="223">
        <v>384518560</v>
      </c>
      <c r="G32" s="224">
        <v>4.26</v>
      </c>
      <c r="H32" s="223">
        <v>0</v>
      </c>
      <c r="I32" s="222">
        <v>0</v>
      </c>
      <c r="J32" s="223">
        <v>16465977.5</v>
      </c>
      <c r="K32" s="224">
        <v>4.2904</v>
      </c>
      <c r="L32" s="223">
        <v>0</v>
      </c>
      <c r="M32" s="222">
        <v>0</v>
      </c>
      <c r="N32" s="223">
        <v>4381861.05</v>
      </c>
      <c r="O32" s="224">
        <v>0.38419999999999999</v>
      </c>
      <c r="P32" s="223">
        <v>0</v>
      </c>
      <c r="Q32" s="222">
        <v>0</v>
      </c>
      <c r="R32" s="223">
        <v>0</v>
      </c>
      <c r="S32" s="222">
        <v>0</v>
      </c>
      <c r="T32" s="223">
        <v>0</v>
      </c>
      <c r="U32" s="222">
        <v>0</v>
      </c>
      <c r="V32" s="223">
        <v>0</v>
      </c>
      <c r="W32" s="222">
        <v>0</v>
      </c>
      <c r="X32" s="223">
        <v>0</v>
      </c>
      <c r="Y32" s="222">
        <v>0</v>
      </c>
      <c r="Z32" s="223">
        <v>110741546.8</v>
      </c>
      <c r="AA32" s="224">
        <v>3.2734000000000001</v>
      </c>
      <c r="AB32" s="223">
        <v>0</v>
      </c>
      <c r="AC32" s="222">
        <v>0</v>
      </c>
      <c r="AD32" s="223">
        <v>32242000</v>
      </c>
      <c r="AE32" s="224">
        <v>1.8775999999999999</v>
      </c>
      <c r="AF32" s="223">
        <v>0</v>
      </c>
      <c r="AG32" s="222">
        <v>0</v>
      </c>
      <c r="AH32" s="223">
        <v>0</v>
      </c>
      <c r="AI32" s="222">
        <v>0</v>
      </c>
      <c r="AJ32" s="223">
        <v>1338612.8600000001</v>
      </c>
      <c r="AK32" s="224">
        <v>0.78990000000000005</v>
      </c>
      <c r="AL32" s="223">
        <v>11458316</v>
      </c>
      <c r="AM32" s="224">
        <v>7.8966000000000003</v>
      </c>
      <c r="AN32" s="223">
        <v>0</v>
      </c>
      <c r="AO32" s="222">
        <v>0</v>
      </c>
      <c r="AP32" s="223">
        <v>0</v>
      </c>
      <c r="AQ32" s="222">
        <v>0</v>
      </c>
      <c r="AR32" s="223">
        <v>0</v>
      </c>
      <c r="AS32" s="222">
        <v>0</v>
      </c>
      <c r="AT32" s="223">
        <v>0</v>
      </c>
      <c r="AU32" s="222">
        <v>0</v>
      </c>
      <c r="AV32" s="223">
        <v>5944501.25</v>
      </c>
      <c r="AW32" s="224">
        <v>6.3506999999999998</v>
      </c>
      <c r="AX32" s="223">
        <v>38739647.240000002</v>
      </c>
      <c r="AY32" s="224">
        <v>11.515599999999999</v>
      </c>
      <c r="AZ32" s="223">
        <v>0</v>
      </c>
      <c r="BA32" s="222">
        <v>0</v>
      </c>
      <c r="BB32" s="223">
        <v>50936884.5</v>
      </c>
      <c r="BC32" s="224">
        <v>1.0066999999999999</v>
      </c>
      <c r="BD32" s="223">
        <v>0</v>
      </c>
      <c r="BE32" s="222">
        <v>0</v>
      </c>
      <c r="BF32" s="223">
        <v>0</v>
      </c>
      <c r="BG32" s="222">
        <v>0</v>
      </c>
      <c r="BH32" s="223">
        <v>0</v>
      </c>
      <c r="BI32" s="222">
        <v>0</v>
      </c>
      <c r="BJ32" s="223">
        <v>0</v>
      </c>
      <c r="BK32" s="222">
        <v>0</v>
      </c>
      <c r="BL32" s="223">
        <v>0</v>
      </c>
      <c r="BM32" s="222">
        <v>0</v>
      </c>
      <c r="BN32" s="223">
        <v>0</v>
      </c>
      <c r="BO32" s="222">
        <v>0</v>
      </c>
      <c r="BP32" s="223">
        <v>0</v>
      </c>
      <c r="BQ32" s="222">
        <v>0</v>
      </c>
      <c r="BR32" s="223">
        <v>1375505.6</v>
      </c>
      <c r="BS32" s="224">
        <v>0.21740000000000001</v>
      </c>
      <c r="BT32" s="223">
        <v>0</v>
      </c>
      <c r="BU32" s="222">
        <v>0</v>
      </c>
      <c r="BV32" s="223">
        <v>0</v>
      </c>
      <c r="BW32" s="222">
        <v>0</v>
      </c>
      <c r="BX32" s="223">
        <v>6717401.5599999996</v>
      </c>
      <c r="BY32" s="224">
        <v>3.4636</v>
      </c>
      <c r="BZ32" s="223">
        <v>0</v>
      </c>
      <c r="CA32" s="222">
        <v>0</v>
      </c>
      <c r="CB32" s="223">
        <v>0</v>
      </c>
      <c r="CC32" s="222">
        <v>0</v>
      </c>
      <c r="CD32" s="223">
        <v>4677924.68</v>
      </c>
      <c r="CE32" s="224">
        <v>0.35610000000000003</v>
      </c>
      <c r="CF32" s="223">
        <v>0</v>
      </c>
      <c r="CG32" s="222">
        <v>0</v>
      </c>
      <c r="CH32" s="223">
        <v>21177075</v>
      </c>
      <c r="CI32" s="224">
        <v>0.81730000000000003</v>
      </c>
      <c r="CJ32" s="223">
        <v>114008881</v>
      </c>
      <c r="CK32" s="224">
        <v>2.9150999999999998</v>
      </c>
      <c r="CL32" s="223">
        <v>8235203</v>
      </c>
      <c r="CM32" s="224">
        <v>0.307</v>
      </c>
      <c r="CN32" s="223">
        <v>46179420</v>
      </c>
      <c r="CO32" s="224">
        <v>0.73670000000000002</v>
      </c>
      <c r="CP32" s="223">
        <v>316657023</v>
      </c>
      <c r="CQ32" s="224">
        <v>7.6894999999999998</v>
      </c>
      <c r="CR32" s="223">
        <v>6046091</v>
      </c>
      <c r="CS32" s="224">
        <v>6.4939999999999998</v>
      </c>
      <c r="CT32" s="223">
        <v>0</v>
      </c>
      <c r="CU32" s="222">
        <v>0</v>
      </c>
      <c r="CV32" s="223">
        <v>3133856.65</v>
      </c>
      <c r="CW32" s="224">
        <v>4.1054000000000004</v>
      </c>
      <c r="CX32" s="223">
        <v>0</v>
      </c>
      <c r="CY32" s="222">
        <v>0</v>
      </c>
      <c r="CZ32" s="223">
        <v>27141444.370000001</v>
      </c>
      <c r="DA32" s="224">
        <v>19.2088</v>
      </c>
      <c r="DB32" s="223">
        <v>0</v>
      </c>
      <c r="DC32" s="222">
        <v>0</v>
      </c>
    </row>
    <row r="33" spans="1:107" ht="13.5" thickTop="1" x14ac:dyDescent="0.2">
      <c r="A33" s="1" t="s">
        <v>560</v>
      </c>
    </row>
    <row r="34" spans="1:107" x14ac:dyDescent="0.2">
      <c r="A34" t="s">
        <v>561</v>
      </c>
      <c r="B34" s="23">
        <v>6184822</v>
      </c>
      <c r="C34" s="218">
        <v>0.53890000000000005</v>
      </c>
      <c r="D34" s="23">
        <v>15592625</v>
      </c>
      <c r="E34" s="218">
        <v>3.6938</v>
      </c>
      <c r="F34" s="23">
        <v>204102875.59999999</v>
      </c>
      <c r="G34" s="218">
        <v>2.2612000000000001</v>
      </c>
      <c r="H34" s="23">
        <v>320396.21999999997</v>
      </c>
      <c r="I34" s="218">
        <v>0.93830000000000002</v>
      </c>
      <c r="J34" s="23">
        <v>48538999.880000003</v>
      </c>
      <c r="K34" s="218">
        <v>12.647500000000001</v>
      </c>
      <c r="L34" s="23">
        <v>1640910.69</v>
      </c>
      <c r="M34" s="218">
        <v>0.88549999999999995</v>
      </c>
      <c r="N34" s="23">
        <v>-130905645.92</v>
      </c>
      <c r="O34" s="218">
        <v>-11.478899999999999</v>
      </c>
      <c r="P34" s="23">
        <v>0</v>
      </c>
      <c r="Q34">
        <v>0</v>
      </c>
      <c r="R34" s="23">
        <v>0</v>
      </c>
      <c r="S34">
        <v>0</v>
      </c>
      <c r="T34" s="23">
        <v>101484</v>
      </c>
      <c r="U34" s="218">
        <v>10.0509</v>
      </c>
      <c r="V34" s="23">
        <v>0</v>
      </c>
      <c r="W34">
        <v>0</v>
      </c>
      <c r="X34" s="23">
        <v>0</v>
      </c>
      <c r="Y34">
        <v>0</v>
      </c>
      <c r="Z34" s="23">
        <v>-158032383.59999999</v>
      </c>
      <c r="AA34" s="218">
        <v>-4.6712999999999996</v>
      </c>
      <c r="AB34" s="23">
        <v>2865612.3</v>
      </c>
      <c r="AC34" s="218">
        <v>0.6431</v>
      </c>
      <c r="AD34" s="23">
        <v>54416068.759999998</v>
      </c>
      <c r="AE34" s="218">
        <v>3.1688999999999998</v>
      </c>
      <c r="AF34" s="23">
        <v>3670756.07</v>
      </c>
      <c r="AG34" s="218">
        <v>6.1600000000000002E-2</v>
      </c>
      <c r="AH34" s="23">
        <v>363103.15</v>
      </c>
      <c r="AI34" s="218">
        <v>0.30180000000000001</v>
      </c>
      <c r="AJ34" s="23">
        <v>65452337.700000003</v>
      </c>
      <c r="AK34" s="218">
        <v>38.6203</v>
      </c>
      <c r="AL34" s="23">
        <v>35669778.729999997</v>
      </c>
      <c r="AM34" s="218">
        <v>24.5823</v>
      </c>
      <c r="AN34" s="23">
        <v>955266.55</v>
      </c>
      <c r="AO34" s="218">
        <v>1.0577000000000001</v>
      </c>
      <c r="AP34" s="23">
        <v>1007869.21</v>
      </c>
      <c r="AQ34" s="218">
        <v>100</v>
      </c>
      <c r="AR34" s="23">
        <v>6944309.1600000001</v>
      </c>
      <c r="AS34" s="218">
        <v>0.81899999999999995</v>
      </c>
      <c r="AT34" s="23">
        <v>86761.27</v>
      </c>
      <c r="AU34" s="218">
        <v>8.0600000000000005E-2</v>
      </c>
      <c r="AV34" s="23">
        <v>1035623.7</v>
      </c>
      <c r="AW34" s="218">
        <v>1.1064000000000001</v>
      </c>
      <c r="AX34" s="23">
        <v>18961434.920000002</v>
      </c>
      <c r="AY34" s="218">
        <v>5.6364000000000001</v>
      </c>
      <c r="AZ34" s="23">
        <v>156149.89000000001</v>
      </c>
      <c r="BA34" s="218">
        <v>5.0500000000000003E-2</v>
      </c>
      <c r="BB34" s="23">
        <v>124567802</v>
      </c>
      <c r="BC34" s="218">
        <v>2.4619</v>
      </c>
      <c r="BD34" s="23">
        <v>939398.51</v>
      </c>
      <c r="BE34" s="218">
        <v>1.7352000000000001</v>
      </c>
      <c r="BF34" s="23">
        <v>120900.71</v>
      </c>
      <c r="BG34" s="218">
        <v>7.5399999999999995E-2</v>
      </c>
      <c r="BH34" s="23">
        <v>268542.5</v>
      </c>
      <c r="BI34" s="218">
        <v>6.4000000000000001E-2</v>
      </c>
      <c r="BJ34" s="23">
        <v>1505895.4</v>
      </c>
      <c r="BK34" s="218">
        <v>0.64670000000000005</v>
      </c>
      <c r="BL34" s="23">
        <v>2027742.57</v>
      </c>
      <c r="BM34" s="218">
        <v>0.76449999999999996</v>
      </c>
      <c r="BN34" s="23">
        <v>144561.51999999999</v>
      </c>
      <c r="BO34" s="218">
        <v>3.95E-2</v>
      </c>
      <c r="BP34" s="23">
        <v>259230371.12</v>
      </c>
      <c r="BQ34" s="218">
        <v>7.7580999999999998</v>
      </c>
      <c r="BR34" s="23">
        <v>336652637.68000001</v>
      </c>
      <c r="BS34" s="218">
        <v>53.197200000000002</v>
      </c>
      <c r="BT34" s="23">
        <v>250550747.18000001</v>
      </c>
      <c r="BU34" s="218">
        <v>40.317799999999998</v>
      </c>
      <c r="BV34" s="23">
        <v>10763559.5</v>
      </c>
      <c r="BW34" s="218">
        <v>6.2201000000000004</v>
      </c>
      <c r="BX34" s="23">
        <v>18439282.969999999</v>
      </c>
      <c r="BY34" s="218">
        <v>9.5075000000000003</v>
      </c>
      <c r="BZ34" s="23">
        <v>504100.54</v>
      </c>
      <c r="CA34" s="218">
        <v>2.7603</v>
      </c>
      <c r="CB34" s="23">
        <v>693849.65</v>
      </c>
      <c r="CC34" s="218">
        <v>2.5708000000000002</v>
      </c>
      <c r="CD34" s="23">
        <v>0</v>
      </c>
      <c r="CE34">
        <v>0</v>
      </c>
      <c r="CF34" s="23">
        <v>4035985.91</v>
      </c>
      <c r="CG34" s="218">
        <v>4.8500000000000001E-2</v>
      </c>
      <c r="CH34" s="23">
        <v>639704042.23000002</v>
      </c>
      <c r="CI34" s="218">
        <v>24.688500000000001</v>
      </c>
      <c r="CJ34" s="23">
        <v>464227094.69</v>
      </c>
      <c r="CK34" s="218">
        <v>11.8698</v>
      </c>
      <c r="CL34" s="23">
        <v>86521165.280000001</v>
      </c>
      <c r="CM34" s="218">
        <v>3.2250999999999999</v>
      </c>
      <c r="CN34" s="23">
        <v>718912906</v>
      </c>
      <c r="CO34" s="218">
        <v>11.469200000000001</v>
      </c>
      <c r="CP34" s="23">
        <v>77247621.810000002</v>
      </c>
      <c r="CQ34" s="218">
        <v>1.8757999999999999</v>
      </c>
      <c r="CR34" s="23">
        <v>2340192.9300000002</v>
      </c>
      <c r="CS34" s="218">
        <v>2.5135999999999998</v>
      </c>
      <c r="CT34" s="23">
        <v>2018243.02</v>
      </c>
      <c r="CU34" s="218">
        <v>3.0964</v>
      </c>
      <c r="CV34" s="23">
        <v>0</v>
      </c>
      <c r="CW34">
        <v>0</v>
      </c>
      <c r="CX34" s="23">
        <v>7893912.3200000003</v>
      </c>
      <c r="CY34" s="218">
        <v>0.75780000000000003</v>
      </c>
      <c r="CZ34" s="23">
        <v>24081071.329999998</v>
      </c>
      <c r="DA34" s="218">
        <v>17.042899999999999</v>
      </c>
      <c r="DB34" s="23">
        <v>852190.03</v>
      </c>
      <c r="DC34" s="218">
        <v>1.4942</v>
      </c>
    </row>
    <row r="35" spans="1:107" x14ac:dyDescent="0.2">
      <c r="A35" t="s">
        <v>562</v>
      </c>
      <c r="B35" s="23">
        <v>0</v>
      </c>
      <c r="C35">
        <v>0</v>
      </c>
      <c r="D35" s="23">
        <v>0</v>
      </c>
      <c r="E35">
        <v>0</v>
      </c>
      <c r="F35" s="23">
        <v>131863380</v>
      </c>
      <c r="G35" s="218">
        <v>1.4609000000000001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5002822.3899999997</v>
      </c>
      <c r="O35" s="218">
        <v>0.43869999999999998</v>
      </c>
      <c r="P35" s="23">
        <v>0</v>
      </c>
      <c r="Q35">
        <v>0</v>
      </c>
      <c r="R35" s="23">
        <v>0</v>
      </c>
      <c r="S35">
        <v>0</v>
      </c>
      <c r="T35" s="23">
        <v>0</v>
      </c>
      <c r="U35">
        <v>0</v>
      </c>
      <c r="V35" s="23">
        <v>0</v>
      </c>
      <c r="W35">
        <v>0</v>
      </c>
      <c r="X35" s="23">
        <v>0</v>
      </c>
      <c r="Y35">
        <v>0</v>
      </c>
      <c r="Z35" s="23">
        <v>0</v>
      </c>
      <c r="AA35">
        <v>0</v>
      </c>
      <c r="AB35" s="23">
        <v>0</v>
      </c>
      <c r="AC35">
        <v>0</v>
      </c>
      <c r="AD35" s="23">
        <v>0</v>
      </c>
      <c r="AE35">
        <v>0</v>
      </c>
      <c r="AF35" s="23">
        <v>0</v>
      </c>
      <c r="AG35">
        <v>0</v>
      </c>
      <c r="AH35" s="23">
        <v>0</v>
      </c>
      <c r="AI35">
        <v>0</v>
      </c>
      <c r="AJ35" s="23">
        <v>0</v>
      </c>
      <c r="AK35">
        <v>0</v>
      </c>
      <c r="AL35" s="23">
        <v>0</v>
      </c>
      <c r="AM35">
        <v>0</v>
      </c>
      <c r="AN35" s="23">
        <v>0</v>
      </c>
      <c r="AO35">
        <v>0</v>
      </c>
      <c r="AP35" s="23">
        <v>0</v>
      </c>
      <c r="AQ35">
        <v>0</v>
      </c>
      <c r="AR35" s="23">
        <v>0</v>
      </c>
      <c r="AS35">
        <v>0</v>
      </c>
      <c r="AT35" s="23">
        <v>0</v>
      </c>
      <c r="AU35">
        <v>0</v>
      </c>
      <c r="AV35" s="23">
        <v>0</v>
      </c>
      <c r="AW35">
        <v>0</v>
      </c>
      <c r="AX35" s="23">
        <v>805350</v>
      </c>
      <c r="AY35" s="218">
        <v>0.2394</v>
      </c>
      <c r="AZ35" s="23">
        <v>0</v>
      </c>
      <c r="BA35">
        <v>0</v>
      </c>
      <c r="BB35" s="23">
        <v>0</v>
      </c>
      <c r="BC35">
        <v>0</v>
      </c>
      <c r="BD35" s="23">
        <v>0</v>
      </c>
      <c r="BE35">
        <v>0</v>
      </c>
      <c r="BF35" s="23">
        <v>0</v>
      </c>
      <c r="BG35">
        <v>0</v>
      </c>
      <c r="BH35" s="23">
        <v>0</v>
      </c>
      <c r="BI35">
        <v>0</v>
      </c>
      <c r="BJ35" s="23">
        <v>0</v>
      </c>
      <c r="BK35">
        <v>0</v>
      </c>
      <c r="BL35" s="23">
        <v>0</v>
      </c>
      <c r="BM35">
        <v>0</v>
      </c>
      <c r="BN35" s="23">
        <v>0</v>
      </c>
      <c r="BO35">
        <v>0</v>
      </c>
      <c r="BP35" s="23">
        <v>0</v>
      </c>
      <c r="BQ35">
        <v>0</v>
      </c>
      <c r="BR35" s="23">
        <v>0</v>
      </c>
      <c r="BS35">
        <v>0</v>
      </c>
      <c r="BT35" s="23">
        <v>0</v>
      </c>
      <c r="BU35">
        <v>0</v>
      </c>
      <c r="BV35" s="23">
        <v>0</v>
      </c>
      <c r="BW35">
        <v>0</v>
      </c>
      <c r="BX35" s="23">
        <v>0</v>
      </c>
      <c r="BY35">
        <v>0</v>
      </c>
      <c r="BZ35" s="23">
        <v>0</v>
      </c>
      <c r="CA35">
        <v>0</v>
      </c>
      <c r="CB35" s="23">
        <v>0</v>
      </c>
      <c r="CC35">
        <v>0</v>
      </c>
      <c r="CD35" s="23">
        <v>4251198.37</v>
      </c>
      <c r="CE35" s="218">
        <v>0.3236</v>
      </c>
      <c r="CF35" s="23">
        <v>0</v>
      </c>
      <c r="CG35">
        <v>0</v>
      </c>
      <c r="CH35" s="23">
        <v>0</v>
      </c>
      <c r="CI35">
        <v>0</v>
      </c>
      <c r="CJ35" s="23">
        <v>14984475</v>
      </c>
      <c r="CK35" s="218">
        <v>0.3831</v>
      </c>
      <c r="CL35" s="23">
        <v>29492972</v>
      </c>
      <c r="CM35" s="218">
        <v>1.0993999999999999</v>
      </c>
      <c r="CN35" s="23">
        <v>0</v>
      </c>
      <c r="CO35">
        <v>0</v>
      </c>
      <c r="CP35" s="23">
        <v>0</v>
      </c>
      <c r="CQ35">
        <v>0</v>
      </c>
      <c r="CR35" s="23">
        <v>2715529</v>
      </c>
      <c r="CS35" s="218">
        <v>2.9167000000000001</v>
      </c>
      <c r="CT35" s="23">
        <v>0</v>
      </c>
      <c r="CU35">
        <v>0</v>
      </c>
      <c r="CV35" s="23">
        <v>0</v>
      </c>
      <c r="CW35">
        <v>0</v>
      </c>
      <c r="CX35" s="23">
        <v>0</v>
      </c>
      <c r="CY35">
        <v>0</v>
      </c>
      <c r="CZ35" s="23">
        <v>0</v>
      </c>
      <c r="DA35">
        <v>0</v>
      </c>
      <c r="DB35" s="23">
        <v>0</v>
      </c>
      <c r="DC35">
        <v>0</v>
      </c>
    </row>
    <row r="36" spans="1:107" x14ac:dyDescent="0.2">
      <c r="A36" t="s">
        <v>563</v>
      </c>
      <c r="B36" s="23">
        <v>28645673</v>
      </c>
      <c r="C36" s="218">
        <v>2.496</v>
      </c>
      <c r="D36" s="23">
        <v>0</v>
      </c>
      <c r="E36">
        <v>0</v>
      </c>
      <c r="F36" s="23">
        <v>93042643</v>
      </c>
      <c r="G36" s="218">
        <v>1.0307999999999999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  <c r="P36" s="23">
        <v>0</v>
      </c>
      <c r="Q36">
        <v>0</v>
      </c>
      <c r="R36" s="23">
        <v>0</v>
      </c>
      <c r="S36">
        <v>0</v>
      </c>
      <c r="T36" s="23">
        <v>0</v>
      </c>
      <c r="U36">
        <v>0</v>
      </c>
      <c r="V36" s="23">
        <v>0</v>
      </c>
      <c r="W36">
        <v>0</v>
      </c>
      <c r="X36" s="23">
        <v>0</v>
      </c>
      <c r="Y36">
        <v>0</v>
      </c>
      <c r="Z36" s="23">
        <v>106242436.3</v>
      </c>
      <c r="AA36" s="218">
        <v>3.1404000000000001</v>
      </c>
      <c r="AB36" s="23">
        <v>0</v>
      </c>
      <c r="AC36">
        <v>0</v>
      </c>
      <c r="AD36" s="23">
        <v>86670127.760000005</v>
      </c>
      <c r="AE36" s="218">
        <v>5.0472999999999999</v>
      </c>
      <c r="AF36" s="23">
        <v>0</v>
      </c>
      <c r="AG36">
        <v>0</v>
      </c>
      <c r="AH36" s="23">
        <v>0</v>
      </c>
      <c r="AI36">
        <v>0</v>
      </c>
      <c r="AJ36" s="23">
        <v>0</v>
      </c>
      <c r="AK36">
        <v>0</v>
      </c>
      <c r="AL36" s="23">
        <v>0</v>
      </c>
      <c r="AM36">
        <v>0</v>
      </c>
      <c r="AN36" s="23">
        <v>0</v>
      </c>
      <c r="AO36">
        <v>0</v>
      </c>
      <c r="AP36" s="23">
        <v>0</v>
      </c>
      <c r="AQ36">
        <v>0</v>
      </c>
      <c r="AR36" s="23">
        <v>0</v>
      </c>
      <c r="AS36">
        <v>0</v>
      </c>
      <c r="AT36" s="23">
        <v>0</v>
      </c>
      <c r="AU36">
        <v>0</v>
      </c>
      <c r="AV36" s="23">
        <v>0</v>
      </c>
      <c r="AW36">
        <v>0</v>
      </c>
      <c r="AX36" s="23">
        <v>0</v>
      </c>
      <c r="AY36">
        <v>0</v>
      </c>
      <c r="AZ36" s="23">
        <v>0</v>
      </c>
      <c r="BA36">
        <v>0</v>
      </c>
      <c r="BB36" s="23">
        <v>0</v>
      </c>
      <c r="BC36">
        <v>0</v>
      </c>
      <c r="BD36" s="23">
        <v>0</v>
      </c>
      <c r="BE36">
        <v>0</v>
      </c>
      <c r="BF36" s="23">
        <v>0</v>
      </c>
      <c r="BG36">
        <v>0</v>
      </c>
      <c r="BH36" s="23">
        <v>0</v>
      </c>
      <c r="BI36">
        <v>0</v>
      </c>
      <c r="BJ36" s="23">
        <v>0</v>
      </c>
      <c r="BK36">
        <v>0</v>
      </c>
      <c r="BL36" s="23">
        <v>0</v>
      </c>
      <c r="BM36">
        <v>0</v>
      </c>
      <c r="BN36" s="23">
        <v>0</v>
      </c>
      <c r="BO36">
        <v>0</v>
      </c>
      <c r="BP36" s="23">
        <v>236250.77</v>
      </c>
      <c r="BQ36" s="218">
        <v>7.1000000000000004E-3</v>
      </c>
      <c r="BR36" s="23">
        <v>0</v>
      </c>
      <c r="BS36">
        <v>0</v>
      </c>
      <c r="BT36" s="23">
        <v>0</v>
      </c>
      <c r="BU36">
        <v>0</v>
      </c>
      <c r="BV36" s="23">
        <v>0</v>
      </c>
      <c r="BW36">
        <v>0</v>
      </c>
      <c r="BX36" s="23">
        <v>0</v>
      </c>
      <c r="BY36">
        <v>0</v>
      </c>
      <c r="BZ36" s="23">
        <v>0</v>
      </c>
      <c r="CA36">
        <v>0</v>
      </c>
      <c r="CB36" s="23">
        <v>0</v>
      </c>
      <c r="CC36">
        <v>0</v>
      </c>
      <c r="CD36" s="23">
        <v>0</v>
      </c>
      <c r="CE36">
        <v>0</v>
      </c>
      <c r="CF36" s="23">
        <v>0</v>
      </c>
      <c r="CG36">
        <v>0</v>
      </c>
      <c r="CH36" s="23">
        <v>17838046</v>
      </c>
      <c r="CI36" s="218">
        <v>0.68840000000000001</v>
      </c>
      <c r="CJ36" s="23">
        <v>200655201</v>
      </c>
      <c r="CK36" s="218">
        <v>5.1304999999999996</v>
      </c>
      <c r="CL36" s="23">
        <v>104348283</v>
      </c>
      <c r="CM36" s="218">
        <v>3.8896000000000002</v>
      </c>
      <c r="CN36" s="23">
        <v>7309024</v>
      </c>
      <c r="CO36" s="218">
        <v>0.1166</v>
      </c>
      <c r="CP36" s="23">
        <v>231703791</v>
      </c>
      <c r="CQ36" s="218">
        <v>5.6265000000000001</v>
      </c>
      <c r="CR36" s="23">
        <v>2979802</v>
      </c>
      <c r="CS36" s="218">
        <v>3.2006000000000001</v>
      </c>
      <c r="CT36" s="23">
        <v>10054377</v>
      </c>
      <c r="CU36" s="218">
        <v>15.4254</v>
      </c>
      <c r="CV36" s="23">
        <v>0</v>
      </c>
      <c r="CW36">
        <v>0</v>
      </c>
      <c r="CX36" s="23">
        <v>0</v>
      </c>
      <c r="CY36">
        <v>0</v>
      </c>
      <c r="CZ36" s="23">
        <v>0</v>
      </c>
      <c r="DA36">
        <v>0</v>
      </c>
      <c r="DB36" s="23">
        <v>0</v>
      </c>
      <c r="DC36">
        <v>0</v>
      </c>
    </row>
    <row r="37" spans="1:107" x14ac:dyDescent="0.2">
      <c r="A37" t="s">
        <v>564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  <c r="AN37" s="23">
        <v>0</v>
      </c>
      <c r="AO37">
        <v>0</v>
      </c>
      <c r="AP37" s="23">
        <v>0</v>
      </c>
      <c r="AQ37">
        <v>0</v>
      </c>
      <c r="AR37" s="23">
        <v>0</v>
      </c>
      <c r="AS37">
        <v>0</v>
      </c>
      <c r="AT37" s="23">
        <v>0</v>
      </c>
      <c r="AU37">
        <v>0</v>
      </c>
      <c r="AV37" s="23">
        <v>0</v>
      </c>
      <c r="AW37">
        <v>0</v>
      </c>
      <c r="AX37" s="23">
        <v>0</v>
      </c>
      <c r="AY37">
        <v>0</v>
      </c>
      <c r="AZ37" s="23">
        <v>0</v>
      </c>
      <c r="BA37">
        <v>0</v>
      </c>
      <c r="BB37" s="23">
        <v>0</v>
      </c>
      <c r="BC37">
        <v>0</v>
      </c>
      <c r="BD37" s="23">
        <v>0</v>
      </c>
      <c r="BE37">
        <v>0</v>
      </c>
      <c r="BF37" s="23">
        <v>0</v>
      </c>
      <c r="BG37">
        <v>0</v>
      </c>
      <c r="BH37" s="23">
        <v>0</v>
      </c>
      <c r="BI37">
        <v>0</v>
      </c>
      <c r="BJ37" s="23">
        <v>0</v>
      </c>
      <c r="BK37">
        <v>0</v>
      </c>
      <c r="BL37" s="23">
        <v>0</v>
      </c>
      <c r="BM37">
        <v>0</v>
      </c>
      <c r="BN37" s="23">
        <v>0</v>
      </c>
      <c r="BO37">
        <v>0</v>
      </c>
      <c r="BP37" s="23">
        <v>0</v>
      </c>
      <c r="BQ37">
        <v>0</v>
      </c>
      <c r="BR37" s="23">
        <v>0</v>
      </c>
      <c r="BS37">
        <v>0</v>
      </c>
      <c r="BT37" s="23">
        <v>0</v>
      </c>
      <c r="BU37">
        <v>0</v>
      </c>
      <c r="BV37" s="23">
        <v>0</v>
      </c>
      <c r="BW37">
        <v>0</v>
      </c>
      <c r="BX37" s="23">
        <v>0</v>
      </c>
      <c r="BY37">
        <v>0</v>
      </c>
      <c r="BZ37" s="23">
        <v>0</v>
      </c>
      <c r="CA37">
        <v>0</v>
      </c>
      <c r="CB37" s="23">
        <v>0</v>
      </c>
      <c r="CC37">
        <v>0</v>
      </c>
      <c r="CD37" s="23">
        <v>0</v>
      </c>
      <c r="CE37">
        <v>0</v>
      </c>
      <c r="CF37" s="23">
        <v>0</v>
      </c>
      <c r="CG37">
        <v>0</v>
      </c>
      <c r="CH37" s="23">
        <v>0</v>
      </c>
      <c r="CI37">
        <v>0</v>
      </c>
      <c r="CJ37" s="23">
        <v>0</v>
      </c>
      <c r="CK37">
        <v>0</v>
      </c>
      <c r="CL37" s="23">
        <v>0</v>
      </c>
      <c r="CM37">
        <v>0</v>
      </c>
      <c r="CN37" s="23">
        <v>0</v>
      </c>
      <c r="CO37">
        <v>0</v>
      </c>
      <c r="CP37" s="23">
        <v>0</v>
      </c>
      <c r="CQ37">
        <v>0</v>
      </c>
      <c r="CR37" s="23">
        <v>0</v>
      </c>
      <c r="CS37">
        <v>0</v>
      </c>
      <c r="CT37" s="23">
        <v>0</v>
      </c>
      <c r="CU37">
        <v>0</v>
      </c>
      <c r="CV37" s="23">
        <v>0</v>
      </c>
      <c r="CW37">
        <v>0</v>
      </c>
      <c r="CX37" s="23">
        <v>0</v>
      </c>
      <c r="CY37">
        <v>0</v>
      </c>
      <c r="CZ37" s="23">
        <v>0</v>
      </c>
      <c r="DA37">
        <v>0</v>
      </c>
      <c r="DB37" s="23">
        <v>0</v>
      </c>
      <c r="DC37">
        <v>0</v>
      </c>
    </row>
    <row r="38" spans="1:107" x14ac:dyDescent="0.2">
      <c r="A38" t="s">
        <v>565</v>
      </c>
      <c r="B38" s="23">
        <v>0</v>
      </c>
      <c r="C38">
        <v>0</v>
      </c>
      <c r="D38" s="23">
        <v>0</v>
      </c>
      <c r="E38">
        <v>0</v>
      </c>
      <c r="F38" s="23">
        <v>643348659</v>
      </c>
      <c r="G38" s="218">
        <v>7.1275000000000004</v>
      </c>
      <c r="H38" s="23">
        <v>0</v>
      </c>
      <c r="I38">
        <v>0</v>
      </c>
      <c r="J38" s="23">
        <v>29254890.84</v>
      </c>
      <c r="K38" s="218">
        <v>7.6227999999999998</v>
      </c>
      <c r="L38" s="23">
        <v>0</v>
      </c>
      <c r="M38">
        <v>0</v>
      </c>
      <c r="N38" s="23">
        <v>328059270.44</v>
      </c>
      <c r="O38" s="218">
        <v>28.766999999999999</v>
      </c>
      <c r="P38" s="23">
        <v>32831.480000000003</v>
      </c>
      <c r="Q38" s="218">
        <v>0.37880000000000003</v>
      </c>
      <c r="R38" s="23">
        <v>7444.09</v>
      </c>
      <c r="S38" s="218">
        <v>7.8700000000000006E-2</v>
      </c>
      <c r="T38" s="23">
        <v>358944.22</v>
      </c>
      <c r="U38" s="218">
        <v>35.549700000000001</v>
      </c>
      <c r="V38" s="23">
        <v>490932.77</v>
      </c>
      <c r="W38" s="218">
        <v>0.86929999999999996</v>
      </c>
      <c r="X38" s="23">
        <v>0</v>
      </c>
      <c r="Y38">
        <v>0</v>
      </c>
      <c r="Z38" s="23">
        <v>71367330.599999994</v>
      </c>
      <c r="AA38" s="218">
        <v>2.1095999999999999</v>
      </c>
      <c r="AB38" s="23">
        <v>0</v>
      </c>
      <c r="AC38">
        <v>0</v>
      </c>
      <c r="AD38" s="23">
        <v>327762998.41000003</v>
      </c>
      <c r="AE38" s="218">
        <v>19.087299999999999</v>
      </c>
      <c r="AF38" s="23">
        <v>0</v>
      </c>
      <c r="AG38">
        <v>0</v>
      </c>
      <c r="AH38" s="23">
        <v>0</v>
      </c>
      <c r="AI38">
        <v>0</v>
      </c>
      <c r="AJ38" s="23">
        <v>0</v>
      </c>
      <c r="AK38">
        <v>0</v>
      </c>
      <c r="AL38" s="23">
        <v>0</v>
      </c>
      <c r="AM38">
        <v>0</v>
      </c>
      <c r="AN38" s="23">
        <v>0</v>
      </c>
      <c r="AO38">
        <v>0</v>
      </c>
      <c r="AP38" s="23">
        <v>0</v>
      </c>
      <c r="AQ38">
        <v>0</v>
      </c>
      <c r="AR38" s="23">
        <v>0</v>
      </c>
      <c r="AS38">
        <v>0</v>
      </c>
      <c r="AT38" s="23">
        <v>0</v>
      </c>
      <c r="AU38">
        <v>0</v>
      </c>
      <c r="AV38" s="23">
        <v>0</v>
      </c>
      <c r="AW38">
        <v>0</v>
      </c>
      <c r="AX38" s="23">
        <v>18971025.640000001</v>
      </c>
      <c r="AY38" s="218">
        <v>5.6393000000000004</v>
      </c>
      <c r="AZ38" s="23">
        <v>0</v>
      </c>
      <c r="BA38">
        <v>0</v>
      </c>
      <c r="BB38" s="23">
        <v>231080474.90000001</v>
      </c>
      <c r="BC38" s="218">
        <v>4.5670000000000002</v>
      </c>
      <c r="BD38" s="23">
        <v>0</v>
      </c>
      <c r="BE38">
        <v>0</v>
      </c>
      <c r="BF38" s="23">
        <v>0</v>
      </c>
      <c r="BG38">
        <v>0</v>
      </c>
      <c r="BH38" s="23">
        <v>0</v>
      </c>
      <c r="BI38">
        <v>0</v>
      </c>
      <c r="BJ38" s="23">
        <v>0</v>
      </c>
      <c r="BK38">
        <v>0</v>
      </c>
      <c r="BL38" s="23">
        <v>0</v>
      </c>
      <c r="BM38">
        <v>0</v>
      </c>
      <c r="BN38" s="23">
        <v>0</v>
      </c>
      <c r="BO38">
        <v>0</v>
      </c>
      <c r="BP38" s="23">
        <v>34717990.329999998</v>
      </c>
      <c r="BQ38" s="218">
        <v>1.0389999999999999</v>
      </c>
      <c r="BR38" s="23">
        <v>37281958.659999996</v>
      </c>
      <c r="BS38" s="218">
        <v>5.8912000000000004</v>
      </c>
      <c r="BT38" s="23">
        <v>33419739.899999999</v>
      </c>
      <c r="BU38" s="218">
        <v>5.3777999999999997</v>
      </c>
      <c r="BV38" s="23">
        <v>0</v>
      </c>
      <c r="BW38">
        <v>0</v>
      </c>
      <c r="BX38" s="23">
        <v>2778432.77</v>
      </c>
      <c r="BY38" s="218">
        <v>1.4326000000000001</v>
      </c>
      <c r="BZ38" s="23">
        <v>0</v>
      </c>
      <c r="CA38">
        <v>0</v>
      </c>
      <c r="CB38" s="23">
        <v>0</v>
      </c>
      <c r="CC38">
        <v>0</v>
      </c>
      <c r="CD38" s="23">
        <v>102964207.16</v>
      </c>
      <c r="CE38" s="218">
        <v>7.8380999999999998</v>
      </c>
      <c r="CF38" s="23">
        <v>0</v>
      </c>
      <c r="CG38">
        <v>0</v>
      </c>
      <c r="CH38" s="23">
        <v>0</v>
      </c>
      <c r="CI38">
        <v>0</v>
      </c>
      <c r="CJ38" s="23">
        <v>636078151</v>
      </c>
      <c r="CK38" s="218">
        <v>16.2638</v>
      </c>
      <c r="CL38" s="23">
        <v>1019144259</v>
      </c>
      <c r="CM38" s="218">
        <v>37.988900000000001</v>
      </c>
      <c r="CN38" s="23">
        <v>117657521</v>
      </c>
      <c r="CO38" s="218">
        <v>1.8771</v>
      </c>
      <c r="CP38" s="23">
        <v>193535396</v>
      </c>
      <c r="CQ38" s="218">
        <v>4.6997</v>
      </c>
      <c r="CR38" s="23">
        <v>15336886</v>
      </c>
      <c r="CS38" s="218">
        <v>16.473199999999999</v>
      </c>
      <c r="CT38" s="23">
        <v>41703951</v>
      </c>
      <c r="CU38" s="218">
        <v>63.982300000000002</v>
      </c>
      <c r="CV38" s="23">
        <v>10052414.58</v>
      </c>
      <c r="CW38" s="218">
        <v>13.168799999999999</v>
      </c>
      <c r="CX38" s="23">
        <v>0</v>
      </c>
      <c r="CY38">
        <v>0</v>
      </c>
      <c r="CZ38" s="23">
        <v>0</v>
      </c>
      <c r="DA38">
        <v>0</v>
      </c>
      <c r="DB38" s="23">
        <v>0</v>
      </c>
      <c r="DC38">
        <v>0</v>
      </c>
    </row>
    <row r="39" spans="1:107" x14ac:dyDescent="0.2">
      <c r="A39" t="s">
        <v>566</v>
      </c>
      <c r="B39" s="23">
        <v>43407163</v>
      </c>
      <c r="C39" s="218">
        <v>3.7822</v>
      </c>
      <c r="D39" s="23">
        <v>0</v>
      </c>
      <c r="E39">
        <v>0</v>
      </c>
      <c r="F39" s="23">
        <v>900285092</v>
      </c>
      <c r="G39" s="218">
        <v>9.9740000000000002</v>
      </c>
      <c r="H39" s="23">
        <v>0</v>
      </c>
      <c r="I39">
        <v>0</v>
      </c>
      <c r="J39" s="23">
        <v>0</v>
      </c>
      <c r="K39">
        <v>0</v>
      </c>
      <c r="L39" s="23">
        <v>0</v>
      </c>
      <c r="M39">
        <v>0</v>
      </c>
      <c r="N39" s="23">
        <v>0</v>
      </c>
      <c r="O39">
        <v>0</v>
      </c>
      <c r="P39" s="23">
        <v>0</v>
      </c>
      <c r="Q39">
        <v>0</v>
      </c>
      <c r="R39" s="23">
        <v>0</v>
      </c>
      <c r="S39">
        <v>0</v>
      </c>
      <c r="T39" s="23">
        <v>0</v>
      </c>
      <c r="U39">
        <v>0</v>
      </c>
      <c r="V39" s="23">
        <v>0</v>
      </c>
      <c r="W39">
        <v>0</v>
      </c>
      <c r="X39" s="23">
        <v>0</v>
      </c>
      <c r="Y39">
        <v>0</v>
      </c>
      <c r="Z39" s="23">
        <v>167815210.59999999</v>
      </c>
      <c r="AA39" s="218">
        <v>4.9604999999999997</v>
      </c>
      <c r="AB39" s="23">
        <v>0</v>
      </c>
      <c r="AC39">
        <v>0</v>
      </c>
      <c r="AD39" s="23">
        <v>0</v>
      </c>
      <c r="AE39">
        <v>0</v>
      </c>
      <c r="AF39" s="23">
        <v>0</v>
      </c>
      <c r="AG39">
        <v>0</v>
      </c>
      <c r="AH39" s="23">
        <v>0</v>
      </c>
      <c r="AI39">
        <v>0</v>
      </c>
      <c r="AJ39" s="23">
        <v>0</v>
      </c>
      <c r="AK39">
        <v>0</v>
      </c>
      <c r="AL39" s="23">
        <v>0</v>
      </c>
      <c r="AM39">
        <v>0</v>
      </c>
      <c r="AN39" s="23">
        <v>0</v>
      </c>
      <c r="AO39">
        <v>0</v>
      </c>
      <c r="AP39" s="23">
        <v>0</v>
      </c>
      <c r="AQ39">
        <v>0</v>
      </c>
      <c r="AR39" s="23">
        <v>0</v>
      </c>
      <c r="AS39">
        <v>0</v>
      </c>
      <c r="AT39" s="23">
        <v>0</v>
      </c>
      <c r="AU39">
        <v>0</v>
      </c>
      <c r="AV39" s="23">
        <v>0</v>
      </c>
      <c r="AW39">
        <v>0</v>
      </c>
      <c r="AX39" s="23">
        <v>1119887.31</v>
      </c>
      <c r="AY39" s="218">
        <v>0.33289999999999997</v>
      </c>
      <c r="AZ39" s="23">
        <v>0</v>
      </c>
      <c r="BA39">
        <v>0</v>
      </c>
      <c r="BB39" s="23">
        <v>271834454.06999999</v>
      </c>
      <c r="BC39" s="218">
        <v>5.3723999999999998</v>
      </c>
      <c r="BD39" s="23">
        <v>0</v>
      </c>
      <c r="BE39">
        <v>0</v>
      </c>
      <c r="BF39" s="23">
        <v>0</v>
      </c>
      <c r="BG39">
        <v>0</v>
      </c>
      <c r="BH39" s="23">
        <v>0</v>
      </c>
      <c r="BI39">
        <v>0</v>
      </c>
      <c r="BJ39" s="23">
        <v>0</v>
      </c>
      <c r="BK39">
        <v>0</v>
      </c>
      <c r="BL39" s="23">
        <v>0</v>
      </c>
      <c r="BM39">
        <v>0</v>
      </c>
      <c r="BN39" s="23">
        <v>0</v>
      </c>
      <c r="BO39">
        <v>0</v>
      </c>
      <c r="BP39" s="23">
        <v>429468385.99000001</v>
      </c>
      <c r="BQ39" s="218">
        <v>12.8529</v>
      </c>
      <c r="BR39" s="23">
        <v>0</v>
      </c>
      <c r="BS39">
        <v>0</v>
      </c>
      <c r="BT39" s="23">
        <v>0</v>
      </c>
      <c r="BU39">
        <v>0</v>
      </c>
      <c r="BV39" s="23">
        <v>0</v>
      </c>
      <c r="BW39">
        <v>0</v>
      </c>
      <c r="BX39" s="23">
        <v>15618148.24</v>
      </c>
      <c r="BY39" s="218">
        <v>8.0528999999999993</v>
      </c>
      <c r="BZ39" s="23">
        <v>0</v>
      </c>
      <c r="CA39">
        <v>0</v>
      </c>
      <c r="CB39" s="23">
        <v>0</v>
      </c>
      <c r="CC39">
        <v>0</v>
      </c>
      <c r="CD39" s="23">
        <v>74615793.060000002</v>
      </c>
      <c r="CE39" s="218">
        <v>5.6801000000000004</v>
      </c>
      <c r="CF39" s="23">
        <v>0</v>
      </c>
      <c r="CG39">
        <v>0</v>
      </c>
      <c r="CH39" s="23">
        <v>0</v>
      </c>
      <c r="CI39">
        <v>0</v>
      </c>
      <c r="CJ39" s="23">
        <v>0</v>
      </c>
      <c r="CK39">
        <v>0</v>
      </c>
      <c r="CL39" s="23">
        <v>73155011</v>
      </c>
      <c r="CM39" s="218">
        <v>2.7269000000000001</v>
      </c>
      <c r="CN39" s="23">
        <v>729457595</v>
      </c>
      <c r="CO39" s="218">
        <v>11.637499999999999</v>
      </c>
      <c r="CP39" s="23">
        <v>460309926</v>
      </c>
      <c r="CQ39" s="218">
        <v>11.1778</v>
      </c>
      <c r="CR39" s="23">
        <v>30364506</v>
      </c>
      <c r="CS39" s="218">
        <v>32.614100000000001</v>
      </c>
      <c r="CT39" s="23">
        <v>0</v>
      </c>
      <c r="CU39">
        <v>0</v>
      </c>
      <c r="CV39" s="23">
        <v>0</v>
      </c>
      <c r="CW39">
        <v>0</v>
      </c>
      <c r="CX39" s="23">
        <v>0</v>
      </c>
      <c r="CY39">
        <v>0</v>
      </c>
      <c r="CZ39" s="23">
        <v>0</v>
      </c>
      <c r="DA39">
        <v>0</v>
      </c>
      <c r="DB39" s="23">
        <v>0</v>
      </c>
      <c r="DC39">
        <v>0</v>
      </c>
    </row>
    <row r="40" spans="1:107" x14ac:dyDescent="0.2">
      <c r="A40" t="s">
        <v>567</v>
      </c>
      <c r="B40" s="23">
        <v>0</v>
      </c>
      <c r="C40">
        <v>0</v>
      </c>
      <c r="D40" s="23">
        <v>0</v>
      </c>
      <c r="E40">
        <v>0</v>
      </c>
      <c r="F40" s="23">
        <v>47094740</v>
      </c>
      <c r="G40" s="218">
        <v>0.52170000000000005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0</v>
      </c>
      <c r="Q40">
        <v>0</v>
      </c>
      <c r="R40" s="23">
        <v>0</v>
      </c>
      <c r="S40">
        <v>0</v>
      </c>
      <c r="T40" s="23">
        <v>0</v>
      </c>
      <c r="U40">
        <v>0</v>
      </c>
      <c r="V40" s="23">
        <v>0</v>
      </c>
      <c r="W40">
        <v>0</v>
      </c>
      <c r="X40" s="23">
        <v>0</v>
      </c>
      <c r="Y40">
        <v>0</v>
      </c>
      <c r="Z40" s="23">
        <v>0</v>
      </c>
      <c r="AA40">
        <v>0</v>
      </c>
      <c r="AB40" s="23">
        <v>0</v>
      </c>
      <c r="AC40">
        <v>0</v>
      </c>
      <c r="AD40" s="23">
        <v>0</v>
      </c>
      <c r="AE40">
        <v>0</v>
      </c>
      <c r="AF40" s="23">
        <v>0</v>
      </c>
      <c r="AG40">
        <v>0</v>
      </c>
      <c r="AH40" s="23">
        <v>0</v>
      </c>
      <c r="AI40">
        <v>0</v>
      </c>
      <c r="AJ40" s="23">
        <v>0</v>
      </c>
      <c r="AK40">
        <v>0</v>
      </c>
      <c r="AL40" s="23">
        <v>0</v>
      </c>
      <c r="AM40">
        <v>0</v>
      </c>
      <c r="AN40" s="23">
        <v>0</v>
      </c>
      <c r="AO40">
        <v>0</v>
      </c>
      <c r="AP40" s="23">
        <v>0</v>
      </c>
      <c r="AQ40">
        <v>0</v>
      </c>
      <c r="AR40" s="23">
        <v>0</v>
      </c>
      <c r="AS40">
        <v>0</v>
      </c>
      <c r="AT40" s="23">
        <v>0</v>
      </c>
      <c r="AU40">
        <v>0</v>
      </c>
      <c r="AV40" s="23">
        <v>0</v>
      </c>
      <c r="AW40">
        <v>0</v>
      </c>
      <c r="AX40" s="23">
        <v>6550853.2699999996</v>
      </c>
      <c r="AY40" s="218">
        <v>1.9473</v>
      </c>
      <c r="AZ40" s="23">
        <v>0</v>
      </c>
      <c r="BA40">
        <v>0</v>
      </c>
      <c r="BB40" s="23">
        <v>74836142.510000005</v>
      </c>
      <c r="BC40" s="218">
        <v>1.4790000000000001</v>
      </c>
      <c r="BD40" s="23">
        <v>0</v>
      </c>
      <c r="BE40">
        <v>0</v>
      </c>
      <c r="BF40" s="23">
        <v>0</v>
      </c>
      <c r="BG40">
        <v>0</v>
      </c>
      <c r="BH40" s="23">
        <v>0</v>
      </c>
      <c r="BI40">
        <v>0</v>
      </c>
      <c r="BJ40" s="23">
        <v>0</v>
      </c>
      <c r="BK40">
        <v>0</v>
      </c>
      <c r="BL40" s="23">
        <v>0</v>
      </c>
      <c r="BM40">
        <v>0</v>
      </c>
      <c r="BN40" s="23">
        <v>0</v>
      </c>
      <c r="BO40">
        <v>0</v>
      </c>
      <c r="BP40" s="23">
        <v>0</v>
      </c>
      <c r="BQ40">
        <v>0</v>
      </c>
      <c r="BR40" s="23">
        <v>0</v>
      </c>
      <c r="BS40">
        <v>0</v>
      </c>
      <c r="BT40" s="23">
        <v>0</v>
      </c>
      <c r="BU40">
        <v>0</v>
      </c>
      <c r="BV40" s="23">
        <v>0</v>
      </c>
      <c r="BW40">
        <v>0</v>
      </c>
      <c r="BX40" s="23">
        <v>0</v>
      </c>
      <c r="BY40">
        <v>0</v>
      </c>
      <c r="BZ40" s="23">
        <v>0</v>
      </c>
      <c r="CA40">
        <v>0</v>
      </c>
      <c r="CB40" s="23">
        <v>0</v>
      </c>
      <c r="CC40">
        <v>0</v>
      </c>
      <c r="CD40" s="23">
        <v>0</v>
      </c>
      <c r="CE40">
        <v>0</v>
      </c>
      <c r="CF40" s="23">
        <v>0</v>
      </c>
      <c r="CG40">
        <v>0</v>
      </c>
      <c r="CH40" s="23">
        <v>0</v>
      </c>
      <c r="CI40">
        <v>0</v>
      </c>
      <c r="CJ40" s="23">
        <v>0</v>
      </c>
      <c r="CK40">
        <v>0</v>
      </c>
      <c r="CL40" s="23">
        <v>4871163</v>
      </c>
      <c r="CM40" s="218">
        <v>0.18160000000000001</v>
      </c>
      <c r="CN40" s="23">
        <v>0</v>
      </c>
      <c r="CO40">
        <v>0</v>
      </c>
      <c r="CP40" s="23">
        <v>8051466</v>
      </c>
      <c r="CQ40" s="218">
        <v>0.19550000000000001</v>
      </c>
      <c r="CR40" s="23">
        <v>6680216</v>
      </c>
      <c r="CS40" s="218">
        <v>7.1750999999999996</v>
      </c>
      <c r="CT40" s="23">
        <v>0</v>
      </c>
      <c r="CU40">
        <v>0</v>
      </c>
      <c r="CV40" s="23">
        <v>0</v>
      </c>
      <c r="CW40">
        <v>0</v>
      </c>
      <c r="CX40" s="23">
        <v>0</v>
      </c>
      <c r="CY40">
        <v>0</v>
      </c>
      <c r="CZ40" s="23">
        <v>0</v>
      </c>
      <c r="DA40">
        <v>0</v>
      </c>
      <c r="DB40" s="23">
        <v>0</v>
      </c>
      <c r="DC40">
        <v>0</v>
      </c>
    </row>
    <row r="41" spans="1:107" x14ac:dyDescent="0.2">
      <c r="A41" t="s">
        <v>568</v>
      </c>
      <c r="B41" s="23">
        <v>0</v>
      </c>
      <c r="C41">
        <v>0</v>
      </c>
      <c r="D41" s="23">
        <v>0</v>
      </c>
      <c r="E41">
        <v>0</v>
      </c>
      <c r="F41" s="23">
        <v>259140</v>
      </c>
      <c r="G41" s="218">
        <v>2.8999999999999998E-3</v>
      </c>
      <c r="H41" s="23">
        <v>0</v>
      </c>
      <c r="I41">
        <v>0</v>
      </c>
      <c r="J41" s="23">
        <v>0</v>
      </c>
      <c r="K41">
        <v>0</v>
      </c>
      <c r="L41" s="23">
        <v>0</v>
      </c>
      <c r="M41">
        <v>0</v>
      </c>
      <c r="N41" s="23">
        <v>130905645.92</v>
      </c>
      <c r="O41" s="218">
        <v>11.478899999999999</v>
      </c>
      <c r="P41" s="23">
        <v>0</v>
      </c>
      <c r="Q41">
        <v>0</v>
      </c>
      <c r="R41" s="23">
        <v>0</v>
      </c>
      <c r="S41">
        <v>0</v>
      </c>
      <c r="T41" s="23">
        <v>-101484</v>
      </c>
      <c r="U41" s="218">
        <v>-10.0509</v>
      </c>
      <c r="V41" s="23">
        <v>0</v>
      </c>
      <c r="W41">
        <v>0</v>
      </c>
      <c r="X41" s="23">
        <v>1962838.25</v>
      </c>
      <c r="Y41" s="218">
        <v>0.83409999999999995</v>
      </c>
      <c r="Z41" s="23">
        <v>80328106.900000006</v>
      </c>
      <c r="AA41" s="218">
        <v>2.3744000000000001</v>
      </c>
      <c r="AB41" s="23">
        <v>0</v>
      </c>
      <c r="AC41">
        <v>0</v>
      </c>
      <c r="AD41" s="23">
        <v>0</v>
      </c>
      <c r="AE41">
        <v>0</v>
      </c>
      <c r="AF41" s="23">
        <v>0</v>
      </c>
      <c r="AG41">
        <v>0</v>
      </c>
      <c r="AH41" s="23">
        <v>0</v>
      </c>
      <c r="AI41">
        <v>0</v>
      </c>
      <c r="AJ41" s="23">
        <v>0</v>
      </c>
      <c r="AK41">
        <v>0</v>
      </c>
      <c r="AL41" s="23">
        <v>0</v>
      </c>
      <c r="AM41">
        <v>0</v>
      </c>
      <c r="AN41" s="23">
        <v>0</v>
      </c>
      <c r="AO41">
        <v>0</v>
      </c>
      <c r="AP41" s="23">
        <v>0</v>
      </c>
      <c r="AQ41">
        <v>0</v>
      </c>
      <c r="AR41" s="23">
        <v>0</v>
      </c>
      <c r="AS41">
        <v>0</v>
      </c>
      <c r="AT41" s="23">
        <v>0</v>
      </c>
      <c r="AU41">
        <v>0</v>
      </c>
      <c r="AV41" s="23">
        <v>0</v>
      </c>
      <c r="AW41">
        <v>0</v>
      </c>
      <c r="AX41" s="23">
        <v>0</v>
      </c>
      <c r="AY41">
        <v>0</v>
      </c>
      <c r="AZ41" s="23">
        <v>0</v>
      </c>
      <c r="BA41">
        <v>0</v>
      </c>
      <c r="BB41" s="23">
        <v>1560386.47</v>
      </c>
      <c r="BC41" s="218">
        <v>3.0800000000000001E-2</v>
      </c>
      <c r="BD41" s="23">
        <v>0</v>
      </c>
      <c r="BE41" s="218">
        <v>0</v>
      </c>
      <c r="BF41" s="23">
        <v>0</v>
      </c>
      <c r="BG41">
        <v>0</v>
      </c>
      <c r="BH41" s="23">
        <v>0</v>
      </c>
      <c r="BI41">
        <v>0</v>
      </c>
      <c r="BJ41" s="23">
        <v>0</v>
      </c>
      <c r="BK41">
        <v>0</v>
      </c>
      <c r="BL41" s="23">
        <v>0</v>
      </c>
      <c r="BM41">
        <v>0</v>
      </c>
      <c r="BN41" s="23">
        <v>0</v>
      </c>
      <c r="BO41">
        <v>0</v>
      </c>
      <c r="BP41" s="23">
        <v>0</v>
      </c>
      <c r="BQ41">
        <v>0</v>
      </c>
      <c r="BR41" s="23">
        <v>-384420</v>
      </c>
      <c r="BS41" s="218">
        <v>-6.0699999999999997E-2</v>
      </c>
      <c r="BT41" s="23">
        <v>-186898.5</v>
      </c>
      <c r="BU41" s="218">
        <v>-3.0099999999999998E-2</v>
      </c>
      <c r="BV41" s="23">
        <v>0</v>
      </c>
      <c r="BW41">
        <v>0</v>
      </c>
      <c r="BX41" s="23">
        <v>-600</v>
      </c>
      <c r="BY41" s="218">
        <v>-2.9999999999999997E-4</v>
      </c>
      <c r="BZ41" s="23">
        <v>0</v>
      </c>
      <c r="CA41">
        <v>0</v>
      </c>
      <c r="CB41" s="23">
        <v>0</v>
      </c>
      <c r="CC41">
        <v>0</v>
      </c>
      <c r="CD41" s="23">
        <v>0</v>
      </c>
      <c r="CE41" s="218">
        <v>0</v>
      </c>
      <c r="CF41" s="23">
        <v>0</v>
      </c>
      <c r="CG41">
        <v>0</v>
      </c>
      <c r="CH41" s="23">
        <v>0</v>
      </c>
      <c r="CI41">
        <v>0</v>
      </c>
      <c r="CJ41" s="23">
        <v>12440864</v>
      </c>
      <c r="CK41" s="218">
        <v>0.31809999999999999</v>
      </c>
      <c r="CL41" s="23">
        <v>10364180</v>
      </c>
      <c r="CM41" s="218">
        <v>0.38629999999999998</v>
      </c>
      <c r="CN41" s="23">
        <v>747600</v>
      </c>
      <c r="CO41" s="218">
        <v>1.1900000000000001E-2</v>
      </c>
      <c r="CP41" s="23">
        <v>32039193</v>
      </c>
      <c r="CQ41" s="218">
        <v>0.77800000000000002</v>
      </c>
      <c r="CR41" s="23">
        <v>0</v>
      </c>
      <c r="CS41">
        <v>0</v>
      </c>
      <c r="CT41" s="23">
        <v>969820</v>
      </c>
      <c r="CU41" s="218">
        <v>1.4879</v>
      </c>
      <c r="CV41" s="23">
        <v>0</v>
      </c>
      <c r="CW41">
        <v>0</v>
      </c>
      <c r="CX41" s="23">
        <v>0</v>
      </c>
      <c r="CY41">
        <v>0</v>
      </c>
      <c r="CZ41" s="23">
        <v>0</v>
      </c>
      <c r="DA41">
        <v>0</v>
      </c>
      <c r="DB41" s="23">
        <v>0</v>
      </c>
      <c r="DC41">
        <v>0</v>
      </c>
    </row>
    <row r="42" spans="1:107" ht="13.5" thickBot="1" x14ac:dyDescent="0.25">
      <c r="A42" t="s">
        <v>569</v>
      </c>
      <c r="B42" s="23">
        <v>23476585</v>
      </c>
      <c r="C42" s="218">
        <v>2.0455999999999999</v>
      </c>
      <c r="D42" s="23">
        <v>0</v>
      </c>
      <c r="E42">
        <v>0</v>
      </c>
      <c r="F42" s="23">
        <v>57065468</v>
      </c>
      <c r="G42" s="218">
        <v>0.63219999999999998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19004325.030000001</v>
      </c>
      <c r="O42" s="218">
        <v>1.6665000000000001</v>
      </c>
      <c r="P42" s="23">
        <v>0</v>
      </c>
      <c r="Q42">
        <v>0</v>
      </c>
      <c r="R42" s="23">
        <v>0</v>
      </c>
      <c r="S42">
        <v>0</v>
      </c>
      <c r="T42" s="23">
        <v>0</v>
      </c>
      <c r="U42">
        <v>0</v>
      </c>
      <c r="V42" s="23">
        <v>0</v>
      </c>
      <c r="W42">
        <v>0</v>
      </c>
      <c r="X42" s="23">
        <v>0</v>
      </c>
      <c r="Y42">
        <v>0</v>
      </c>
      <c r="Z42" s="23">
        <v>46127667</v>
      </c>
      <c r="AA42" s="218">
        <v>1.3634999999999999</v>
      </c>
      <c r="AB42" s="23">
        <v>0</v>
      </c>
      <c r="AC42">
        <v>0</v>
      </c>
      <c r="AD42" s="23">
        <v>0</v>
      </c>
      <c r="AE42">
        <v>0</v>
      </c>
      <c r="AF42" s="23">
        <v>0</v>
      </c>
      <c r="AG42">
        <v>0</v>
      </c>
      <c r="AH42" s="23">
        <v>0</v>
      </c>
      <c r="AI42">
        <v>0</v>
      </c>
      <c r="AJ42" s="23">
        <v>2433353.16</v>
      </c>
      <c r="AK42" s="218">
        <v>1.4358</v>
      </c>
      <c r="AL42" s="23">
        <v>0</v>
      </c>
      <c r="AM42">
        <v>0</v>
      </c>
      <c r="AN42" s="23">
        <v>0</v>
      </c>
      <c r="AO42">
        <v>0</v>
      </c>
      <c r="AP42" s="23">
        <v>0</v>
      </c>
      <c r="AQ42">
        <v>0</v>
      </c>
      <c r="AR42" s="23">
        <v>0</v>
      </c>
      <c r="AS42">
        <v>0</v>
      </c>
      <c r="AT42" s="23">
        <v>0</v>
      </c>
      <c r="AU42">
        <v>0</v>
      </c>
      <c r="AV42" s="23">
        <v>0</v>
      </c>
      <c r="AW42">
        <v>0</v>
      </c>
      <c r="AX42" s="23">
        <v>2557914.2599999998</v>
      </c>
      <c r="AY42" s="218">
        <v>0.76039999999999996</v>
      </c>
      <c r="AZ42" s="23">
        <v>0</v>
      </c>
      <c r="BA42">
        <v>0</v>
      </c>
      <c r="BB42" s="23">
        <v>50472991.020000003</v>
      </c>
      <c r="BC42" s="218">
        <v>0.99750000000000005</v>
      </c>
      <c r="BD42" s="23">
        <v>0</v>
      </c>
      <c r="BE42">
        <v>0</v>
      </c>
      <c r="BF42" s="23">
        <v>0</v>
      </c>
      <c r="BG42">
        <v>0</v>
      </c>
      <c r="BH42" s="23">
        <v>0</v>
      </c>
      <c r="BI42">
        <v>0</v>
      </c>
      <c r="BJ42" s="23">
        <v>0</v>
      </c>
      <c r="BK42">
        <v>0</v>
      </c>
      <c r="BL42" s="23">
        <v>0</v>
      </c>
      <c r="BM42">
        <v>0</v>
      </c>
      <c r="BN42" s="23">
        <v>0</v>
      </c>
      <c r="BO42">
        <v>0</v>
      </c>
      <c r="BP42" s="23">
        <v>21986258.149999999</v>
      </c>
      <c r="BQ42" s="218">
        <v>0.65800000000000003</v>
      </c>
      <c r="BR42" s="23">
        <v>0</v>
      </c>
      <c r="BS42">
        <v>0</v>
      </c>
      <c r="BT42" s="23">
        <v>0</v>
      </c>
      <c r="BU42">
        <v>0</v>
      </c>
      <c r="BV42" s="23">
        <v>0</v>
      </c>
      <c r="BW42">
        <v>0</v>
      </c>
      <c r="BX42" s="23">
        <v>0</v>
      </c>
      <c r="BY42">
        <v>0</v>
      </c>
      <c r="BZ42" s="23">
        <v>0</v>
      </c>
      <c r="CA42">
        <v>0</v>
      </c>
      <c r="CB42" s="23">
        <v>0</v>
      </c>
      <c r="CC42">
        <v>0</v>
      </c>
      <c r="CD42" s="23">
        <v>9428160.7599999998</v>
      </c>
      <c r="CE42" s="218">
        <v>0.7177</v>
      </c>
      <c r="CF42" s="23">
        <v>0</v>
      </c>
      <c r="CG42">
        <v>0</v>
      </c>
      <c r="CH42" s="23">
        <v>33428810</v>
      </c>
      <c r="CI42" s="218">
        <v>1.2901</v>
      </c>
      <c r="CJ42" s="23">
        <v>16574828</v>
      </c>
      <c r="CK42" s="218">
        <v>0.42380000000000001</v>
      </c>
      <c r="CL42" s="23">
        <v>30014512</v>
      </c>
      <c r="CM42" s="218">
        <v>1.1188</v>
      </c>
      <c r="CN42" s="23">
        <v>10343353</v>
      </c>
      <c r="CO42" s="218">
        <v>0.16500000000000001</v>
      </c>
      <c r="CP42" s="23">
        <v>131987431</v>
      </c>
      <c r="CQ42" s="218">
        <v>3.2050999999999998</v>
      </c>
      <c r="CR42" s="23">
        <v>1391540</v>
      </c>
      <c r="CS42" s="218">
        <v>1.4945999999999999</v>
      </c>
      <c r="CT42" s="23">
        <v>787952</v>
      </c>
      <c r="CU42" s="218">
        <v>1.2089000000000001</v>
      </c>
      <c r="CV42" s="23">
        <v>0</v>
      </c>
      <c r="CW42">
        <v>0</v>
      </c>
      <c r="CX42" s="23">
        <v>0</v>
      </c>
      <c r="CY42">
        <v>0</v>
      </c>
      <c r="CZ42" s="23">
        <v>0</v>
      </c>
      <c r="DA42">
        <v>0</v>
      </c>
      <c r="DB42" s="23">
        <v>0</v>
      </c>
      <c r="DC42">
        <v>0</v>
      </c>
    </row>
    <row r="43" spans="1:107" ht="14.25" thickTop="1" thickBot="1" x14ac:dyDescent="0.25">
      <c r="A43" s="222" t="s">
        <v>570</v>
      </c>
      <c r="B43" s="223">
        <v>101714243</v>
      </c>
      <c r="C43" s="224">
        <v>8.8627000000000002</v>
      </c>
      <c r="D43" s="223">
        <v>15592625</v>
      </c>
      <c r="E43" s="224">
        <v>3.6938</v>
      </c>
      <c r="F43" s="223">
        <v>2077061997.5999999</v>
      </c>
      <c r="G43" s="224">
        <v>23.011199999999999</v>
      </c>
      <c r="H43" s="223">
        <v>320396.21999999997</v>
      </c>
      <c r="I43" s="224">
        <v>0.93830000000000002</v>
      </c>
      <c r="J43" s="223">
        <v>77793890.719999999</v>
      </c>
      <c r="K43" s="224">
        <v>20.270299999999999</v>
      </c>
      <c r="L43" s="223">
        <v>1640910.69</v>
      </c>
      <c r="M43" s="224">
        <v>0.88549999999999995</v>
      </c>
      <c r="N43" s="223">
        <v>352066417.86000001</v>
      </c>
      <c r="O43" s="224">
        <v>30.8721</v>
      </c>
      <c r="P43" s="223">
        <v>32831.480000000003</v>
      </c>
      <c r="Q43" s="224">
        <v>0.37880000000000003</v>
      </c>
      <c r="R43" s="223">
        <v>7444.09</v>
      </c>
      <c r="S43" s="224">
        <v>7.8700000000000006E-2</v>
      </c>
      <c r="T43" s="223">
        <v>358944.22</v>
      </c>
      <c r="U43" s="224">
        <v>35.549700000000001</v>
      </c>
      <c r="V43" s="223">
        <v>490932.77</v>
      </c>
      <c r="W43" s="224">
        <v>0.86929999999999996</v>
      </c>
      <c r="X43" s="223">
        <v>1962838.25</v>
      </c>
      <c r="Y43" s="224">
        <v>0.83409999999999995</v>
      </c>
      <c r="Z43" s="223">
        <v>313848367.80000001</v>
      </c>
      <c r="AA43" s="224">
        <v>9.2771000000000008</v>
      </c>
      <c r="AB43" s="223">
        <v>2865612.3</v>
      </c>
      <c r="AC43" s="224">
        <v>0.6431</v>
      </c>
      <c r="AD43" s="223">
        <v>468849194.93000001</v>
      </c>
      <c r="AE43" s="224">
        <v>27.3035</v>
      </c>
      <c r="AF43" s="223">
        <v>3670756.07</v>
      </c>
      <c r="AG43" s="224">
        <v>6.1600000000000002E-2</v>
      </c>
      <c r="AH43" s="223">
        <v>363103.15</v>
      </c>
      <c r="AI43" s="224">
        <v>0.30180000000000001</v>
      </c>
      <c r="AJ43" s="223">
        <v>67885690.859999999</v>
      </c>
      <c r="AK43" s="224">
        <v>40.056100000000001</v>
      </c>
      <c r="AL43" s="223">
        <v>35669778.729999997</v>
      </c>
      <c r="AM43" s="224">
        <v>24.5823</v>
      </c>
      <c r="AN43" s="223">
        <v>955266.55</v>
      </c>
      <c r="AO43" s="224">
        <v>1.0577000000000001</v>
      </c>
      <c r="AP43" s="223">
        <v>1007869.21</v>
      </c>
      <c r="AQ43" s="224">
        <v>100</v>
      </c>
      <c r="AR43" s="223">
        <v>6944309.1600000001</v>
      </c>
      <c r="AS43" s="224">
        <v>0.81899999999999995</v>
      </c>
      <c r="AT43" s="223">
        <v>86761.27</v>
      </c>
      <c r="AU43" s="224">
        <v>8.0600000000000005E-2</v>
      </c>
      <c r="AV43" s="223">
        <v>1035623.7</v>
      </c>
      <c r="AW43" s="224">
        <v>1.1064000000000001</v>
      </c>
      <c r="AX43" s="223">
        <v>48966465.399999999</v>
      </c>
      <c r="AY43" s="224">
        <v>14.5556</v>
      </c>
      <c r="AZ43" s="223">
        <v>156149.89000000001</v>
      </c>
      <c r="BA43" s="224">
        <v>5.0500000000000003E-2</v>
      </c>
      <c r="BB43" s="223">
        <v>754352250.97000003</v>
      </c>
      <c r="BC43" s="224">
        <v>14.908799999999999</v>
      </c>
      <c r="BD43" s="223">
        <v>939398.51</v>
      </c>
      <c r="BE43" s="224">
        <v>1.7352000000000001</v>
      </c>
      <c r="BF43" s="223">
        <v>120900.71</v>
      </c>
      <c r="BG43" s="224">
        <v>7.5399999999999995E-2</v>
      </c>
      <c r="BH43" s="223">
        <v>268542.5</v>
      </c>
      <c r="BI43" s="224">
        <v>6.4000000000000001E-2</v>
      </c>
      <c r="BJ43" s="223">
        <v>1505895.4</v>
      </c>
      <c r="BK43" s="224">
        <v>0.64670000000000005</v>
      </c>
      <c r="BL43" s="223">
        <v>2027742.57</v>
      </c>
      <c r="BM43" s="224">
        <v>0.76449999999999996</v>
      </c>
      <c r="BN43" s="223">
        <v>144561.51999999999</v>
      </c>
      <c r="BO43" s="224">
        <v>3.95E-2</v>
      </c>
      <c r="BP43" s="223">
        <v>745639256.36000001</v>
      </c>
      <c r="BQ43" s="224">
        <v>22.315100000000001</v>
      </c>
      <c r="BR43" s="223">
        <v>373550176.33999997</v>
      </c>
      <c r="BS43" s="224">
        <v>59.0276</v>
      </c>
      <c r="BT43" s="223">
        <v>283783588.57999998</v>
      </c>
      <c r="BU43" s="224">
        <v>45.665500000000002</v>
      </c>
      <c r="BV43" s="223">
        <v>10763559.5</v>
      </c>
      <c r="BW43" s="224">
        <v>6.2201000000000004</v>
      </c>
      <c r="BX43" s="223">
        <v>36835263.979999997</v>
      </c>
      <c r="BY43" s="224">
        <v>18.992699999999999</v>
      </c>
      <c r="BZ43" s="223">
        <v>504100.54</v>
      </c>
      <c r="CA43" s="224">
        <v>2.7603</v>
      </c>
      <c r="CB43" s="223">
        <v>693849.65</v>
      </c>
      <c r="CC43" s="224">
        <v>2.5708000000000002</v>
      </c>
      <c r="CD43" s="223">
        <v>191259359.34999999</v>
      </c>
      <c r="CE43" s="224">
        <v>14.5594</v>
      </c>
      <c r="CF43" s="223">
        <v>4035985.91</v>
      </c>
      <c r="CG43" s="224">
        <v>4.8500000000000001E-2</v>
      </c>
      <c r="CH43" s="223">
        <v>690970898.23000002</v>
      </c>
      <c r="CI43" s="224">
        <v>26.667000000000002</v>
      </c>
      <c r="CJ43" s="223">
        <v>1344960613.6900001</v>
      </c>
      <c r="CK43" s="224">
        <v>34.389099999999999</v>
      </c>
      <c r="CL43" s="223">
        <v>1357911545.28</v>
      </c>
      <c r="CM43" s="224">
        <v>50.616599999999998</v>
      </c>
      <c r="CN43" s="223">
        <v>1584427999</v>
      </c>
      <c r="CO43" s="224">
        <v>25.2773</v>
      </c>
      <c r="CP43" s="223">
        <v>1134874824.8099999</v>
      </c>
      <c r="CQ43" s="224">
        <v>27.558499999999999</v>
      </c>
      <c r="CR43" s="223">
        <v>61808671.93</v>
      </c>
      <c r="CS43" s="224">
        <v>66.387900000000002</v>
      </c>
      <c r="CT43" s="223">
        <v>55534343.020000003</v>
      </c>
      <c r="CU43" s="224">
        <v>85.200900000000004</v>
      </c>
      <c r="CV43" s="223">
        <v>10052414.58</v>
      </c>
      <c r="CW43" s="224">
        <v>13.168799999999999</v>
      </c>
      <c r="CX43" s="223">
        <v>7893912.3200000003</v>
      </c>
      <c r="CY43" s="224">
        <v>0.75780000000000003</v>
      </c>
      <c r="CZ43" s="223">
        <v>24081071.329999998</v>
      </c>
      <c r="DA43" s="224">
        <v>17.042899999999999</v>
      </c>
      <c r="DB43" s="223">
        <v>852190.03</v>
      </c>
      <c r="DC43" s="224">
        <v>1.4942</v>
      </c>
    </row>
    <row r="44" spans="1:107" ht="14.25" thickTop="1" thickBot="1" x14ac:dyDescent="0.25">
      <c r="A44" s="222" t="s">
        <v>571</v>
      </c>
      <c r="B44" s="223">
        <v>0</v>
      </c>
      <c r="C44" s="224">
        <v>0</v>
      </c>
      <c r="D44" s="223">
        <v>0</v>
      </c>
      <c r="E44" s="222">
        <v>0</v>
      </c>
      <c r="F44" s="223">
        <v>37798116</v>
      </c>
      <c r="G44" s="224">
        <v>0.41880000000000001</v>
      </c>
      <c r="H44" s="223">
        <v>1979.7</v>
      </c>
      <c r="I44" s="224">
        <v>5.7999999999999996E-3</v>
      </c>
      <c r="J44" s="223">
        <v>35992004.509999998</v>
      </c>
      <c r="K44" s="224">
        <v>9.3781999999999996</v>
      </c>
      <c r="L44" s="223">
        <v>3092.52</v>
      </c>
      <c r="M44" s="224">
        <v>1.6999999999999999E-3</v>
      </c>
      <c r="N44" s="223">
        <v>870698.91</v>
      </c>
      <c r="O44" s="224">
        <v>7.6399999999999996E-2</v>
      </c>
      <c r="P44" s="223">
        <v>0</v>
      </c>
      <c r="Q44" s="222">
        <v>0</v>
      </c>
      <c r="R44" s="223">
        <v>0</v>
      </c>
      <c r="S44" s="222">
        <v>0</v>
      </c>
      <c r="T44" s="223">
        <v>0</v>
      </c>
      <c r="U44" s="222">
        <v>0</v>
      </c>
      <c r="V44" s="223">
        <v>0</v>
      </c>
      <c r="W44" s="222">
        <v>0</v>
      </c>
      <c r="X44" s="223">
        <v>0</v>
      </c>
      <c r="Y44" s="222">
        <v>0</v>
      </c>
      <c r="Z44" s="223">
        <v>494958.9</v>
      </c>
      <c r="AA44" s="224">
        <v>1.46E-2</v>
      </c>
      <c r="AB44" s="223">
        <v>0</v>
      </c>
      <c r="AC44" s="222">
        <v>0</v>
      </c>
      <c r="AD44" s="223">
        <v>774907.34</v>
      </c>
      <c r="AE44" s="224">
        <v>4.5100000000000001E-2</v>
      </c>
      <c r="AF44" s="223">
        <v>0</v>
      </c>
      <c r="AG44" s="222">
        <v>0</v>
      </c>
      <c r="AH44" s="223">
        <v>1846.49</v>
      </c>
      <c r="AI44" s="224">
        <v>1.5E-3</v>
      </c>
      <c r="AJ44" s="223">
        <v>649317.12</v>
      </c>
      <c r="AK44" s="224">
        <v>0.3831</v>
      </c>
      <c r="AL44" s="223">
        <v>2113923.33</v>
      </c>
      <c r="AM44" s="224">
        <v>1.4568000000000001</v>
      </c>
      <c r="AN44" s="223">
        <v>5615312.2000000002</v>
      </c>
      <c r="AO44" s="224">
        <v>6.2173999999999996</v>
      </c>
      <c r="AP44" s="223">
        <v>0</v>
      </c>
      <c r="AQ44" s="222">
        <v>0</v>
      </c>
      <c r="AR44" s="223">
        <v>694476.58</v>
      </c>
      <c r="AS44" s="224">
        <v>8.1900000000000001E-2</v>
      </c>
      <c r="AT44" s="223">
        <v>2278847.5499999998</v>
      </c>
      <c r="AU44" s="224">
        <v>2.1177000000000001</v>
      </c>
      <c r="AV44" s="223">
        <v>847552.13</v>
      </c>
      <c r="AW44" s="224">
        <v>0.90549999999999997</v>
      </c>
      <c r="AX44" s="223">
        <v>7421413.9000000004</v>
      </c>
      <c r="AY44" s="224">
        <v>2.2061000000000002</v>
      </c>
      <c r="AZ44" s="223">
        <v>0</v>
      </c>
      <c r="BA44" s="222">
        <v>0</v>
      </c>
      <c r="BB44" s="223">
        <v>135078110.38</v>
      </c>
      <c r="BC44" s="224">
        <v>2.6696</v>
      </c>
      <c r="BD44" s="223">
        <v>0</v>
      </c>
      <c r="BE44" s="222">
        <v>0</v>
      </c>
      <c r="BF44" s="223">
        <v>0</v>
      </c>
      <c r="BG44" s="222">
        <v>0</v>
      </c>
      <c r="BH44" s="223">
        <v>0</v>
      </c>
      <c r="BI44" s="222">
        <v>0</v>
      </c>
      <c r="BJ44" s="223">
        <v>17714.55</v>
      </c>
      <c r="BK44" s="224">
        <v>7.6E-3</v>
      </c>
      <c r="BL44" s="223">
        <v>180391.8</v>
      </c>
      <c r="BM44" s="224">
        <v>6.8000000000000005E-2</v>
      </c>
      <c r="BN44" s="223">
        <v>0</v>
      </c>
      <c r="BO44" s="222">
        <v>0</v>
      </c>
      <c r="BP44" s="223">
        <v>6779885.4500000002</v>
      </c>
      <c r="BQ44" s="224">
        <v>0.2029</v>
      </c>
      <c r="BR44" s="223">
        <v>230.34</v>
      </c>
      <c r="BS44" s="224">
        <v>0</v>
      </c>
      <c r="BT44" s="223">
        <v>8462.0499999999993</v>
      </c>
      <c r="BU44" s="224">
        <v>1.4E-3</v>
      </c>
      <c r="BV44" s="223">
        <v>0</v>
      </c>
      <c r="BW44" s="222">
        <v>0</v>
      </c>
      <c r="BX44" s="223">
        <v>0</v>
      </c>
      <c r="BY44" s="222">
        <v>0</v>
      </c>
      <c r="BZ44" s="223">
        <v>268756.8</v>
      </c>
      <c r="CA44" s="224">
        <v>1.4716</v>
      </c>
      <c r="CB44" s="223">
        <v>389329.2</v>
      </c>
      <c r="CC44" s="224">
        <v>1.4424999999999999</v>
      </c>
      <c r="CD44" s="223">
        <v>83815898.540000007</v>
      </c>
      <c r="CE44" s="224">
        <v>6.3803999999999998</v>
      </c>
      <c r="CF44" s="223">
        <v>0</v>
      </c>
      <c r="CG44" s="222">
        <v>0</v>
      </c>
      <c r="CH44" s="223">
        <v>30367183</v>
      </c>
      <c r="CI44" s="224">
        <v>1.1719999999999999</v>
      </c>
      <c r="CJ44" s="223">
        <v>338953301</v>
      </c>
      <c r="CK44" s="224">
        <v>8.6666000000000007</v>
      </c>
      <c r="CL44" s="223">
        <v>60327335</v>
      </c>
      <c r="CM44" s="224">
        <v>2.2486999999999999</v>
      </c>
      <c r="CN44" s="223">
        <v>23992863</v>
      </c>
      <c r="CO44" s="224">
        <v>0.38279999999999997</v>
      </c>
      <c r="CP44" s="223">
        <v>19875860</v>
      </c>
      <c r="CQ44" s="224">
        <v>0.48270000000000002</v>
      </c>
      <c r="CR44" s="223">
        <v>3709753</v>
      </c>
      <c r="CS44" s="224">
        <v>3.9845999999999999</v>
      </c>
      <c r="CT44" s="223">
        <v>0</v>
      </c>
      <c r="CU44" s="222">
        <v>0</v>
      </c>
      <c r="CV44" s="223">
        <v>7792257.9800000004</v>
      </c>
      <c r="CW44" s="224">
        <v>10.208</v>
      </c>
      <c r="CX44" s="223">
        <v>547265.13</v>
      </c>
      <c r="CY44" s="224">
        <v>5.2499999999999998E-2</v>
      </c>
      <c r="CZ44" s="223">
        <v>0</v>
      </c>
      <c r="DA44" s="222">
        <v>0</v>
      </c>
      <c r="DB44" s="223">
        <v>0</v>
      </c>
      <c r="DC44" s="222">
        <v>0</v>
      </c>
    </row>
    <row r="45" spans="1:107" ht="14.25" thickTop="1" thickBot="1" x14ac:dyDescent="0.25">
      <c r="A45" s="222" t="s">
        <v>572</v>
      </c>
      <c r="B45" s="223">
        <v>101714243</v>
      </c>
      <c r="C45" s="224">
        <v>8.8627000000000002</v>
      </c>
      <c r="D45" s="223">
        <v>15592625</v>
      </c>
      <c r="E45" s="224">
        <v>3.6938</v>
      </c>
      <c r="F45" s="223">
        <v>2114860113.5999999</v>
      </c>
      <c r="G45" s="224">
        <v>23.4299</v>
      </c>
      <c r="H45" s="223">
        <v>322375.92</v>
      </c>
      <c r="I45" s="224">
        <v>0.94410000000000005</v>
      </c>
      <c r="J45" s="223">
        <v>113785895.23</v>
      </c>
      <c r="K45" s="224">
        <v>29.648499999999999</v>
      </c>
      <c r="L45" s="223">
        <v>1644003.21</v>
      </c>
      <c r="M45" s="224">
        <v>0.88719999999999999</v>
      </c>
      <c r="N45" s="223">
        <v>352937116.76999998</v>
      </c>
      <c r="O45" s="224">
        <v>30.948499999999999</v>
      </c>
      <c r="P45" s="223">
        <v>32831.480000000003</v>
      </c>
      <c r="Q45" s="224">
        <v>0.37880000000000003</v>
      </c>
      <c r="R45" s="223">
        <v>7444.09</v>
      </c>
      <c r="S45" s="224">
        <v>7.8700000000000006E-2</v>
      </c>
      <c r="T45" s="223">
        <v>358944.22</v>
      </c>
      <c r="U45" s="224">
        <v>35.549700000000001</v>
      </c>
      <c r="V45" s="223">
        <v>490932.77</v>
      </c>
      <c r="W45" s="224">
        <v>0.86929999999999996</v>
      </c>
      <c r="X45" s="223">
        <v>1962838.25</v>
      </c>
      <c r="Y45" s="224">
        <v>0.83409999999999995</v>
      </c>
      <c r="Z45" s="223">
        <v>314343326.69999999</v>
      </c>
      <c r="AA45" s="224">
        <v>9.2917000000000005</v>
      </c>
      <c r="AB45" s="223">
        <v>2865612.3</v>
      </c>
      <c r="AC45" s="224">
        <v>0.6431</v>
      </c>
      <c r="AD45" s="223">
        <v>469624102.26999998</v>
      </c>
      <c r="AE45" s="224">
        <v>27.348700000000001</v>
      </c>
      <c r="AF45" s="223">
        <v>3670756.07</v>
      </c>
      <c r="AG45" s="224">
        <v>6.1600000000000002E-2</v>
      </c>
      <c r="AH45" s="223">
        <v>364949.64</v>
      </c>
      <c r="AI45" s="224">
        <v>0.3034</v>
      </c>
      <c r="AJ45" s="223">
        <v>68535007.980000004</v>
      </c>
      <c r="AK45" s="224">
        <v>40.4392</v>
      </c>
      <c r="AL45" s="223">
        <v>37783702.060000002</v>
      </c>
      <c r="AM45" s="224">
        <v>26.039100000000001</v>
      </c>
      <c r="AN45" s="223">
        <v>6570578.75</v>
      </c>
      <c r="AO45" s="224">
        <v>7.2751000000000001</v>
      </c>
      <c r="AP45" s="223">
        <v>1007869.21</v>
      </c>
      <c r="AQ45" s="224">
        <v>100</v>
      </c>
      <c r="AR45" s="223">
        <v>7638785.7400000002</v>
      </c>
      <c r="AS45" s="224">
        <v>0.90090000000000003</v>
      </c>
      <c r="AT45" s="223">
        <v>2365608.8199999998</v>
      </c>
      <c r="AU45" s="224">
        <v>2.1983000000000001</v>
      </c>
      <c r="AV45" s="223">
        <v>1883175.83</v>
      </c>
      <c r="AW45" s="224">
        <v>2.0118</v>
      </c>
      <c r="AX45" s="223">
        <v>56387879.299999997</v>
      </c>
      <c r="AY45" s="224">
        <v>16.761700000000001</v>
      </c>
      <c r="AZ45" s="223">
        <v>156149.89000000001</v>
      </c>
      <c r="BA45" s="224">
        <v>5.0500000000000003E-2</v>
      </c>
      <c r="BB45" s="223">
        <v>889430361.35000002</v>
      </c>
      <c r="BC45" s="224">
        <v>17.578399999999998</v>
      </c>
      <c r="BD45" s="223">
        <v>939398.51</v>
      </c>
      <c r="BE45" s="224">
        <v>1.7352000000000001</v>
      </c>
      <c r="BF45" s="223">
        <v>120900.71</v>
      </c>
      <c r="BG45" s="224">
        <v>7.5399999999999995E-2</v>
      </c>
      <c r="BH45" s="223">
        <v>268542.5</v>
      </c>
      <c r="BI45" s="224">
        <v>6.4000000000000001E-2</v>
      </c>
      <c r="BJ45" s="223">
        <v>1523609.95</v>
      </c>
      <c r="BK45" s="224">
        <v>0.65429999999999999</v>
      </c>
      <c r="BL45" s="223">
        <v>2208134.37</v>
      </c>
      <c r="BM45" s="224">
        <v>0.83260000000000001</v>
      </c>
      <c r="BN45" s="223">
        <v>144561.51999999999</v>
      </c>
      <c r="BO45" s="224">
        <v>3.95E-2</v>
      </c>
      <c r="BP45" s="223">
        <v>752419141.80999994</v>
      </c>
      <c r="BQ45" s="224">
        <v>22.518000000000001</v>
      </c>
      <c r="BR45" s="223">
        <v>373550406.68000001</v>
      </c>
      <c r="BS45" s="224">
        <v>59.027700000000003</v>
      </c>
      <c r="BT45" s="223">
        <v>283792050.63</v>
      </c>
      <c r="BU45" s="224">
        <v>45.666899999999998</v>
      </c>
      <c r="BV45" s="223">
        <v>10763559.5</v>
      </c>
      <c r="BW45" s="224">
        <v>6.2201000000000004</v>
      </c>
      <c r="BX45" s="223">
        <v>36835263.979999997</v>
      </c>
      <c r="BY45" s="224">
        <v>18.992699999999999</v>
      </c>
      <c r="BZ45" s="223">
        <v>772857.34</v>
      </c>
      <c r="CA45" s="224">
        <v>4.2319000000000004</v>
      </c>
      <c r="CB45" s="223">
        <v>1083178.8500000001</v>
      </c>
      <c r="CC45" s="224">
        <v>4.0133000000000001</v>
      </c>
      <c r="CD45" s="223">
        <v>275075257.88999999</v>
      </c>
      <c r="CE45" s="224">
        <v>20.939900000000002</v>
      </c>
      <c r="CF45" s="223">
        <v>4035985.91</v>
      </c>
      <c r="CG45" s="224">
        <v>4.8500000000000001E-2</v>
      </c>
      <c r="CH45" s="223">
        <v>721338081.23000002</v>
      </c>
      <c r="CI45" s="224">
        <v>27.838999999999999</v>
      </c>
      <c r="CJ45" s="223">
        <v>1683913914.6900001</v>
      </c>
      <c r="CK45" s="224">
        <v>43.055700000000002</v>
      </c>
      <c r="CL45" s="223">
        <v>1418238880.28</v>
      </c>
      <c r="CM45" s="224">
        <v>52.865299999999998</v>
      </c>
      <c r="CN45" s="223">
        <v>1608420862</v>
      </c>
      <c r="CO45" s="224">
        <v>25.6601</v>
      </c>
      <c r="CP45" s="223">
        <v>1154750684.8099999</v>
      </c>
      <c r="CQ45" s="224">
        <v>28.0412</v>
      </c>
      <c r="CR45" s="223">
        <v>65518424.93</v>
      </c>
      <c r="CS45" s="224">
        <v>70.372500000000002</v>
      </c>
      <c r="CT45" s="223">
        <v>55534343.020000003</v>
      </c>
      <c r="CU45" s="224">
        <v>85.200900000000004</v>
      </c>
      <c r="CV45" s="223">
        <v>17844672.559999999</v>
      </c>
      <c r="CW45" s="224">
        <v>23.376799999999999</v>
      </c>
      <c r="CX45" s="223">
        <v>8441177.4499999993</v>
      </c>
      <c r="CY45" s="224">
        <v>0.81030000000000002</v>
      </c>
      <c r="CZ45" s="223">
        <v>24081071.329999998</v>
      </c>
      <c r="DA45" s="224">
        <v>17.042899999999999</v>
      </c>
      <c r="DB45" s="223">
        <v>852190.03</v>
      </c>
      <c r="DC45" s="224">
        <v>1.4942</v>
      </c>
    </row>
    <row r="46" spans="1:107" ht="13.5" thickTop="1" x14ac:dyDescent="0.2">
      <c r="A46" t="s">
        <v>230</v>
      </c>
      <c r="B46" s="23">
        <v>334188489</v>
      </c>
      <c r="C46" s="218">
        <v>29.119</v>
      </c>
      <c r="D46" s="23">
        <v>357323472</v>
      </c>
      <c r="E46" s="218">
        <v>84.646900000000002</v>
      </c>
      <c r="F46" s="23">
        <v>0</v>
      </c>
      <c r="G46">
        <v>0</v>
      </c>
      <c r="H46" s="23">
        <v>33825578.899999999</v>
      </c>
      <c r="I46" s="218">
        <v>99.055899999999994</v>
      </c>
      <c r="J46" s="23">
        <v>0</v>
      </c>
      <c r="K46">
        <v>0</v>
      </c>
      <c r="L46" s="23">
        <v>183667226.34</v>
      </c>
      <c r="M46" s="218">
        <v>99.112799999999993</v>
      </c>
      <c r="N46" s="23">
        <v>314605829.72000003</v>
      </c>
      <c r="O46" s="218">
        <v>27.587299999999999</v>
      </c>
      <c r="P46" s="23">
        <v>8634394.9299999997</v>
      </c>
      <c r="Q46" s="218">
        <v>99.621200000000002</v>
      </c>
      <c r="R46" s="23">
        <v>9456743.6799999997</v>
      </c>
      <c r="S46" s="218">
        <v>99.921300000000002</v>
      </c>
      <c r="T46" s="23">
        <v>0</v>
      </c>
      <c r="U46">
        <v>0</v>
      </c>
      <c r="V46" s="23">
        <v>46208079.07</v>
      </c>
      <c r="W46" s="218">
        <v>81.825599999999994</v>
      </c>
      <c r="X46" s="23">
        <v>197181096.09</v>
      </c>
      <c r="Y46" s="218">
        <v>83.794700000000006</v>
      </c>
      <c r="Z46" s="23">
        <v>581955278.20000005</v>
      </c>
      <c r="AA46" s="218">
        <v>17.202200000000001</v>
      </c>
      <c r="AB46" s="23">
        <v>442704068.37</v>
      </c>
      <c r="AC46" s="218">
        <v>99.356899999999996</v>
      </c>
      <c r="AD46" s="23">
        <v>151331991.59999999</v>
      </c>
      <c r="AE46" s="218">
        <v>8.8127999999999993</v>
      </c>
      <c r="AF46" s="23">
        <v>5959386254.9700003</v>
      </c>
      <c r="AG46" s="218">
        <v>99.938400000000001</v>
      </c>
      <c r="AH46" s="23">
        <v>90295295.540000007</v>
      </c>
      <c r="AI46" s="218">
        <v>75.059200000000004</v>
      </c>
      <c r="AJ46" s="23">
        <v>0</v>
      </c>
      <c r="AK46">
        <v>0</v>
      </c>
      <c r="AL46" s="23">
        <v>0</v>
      </c>
      <c r="AM46">
        <v>0</v>
      </c>
      <c r="AN46" s="23">
        <v>65848102.189999998</v>
      </c>
      <c r="AO46" s="218">
        <v>72.908900000000003</v>
      </c>
      <c r="AP46" s="23">
        <v>0</v>
      </c>
      <c r="AQ46">
        <v>0</v>
      </c>
      <c r="AR46" s="23">
        <v>622160141.66999996</v>
      </c>
      <c r="AS46" s="218">
        <v>73.378200000000007</v>
      </c>
      <c r="AT46" s="23">
        <v>80398435.689999998</v>
      </c>
      <c r="AU46" s="218">
        <v>74.712999999999994</v>
      </c>
      <c r="AV46" s="23">
        <v>6178663.1600000001</v>
      </c>
      <c r="AW46" s="218">
        <v>6.6007999999999996</v>
      </c>
      <c r="AX46" s="23">
        <v>47113913.710000001</v>
      </c>
      <c r="AY46" s="218">
        <v>14.005000000000001</v>
      </c>
      <c r="AZ46" s="23">
        <v>299452502.26999998</v>
      </c>
      <c r="BA46" s="218">
        <v>96.805099999999996</v>
      </c>
      <c r="BB46" s="23">
        <v>858284578.46000004</v>
      </c>
      <c r="BC46" s="218">
        <v>16.962800000000001</v>
      </c>
      <c r="BD46" s="23">
        <v>13744092.82</v>
      </c>
      <c r="BE46" s="218">
        <v>25.386700000000001</v>
      </c>
      <c r="BF46" s="23">
        <v>131859948.76000001</v>
      </c>
      <c r="BG46" s="218">
        <v>82.208299999999994</v>
      </c>
      <c r="BH46" s="23">
        <v>419294373.29000002</v>
      </c>
      <c r="BI46" s="218">
        <v>99.936000000000007</v>
      </c>
      <c r="BJ46" s="23">
        <v>175341982.09</v>
      </c>
      <c r="BK46" s="218">
        <v>75.296499999999995</v>
      </c>
      <c r="BL46" s="23">
        <v>198484127.19</v>
      </c>
      <c r="BM46" s="218">
        <v>74.836100000000002</v>
      </c>
      <c r="BN46" s="23">
        <v>366209889.94</v>
      </c>
      <c r="BO46" s="218">
        <v>99.960499999999996</v>
      </c>
      <c r="BP46" s="23">
        <v>259063950.09999999</v>
      </c>
      <c r="BQ46" s="218">
        <v>7.7530999999999999</v>
      </c>
      <c r="BR46" s="23">
        <v>163790328.56</v>
      </c>
      <c r="BS46" s="218">
        <v>25.881799999999998</v>
      </c>
      <c r="BT46" s="23">
        <v>118364371.81</v>
      </c>
      <c r="BU46" s="218">
        <v>19.046800000000001</v>
      </c>
      <c r="BV46" s="23">
        <v>162281971</v>
      </c>
      <c r="BW46" s="218">
        <v>93.779899999999998</v>
      </c>
      <c r="BX46" s="23">
        <v>5285700.67</v>
      </c>
      <c r="BY46" s="218">
        <v>2.7254</v>
      </c>
      <c r="BZ46" s="23">
        <v>15957271.34</v>
      </c>
      <c r="CA46" s="218">
        <v>87.375799999999998</v>
      </c>
      <c r="CB46" s="23">
        <v>23426418.25</v>
      </c>
      <c r="CC46" s="218">
        <v>86.796700000000001</v>
      </c>
      <c r="CD46" s="23">
        <v>442102344.27999997</v>
      </c>
      <c r="CE46" s="218">
        <v>33.654600000000002</v>
      </c>
      <c r="CF46" s="23">
        <v>8310116616</v>
      </c>
      <c r="CG46" s="218">
        <v>99.951499999999996</v>
      </c>
      <c r="CH46" s="23">
        <v>60000000</v>
      </c>
      <c r="CI46" s="218">
        <v>2.3155999999999999</v>
      </c>
      <c r="CJ46" s="23">
        <v>0</v>
      </c>
      <c r="CK46">
        <v>0</v>
      </c>
      <c r="CL46" s="23">
        <v>61531715</v>
      </c>
      <c r="CM46" s="218">
        <v>2.2936000000000001</v>
      </c>
      <c r="CN46" s="23">
        <v>0</v>
      </c>
      <c r="CO46">
        <v>0</v>
      </c>
      <c r="CP46" s="23">
        <v>0</v>
      </c>
      <c r="CQ46">
        <v>0</v>
      </c>
      <c r="CR46" s="23">
        <v>0</v>
      </c>
      <c r="CS46">
        <v>0</v>
      </c>
      <c r="CT46" s="23">
        <v>0</v>
      </c>
      <c r="CU46">
        <v>0</v>
      </c>
      <c r="CV46" s="23">
        <v>1790099.91</v>
      </c>
      <c r="CW46" s="218">
        <v>2.3451</v>
      </c>
      <c r="CX46" s="23">
        <v>800372544.72000003</v>
      </c>
      <c r="CY46" s="218">
        <v>76.83</v>
      </c>
      <c r="CZ46" s="23">
        <v>0.1</v>
      </c>
      <c r="DA46" s="218">
        <v>0</v>
      </c>
      <c r="DB46" s="23">
        <v>56179797.880000003</v>
      </c>
      <c r="DC46" s="218">
        <v>98.505799999999994</v>
      </c>
    </row>
    <row r="47" spans="1:107" x14ac:dyDescent="0.2">
      <c r="A47" t="s">
        <v>573</v>
      </c>
      <c r="B47" s="23">
        <v>0</v>
      </c>
      <c r="C47">
        <v>0</v>
      </c>
      <c r="D47" s="23">
        <v>0</v>
      </c>
      <c r="E47">
        <v>0</v>
      </c>
      <c r="F47" s="23">
        <v>0</v>
      </c>
      <c r="G47">
        <v>0</v>
      </c>
      <c r="H47" s="23">
        <v>0</v>
      </c>
      <c r="I47">
        <v>0</v>
      </c>
      <c r="J47" s="23">
        <v>0</v>
      </c>
      <c r="K47">
        <v>0</v>
      </c>
      <c r="L47" s="23">
        <v>0</v>
      </c>
      <c r="M47">
        <v>0</v>
      </c>
      <c r="N47" s="23">
        <v>0</v>
      </c>
      <c r="O47">
        <v>0</v>
      </c>
      <c r="P47" s="23">
        <v>0</v>
      </c>
      <c r="Q47">
        <v>0</v>
      </c>
      <c r="R47" s="23">
        <v>0</v>
      </c>
      <c r="S47">
        <v>0</v>
      </c>
      <c r="T47" s="23">
        <v>0</v>
      </c>
      <c r="U47">
        <v>0</v>
      </c>
      <c r="V47" s="23">
        <v>9772411.2899999991</v>
      </c>
      <c r="W47" s="218">
        <v>17.305099999999999</v>
      </c>
      <c r="X47" s="23">
        <v>23665464.030000001</v>
      </c>
      <c r="Y47" s="218">
        <v>10.057</v>
      </c>
      <c r="Z47" s="23">
        <v>0</v>
      </c>
      <c r="AA47">
        <v>0</v>
      </c>
      <c r="AB47" s="23">
        <v>0</v>
      </c>
      <c r="AC47">
        <v>0</v>
      </c>
      <c r="AD47" s="23">
        <v>0</v>
      </c>
      <c r="AE47">
        <v>0</v>
      </c>
      <c r="AF47" s="23">
        <v>0</v>
      </c>
      <c r="AG47">
        <v>0</v>
      </c>
      <c r="AH47" s="23">
        <v>8625684.7799999993</v>
      </c>
      <c r="AI47" s="218">
        <v>7.1702000000000004</v>
      </c>
      <c r="AJ47" s="23">
        <v>0</v>
      </c>
      <c r="AK47">
        <v>0</v>
      </c>
      <c r="AL47" s="23">
        <v>0</v>
      </c>
      <c r="AM47">
        <v>0</v>
      </c>
      <c r="AN47" s="23">
        <v>0</v>
      </c>
      <c r="AO47">
        <v>0</v>
      </c>
      <c r="AP47" s="23">
        <v>0</v>
      </c>
      <c r="AQ47">
        <v>0</v>
      </c>
      <c r="AR47" s="23">
        <v>0</v>
      </c>
      <c r="AS47">
        <v>0</v>
      </c>
      <c r="AT47" s="23">
        <v>0</v>
      </c>
      <c r="AU47">
        <v>0</v>
      </c>
      <c r="AV47" s="23">
        <v>0</v>
      </c>
      <c r="AW47">
        <v>0</v>
      </c>
      <c r="AX47" s="23">
        <v>10592167.75</v>
      </c>
      <c r="AY47" s="218">
        <v>3.1486000000000001</v>
      </c>
      <c r="AZ47" s="23">
        <v>0</v>
      </c>
      <c r="BA47">
        <v>0</v>
      </c>
      <c r="BB47" s="23">
        <v>0</v>
      </c>
      <c r="BC47">
        <v>0</v>
      </c>
      <c r="BD47" s="23">
        <v>0</v>
      </c>
      <c r="BE47">
        <v>0</v>
      </c>
      <c r="BF47" s="23">
        <v>10122188.720000001</v>
      </c>
      <c r="BG47" s="218">
        <v>6.3106999999999998</v>
      </c>
      <c r="BH47" s="23">
        <v>0</v>
      </c>
      <c r="BI47">
        <v>0</v>
      </c>
      <c r="BJ47" s="23">
        <v>0</v>
      </c>
      <c r="BK47">
        <v>0</v>
      </c>
      <c r="BL47" s="23">
        <v>0</v>
      </c>
      <c r="BM47">
        <v>0</v>
      </c>
      <c r="BN47" s="23">
        <v>0</v>
      </c>
      <c r="BO47">
        <v>0</v>
      </c>
      <c r="BP47" s="23">
        <v>0</v>
      </c>
      <c r="BQ47">
        <v>0</v>
      </c>
      <c r="BR47" s="23">
        <v>0</v>
      </c>
      <c r="BS47">
        <v>0</v>
      </c>
      <c r="BT47" s="23">
        <v>0</v>
      </c>
      <c r="BU47">
        <v>0</v>
      </c>
      <c r="BV47" s="23">
        <v>0</v>
      </c>
      <c r="BW47">
        <v>0</v>
      </c>
      <c r="BX47" s="23">
        <v>0</v>
      </c>
      <c r="BY47">
        <v>0</v>
      </c>
      <c r="BZ47" s="23">
        <v>0</v>
      </c>
      <c r="CA47">
        <v>0</v>
      </c>
      <c r="CB47" s="23">
        <v>0</v>
      </c>
      <c r="CC47">
        <v>0</v>
      </c>
      <c r="CD47" s="23">
        <v>0</v>
      </c>
      <c r="CE47">
        <v>0</v>
      </c>
      <c r="CF47" s="23">
        <v>0</v>
      </c>
      <c r="CG47">
        <v>0</v>
      </c>
      <c r="CH47" s="23">
        <v>0</v>
      </c>
      <c r="CI47">
        <v>0</v>
      </c>
      <c r="CJ47" s="23">
        <v>0</v>
      </c>
      <c r="CK47">
        <v>0</v>
      </c>
      <c r="CL47" s="23">
        <v>0</v>
      </c>
      <c r="CM47">
        <v>0</v>
      </c>
      <c r="CN47" s="23">
        <v>0</v>
      </c>
      <c r="CO47">
        <v>0</v>
      </c>
      <c r="CP47" s="23">
        <v>0</v>
      </c>
      <c r="CQ47">
        <v>0</v>
      </c>
      <c r="CR47" s="23">
        <v>0</v>
      </c>
      <c r="CS47">
        <v>0</v>
      </c>
      <c r="CT47" s="23">
        <v>0</v>
      </c>
      <c r="CU47">
        <v>0</v>
      </c>
      <c r="CV47" s="23">
        <v>0</v>
      </c>
      <c r="CW47">
        <v>0</v>
      </c>
      <c r="CX47" s="23">
        <v>233478871.80000001</v>
      </c>
      <c r="CY47" s="218">
        <v>22.412299999999998</v>
      </c>
      <c r="CZ47" s="23">
        <v>0</v>
      </c>
      <c r="DA47">
        <v>0</v>
      </c>
      <c r="DB47" s="23">
        <v>0</v>
      </c>
      <c r="DC47">
        <v>0</v>
      </c>
    </row>
    <row r="48" spans="1:107" ht="13.5" thickBot="1" x14ac:dyDescent="0.25">
      <c r="A48" t="s">
        <v>574</v>
      </c>
      <c r="B48" s="23">
        <v>151632590</v>
      </c>
      <c r="C48" s="218">
        <v>13.212300000000001</v>
      </c>
      <c r="D48" s="23">
        <v>20814606</v>
      </c>
      <c r="E48" s="218">
        <v>4.9307999999999996</v>
      </c>
      <c r="F48" s="23">
        <v>2383911866</v>
      </c>
      <c r="G48" s="218">
        <v>26.410699999999999</v>
      </c>
      <c r="H48" s="23">
        <v>0</v>
      </c>
      <c r="I48">
        <v>0</v>
      </c>
      <c r="J48" s="23">
        <v>0</v>
      </c>
      <c r="K48">
        <v>0</v>
      </c>
      <c r="L48" s="23">
        <v>0</v>
      </c>
      <c r="M48">
        <v>0</v>
      </c>
      <c r="N48" s="23">
        <v>224649906.65000001</v>
      </c>
      <c r="O48" s="218">
        <v>19.699200000000001</v>
      </c>
      <c r="P48" s="23">
        <v>0</v>
      </c>
      <c r="Q48">
        <v>0</v>
      </c>
      <c r="R48" s="23">
        <v>0</v>
      </c>
      <c r="S48">
        <v>0</v>
      </c>
      <c r="T48" s="23">
        <v>0</v>
      </c>
      <c r="U48">
        <v>0</v>
      </c>
      <c r="V48" s="23">
        <v>0</v>
      </c>
      <c r="W48">
        <v>0</v>
      </c>
      <c r="X48" s="23">
        <v>0</v>
      </c>
      <c r="Y48">
        <v>0</v>
      </c>
      <c r="Z48" s="23">
        <v>837917687.39999998</v>
      </c>
      <c r="AA48" s="218">
        <v>24.7682</v>
      </c>
      <c r="AB48" s="23">
        <v>0</v>
      </c>
      <c r="AC48">
        <v>0</v>
      </c>
      <c r="AD48" s="23">
        <v>98307582.680000007</v>
      </c>
      <c r="AE48" s="218">
        <v>5.7249999999999996</v>
      </c>
      <c r="AF48" s="23">
        <v>0</v>
      </c>
      <c r="AG48">
        <v>0</v>
      </c>
      <c r="AH48" s="23">
        <v>10844240.26</v>
      </c>
      <c r="AI48" s="218">
        <v>9.0144000000000002</v>
      </c>
      <c r="AJ48" s="23">
        <v>33074423.850000001</v>
      </c>
      <c r="AK48" s="218">
        <v>19.515599999999999</v>
      </c>
      <c r="AL48" s="23">
        <v>0</v>
      </c>
      <c r="AM48">
        <v>0</v>
      </c>
      <c r="AN48" s="23">
        <v>17896903.890000001</v>
      </c>
      <c r="AO48" s="218">
        <v>19.815999999999999</v>
      </c>
      <c r="AP48" s="23">
        <v>0</v>
      </c>
      <c r="AQ48">
        <v>0</v>
      </c>
      <c r="AR48" s="23">
        <v>218082929.66</v>
      </c>
      <c r="AS48" s="218">
        <v>25.7209</v>
      </c>
      <c r="AT48" s="23">
        <v>24845659.120000001</v>
      </c>
      <c r="AU48" s="218">
        <v>23.088699999999999</v>
      </c>
      <c r="AV48" s="23">
        <v>10336728.27</v>
      </c>
      <c r="AW48" s="218">
        <v>11.042999999999999</v>
      </c>
      <c r="AX48" s="23">
        <v>39069322.380000003</v>
      </c>
      <c r="AY48" s="218">
        <v>11.6136</v>
      </c>
      <c r="AZ48" s="23">
        <v>0</v>
      </c>
      <c r="BA48">
        <v>0</v>
      </c>
      <c r="BB48" s="23">
        <v>796348695.23000002</v>
      </c>
      <c r="BC48" s="218">
        <v>15.738799999999999</v>
      </c>
      <c r="BD48" s="23">
        <v>0</v>
      </c>
      <c r="BE48">
        <v>0</v>
      </c>
      <c r="BF48" s="23">
        <v>0</v>
      </c>
      <c r="BG48">
        <v>0</v>
      </c>
      <c r="BH48" s="23">
        <v>0</v>
      </c>
      <c r="BI48">
        <v>0</v>
      </c>
      <c r="BJ48" s="23">
        <v>56003032.710000001</v>
      </c>
      <c r="BK48" s="218">
        <v>24.049199999999999</v>
      </c>
      <c r="BL48" s="23">
        <v>47822592.380000003</v>
      </c>
      <c r="BM48" s="218">
        <v>18.030899999999999</v>
      </c>
      <c r="BN48" s="23">
        <v>0</v>
      </c>
      <c r="BO48">
        <v>0</v>
      </c>
      <c r="BP48" s="23">
        <v>665957791.89999998</v>
      </c>
      <c r="BQ48" s="218">
        <v>19.930499999999999</v>
      </c>
      <c r="BR48" s="23">
        <v>0</v>
      </c>
      <c r="BS48">
        <v>0</v>
      </c>
      <c r="BT48" s="23">
        <v>0</v>
      </c>
      <c r="BU48">
        <v>0</v>
      </c>
      <c r="BV48" s="23">
        <v>0</v>
      </c>
      <c r="BW48">
        <v>0</v>
      </c>
      <c r="BX48" s="23">
        <v>44055582.619999997</v>
      </c>
      <c r="BY48" s="218">
        <v>22.715599999999998</v>
      </c>
      <c r="BZ48" s="23">
        <v>1532671.53</v>
      </c>
      <c r="CA48" s="218">
        <v>8.3923000000000005</v>
      </c>
      <c r="CB48" s="23">
        <v>2480390.9300000002</v>
      </c>
      <c r="CC48" s="218">
        <v>9.19</v>
      </c>
      <c r="CD48" s="23">
        <v>0</v>
      </c>
      <c r="CE48">
        <v>0</v>
      </c>
      <c r="CF48" s="23">
        <v>0</v>
      </c>
      <c r="CG48">
        <v>0</v>
      </c>
      <c r="CH48" s="23">
        <v>592970582</v>
      </c>
      <c r="CI48" s="218">
        <v>22.884799999999998</v>
      </c>
      <c r="CJ48" s="23">
        <v>490305769</v>
      </c>
      <c r="CK48" s="218">
        <v>12.5366</v>
      </c>
      <c r="CL48" s="23">
        <v>321040391</v>
      </c>
      <c r="CM48" s="218">
        <v>11.966900000000001</v>
      </c>
      <c r="CN48" s="23">
        <v>1456898668</v>
      </c>
      <c r="CO48" s="218">
        <v>23.242699999999999</v>
      </c>
      <c r="CP48" s="23">
        <v>157180312</v>
      </c>
      <c r="CQ48" s="218">
        <v>3.8169</v>
      </c>
      <c r="CR48" s="23">
        <v>3202802</v>
      </c>
      <c r="CS48" s="218">
        <v>3.4401000000000002</v>
      </c>
      <c r="CT48" s="23">
        <v>0</v>
      </c>
      <c r="CU48">
        <v>0</v>
      </c>
      <c r="CV48" s="23">
        <v>0</v>
      </c>
      <c r="CW48">
        <v>0</v>
      </c>
      <c r="CX48" s="23">
        <v>-547261.26</v>
      </c>
      <c r="CY48" s="218">
        <v>-5.2499999999999998E-2</v>
      </c>
      <c r="CZ48" s="23">
        <v>0</v>
      </c>
      <c r="DA48">
        <v>0</v>
      </c>
      <c r="DB48" s="23">
        <v>0</v>
      </c>
      <c r="DC48">
        <v>0</v>
      </c>
    </row>
    <row r="49" spans="1:107" ht="14.25" thickTop="1" thickBot="1" x14ac:dyDescent="0.25">
      <c r="A49" s="222" t="s">
        <v>233</v>
      </c>
      <c r="B49" s="223">
        <v>485821079</v>
      </c>
      <c r="C49" s="224">
        <v>42.331299999999999</v>
      </c>
      <c r="D49" s="223">
        <v>378138078</v>
      </c>
      <c r="E49" s="224">
        <v>89.577699999999993</v>
      </c>
      <c r="F49" s="223">
        <v>2383911866</v>
      </c>
      <c r="G49" s="224">
        <v>26.410699999999999</v>
      </c>
      <c r="H49" s="223">
        <v>33825578.899999999</v>
      </c>
      <c r="I49" s="224">
        <v>99.055899999999994</v>
      </c>
      <c r="J49" s="223">
        <v>0</v>
      </c>
      <c r="K49" s="222">
        <v>0</v>
      </c>
      <c r="L49" s="223">
        <v>183667226.34</v>
      </c>
      <c r="M49" s="224">
        <v>99.112799999999993</v>
      </c>
      <c r="N49" s="223">
        <v>539255736.37</v>
      </c>
      <c r="O49" s="224">
        <v>47.286499999999997</v>
      </c>
      <c r="P49" s="223">
        <v>8634394.9299999997</v>
      </c>
      <c r="Q49" s="224">
        <v>99.621200000000002</v>
      </c>
      <c r="R49" s="223">
        <v>9456743.6799999997</v>
      </c>
      <c r="S49" s="224">
        <v>99.921300000000002</v>
      </c>
      <c r="T49" s="223">
        <v>0</v>
      </c>
      <c r="U49" s="222">
        <v>0</v>
      </c>
      <c r="V49" s="223">
        <v>55980490.359999999</v>
      </c>
      <c r="W49" s="224">
        <v>99.130700000000004</v>
      </c>
      <c r="X49" s="223">
        <v>233351607.81</v>
      </c>
      <c r="Y49" s="224">
        <v>99.165899999999993</v>
      </c>
      <c r="Z49" s="223">
        <v>1419872965.5999999</v>
      </c>
      <c r="AA49" s="224">
        <v>41.970399999999998</v>
      </c>
      <c r="AB49" s="223">
        <v>442704068.37</v>
      </c>
      <c r="AC49" s="224">
        <v>99.356899999999996</v>
      </c>
      <c r="AD49" s="223">
        <v>249639574.28</v>
      </c>
      <c r="AE49" s="224">
        <v>14.537800000000001</v>
      </c>
      <c r="AF49" s="223">
        <v>5959386254.9700003</v>
      </c>
      <c r="AG49" s="224">
        <v>99.938400000000001</v>
      </c>
      <c r="AH49" s="223">
        <v>119933895.97</v>
      </c>
      <c r="AI49" s="224">
        <v>99.696600000000004</v>
      </c>
      <c r="AJ49" s="223">
        <v>33074423.850000001</v>
      </c>
      <c r="AK49" s="224">
        <v>19.515599999999999</v>
      </c>
      <c r="AL49" s="223">
        <v>0</v>
      </c>
      <c r="AM49" s="222">
        <v>0</v>
      </c>
      <c r="AN49" s="223">
        <v>83745006.079999998</v>
      </c>
      <c r="AO49" s="224">
        <v>92.724900000000005</v>
      </c>
      <c r="AP49" s="223">
        <v>0</v>
      </c>
      <c r="AQ49" s="222">
        <v>0</v>
      </c>
      <c r="AR49" s="223">
        <v>840243071.33000004</v>
      </c>
      <c r="AS49" s="224">
        <v>99.099100000000007</v>
      </c>
      <c r="AT49" s="223">
        <v>105244094.81</v>
      </c>
      <c r="AU49" s="224">
        <v>97.801699999999997</v>
      </c>
      <c r="AV49" s="223">
        <v>16515391.43</v>
      </c>
      <c r="AW49" s="224">
        <v>17.643799999999999</v>
      </c>
      <c r="AX49" s="223">
        <v>113041638.26000001</v>
      </c>
      <c r="AY49" s="224">
        <v>33.602400000000003</v>
      </c>
      <c r="AZ49" s="223">
        <v>309179380.49000001</v>
      </c>
      <c r="BA49" s="224">
        <v>99.9495</v>
      </c>
      <c r="BB49" s="223">
        <v>1654633273.6900001</v>
      </c>
      <c r="BC49" s="224">
        <v>32.701599999999999</v>
      </c>
      <c r="BD49" s="223">
        <v>13744092.82</v>
      </c>
      <c r="BE49" s="224">
        <v>25.386700000000001</v>
      </c>
      <c r="BF49" s="223">
        <v>160276531.09</v>
      </c>
      <c r="BG49" s="224">
        <v>99.924599999999998</v>
      </c>
      <c r="BH49" s="223">
        <v>419294373.29000002</v>
      </c>
      <c r="BI49" s="224">
        <v>99.936000000000007</v>
      </c>
      <c r="BJ49" s="223">
        <v>231345014.80000001</v>
      </c>
      <c r="BK49" s="224">
        <v>99.345699999999994</v>
      </c>
      <c r="BL49" s="223">
        <v>246306719.56999999</v>
      </c>
      <c r="BM49" s="224">
        <v>92.867000000000004</v>
      </c>
      <c r="BN49" s="223">
        <v>366209889.94</v>
      </c>
      <c r="BO49" s="224">
        <v>99.960499999999996</v>
      </c>
      <c r="BP49" s="223">
        <v>925021742</v>
      </c>
      <c r="BQ49" s="224">
        <v>27.683599999999998</v>
      </c>
      <c r="BR49" s="223">
        <v>163790328.56</v>
      </c>
      <c r="BS49" s="224">
        <v>25.881799999999998</v>
      </c>
      <c r="BT49" s="223">
        <v>141078918.84</v>
      </c>
      <c r="BU49" s="224">
        <v>22.701899999999998</v>
      </c>
      <c r="BV49" s="223">
        <v>162281971</v>
      </c>
      <c r="BW49" s="224">
        <v>93.779899999999998</v>
      </c>
      <c r="BX49" s="223">
        <v>49341283.289999999</v>
      </c>
      <c r="BY49" s="224">
        <v>25.440999999999999</v>
      </c>
      <c r="BZ49" s="223">
        <v>17489942.870000001</v>
      </c>
      <c r="CA49" s="224">
        <v>95.768100000000004</v>
      </c>
      <c r="CB49" s="223">
        <v>25906809.18</v>
      </c>
      <c r="CC49" s="224">
        <v>95.986699999999999</v>
      </c>
      <c r="CD49" s="223">
        <v>442102344.27999997</v>
      </c>
      <c r="CE49" s="224">
        <v>33.654600000000002</v>
      </c>
      <c r="CF49" s="223">
        <v>8310116616</v>
      </c>
      <c r="CG49" s="224">
        <v>99.951499999999996</v>
      </c>
      <c r="CH49" s="223">
        <v>652970582</v>
      </c>
      <c r="CI49" s="224">
        <v>25.200500000000002</v>
      </c>
      <c r="CJ49" s="223">
        <v>490305769</v>
      </c>
      <c r="CK49" s="224">
        <v>12.5366</v>
      </c>
      <c r="CL49" s="223">
        <v>382572106</v>
      </c>
      <c r="CM49" s="224">
        <v>14.2605</v>
      </c>
      <c r="CN49" s="223">
        <v>1456898668</v>
      </c>
      <c r="CO49" s="224">
        <v>23.242699999999999</v>
      </c>
      <c r="CP49" s="223">
        <v>157180312</v>
      </c>
      <c r="CQ49" s="224">
        <v>3.8169</v>
      </c>
      <c r="CR49" s="223">
        <v>3202802</v>
      </c>
      <c r="CS49" s="224">
        <v>3.4401000000000002</v>
      </c>
      <c r="CT49" s="223">
        <v>0</v>
      </c>
      <c r="CU49" s="222">
        <v>0</v>
      </c>
      <c r="CV49" s="223">
        <v>1790099.91</v>
      </c>
      <c r="CW49" s="224">
        <v>2.3451</v>
      </c>
      <c r="CX49" s="223">
        <v>1033304155.26</v>
      </c>
      <c r="CY49" s="224">
        <v>99.189700000000002</v>
      </c>
      <c r="CZ49" s="223">
        <v>0.1</v>
      </c>
      <c r="DA49" s="224">
        <v>0</v>
      </c>
      <c r="DB49" s="223">
        <v>56179797.880000003</v>
      </c>
      <c r="DC49" s="224">
        <v>98.505799999999994</v>
      </c>
    </row>
    <row r="50" spans="1:107" ht="14.25" thickTop="1" thickBot="1" x14ac:dyDescent="0.25">
      <c r="A50" s="222"/>
      <c r="B50" s="223"/>
      <c r="C50" s="222"/>
      <c r="D50" s="223"/>
      <c r="E50" s="222"/>
      <c r="F50" s="223"/>
      <c r="G50" s="222"/>
      <c r="H50" s="223"/>
      <c r="I50" s="222"/>
      <c r="J50" s="223"/>
      <c r="K50" s="222"/>
      <c r="L50" s="223"/>
      <c r="M50" s="222"/>
      <c r="N50" s="223"/>
      <c r="O50" s="222"/>
      <c r="P50" s="223"/>
      <c r="Q50" s="222"/>
      <c r="R50" s="223"/>
      <c r="S50" s="222"/>
      <c r="T50" s="223"/>
      <c r="U50" s="222"/>
      <c r="V50" s="223"/>
      <c r="W50" s="222"/>
      <c r="X50" s="223"/>
      <c r="Y50" s="222"/>
      <c r="Z50" s="223"/>
      <c r="AA50" s="222"/>
      <c r="AB50" s="223"/>
      <c r="AC50" s="222"/>
      <c r="AD50" s="223"/>
      <c r="AE50" s="222"/>
      <c r="AF50" s="223"/>
      <c r="AG50" s="222"/>
      <c r="AH50" s="223"/>
      <c r="AI50" s="222"/>
      <c r="AJ50" s="223"/>
      <c r="AK50" s="222"/>
      <c r="AL50" s="223"/>
      <c r="AM50" s="222"/>
      <c r="AN50" s="223"/>
      <c r="AO50" s="222"/>
      <c r="AP50" s="223"/>
      <c r="AQ50" s="222"/>
      <c r="AR50" s="223"/>
      <c r="AS50" s="222"/>
      <c r="AT50" s="223"/>
      <c r="AU50" s="222"/>
      <c r="AV50" s="223"/>
      <c r="AW50" s="222"/>
      <c r="AX50" s="223"/>
      <c r="AY50" s="222"/>
      <c r="AZ50" s="223"/>
      <c r="BA50" s="222"/>
      <c r="BB50" s="223"/>
      <c r="BC50" s="222"/>
      <c r="BD50" s="223"/>
      <c r="BE50" s="222"/>
      <c r="BF50" s="223"/>
      <c r="BG50" s="222"/>
      <c r="BH50" s="223"/>
      <c r="BI50" s="222"/>
      <c r="BJ50" s="223"/>
      <c r="BK50" s="222"/>
      <c r="BL50" s="223"/>
      <c r="BM50" s="222"/>
      <c r="BN50" s="223"/>
      <c r="BO50" s="222"/>
      <c r="BP50" s="223"/>
      <c r="BQ50" s="222"/>
      <c r="BR50" s="223"/>
      <c r="BS50" s="222"/>
      <c r="BT50" s="223"/>
      <c r="BU50" s="222"/>
      <c r="BV50" s="223"/>
      <c r="BW50" s="222"/>
      <c r="BX50" s="223"/>
      <c r="BY50" s="222"/>
      <c r="BZ50" s="223"/>
      <c r="CA50" s="222"/>
      <c r="CB50" s="223"/>
      <c r="CC50" s="222"/>
      <c r="CD50" s="223"/>
      <c r="CE50" s="222"/>
      <c r="CF50" s="223"/>
      <c r="CG50" s="222"/>
      <c r="CH50" s="223"/>
      <c r="CI50" s="222"/>
      <c r="CJ50" s="223"/>
      <c r="CK50" s="222"/>
      <c r="CL50" s="223"/>
      <c r="CM50" s="222"/>
      <c r="CN50" s="223"/>
      <c r="CO50" s="222"/>
      <c r="CP50" s="223"/>
      <c r="CQ50" s="222"/>
      <c r="CR50" s="223"/>
      <c r="CS50" s="222"/>
      <c r="CT50" s="223"/>
      <c r="CU50" s="222"/>
      <c r="CV50" s="223"/>
      <c r="CW50" s="222"/>
      <c r="CX50" s="223"/>
      <c r="CY50" s="222"/>
      <c r="CZ50" s="223"/>
      <c r="DA50" s="222"/>
      <c r="DB50" s="223"/>
      <c r="DC50" s="222"/>
    </row>
    <row r="51" spans="1:107" s="218" customFormat="1" ht="13.5" thickTop="1" x14ac:dyDescent="0.2">
      <c r="A51" s="218" t="s">
        <v>575</v>
      </c>
      <c r="B51" s="218">
        <v>542</v>
      </c>
      <c r="D51" s="218">
        <v>1134</v>
      </c>
      <c r="F51" s="218">
        <v>27057</v>
      </c>
      <c r="H51" s="218">
        <v>11</v>
      </c>
      <c r="J51" s="218">
        <v>572</v>
      </c>
      <c r="L51" s="218">
        <v>18</v>
      </c>
      <c r="N51" s="218">
        <v>130</v>
      </c>
      <c r="P51" s="218">
        <v>16</v>
      </c>
      <c r="R51" s="218">
        <v>12</v>
      </c>
      <c r="T51" s="218">
        <v>3</v>
      </c>
      <c r="V51" s="218">
        <v>52</v>
      </c>
      <c r="X51" s="218">
        <v>355</v>
      </c>
      <c r="Z51" s="218">
        <v>540</v>
      </c>
      <c r="AB51" s="218">
        <v>3</v>
      </c>
      <c r="AD51" s="218">
        <v>352</v>
      </c>
      <c r="AF51" s="218">
        <v>2811</v>
      </c>
      <c r="AH51" s="218">
        <v>1</v>
      </c>
      <c r="AJ51" s="218">
        <v>5</v>
      </c>
      <c r="AL51" s="218">
        <v>15</v>
      </c>
      <c r="AN51" s="218">
        <v>53</v>
      </c>
      <c r="AP51" s="218">
        <v>3</v>
      </c>
      <c r="AR51" s="218">
        <v>64</v>
      </c>
      <c r="AT51" s="218">
        <v>104</v>
      </c>
      <c r="AV51" s="218">
        <v>1</v>
      </c>
      <c r="AX51" s="218">
        <v>1</v>
      </c>
      <c r="AZ51" s="218">
        <v>1</v>
      </c>
      <c r="BB51" s="218">
        <v>6676</v>
      </c>
      <c r="BD51" s="218">
        <v>7</v>
      </c>
      <c r="BF51" s="218">
        <v>1</v>
      </c>
      <c r="BH51" s="218">
        <v>1</v>
      </c>
      <c r="BJ51" s="218">
        <v>1845</v>
      </c>
      <c r="BL51" s="218">
        <v>380</v>
      </c>
      <c r="BN51" s="218">
        <v>1</v>
      </c>
      <c r="BP51" s="218">
        <v>7719</v>
      </c>
      <c r="BR51" s="218">
        <v>1505</v>
      </c>
      <c r="BT51" s="218">
        <v>3329</v>
      </c>
      <c r="BV51" s="218">
        <v>1175</v>
      </c>
      <c r="BX51" s="218">
        <v>803</v>
      </c>
      <c r="BZ51" s="218">
        <v>58</v>
      </c>
      <c r="CB51" s="218">
        <v>69</v>
      </c>
      <c r="CD51" s="218">
        <v>4</v>
      </c>
      <c r="CF51" s="218">
        <v>6585</v>
      </c>
      <c r="CH51" s="218">
        <v>7</v>
      </c>
      <c r="CJ51" s="218">
        <v>9</v>
      </c>
      <c r="CL51" s="218">
        <v>8</v>
      </c>
      <c r="CN51" s="218">
        <v>11</v>
      </c>
      <c r="CP51" s="218">
        <v>7</v>
      </c>
      <c r="CR51" s="218">
        <v>7</v>
      </c>
      <c r="CT51" s="218">
        <v>6</v>
      </c>
      <c r="CV51" s="218">
        <v>30</v>
      </c>
      <c r="CX51" s="218">
        <v>1</v>
      </c>
      <c r="CZ51" s="218">
        <v>1</v>
      </c>
      <c r="DB51" s="218">
        <v>1</v>
      </c>
    </row>
    <row r="52" spans="1:107" s="218" customFormat="1" ht="13.5" thickBot="1" x14ac:dyDescent="0.25">
      <c r="A52" s="227" t="s">
        <v>576</v>
      </c>
      <c r="B52" s="227">
        <v>2117461.94</v>
      </c>
      <c r="C52" s="227"/>
      <c r="D52" s="227">
        <v>372252.48</v>
      </c>
      <c r="E52" s="227"/>
      <c r="F52" s="227">
        <v>333604.09000000003</v>
      </c>
      <c r="G52" s="227"/>
      <c r="H52" s="227">
        <v>3104359.53</v>
      </c>
      <c r="I52" s="227"/>
      <c r="J52" s="227">
        <v>670949.26</v>
      </c>
      <c r="K52" s="227"/>
      <c r="L52" s="227">
        <v>10295068.310000001</v>
      </c>
      <c r="M52" s="227"/>
      <c r="N52" s="227">
        <v>8772323.7899999991</v>
      </c>
      <c r="O52" s="227"/>
      <c r="P52" s="227">
        <v>541701.65</v>
      </c>
      <c r="Q52" s="227"/>
      <c r="R52" s="227">
        <v>788682.31</v>
      </c>
      <c r="S52" s="227"/>
      <c r="T52" s="227">
        <v>336566.04</v>
      </c>
      <c r="U52" s="227"/>
      <c r="V52" s="227">
        <v>1085988.82</v>
      </c>
      <c r="W52" s="227"/>
      <c r="X52" s="227">
        <v>662857.59</v>
      </c>
      <c r="Y52" s="227"/>
      <c r="Z52" s="227">
        <v>6264884.0199999996</v>
      </c>
      <c r="AA52" s="227"/>
      <c r="AB52" s="227">
        <v>148523226.90000001</v>
      </c>
      <c r="AC52" s="227"/>
      <c r="AD52" s="227">
        <v>4878336.93</v>
      </c>
      <c r="AE52" s="227"/>
      <c r="AF52" s="227">
        <v>2121329.42</v>
      </c>
      <c r="AG52" s="227"/>
      <c r="AH52" s="227">
        <v>120298845.61</v>
      </c>
      <c r="AI52" s="227"/>
      <c r="AJ52" s="227">
        <v>33895335.780000001</v>
      </c>
      <c r="AK52" s="227"/>
      <c r="AL52" s="227">
        <v>9673576.7699999996</v>
      </c>
      <c r="AM52" s="227"/>
      <c r="AN52" s="227">
        <v>1704067.64</v>
      </c>
      <c r="AO52" s="227"/>
      <c r="AP52" s="227">
        <v>335956.4</v>
      </c>
      <c r="AQ52" s="227"/>
      <c r="AR52" s="227">
        <v>13248154.02</v>
      </c>
      <c r="AS52" s="227"/>
      <c r="AT52" s="227">
        <v>1034708.69</v>
      </c>
      <c r="AU52" s="227"/>
      <c r="AV52" s="227">
        <v>93604291.680000007</v>
      </c>
      <c r="AW52" s="227"/>
      <c r="AX52" s="227">
        <v>336408975.86000001</v>
      </c>
      <c r="AY52" s="227"/>
      <c r="AZ52" s="227">
        <v>309335530.38</v>
      </c>
      <c r="BA52" s="227"/>
      <c r="BB52" s="227">
        <v>757907.43</v>
      </c>
      <c r="BC52" s="227"/>
      <c r="BD52" s="227">
        <v>7734142.7400000002</v>
      </c>
      <c r="BE52" s="227"/>
      <c r="BF52" s="227">
        <v>160397431.80000001</v>
      </c>
      <c r="BG52" s="227"/>
      <c r="BH52" s="227">
        <v>419562915.79000002</v>
      </c>
      <c r="BI52" s="227"/>
      <c r="BJ52" s="227">
        <v>126216.06</v>
      </c>
      <c r="BK52" s="227"/>
      <c r="BL52" s="227">
        <v>697960.84</v>
      </c>
      <c r="BM52" s="227"/>
      <c r="BN52" s="227">
        <v>366354451.45999998</v>
      </c>
      <c r="BO52" s="227"/>
      <c r="BP52" s="227">
        <v>432880.77</v>
      </c>
      <c r="BQ52" s="227"/>
      <c r="BR52" s="227">
        <v>420491.36</v>
      </c>
      <c r="BS52" s="227"/>
      <c r="BT52" s="227">
        <v>186674.57</v>
      </c>
      <c r="BU52" s="227"/>
      <c r="BV52" s="227">
        <v>147272.79</v>
      </c>
      <c r="BW52" s="227"/>
      <c r="BX52" s="227">
        <v>241524.71</v>
      </c>
      <c r="BY52" s="227"/>
      <c r="BZ52" s="227">
        <v>314875.87</v>
      </c>
      <c r="CA52" s="227"/>
      <c r="CB52" s="227">
        <v>391159.25</v>
      </c>
      <c r="CC52" s="227"/>
      <c r="CD52" s="227">
        <v>328411199</v>
      </c>
      <c r="CE52" s="227"/>
      <c r="CF52" s="227">
        <v>1262589.6100000001</v>
      </c>
      <c r="CG52" s="227"/>
      <c r="CH52" s="227">
        <v>370157977.86000001</v>
      </c>
      <c r="CI52" s="227"/>
      <c r="CJ52" s="227">
        <v>434556619.88999999</v>
      </c>
      <c r="CK52" s="227"/>
      <c r="CL52" s="227">
        <v>335342710</v>
      </c>
      <c r="CM52" s="227"/>
      <c r="CN52" s="227">
        <v>569835061.17999995</v>
      </c>
      <c r="CO52" s="227"/>
      <c r="CP52" s="227">
        <v>588293674</v>
      </c>
      <c r="CQ52" s="227"/>
      <c r="CR52" s="227">
        <v>13300330.85</v>
      </c>
      <c r="CS52" s="227"/>
      <c r="CT52" s="227">
        <v>10863410.84</v>
      </c>
      <c r="CU52" s="227"/>
      <c r="CV52" s="227">
        <v>2544500.29</v>
      </c>
      <c r="CW52" s="227"/>
      <c r="CX52" s="227">
        <v>1041745332.71</v>
      </c>
      <c r="CY52" s="227"/>
      <c r="CZ52" s="227">
        <v>141296838.55000001</v>
      </c>
      <c r="DA52" s="227"/>
      <c r="DB52" s="227">
        <v>57031987.909999996</v>
      </c>
      <c r="DC52" s="227"/>
    </row>
    <row r="53" spans="1:107" ht="13.5" thickTop="1" x14ac:dyDescent="0.2">
      <c r="D53" s="23" t="s">
        <v>237</v>
      </c>
      <c r="H53" s="23" t="s">
        <v>237</v>
      </c>
      <c r="J53" s="23" t="s">
        <v>237</v>
      </c>
      <c r="L53" s="23" t="s">
        <v>237</v>
      </c>
      <c r="P53" s="23" t="s">
        <v>237</v>
      </c>
      <c r="R53" s="23" t="s">
        <v>237</v>
      </c>
      <c r="V53" s="23" t="s">
        <v>237</v>
      </c>
      <c r="X53" s="23" t="s">
        <v>237</v>
      </c>
      <c r="AB53" s="23" t="s">
        <v>237</v>
      </c>
      <c r="AF53" s="23" t="s">
        <v>237</v>
      </c>
      <c r="AH53" s="23" t="s">
        <v>237</v>
      </c>
      <c r="AN53" s="23" t="s">
        <v>237</v>
      </c>
      <c r="AR53" s="23" t="s">
        <v>237</v>
      </c>
      <c r="AT53" s="23" t="s">
        <v>237</v>
      </c>
      <c r="AZ53" s="23" t="s">
        <v>237</v>
      </c>
      <c r="BF53" s="23" t="s">
        <v>237</v>
      </c>
      <c r="BH53" s="23" t="s">
        <v>237</v>
      </c>
      <c r="BJ53" s="23" t="s">
        <v>237</v>
      </c>
      <c r="BL53" s="23" t="s">
        <v>237</v>
      </c>
      <c r="BN53" s="23" t="s">
        <v>237</v>
      </c>
      <c r="BV53" s="23" t="s">
        <v>237</v>
      </c>
      <c r="BZ53" s="23" t="s">
        <v>237</v>
      </c>
      <c r="CB53" s="23" t="s">
        <v>237</v>
      </c>
      <c r="CF53" s="23" t="s">
        <v>237</v>
      </c>
      <c r="CX53" s="23" t="s">
        <v>237</v>
      </c>
      <c r="DB53" s="23" t="s">
        <v>237</v>
      </c>
    </row>
    <row r="54" spans="1:107" x14ac:dyDescent="0.2">
      <c r="A54" s="209" t="s">
        <v>577</v>
      </c>
      <c r="B54" s="468" t="s">
        <v>935</v>
      </c>
      <c r="C54" s="468"/>
      <c r="D54" s="468" t="s">
        <v>936</v>
      </c>
      <c r="E54" s="468"/>
      <c r="F54" s="468" t="s">
        <v>937</v>
      </c>
      <c r="G54" s="468"/>
      <c r="H54" s="468" t="s">
        <v>938</v>
      </c>
      <c r="I54" s="468"/>
      <c r="J54" s="468" t="s">
        <v>939</v>
      </c>
      <c r="K54" s="468"/>
      <c r="L54" s="468" t="s">
        <v>940</v>
      </c>
      <c r="M54" s="468"/>
      <c r="N54" s="468" t="s">
        <v>941</v>
      </c>
      <c r="O54" s="468"/>
      <c r="P54" s="468" t="s">
        <v>942</v>
      </c>
      <c r="Q54" s="468"/>
      <c r="R54" s="468" t="s">
        <v>943</v>
      </c>
      <c r="S54" s="468"/>
      <c r="T54" s="468" t="s">
        <v>944</v>
      </c>
      <c r="U54" s="468"/>
      <c r="V54" s="468" t="s">
        <v>945</v>
      </c>
      <c r="W54" s="468"/>
      <c r="X54" s="468" t="s">
        <v>946</v>
      </c>
      <c r="Y54" s="468"/>
      <c r="Z54" s="468" t="s">
        <v>947</v>
      </c>
      <c r="AA54" s="468"/>
      <c r="AB54" s="468" t="s">
        <v>948</v>
      </c>
      <c r="AC54" s="468"/>
      <c r="AD54" s="468" t="s">
        <v>949</v>
      </c>
      <c r="AE54" s="468"/>
      <c r="AF54" s="468" t="s">
        <v>950</v>
      </c>
      <c r="AG54" s="468"/>
      <c r="AH54" s="468" t="s">
        <v>951</v>
      </c>
      <c r="AI54" s="468"/>
      <c r="AJ54" s="468" t="s">
        <v>952</v>
      </c>
      <c r="AK54" s="468"/>
      <c r="AL54" s="468" t="s">
        <v>953</v>
      </c>
      <c r="AM54" s="468"/>
      <c r="AN54" s="468" t="s">
        <v>954</v>
      </c>
      <c r="AO54" s="468"/>
      <c r="AP54" s="468" t="s">
        <v>955</v>
      </c>
      <c r="AQ54" s="468"/>
      <c r="AR54" s="468" t="s">
        <v>956</v>
      </c>
      <c r="AS54" s="468"/>
      <c r="AT54" s="468" t="s">
        <v>957</v>
      </c>
      <c r="AU54" s="468"/>
      <c r="AV54" s="468" t="s">
        <v>958</v>
      </c>
      <c r="AW54" s="468"/>
      <c r="AX54" s="468" t="s">
        <v>959</v>
      </c>
      <c r="AY54" s="468"/>
      <c r="AZ54" s="468" t="s">
        <v>960</v>
      </c>
      <c r="BA54" s="468"/>
      <c r="BB54" s="468" t="s">
        <v>961</v>
      </c>
      <c r="BC54" s="468"/>
      <c r="BD54" s="468" t="s">
        <v>962</v>
      </c>
      <c r="BE54" s="468"/>
      <c r="BF54" s="468" t="s">
        <v>963</v>
      </c>
      <c r="BG54" s="468"/>
      <c r="BH54" s="468" t="s">
        <v>964</v>
      </c>
      <c r="BI54" s="468"/>
      <c r="BJ54" s="468" t="s">
        <v>965</v>
      </c>
      <c r="BK54" s="468"/>
      <c r="BL54" s="468" t="s">
        <v>966</v>
      </c>
      <c r="BM54" s="468"/>
      <c r="BN54" s="468" t="s">
        <v>967</v>
      </c>
      <c r="BO54" s="468"/>
      <c r="BP54" s="468" t="s">
        <v>968</v>
      </c>
      <c r="BQ54" s="468"/>
      <c r="BR54" s="468" t="s">
        <v>969</v>
      </c>
      <c r="BS54" s="468"/>
      <c r="BT54" s="468" t="s">
        <v>970</v>
      </c>
      <c r="BU54" s="468"/>
      <c r="BV54" s="468" t="s">
        <v>971</v>
      </c>
      <c r="BW54" s="468"/>
      <c r="BX54" s="468" t="s">
        <v>972</v>
      </c>
      <c r="BY54" s="468"/>
      <c r="BZ54" s="468" t="s">
        <v>973</v>
      </c>
      <c r="CA54" s="468"/>
      <c r="CB54" s="468" t="s">
        <v>974</v>
      </c>
      <c r="CC54" s="468"/>
      <c r="CD54" s="468" t="s">
        <v>975</v>
      </c>
      <c r="CE54" s="468"/>
      <c r="CF54" s="468" t="s">
        <v>976</v>
      </c>
      <c r="CG54" s="468"/>
      <c r="CH54" s="468" t="s">
        <v>977</v>
      </c>
      <c r="CI54" s="468"/>
      <c r="CJ54" s="468" t="s">
        <v>978</v>
      </c>
      <c r="CK54" s="468"/>
      <c r="CL54" s="468" t="s">
        <v>979</v>
      </c>
      <c r="CM54" s="468"/>
      <c r="CN54" s="468" t="s">
        <v>980</v>
      </c>
      <c r="CO54" s="468"/>
      <c r="CP54" s="468" t="s">
        <v>981</v>
      </c>
      <c r="CQ54" s="468"/>
      <c r="CR54" s="468" t="s">
        <v>982</v>
      </c>
      <c r="CS54" s="468"/>
      <c r="CT54" s="468" t="s">
        <v>983</v>
      </c>
      <c r="CU54" s="468"/>
      <c r="CV54" s="468" t="s">
        <v>984</v>
      </c>
      <c r="CW54" s="468"/>
      <c r="CX54" s="468" t="s">
        <v>985</v>
      </c>
      <c r="CY54" s="468"/>
      <c r="CZ54" s="468" t="s">
        <v>986</v>
      </c>
      <c r="DA54" s="468"/>
      <c r="DB54" s="468" t="s">
        <v>987</v>
      </c>
      <c r="DC54" s="468"/>
    </row>
    <row r="55" spans="1:107" x14ac:dyDescent="0.2">
      <c r="A55" s="212"/>
      <c r="B55" s="469"/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469"/>
      <c r="X55" s="469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  <c r="AR55" s="469"/>
      <c r="AS55" s="469"/>
      <c r="AT55" s="469"/>
      <c r="AU55" s="469"/>
      <c r="AV55" s="469"/>
      <c r="AW55" s="469"/>
      <c r="AX55" s="469"/>
      <c r="AY55" s="469"/>
      <c r="AZ55" s="469"/>
      <c r="BA55" s="469"/>
      <c r="BB55" s="469"/>
      <c r="BC55" s="469"/>
      <c r="BD55" s="469"/>
      <c r="BE55" s="469"/>
      <c r="BF55" s="469"/>
      <c r="BG55" s="469"/>
      <c r="BH55" s="469"/>
      <c r="BI55" s="469"/>
      <c r="BJ55" s="469"/>
      <c r="BK55" s="469"/>
      <c r="BL55" s="469"/>
      <c r="BM55" s="469"/>
      <c r="BN55" s="469"/>
      <c r="BO55" s="469"/>
      <c r="BP55" s="469"/>
      <c r="BQ55" s="469"/>
      <c r="BR55" s="469"/>
      <c r="BS55" s="469"/>
      <c r="BT55" s="469"/>
      <c r="BU55" s="469"/>
      <c r="BV55" s="469"/>
      <c r="BW55" s="469"/>
      <c r="BX55" s="469"/>
      <c r="BY55" s="469"/>
      <c r="BZ55" s="469"/>
      <c r="CA55" s="469"/>
      <c r="CB55" s="469"/>
      <c r="CC55" s="469"/>
      <c r="CD55" s="469"/>
      <c r="CE55" s="469"/>
      <c r="CF55" s="469"/>
      <c r="CG55" s="469"/>
      <c r="CH55" s="469"/>
      <c r="CI55" s="469"/>
      <c r="CJ55" s="469"/>
      <c r="CK55" s="469"/>
      <c r="CL55" s="469"/>
      <c r="CM55" s="469"/>
      <c r="CN55" s="469"/>
      <c r="CO55" s="469"/>
      <c r="CP55" s="469"/>
      <c r="CQ55" s="469"/>
      <c r="CR55" s="469"/>
      <c r="CS55" s="469"/>
      <c r="CT55" s="469"/>
      <c r="CU55" s="469"/>
      <c r="CV55" s="469"/>
      <c r="CW55" s="469"/>
      <c r="CX55" s="469"/>
      <c r="CY55" s="469"/>
      <c r="CZ55" s="469"/>
      <c r="DA55" s="469"/>
      <c r="DB55" s="469"/>
      <c r="DC55" s="469"/>
    </row>
    <row r="56" spans="1:107" x14ac:dyDescent="0.2">
      <c r="A56" s="215"/>
      <c r="B56" s="216" t="s">
        <v>4</v>
      </c>
      <c r="C56" s="232" t="s">
        <v>5</v>
      </c>
      <c r="D56" s="216" t="s">
        <v>4</v>
      </c>
      <c r="E56" s="232" t="s">
        <v>5</v>
      </c>
      <c r="F56" s="216" t="s">
        <v>4</v>
      </c>
      <c r="G56" s="232" t="s">
        <v>5</v>
      </c>
      <c r="H56" s="216" t="s">
        <v>4</v>
      </c>
      <c r="I56" s="232" t="s">
        <v>5</v>
      </c>
      <c r="J56" s="216" t="s">
        <v>4</v>
      </c>
      <c r="K56" s="232" t="s">
        <v>5</v>
      </c>
      <c r="L56" s="216" t="s">
        <v>4</v>
      </c>
      <c r="M56" s="232" t="s">
        <v>5</v>
      </c>
      <c r="N56" s="216" t="s">
        <v>4</v>
      </c>
      <c r="O56" s="232" t="s">
        <v>5</v>
      </c>
      <c r="P56" s="216" t="s">
        <v>4</v>
      </c>
      <c r="Q56" s="232" t="s">
        <v>5</v>
      </c>
      <c r="R56" s="216" t="s">
        <v>4</v>
      </c>
      <c r="S56" s="232" t="s">
        <v>5</v>
      </c>
      <c r="T56" s="216" t="s">
        <v>4</v>
      </c>
      <c r="U56" s="232" t="s">
        <v>5</v>
      </c>
      <c r="V56" s="216" t="s">
        <v>4</v>
      </c>
      <c r="W56" s="232" t="s">
        <v>5</v>
      </c>
      <c r="X56" s="216" t="s">
        <v>4</v>
      </c>
      <c r="Y56" s="232" t="s">
        <v>5</v>
      </c>
      <c r="Z56" s="216" t="s">
        <v>4</v>
      </c>
      <c r="AA56" s="232" t="s">
        <v>5</v>
      </c>
      <c r="AB56" s="216" t="s">
        <v>4</v>
      </c>
      <c r="AC56" s="232" t="s">
        <v>5</v>
      </c>
      <c r="AD56" s="216" t="s">
        <v>4</v>
      </c>
      <c r="AE56" s="232" t="s">
        <v>5</v>
      </c>
      <c r="AF56" s="216" t="s">
        <v>4</v>
      </c>
      <c r="AG56" s="232" t="s">
        <v>5</v>
      </c>
      <c r="AH56" s="216" t="s">
        <v>4</v>
      </c>
      <c r="AI56" s="232" t="s">
        <v>5</v>
      </c>
      <c r="AJ56" s="216" t="s">
        <v>4</v>
      </c>
      <c r="AK56" s="232" t="s">
        <v>5</v>
      </c>
      <c r="AL56" s="216" t="s">
        <v>4</v>
      </c>
      <c r="AM56" s="232" t="s">
        <v>5</v>
      </c>
      <c r="AN56" s="216" t="s">
        <v>4</v>
      </c>
      <c r="AO56" s="232" t="s">
        <v>5</v>
      </c>
      <c r="AP56" s="216" t="s">
        <v>4</v>
      </c>
      <c r="AQ56" s="232" t="s">
        <v>5</v>
      </c>
      <c r="AR56" s="216" t="s">
        <v>4</v>
      </c>
      <c r="AS56" s="232" t="s">
        <v>5</v>
      </c>
      <c r="AT56" s="216" t="s">
        <v>4</v>
      </c>
      <c r="AU56" s="232" t="s">
        <v>5</v>
      </c>
      <c r="AV56" s="216" t="s">
        <v>4</v>
      </c>
      <c r="AW56" s="232" t="s">
        <v>5</v>
      </c>
      <c r="AX56" s="216" t="s">
        <v>4</v>
      </c>
      <c r="AY56" s="232" t="s">
        <v>5</v>
      </c>
      <c r="AZ56" s="216" t="s">
        <v>4</v>
      </c>
      <c r="BA56" s="232" t="s">
        <v>5</v>
      </c>
      <c r="BB56" s="216" t="s">
        <v>4</v>
      </c>
      <c r="BC56" s="232" t="s">
        <v>5</v>
      </c>
      <c r="BD56" s="216" t="s">
        <v>4</v>
      </c>
      <c r="BE56" s="232" t="s">
        <v>5</v>
      </c>
      <c r="BF56" s="216" t="s">
        <v>4</v>
      </c>
      <c r="BG56" s="232" t="s">
        <v>5</v>
      </c>
      <c r="BH56" s="216" t="s">
        <v>4</v>
      </c>
      <c r="BI56" s="232" t="s">
        <v>5</v>
      </c>
      <c r="BJ56" s="216" t="s">
        <v>4</v>
      </c>
      <c r="BK56" s="232" t="s">
        <v>5</v>
      </c>
      <c r="BL56" s="216" t="s">
        <v>4</v>
      </c>
      <c r="BM56" s="232" t="s">
        <v>5</v>
      </c>
      <c r="BN56" s="216" t="s">
        <v>4</v>
      </c>
      <c r="BO56" s="232" t="s">
        <v>5</v>
      </c>
      <c r="BP56" s="216" t="s">
        <v>4</v>
      </c>
      <c r="BQ56" s="232" t="s">
        <v>5</v>
      </c>
      <c r="BR56" s="216" t="s">
        <v>4</v>
      </c>
      <c r="BS56" s="232" t="s">
        <v>5</v>
      </c>
      <c r="BT56" s="216" t="s">
        <v>4</v>
      </c>
      <c r="BU56" s="232" t="s">
        <v>5</v>
      </c>
      <c r="BV56" s="216" t="s">
        <v>4</v>
      </c>
      <c r="BW56" s="232" t="s">
        <v>5</v>
      </c>
      <c r="BX56" s="216" t="s">
        <v>4</v>
      </c>
      <c r="BY56" s="232" t="s">
        <v>5</v>
      </c>
      <c r="BZ56" s="216" t="s">
        <v>4</v>
      </c>
      <c r="CA56" s="232" t="s">
        <v>5</v>
      </c>
      <c r="CB56" s="216" t="s">
        <v>4</v>
      </c>
      <c r="CC56" s="232" t="s">
        <v>5</v>
      </c>
      <c r="CD56" s="216" t="s">
        <v>4</v>
      </c>
      <c r="CE56" s="232" t="s">
        <v>5</v>
      </c>
      <c r="CF56" s="216" t="s">
        <v>4</v>
      </c>
      <c r="CG56" s="232" t="s">
        <v>5</v>
      </c>
      <c r="CH56" s="216" t="s">
        <v>4</v>
      </c>
      <c r="CI56" s="232" t="s">
        <v>5</v>
      </c>
      <c r="CJ56" s="216" t="s">
        <v>4</v>
      </c>
      <c r="CK56" s="232" t="s">
        <v>5</v>
      </c>
      <c r="CL56" s="216" t="s">
        <v>4</v>
      </c>
      <c r="CM56" s="232" t="s">
        <v>5</v>
      </c>
      <c r="CN56" s="216" t="s">
        <v>4</v>
      </c>
      <c r="CO56" s="232" t="s">
        <v>5</v>
      </c>
      <c r="CP56" s="216" t="s">
        <v>4</v>
      </c>
      <c r="CQ56" s="232" t="s">
        <v>5</v>
      </c>
      <c r="CR56" s="216" t="s">
        <v>4</v>
      </c>
      <c r="CS56" s="232" t="s">
        <v>5</v>
      </c>
      <c r="CT56" s="216" t="s">
        <v>4</v>
      </c>
      <c r="CU56" s="232" t="s">
        <v>5</v>
      </c>
      <c r="CV56" s="216" t="s">
        <v>4</v>
      </c>
      <c r="CW56" s="232" t="s">
        <v>5</v>
      </c>
      <c r="CX56" s="216" t="s">
        <v>4</v>
      </c>
      <c r="CY56" s="232" t="s">
        <v>5</v>
      </c>
      <c r="CZ56" s="216" t="s">
        <v>4</v>
      </c>
      <c r="DA56" s="232" t="s">
        <v>5</v>
      </c>
      <c r="DB56" s="216" t="s">
        <v>4</v>
      </c>
      <c r="DC56" s="232" t="s">
        <v>5</v>
      </c>
    </row>
    <row r="57" spans="1:107" x14ac:dyDescent="0.2">
      <c r="A57" t="s">
        <v>578</v>
      </c>
      <c r="B57" s="23">
        <v>6184822</v>
      </c>
      <c r="C57" s="218">
        <v>0.53890000000000005</v>
      </c>
      <c r="D57" s="23">
        <v>15592625</v>
      </c>
      <c r="E57" s="218">
        <v>3.6938</v>
      </c>
      <c r="F57" s="23">
        <v>474583015.60000002</v>
      </c>
      <c r="G57" s="218">
        <v>5.2577999999999996</v>
      </c>
      <c r="H57" s="23">
        <v>322375.92</v>
      </c>
      <c r="I57" s="218">
        <v>0.94410000000000005</v>
      </c>
      <c r="J57" s="23">
        <v>15294206.210000001</v>
      </c>
      <c r="K57" s="218">
        <v>3.9851000000000001</v>
      </c>
      <c r="L57" s="23">
        <v>1644003.21</v>
      </c>
      <c r="M57" s="218">
        <v>0.88719999999999999</v>
      </c>
      <c r="N57" s="23">
        <v>-130905645.92</v>
      </c>
      <c r="O57" s="218">
        <v>-11.478899999999999</v>
      </c>
      <c r="P57" s="23">
        <v>0</v>
      </c>
      <c r="Q57">
        <v>0</v>
      </c>
      <c r="R57" s="23">
        <v>0</v>
      </c>
      <c r="S57">
        <v>0</v>
      </c>
      <c r="T57" s="23">
        <v>101484</v>
      </c>
      <c r="U57" s="218">
        <v>10.0509</v>
      </c>
      <c r="V57" s="23">
        <v>0</v>
      </c>
      <c r="W57">
        <v>0</v>
      </c>
      <c r="X57" s="23">
        <v>1962838.25</v>
      </c>
      <c r="Y57" s="218">
        <v>0.83409999999999995</v>
      </c>
      <c r="Z57" s="23">
        <v>-157537424.69999999</v>
      </c>
      <c r="AA57" s="218">
        <v>-4.6566999999999998</v>
      </c>
      <c r="AB57" s="23">
        <v>2865612.3</v>
      </c>
      <c r="AC57" s="218">
        <v>0.6431</v>
      </c>
      <c r="AD57" s="23">
        <v>55190976.100000001</v>
      </c>
      <c r="AE57" s="218">
        <v>3.2141000000000002</v>
      </c>
      <c r="AF57" s="23">
        <v>3670756.07</v>
      </c>
      <c r="AG57" s="218">
        <v>6.1600000000000002E-2</v>
      </c>
      <c r="AH57" s="23">
        <v>364949.64</v>
      </c>
      <c r="AI57" s="218">
        <v>0.3034</v>
      </c>
      <c r="AJ57" s="23">
        <v>66101654.82</v>
      </c>
      <c r="AK57" s="218">
        <v>39.003399999999999</v>
      </c>
      <c r="AL57" s="23">
        <v>37783702.060000002</v>
      </c>
      <c r="AM57" s="218">
        <v>26.039100000000001</v>
      </c>
      <c r="AN57" s="23">
        <v>6570578.75</v>
      </c>
      <c r="AO57" s="218">
        <v>7.2751000000000001</v>
      </c>
      <c r="AP57" s="23">
        <v>1007869.21</v>
      </c>
      <c r="AQ57" s="218">
        <v>100</v>
      </c>
      <c r="AR57" s="23">
        <v>7638785.7400000002</v>
      </c>
      <c r="AS57" s="218">
        <v>0.90090000000000003</v>
      </c>
      <c r="AT57" s="23">
        <v>2365608.8199999998</v>
      </c>
      <c r="AU57" s="218">
        <v>2.1983000000000001</v>
      </c>
      <c r="AV57" s="23">
        <v>1883175.83</v>
      </c>
      <c r="AW57" s="218">
        <v>2.0118</v>
      </c>
      <c r="AX57" s="23">
        <v>28382848.82</v>
      </c>
      <c r="AY57" s="218">
        <v>8.4369999999999994</v>
      </c>
      <c r="AZ57" s="23">
        <v>156149.89000000001</v>
      </c>
      <c r="BA57" s="218">
        <v>5.0500000000000003E-2</v>
      </c>
      <c r="BB57" s="23">
        <v>310488360.92000002</v>
      </c>
      <c r="BC57" s="218">
        <v>6.1364000000000001</v>
      </c>
      <c r="BD57" s="23">
        <v>939398.51</v>
      </c>
      <c r="BE57" s="218">
        <v>1.7352000000000001</v>
      </c>
      <c r="BF57" s="23">
        <v>120900.71</v>
      </c>
      <c r="BG57" s="218">
        <v>7.5399999999999995E-2</v>
      </c>
      <c r="BH57" s="23">
        <v>268542.5</v>
      </c>
      <c r="BI57" s="218">
        <v>6.4000000000000001E-2</v>
      </c>
      <c r="BJ57" s="23">
        <v>1523609.95</v>
      </c>
      <c r="BK57" s="218">
        <v>0.65429999999999999</v>
      </c>
      <c r="BL57" s="23">
        <v>2208134.37</v>
      </c>
      <c r="BM57" s="218">
        <v>0.83260000000000001</v>
      </c>
      <c r="BN57" s="23">
        <v>144561.51999999999</v>
      </c>
      <c r="BO57" s="218">
        <v>3.95E-2</v>
      </c>
      <c r="BP57" s="23">
        <v>266172829.52000001</v>
      </c>
      <c r="BQ57" s="218">
        <v>7.9659000000000004</v>
      </c>
      <c r="BR57" s="23">
        <v>116411151.56999999</v>
      </c>
      <c r="BS57" s="218">
        <v>18.395099999999999</v>
      </c>
      <c r="BT57" s="23">
        <v>36062432.57</v>
      </c>
      <c r="BU57" s="218">
        <v>5.8029999999999999</v>
      </c>
      <c r="BV57" s="23">
        <v>10763559.5</v>
      </c>
      <c r="BW57" s="218">
        <v>6.2201000000000004</v>
      </c>
      <c r="BX57" s="23">
        <v>24933379.68</v>
      </c>
      <c r="BY57" s="218">
        <v>12.8559</v>
      </c>
      <c r="BZ57" s="23">
        <v>772857.34</v>
      </c>
      <c r="CA57" s="218">
        <v>4.2319000000000004</v>
      </c>
      <c r="CB57" s="23">
        <v>1083178.8500000001</v>
      </c>
      <c r="CC57" s="218">
        <v>4.0133000000000001</v>
      </c>
      <c r="CD57" s="23">
        <v>275075257.88999999</v>
      </c>
      <c r="CE57" s="218">
        <v>20.939900000000002</v>
      </c>
      <c r="CF57" s="23">
        <v>4035985.91</v>
      </c>
      <c r="CG57" s="218">
        <v>4.8500000000000001E-2</v>
      </c>
      <c r="CH57" s="23">
        <v>670071225.23000002</v>
      </c>
      <c r="CI57" s="218">
        <v>25.860399999999998</v>
      </c>
      <c r="CJ57" s="23">
        <v>887707370.69000006</v>
      </c>
      <c r="CK57" s="218">
        <v>22.697700000000001</v>
      </c>
      <c r="CL57" s="23">
        <v>260171999.28</v>
      </c>
      <c r="CM57" s="218">
        <v>9.6980000000000004</v>
      </c>
      <c r="CN57" s="23">
        <v>782505226</v>
      </c>
      <c r="CO57" s="218">
        <v>12.4838</v>
      </c>
      <c r="CP57" s="23">
        <v>104882905.81</v>
      </c>
      <c r="CQ57" s="218">
        <v>2.5468999999999999</v>
      </c>
      <c r="CR57" s="23">
        <v>2071075.93</v>
      </c>
      <c r="CS57" s="218">
        <v>2.2244999999999999</v>
      </c>
      <c r="CT57" s="23">
        <v>5126501.0199999996</v>
      </c>
      <c r="CU57" s="218">
        <v>7.8651</v>
      </c>
      <c r="CV57" s="23">
        <v>0</v>
      </c>
      <c r="CW57">
        <v>0</v>
      </c>
      <c r="CX57" s="23">
        <v>8441177.4499999993</v>
      </c>
      <c r="CY57" s="218">
        <v>0.81030000000000002</v>
      </c>
      <c r="CZ57" s="23">
        <v>24081071.329999998</v>
      </c>
      <c r="DA57" s="218">
        <v>17.042899999999999</v>
      </c>
      <c r="DB57" s="23">
        <v>852190.03</v>
      </c>
      <c r="DC57" s="218">
        <v>1.4942</v>
      </c>
    </row>
    <row r="58" spans="1:107" x14ac:dyDescent="0.2">
      <c r="A58" t="s">
        <v>579</v>
      </c>
      <c r="B58" s="23">
        <v>0</v>
      </c>
      <c r="C58">
        <v>0</v>
      </c>
      <c r="D58" s="23">
        <v>0</v>
      </c>
      <c r="E58">
        <v>0</v>
      </c>
      <c r="F58" s="23">
        <v>85624113</v>
      </c>
      <c r="G58" s="218">
        <v>0.9486</v>
      </c>
      <c r="H58" s="23">
        <v>0</v>
      </c>
      <c r="I58">
        <v>0</v>
      </c>
      <c r="J58" s="23">
        <v>47660831.390000001</v>
      </c>
      <c r="K58" s="218">
        <v>12.418699999999999</v>
      </c>
      <c r="L58" s="23">
        <v>0</v>
      </c>
      <c r="M58">
        <v>0</v>
      </c>
      <c r="N58" s="23">
        <v>155117520</v>
      </c>
      <c r="O58" s="218">
        <v>13.602</v>
      </c>
      <c r="P58" s="23">
        <v>0</v>
      </c>
      <c r="Q58">
        <v>0</v>
      </c>
      <c r="R58" s="23">
        <v>0</v>
      </c>
      <c r="S58">
        <v>0</v>
      </c>
      <c r="T58" s="23">
        <v>-101484</v>
      </c>
      <c r="U58" s="218">
        <v>-10.0509</v>
      </c>
      <c r="V58" s="23">
        <v>0</v>
      </c>
      <c r="W58">
        <v>0</v>
      </c>
      <c r="X58" s="23">
        <v>0</v>
      </c>
      <c r="Y58">
        <v>0</v>
      </c>
      <c r="Z58" s="23">
        <v>69866495.5</v>
      </c>
      <c r="AA58" s="218">
        <v>2.0651999999999999</v>
      </c>
      <c r="AB58" s="23">
        <v>0</v>
      </c>
      <c r="AC58">
        <v>0</v>
      </c>
      <c r="AD58" s="23">
        <v>0</v>
      </c>
      <c r="AE58">
        <v>0</v>
      </c>
      <c r="AF58" s="23">
        <v>0</v>
      </c>
      <c r="AG58">
        <v>0</v>
      </c>
      <c r="AH58" s="23">
        <v>0</v>
      </c>
      <c r="AI58">
        <v>0</v>
      </c>
      <c r="AJ58" s="23">
        <v>0</v>
      </c>
      <c r="AK58">
        <v>0</v>
      </c>
      <c r="AL58" s="23">
        <v>0</v>
      </c>
      <c r="AM58">
        <v>0</v>
      </c>
      <c r="AN58" s="23">
        <v>0</v>
      </c>
      <c r="AO58">
        <v>0</v>
      </c>
      <c r="AP58" s="23">
        <v>0</v>
      </c>
      <c r="AQ58">
        <v>0</v>
      </c>
      <c r="AR58" s="23">
        <v>0</v>
      </c>
      <c r="AS58">
        <v>0</v>
      </c>
      <c r="AT58" s="23">
        <v>0</v>
      </c>
      <c r="AU58">
        <v>0</v>
      </c>
      <c r="AV58" s="23">
        <v>0</v>
      </c>
      <c r="AW58">
        <v>0</v>
      </c>
      <c r="AX58" s="23">
        <v>1019676.71</v>
      </c>
      <c r="AY58" s="218">
        <v>0.30309999999999998</v>
      </c>
      <c r="AZ58" s="23">
        <v>0</v>
      </c>
      <c r="BA58">
        <v>0</v>
      </c>
      <c r="BB58" s="23">
        <v>0</v>
      </c>
      <c r="BC58">
        <v>0</v>
      </c>
      <c r="BD58" s="23">
        <v>0</v>
      </c>
      <c r="BE58">
        <v>0</v>
      </c>
      <c r="BF58" s="23">
        <v>0</v>
      </c>
      <c r="BG58">
        <v>0</v>
      </c>
      <c r="BH58" s="23">
        <v>0</v>
      </c>
      <c r="BI58">
        <v>0</v>
      </c>
      <c r="BJ58" s="23">
        <v>0</v>
      </c>
      <c r="BK58">
        <v>0</v>
      </c>
      <c r="BL58" s="23">
        <v>0</v>
      </c>
      <c r="BM58">
        <v>0</v>
      </c>
      <c r="BN58" s="23">
        <v>0</v>
      </c>
      <c r="BO58">
        <v>0</v>
      </c>
      <c r="BP58" s="23">
        <v>2331808.3199999998</v>
      </c>
      <c r="BQ58" s="218">
        <v>6.9800000000000001E-2</v>
      </c>
      <c r="BR58" s="23">
        <v>653256.1</v>
      </c>
      <c r="BS58" s="218">
        <v>0.1032</v>
      </c>
      <c r="BT58" s="23">
        <v>-202753.5</v>
      </c>
      <c r="BU58" s="218">
        <v>-3.2599999999999997E-2</v>
      </c>
      <c r="BV58" s="23">
        <v>0</v>
      </c>
      <c r="BW58">
        <v>0</v>
      </c>
      <c r="BX58" s="23">
        <v>-600</v>
      </c>
      <c r="BY58" s="218">
        <v>-2.9999999999999997E-4</v>
      </c>
      <c r="BZ58" s="23">
        <v>0</v>
      </c>
      <c r="CA58">
        <v>0</v>
      </c>
      <c r="CB58" s="23">
        <v>0</v>
      </c>
      <c r="CC58">
        <v>0</v>
      </c>
      <c r="CD58" s="23">
        <v>0</v>
      </c>
      <c r="CE58">
        <v>0</v>
      </c>
      <c r="CF58" s="23">
        <v>0</v>
      </c>
      <c r="CG58">
        <v>0</v>
      </c>
      <c r="CH58" s="23">
        <v>0</v>
      </c>
      <c r="CI58">
        <v>0</v>
      </c>
      <c r="CJ58" s="23">
        <v>13430871</v>
      </c>
      <c r="CK58" s="218">
        <v>0.34339999999999998</v>
      </c>
      <c r="CL58" s="23">
        <v>38455375</v>
      </c>
      <c r="CM58" s="218">
        <v>1.4334</v>
      </c>
      <c r="CN58" s="23">
        <v>0</v>
      </c>
      <c r="CO58">
        <v>0</v>
      </c>
      <c r="CP58" s="23">
        <v>1614272</v>
      </c>
      <c r="CQ58" s="218">
        <v>3.9199999999999999E-2</v>
      </c>
      <c r="CR58" s="23">
        <v>800097</v>
      </c>
      <c r="CS58" s="218">
        <v>0.85940000000000005</v>
      </c>
      <c r="CT58" s="23">
        <v>999910</v>
      </c>
      <c r="CU58" s="218">
        <v>1.5341</v>
      </c>
      <c r="CV58" s="23">
        <v>9173505.3000000007</v>
      </c>
      <c r="CW58" s="218">
        <v>12.0174</v>
      </c>
      <c r="CX58" s="23">
        <v>0</v>
      </c>
      <c r="CY58">
        <v>0</v>
      </c>
      <c r="CZ58" s="23">
        <v>0</v>
      </c>
      <c r="DA58">
        <v>0</v>
      </c>
      <c r="DB58" s="23">
        <v>0</v>
      </c>
      <c r="DC58">
        <v>0</v>
      </c>
    </row>
    <row r="59" spans="1:107" x14ac:dyDescent="0.2">
      <c r="A59" t="s">
        <v>580</v>
      </c>
      <c r="B59" s="23">
        <v>0</v>
      </c>
      <c r="C59">
        <v>0</v>
      </c>
      <c r="D59" s="23">
        <v>0</v>
      </c>
      <c r="E59">
        <v>0</v>
      </c>
      <c r="F59" s="23">
        <v>90414137</v>
      </c>
      <c r="G59" s="218">
        <v>1.0017</v>
      </c>
      <c r="H59" s="23">
        <v>0</v>
      </c>
      <c r="I59">
        <v>0</v>
      </c>
      <c r="J59" s="23">
        <v>0</v>
      </c>
      <c r="K59">
        <v>0</v>
      </c>
      <c r="L59" s="23">
        <v>0</v>
      </c>
      <c r="M59">
        <v>0</v>
      </c>
      <c r="N59" s="23">
        <v>0</v>
      </c>
      <c r="O59">
        <v>0</v>
      </c>
      <c r="P59" s="23">
        <v>0</v>
      </c>
      <c r="Q59">
        <v>0</v>
      </c>
      <c r="R59" s="23">
        <v>0</v>
      </c>
      <c r="S59">
        <v>0</v>
      </c>
      <c r="T59" s="23">
        <v>0</v>
      </c>
      <c r="U59">
        <v>0</v>
      </c>
      <c r="V59" s="23">
        <v>0</v>
      </c>
      <c r="W59">
        <v>0</v>
      </c>
      <c r="X59" s="23">
        <v>0</v>
      </c>
      <c r="Y59">
        <v>0</v>
      </c>
      <c r="Z59" s="23">
        <v>911472</v>
      </c>
      <c r="AA59" s="218">
        <v>2.69E-2</v>
      </c>
      <c r="AB59" s="23">
        <v>0</v>
      </c>
      <c r="AC59">
        <v>0</v>
      </c>
      <c r="AD59" s="23">
        <v>32148920.620000001</v>
      </c>
      <c r="AE59" s="218">
        <v>1.8722000000000001</v>
      </c>
      <c r="AF59" s="23">
        <v>0</v>
      </c>
      <c r="AG59">
        <v>0</v>
      </c>
      <c r="AH59" s="23">
        <v>0</v>
      </c>
      <c r="AI59">
        <v>0</v>
      </c>
      <c r="AJ59" s="23">
        <v>0</v>
      </c>
      <c r="AK59">
        <v>0</v>
      </c>
      <c r="AL59" s="23">
        <v>0</v>
      </c>
      <c r="AM59">
        <v>0</v>
      </c>
      <c r="AN59" s="23">
        <v>0</v>
      </c>
      <c r="AO59">
        <v>0</v>
      </c>
      <c r="AP59" s="23">
        <v>0</v>
      </c>
      <c r="AQ59">
        <v>0</v>
      </c>
      <c r="AR59" s="23">
        <v>0</v>
      </c>
      <c r="AS59">
        <v>0</v>
      </c>
      <c r="AT59" s="23">
        <v>0</v>
      </c>
      <c r="AU59">
        <v>0</v>
      </c>
      <c r="AV59" s="23">
        <v>0</v>
      </c>
      <c r="AW59">
        <v>0</v>
      </c>
      <c r="AX59" s="23">
        <v>6130901.6600000001</v>
      </c>
      <c r="AY59" s="218">
        <v>1.8225</v>
      </c>
      <c r="AZ59" s="23">
        <v>0</v>
      </c>
      <c r="BA59">
        <v>0</v>
      </c>
      <c r="BB59" s="23">
        <v>4637688.58</v>
      </c>
      <c r="BC59" s="218">
        <v>9.1700000000000004E-2</v>
      </c>
      <c r="BD59" s="23">
        <v>0</v>
      </c>
      <c r="BE59">
        <v>0</v>
      </c>
      <c r="BF59" s="23">
        <v>0</v>
      </c>
      <c r="BG59">
        <v>0</v>
      </c>
      <c r="BH59" s="23">
        <v>0</v>
      </c>
      <c r="BI59">
        <v>0</v>
      </c>
      <c r="BJ59" s="23">
        <v>0</v>
      </c>
      <c r="BK59">
        <v>0</v>
      </c>
      <c r="BL59" s="23">
        <v>0</v>
      </c>
      <c r="BM59">
        <v>0</v>
      </c>
      <c r="BN59" s="23">
        <v>0</v>
      </c>
      <c r="BO59">
        <v>0</v>
      </c>
      <c r="BP59" s="23">
        <v>0</v>
      </c>
      <c r="BQ59">
        <v>0</v>
      </c>
      <c r="BR59" s="23">
        <v>70104255.5</v>
      </c>
      <c r="BS59" s="218">
        <v>11.0777</v>
      </c>
      <c r="BT59" s="23">
        <v>52606255.009999998</v>
      </c>
      <c r="BU59" s="218">
        <v>8.4651999999999994</v>
      </c>
      <c r="BV59" s="23">
        <v>0</v>
      </c>
      <c r="BW59">
        <v>0</v>
      </c>
      <c r="BX59" s="23">
        <v>0</v>
      </c>
      <c r="BY59">
        <v>0</v>
      </c>
      <c r="BZ59" s="23">
        <v>0</v>
      </c>
      <c r="CA59">
        <v>0</v>
      </c>
      <c r="CB59" s="23">
        <v>0</v>
      </c>
      <c r="CC59">
        <v>0</v>
      </c>
      <c r="CD59" s="23">
        <v>0</v>
      </c>
      <c r="CE59">
        <v>0</v>
      </c>
      <c r="CF59" s="23">
        <v>0</v>
      </c>
      <c r="CG59">
        <v>0</v>
      </c>
      <c r="CH59" s="23">
        <v>0</v>
      </c>
      <c r="CI59">
        <v>0</v>
      </c>
      <c r="CJ59" s="23">
        <v>13234051</v>
      </c>
      <c r="CK59" s="218">
        <v>0.33839999999999998</v>
      </c>
      <c r="CL59" s="23">
        <v>111978496</v>
      </c>
      <c r="CM59" s="218">
        <v>4.1740000000000004</v>
      </c>
      <c r="CN59" s="23">
        <v>146535</v>
      </c>
      <c r="CO59" s="218">
        <v>2.3E-3</v>
      </c>
      <c r="CP59" s="23">
        <v>4207390</v>
      </c>
      <c r="CQ59" s="218">
        <v>0.1022</v>
      </c>
      <c r="CR59" s="23">
        <v>1691731</v>
      </c>
      <c r="CS59" s="218">
        <v>1.8170999999999999</v>
      </c>
      <c r="CT59" s="23">
        <v>5000767</v>
      </c>
      <c r="CU59" s="218">
        <v>7.6722000000000001</v>
      </c>
      <c r="CV59" s="23">
        <v>0</v>
      </c>
      <c r="CW59">
        <v>0</v>
      </c>
      <c r="CX59" s="23">
        <v>0</v>
      </c>
      <c r="CY59">
        <v>0</v>
      </c>
      <c r="CZ59" s="23">
        <v>0</v>
      </c>
      <c r="DA59">
        <v>0</v>
      </c>
      <c r="DB59" s="23">
        <v>0</v>
      </c>
      <c r="DC59">
        <v>0</v>
      </c>
    </row>
    <row r="60" spans="1:107" x14ac:dyDescent="0.2">
      <c r="A60" t="s">
        <v>581</v>
      </c>
      <c r="B60" s="23">
        <v>0</v>
      </c>
      <c r="C60">
        <v>0</v>
      </c>
      <c r="D60" s="23">
        <v>0</v>
      </c>
      <c r="E60">
        <v>0</v>
      </c>
      <c r="F60" s="23">
        <v>123878227</v>
      </c>
      <c r="G60" s="218">
        <v>1.3724000000000001</v>
      </c>
      <c r="H60" s="23">
        <v>0</v>
      </c>
      <c r="I60">
        <v>0</v>
      </c>
      <c r="J60" s="23">
        <v>0</v>
      </c>
      <c r="K60">
        <v>0</v>
      </c>
      <c r="L60" s="23">
        <v>0</v>
      </c>
      <c r="M60">
        <v>0</v>
      </c>
      <c r="N60" s="23">
        <v>-18120053.809999999</v>
      </c>
      <c r="O60" s="218">
        <v>-1.5889</v>
      </c>
      <c r="P60" s="23">
        <v>0</v>
      </c>
      <c r="Q60">
        <v>0</v>
      </c>
      <c r="R60" s="23">
        <v>0</v>
      </c>
      <c r="S60">
        <v>0</v>
      </c>
      <c r="T60" s="23">
        <v>0</v>
      </c>
      <c r="U60">
        <v>0</v>
      </c>
      <c r="V60" s="23">
        <v>0</v>
      </c>
      <c r="W60">
        <v>0</v>
      </c>
      <c r="X60" s="23">
        <v>0</v>
      </c>
      <c r="Y60">
        <v>0</v>
      </c>
      <c r="Z60" s="23">
        <v>256614.39999999999</v>
      </c>
      <c r="AA60" s="218">
        <v>7.6E-3</v>
      </c>
      <c r="AB60" s="23">
        <v>0</v>
      </c>
      <c r="AC60">
        <v>0</v>
      </c>
      <c r="AD60" s="23">
        <v>100504248.68000001</v>
      </c>
      <c r="AE60" s="218">
        <v>5.8529</v>
      </c>
      <c r="AF60" s="23">
        <v>0</v>
      </c>
      <c r="AG60">
        <v>0</v>
      </c>
      <c r="AH60" s="23">
        <v>0</v>
      </c>
      <c r="AI60">
        <v>0</v>
      </c>
      <c r="AJ60" s="23">
        <v>0</v>
      </c>
      <c r="AK60">
        <v>0</v>
      </c>
      <c r="AL60" s="23">
        <v>0</v>
      </c>
      <c r="AM60">
        <v>0</v>
      </c>
      <c r="AN60" s="23">
        <v>0</v>
      </c>
      <c r="AO60">
        <v>0</v>
      </c>
      <c r="AP60" s="23">
        <v>0</v>
      </c>
      <c r="AQ60">
        <v>0</v>
      </c>
      <c r="AR60" s="23">
        <v>0</v>
      </c>
      <c r="AS60">
        <v>0</v>
      </c>
      <c r="AT60" s="23">
        <v>0</v>
      </c>
      <c r="AU60">
        <v>0</v>
      </c>
      <c r="AV60" s="23">
        <v>0</v>
      </c>
      <c r="AW60">
        <v>0</v>
      </c>
      <c r="AX60" s="23">
        <v>3515883.57</v>
      </c>
      <c r="AY60" s="218">
        <v>1.0450999999999999</v>
      </c>
      <c r="AZ60" s="23">
        <v>0</v>
      </c>
      <c r="BA60">
        <v>0</v>
      </c>
      <c r="BB60" s="23">
        <v>47414200.409999996</v>
      </c>
      <c r="BC60" s="218">
        <v>0.93710000000000004</v>
      </c>
      <c r="BD60" s="23">
        <v>0</v>
      </c>
      <c r="BE60">
        <v>0</v>
      </c>
      <c r="BF60" s="23">
        <v>0</v>
      </c>
      <c r="BG60">
        <v>0</v>
      </c>
      <c r="BH60" s="23">
        <v>0</v>
      </c>
      <c r="BI60">
        <v>0</v>
      </c>
      <c r="BJ60" s="23">
        <v>0</v>
      </c>
      <c r="BK60">
        <v>0</v>
      </c>
      <c r="BL60" s="23">
        <v>0</v>
      </c>
      <c r="BM60">
        <v>0</v>
      </c>
      <c r="BN60" s="23">
        <v>0</v>
      </c>
      <c r="BO60">
        <v>0</v>
      </c>
      <c r="BP60" s="23">
        <v>5827112.0300000003</v>
      </c>
      <c r="BQ60" s="218">
        <v>0.1744</v>
      </c>
      <c r="BR60" s="23">
        <v>950434.06</v>
      </c>
      <c r="BS60" s="218">
        <v>0.1502</v>
      </c>
      <c r="BT60" s="23">
        <v>-1697</v>
      </c>
      <c r="BU60" s="218">
        <v>-2.9999999999999997E-4</v>
      </c>
      <c r="BV60" s="23">
        <v>0</v>
      </c>
      <c r="BW60">
        <v>0</v>
      </c>
      <c r="BX60" s="23">
        <v>0</v>
      </c>
      <c r="BY60">
        <v>0</v>
      </c>
      <c r="BZ60" s="23">
        <v>0</v>
      </c>
      <c r="CA60">
        <v>0</v>
      </c>
      <c r="CB60" s="23">
        <v>0</v>
      </c>
      <c r="CC60">
        <v>0</v>
      </c>
      <c r="CD60" s="23">
        <v>0</v>
      </c>
      <c r="CE60">
        <v>0</v>
      </c>
      <c r="CF60" s="23">
        <v>0</v>
      </c>
      <c r="CG60">
        <v>0</v>
      </c>
      <c r="CH60" s="23">
        <v>0</v>
      </c>
      <c r="CI60">
        <v>0</v>
      </c>
      <c r="CJ60" s="23">
        <v>17530471</v>
      </c>
      <c r="CK60" s="218">
        <v>0.44819999999999999</v>
      </c>
      <c r="CL60" s="23">
        <v>84945395</v>
      </c>
      <c r="CM60" s="218">
        <v>3.1663999999999999</v>
      </c>
      <c r="CN60" s="23">
        <v>35988694</v>
      </c>
      <c r="CO60" s="218">
        <v>0.57410000000000005</v>
      </c>
      <c r="CP60" s="23">
        <v>2174344</v>
      </c>
      <c r="CQ60" s="218">
        <v>5.28E-2</v>
      </c>
      <c r="CR60" s="23">
        <v>10000000</v>
      </c>
      <c r="CS60" s="218">
        <v>10.7409</v>
      </c>
      <c r="CT60" s="23">
        <v>16788350</v>
      </c>
      <c r="CU60" s="218">
        <v>25.756699999999999</v>
      </c>
      <c r="CV60" s="23">
        <v>0</v>
      </c>
      <c r="CW60">
        <v>0</v>
      </c>
      <c r="CX60" s="23">
        <v>0</v>
      </c>
      <c r="CY60">
        <v>0</v>
      </c>
      <c r="CZ60" s="23">
        <v>0</v>
      </c>
      <c r="DA60">
        <v>0</v>
      </c>
      <c r="DB60" s="23">
        <v>0</v>
      </c>
      <c r="DC60">
        <v>0</v>
      </c>
    </row>
    <row r="61" spans="1:107" x14ac:dyDescent="0.2">
      <c r="A61" t="s">
        <v>582</v>
      </c>
      <c r="B61" s="23">
        <v>6272601</v>
      </c>
      <c r="C61" s="218">
        <v>0.54659999999999997</v>
      </c>
      <c r="D61" s="23">
        <v>0</v>
      </c>
      <c r="E61">
        <v>0</v>
      </c>
      <c r="F61" s="23">
        <v>92891921</v>
      </c>
      <c r="G61" s="218">
        <v>1.0290999999999999</v>
      </c>
      <c r="H61" s="23">
        <v>0</v>
      </c>
      <c r="I61">
        <v>0</v>
      </c>
      <c r="J61" s="23">
        <v>29254890.84</v>
      </c>
      <c r="K61" s="218">
        <v>7.6227999999999998</v>
      </c>
      <c r="L61" s="23">
        <v>0</v>
      </c>
      <c r="M61">
        <v>0</v>
      </c>
      <c r="N61" s="23">
        <v>197303558.75</v>
      </c>
      <c r="O61" s="218">
        <v>17.301200000000001</v>
      </c>
      <c r="P61" s="23">
        <v>0</v>
      </c>
      <c r="Q61">
        <v>0</v>
      </c>
      <c r="R61" s="23">
        <v>0</v>
      </c>
      <c r="S61">
        <v>0</v>
      </c>
      <c r="T61" s="23">
        <v>0</v>
      </c>
      <c r="U61">
        <v>0</v>
      </c>
      <c r="V61" s="23">
        <v>0</v>
      </c>
      <c r="W61">
        <v>0</v>
      </c>
      <c r="X61" s="23">
        <v>0</v>
      </c>
      <c r="Y61">
        <v>0</v>
      </c>
      <c r="Z61" s="23">
        <v>7762433.7000000002</v>
      </c>
      <c r="AA61" s="218">
        <v>0.22950000000000001</v>
      </c>
      <c r="AB61" s="23">
        <v>0</v>
      </c>
      <c r="AC61">
        <v>0</v>
      </c>
      <c r="AD61" s="23">
        <v>208836885.47999999</v>
      </c>
      <c r="AE61" s="218">
        <v>12.1617</v>
      </c>
      <c r="AF61" s="23">
        <v>0</v>
      </c>
      <c r="AG61">
        <v>0</v>
      </c>
      <c r="AH61" s="23">
        <v>0</v>
      </c>
      <c r="AI61">
        <v>0</v>
      </c>
      <c r="AJ61" s="23">
        <v>2433353.16</v>
      </c>
      <c r="AK61" s="218">
        <v>1.4358</v>
      </c>
      <c r="AL61" s="23">
        <v>0</v>
      </c>
      <c r="AM61">
        <v>0</v>
      </c>
      <c r="AN61" s="23">
        <v>0</v>
      </c>
      <c r="AO61">
        <v>0</v>
      </c>
      <c r="AP61" s="23">
        <v>0</v>
      </c>
      <c r="AQ61">
        <v>0</v>
      </c>
      <c r="AR61" s="23">
        <v>0</v>
      </c>
      <c r="AS61">
        <v>0</v>
      </c>
      <c r="AT61" s="23">
        <v>0</v>
      </c>
      <c r="AU61">
        <v>0</v>
      </c>
      <c r="AV61" s="23">
        <v>0</v>
      </c>
      <c r="AW61">
        <v>0</v>
      </c>
      <c r="AX61" s="23">
        <v>11141523.710000001</v>
      </c>
      <c r="AY61" s="218">
        <v>3.3119000000000001</v>
      </c>
      <c r="AZ61" s="23">
        <v>0</v>
      </c>
      <c r="BA61">
        <v>0</v>
      </c>
      <c r="BB61" s="23">
        <v>95148218.370000005</v>
      </c>
      <c r="BC61" s="218">
        <v>1.8805000000000001</v>
      </c>
      <c r="BD61" s="23">
        <v>0</v>
      </c>
      <c r="BE61">
        <v>0</v>
      </c>
      <c r="BF61" s="23">
        <v>0</v>
      </c>
      <c r="BG61">
        <v>0</v>
      </c>
      <c r="BH61" s="23">
        <v>0</v>
      </c>
      <c r="BI61">
        <v>0</v>
      </c>
      <c r="BJ61" s="23">
        <v>0</v>
      </c>
      <c r="BK61">
        <v>0</v>
      </c>
      <c r="BL61" s="23">
        <v>0</v>
      </c>
      <c r="BM61">
        <v>0</v>
      </c>
      <c r="BN61" s="23">
        <v>0</v>
      </c>
      <c r="BO61">
        <v>0</v>
      </c>
      <c r="BP61" s="23">
        <v>12661618.9</v>
      </c>
      <c r="BQ61" s="218">
        <v>0.37890000000000001</v>
      </c>
      <c r="BR61" s="23">
        <v>41732211.25</v>
      </c>
      <c r="BS61" s="218">
        <v>6.5944000000000003</v>
      </c>
      <c r="BT61" s="23">
        <v>41615425.670000002</v>
      </c>
      <c r="BU61" s="218">
        <v>6.6966000000000001</v>
      </c>
      <c r="BV61" s="23">
        <v>0</v>
      </c>
      <c r="BW61">
        <v>0</v>
      </c>
      <c r="BX61" s="23">
        <v>1536887.43</v>
      </c>
      <c r="BY61" s="218">
        <v>0.79239999999999999</v>
      </c>
      <c r="BZ61" s="23">
        <v>0</v>
      </c>
      <c r="CA61">
        <v>0</v>
      </c>
      <c r="CB61" s="23">
        <v>0</v>
      </c>
      <c r="CC61">
        <v>0</v>
      </c>
      <c r="CD61" s="23">
        <v>0</v>
      </c>
      <c r="CE61">
        <v>0</v>
      </c>
      <c r="CF61" s="23">
        <v>0</v>
      </c>
      <c r="CG61">
        <v>0</v>
      </c>
      <c r="CH61" s="23">
        <v>51266856</v>
      </c>
      <c r="CI61" s="218">
        <v>1.9785999999999999</v>
      </c>
      <c r="CJ61" s="23">
        <v>213564575</v>
      </c>
      <c r="CK61" s="218">
        <v>5.4606000000000003</v>
      </c>
      <c r="CL61" s="23">
        <v>457318075</v>
      </c>
      <c r="CM61" s="218">
        <v>17.046700000000001</v>
      </c>
      <c r="CN61" s="23">
        <v>117792670</v>
      </c>
      <c r="CO61" s="218">
        <v>1.8792</v>
      </c>
      <c r="CP61" s="23">
        <v>72646974</v>
      </c>
      <c r="CQ61" s="218">
        <v>1.7641</v>
      </c>
      <c r="CR61" s="23">
        <v>11242576</v>
      </c>
      <c r="CS61" s="218">
        <v>12.0755</v>
      </c>
      <c r="CT61" s="23">
        <v>16684527</v>
      </c>
      <c r="CU61" s="218">
        <v>25.5974</v>
      </c>
      <c r="CV61" s="23">
        <v>0</v>
      </c>
      <c r="CW61">
        <v>0</v>
      </c>
      <c r="CX61" s="23">
        <v>0</v>
      </c>
      <c r="CY61">
        <v>0</v>
      </c>
      <c r="CZ61" s="23">
        <v>0</v>
      </c>
      <c r="DA61">
        <v>0</v>
      </c>
      <c r="DB61" s="23">
        <v>0</v>
      </c>
      <c r="DC61">
        <v>0</v>
      </c>
    </row>
    <row r="62" spans="1:107" x14ac:dyDescent="0.2">
      <c r="A62" t="s">
        <v>583</v>
      </c>
      <c r="B62" s="23">
        <v>57628048</v>
      </c>
      <c r="C62" s="218">
        <v>5.0213000000000001</v>
      </c>
      <c r="D62" s="23">
        <v>0</v>
      </c>
      <c r="E62">
        <v>0</v>
      </c>
      <c r="F62" s="23">
        <v>564470949</v>
      </c>
      <c r="G62" s="218">
        <v>6.2535999999999996</v>
      </c>
      <c r="H62" s="23">
        <v>0</v>
      </c>
      <c r="I62">
        <v>0</v>
      </c>
      <c r="J62" s="23">
        <v>3204615.13</v>
      </c>
      <c r="K62" s="218">
        <v>0.83499999999999996</v>
      </c>
      <c r="L62" s="23">
        <v>0</v>
      </c>
      <c r="M62">
        <v>0</v>
      </c>
      <c r="N62" s="23">
        <v>101389818.81999999</v>
      </c>
      <c r="O62" s="218">
        <v>8.8907000000000007</v>
      </c>
      <c r="P62" s="23">
        <v>0</v>
      </c>
      <c r="Q62">
        <v>0</v>
      </c>
      <c r="R62" s="23">
        <v>0</v>
      </c>
      <c r="S62">
        <v>0</v>
      </c>
      <c r="T62" s="23">
        <v>0</v>
      </c>
      <c r="U62">
        <v>0</v>
      </c>
      <c r="V62" s="23">
        <v>0</v>
      </c>
      <c r="W62">
        <v>0</v>
      </c>
      <c r="X62" s="23">
        <v>0</v>
      </c>
      <c r="Y62">
        <v>0</v>
      </c>
      <c r="Z62" s="23">
        <v>117571868.09999999</v>
      </c>
      <c r="AA62" s="218">
        <v>3.4752999999999998</v>
      </c>
      <c r="AB62" s="23">
        <v>0</v>
      </c>
      <c r="AC62">
        <v>0</v>
      </c>
      <c r="AD62" s="23">
        <v>48718128.060000002</v>
      </c>
      <c r="AE62" s="218">
        <v>2.8371</v>
      </c>
      <c r="AF62" s="23">
        <v>0</v>
      </c>
      <c r="AG62">
        <v>0</v>
      </c>
      <c r="AH62" s="23">
        <v>0</v>
      </c>
      <c r="AI62">
        <v>0</v>
      </c>
      <c r="AJ62" s="23">
        <v>0</v>
      </c>
      <c r="AK62">
        <v>0</v>
      </c>
      <c r="AL62" s="23">
        <v>0</v>
      </c>
      <c r="AM62">
        <v>0</v>
      </c>
      <c r="AN62" s="23">
        <v>0</v>
      </c>
      <c r="AO62">
        <v>0</v>
      </c>
      <c r="AP62" s="23">
        <v>0</v>
      </c>
      <c r="AQ62">
        <v>0</v>
      </c>
      <c r="AR62" s="23">
        <v>0</v>
      </c>
      <c r="AS62">
        <v>0</v>
      </c>
      <c r="AT62" s="23">
        <v>0</v>
      </c>
      <c r="AU62">
        <v>0</v>
      </c>
      <c r="AV62" s="23">
        <v>0</v>
      </c>
      <c r="AW62">
        <v>0</v>
      </c>
      <c r="AX62" s="23">
        <v>3229918.06</v>
      </c>
      <c r="AY62" s="218">
        <v>0.96009999999999995</v>
      </c>
      <c r="AZ62" s="23">
        <v>0</v>
      </c>
      <c r="BA62">
        <v>0</v>
      </c>
      <c r="BB62" s="23">
        <v>154605377.75</v>
      </c>
      <c r="BC62" s="218">
        <v>3.0556000000000001</v>
      </c>
      <c r="BD62" s="23">
        <v>0</v>
      </c>
      <c r="BE62">
        <v>0</v>
      </c>
      <c r="BF62" s="23">
        <v>0</v>
      </c>
      <c r="BG62">
        <v>0</v>
      </c>
      <c r="BH62" s="23">
        <v>0</v>
      </c>
      <c r="BI62">
        <v>0</v>
      </c>
      <c r="BJ62" s="23">
        <v>0</v>
      </c>
      <c r="BK62">
        <v>0</v>
      </c>
      <c r="BL62" s="23">
        <v>0</v>
      </c>
      <c r="BM62">
        <v>0</v>
      </c>
      <c r="BN62" s="23">
        <v>0</v>
      </c>
      <c r="BO62">
        <v>0</v>
      </c>
      <c r="BP62" s="23">
        <v>77862010.099999994</v>
      </c>
      <c r="BQ62" s="218">
        <v>2.3302</v>
      </c>
      <c r="BR62" s="23">
        <v>109999415.8</v>
      </c>
      <c r="BS62" s="218">
        <v>17.381900000000002</v>
      </c>
      <c r="BT62" s="23">
        <v>109999547.7</v>
      </c>
      <c r="BU62" s="218">
        <v>17.700800000000001</v>
      </c>
      <c r="BV62" s="23">
        <v>0</v>
      </c>
      <c r="BW62">
        <v>0</v>
      </c>
      <c r="BX62" s="23">
        <v>4192724.22</v>
      </c>
      <c r="BY62" s="218">
        <v>2.1617999999999999</v>
      </c>
      <c r="BZ62" s="23">
        <v>0</v>
      </c>
      <c r="CA62">
        <v>0</v>
      </c>
      <c r="CB62" s="23">
        <v>0</v>
      </c>
      <c r="CC62">
        <v>0</v>
      </c>
      <c r="CD62" s="23">
        <v>0</v>
      </c>
      <c r="CE62">
        <v>0</v>
      </c>
      <c r="CF62" s="23">
        <v>0</v>
      </c>
      <c r="CG62">
        <v>0</v>
      </c>
      <c r="CH62" s="23">
        <v>0</v>
      </c>
      <c r="CI62">
        <v>0</v>
      </c>
      <c r="CJ62" s="23">
        <v>231211281</v>
      </c>
      <c r="CK62" s="218">
        <v>5.9118000000000004</v>
      </c>
      <c r="CL62" s="23">
        <v>392137994</v>
      </c>
      <c r="CM62" s="218">
        <v>14.617100000000001</v>
      </c>
      <c r="CN62" s="23">
        <v>250087774</v>
      </c>
      <c r="CO62" s="218">
        <v>3.9897999999999998</v>
      </c>
      <c r="CP62" s="23">
        <v>309572311</v>
      </c>
      <c r="CQ62" s="218">
        <v>7.5174000000000003</v>
      </c>
      <c r="CR62" s="23">
        <v>19432724</v>
      </c>
      <c r="CS62" s="218">
        <v>20.872399999999999</v>
      </c>
      <c r="CT62" s="23">
        <v>10934288</v>
      </c>
      <c r="CU62" s="218">
        <v>16.775400000000001</v>
      </c>
      <c r="CV62" s="23">
        <v>4042573.41</v>
      </c>
      <c r="CW62" s="218">
        <v>5.2957999999999998</v>
      </c>
      <c r="CX62" s="23">
        <v>0</v>
      </c>
      <c r="CY62">
        <v>0</v>
      </c>
      <c r="CZ62" s="23">
        <v>0</v>
      </c>
      <c r="DA62">
        <v>0</v>
      </c>
      <c r="DB62" s="23">
        <v>0</v>
      </c>
      <c r="DC62">
        <v>0</v>
      </c>
    </row>
    <row r="63" spans="1:107" x14ac:dyDescent="0.2">
      <c r="A63" t="s">
        <v>584</v>
      </c>
      <c r="B63" s="23">
        <v>17857861</v>
      </c>
      <c r="C63" s="218">
        <v>1.556</v>
      </c>
      <c r="D63" s="23">
        <v>0</v>
      </c>
      <c r="E63">
        <v>0</v>
      </c>
      <c r="F63" s="23">
        <v>422272853</v>
      </c>
      <c r="G63" s="218">
        <v>4.6782000000000004</v>
      </c>
      <c r="H63" s="23">
        <v>0</v>
      </c>
      <c r="I63">
        <v>0</v>
      </c>
      <c r="J63" s="23">
        <v>15344641.720000001</v>
      </c>
      <c r="K63" s="218">
        <v>3.9983</v>
      </c>
      <c r="L63" s="23">
        <v>0</v>
      </c>
      <c r="M63">
        <v>0</v>
      </c>
      <c r="N63" s="23">
        <v>48151918.93</v>
      </c>
      <c r="O63" s="218">
        <v>4.2224000000000004</v>
      </c>
      <c r="P63" s="23">
        <v>32831.480000000003</v>
      </c>
      <c r="Q63" s="218">
        <v>0.37880000000000003</v>
      </c>
      <c r="R63" s="23">
        <v>7444.09</v>
      </c>
      <c r="S63" s="218">
        <v>7.8700000000000006E-2</v>
      </c>
      <c r="T63" s="23">
        <v>358944.22</v>
      </c>
      <c r="U63" s="218">
        <v>35.549700000000001</v>
      </c>
      <c r="V63" s="23">
        <v>490932.77</v>
      </c>
      <c r="W63" s="218">
        <v>0.86929999999999996</v>
      </c>
      <c r="X63" s="23">
        <v>0</v>
      </c>
      <c r="Y63">
        <v>0</v>
      </c>
      <c r="Z63" s="23">
        <v>88164771.900000006</v>
      </c>
      <c r="AA63" s="218">
        <v>2.6061000000000001</v>
      </c>
      <c r="AB63" s="23">
        <v>0</v>
      </c>
      <c r="AC63">
        <v>0</v>
      </c>
      <c r="AD63" s="23">
        <v>24224943.329999998</v>
      </c>
      <c r="AE63" s="218">
        <v>1.4107000000000001</v>
      </c>
      <c r="AF63" s="23">
        <v>0</v>
      </c>
      <c r="AG63">
        <v>0</v>
      </c>
      <c r="AH63" s="23">
        <v>0</v>
      </c>
      <c r="AI63">
        <v>0</v>
      </c>
      <c r="AJ63" s="23">
        <v>0</v>
      </c>
      <c r="AK63">
        <v>0</v>
      </c>
      <c r="AL63" s="23">
        <v>0</v>
      </c>
      <c r="AM63">
        <v>0</v>
      </c>
      <c r="AN63" s="23">
        <v>0</v>
      </c>
      <c r="AO63">
        <v>0</v>
      </c>
      <c r="AP63" s="23">
        <v>0</v>
      </c>
      <c r="AQ63">
        <v>0</v>
      </c>
      <c r="AR63" s="23">
        <v>0</v>
      </c>
      <c r="AS63">
        <v>0</v>
      </c>
      <c r="AT63" s="23">
        <v>0</v>
      </c>
      <c r="AU63">
        <v>0</v>
      </c>
      <c r="AV63" s="23">
        <v>0</v>
      </c>
      <c r="AW63">
        <v>0</v>
      </c>
      <c r="AX63" s="23">
        <v>656292.99</v>
      </c>
      <c r="AY63" s="218">
        <v>0.1951</v>
      </c>
      <c r="AZ63" s="23">
        <v>0</v>
      </c>
      <c r="BA63">
        <v>0</v>
      </c>
      <c r="BB63" s="23">
        <v>69479239.189999998</v>
      </c>
      <c r="BC63" s="218">
        <v>1.3732</v>
      </c>
      <c r="BD63" s="23">
        <v>0</v>
      </c>
      <c r="BE63">
        <v>0</v>
      </c>
      <c r="BF63" s="23">
        <v>0</v>
      </c>
      <c r="BG63">
        <v>0</v>
      </c>
      <c r="BH63" s="23">
        <v>0</v>
      </c>
      <c r="BI63">
        <v>0</v>
      </c>
      <c r="BJ63" s="23">
        <v>0</v>
      </c>
      <c r="BK63">
        <v>0</v>
      </c>
      <c r="BL63" s="23">
        <v>0</v>
      </c>
      <c r="BM63">
        <v>0</v>
      </c>
      <c r="BN63" s="23">
        <v>0</v>
      </c>
      <c r="BO63">
        <v>0</v>
      </c>
      <c r="BP63" s="23">
        <v>214450132.41999999</v>
      </c>
      <c r="BQ63" s="218">
        <v>6.4180000000000001</v>
      </c>
      <c r="BR63" s="23">
        <v>27232784.899999999</v>
      </c>
      <c r="BS63" s="218">
        <v>4.3033000000000001</v>
      </c>
      <c r="BT63" s="23">
        <v>24312147.68</v>
      </c>
      <c r="BU63" s="218">
        <v>3.9121999999999999</v>
      </c>
      <c r="BV63" s="23">
        <v>0</v>
      </c>
      <c r="BW63">
        <v>0</v>
      </c>
      <c r="BX63" s="23">
        <v>3659232.9</v>
      </c>
      <c r="BY63" s="218">
        <v>1.8867</v>
      </c>
      <c r="BZ63" s="23">
        <v>0</v>
      </c>
      <c r="CA63">
        <v>0</v>
      </c>
      <c r="CB63" s="23">
        <v>0</v>
      </c>
      <c r="CC63">
        <v>0</v>
      </c>
      <c r="CD63" s="23">
        <v>0</v>
      </c>
      <c r="CE63">
        <v>0</v>
      </c>
      <c r="CF63" s="23">
        <v>0</v>
      </c>
      <c r="CG63">
        <v>0</v>
      </c>
      <c r="CH63" s="23">
        <v>0</v>
      </c>
      <c r="CI63">
        <v>0</v>
      </c>
      <c r="CJ63" s="23">
        <v>250943475</v>
      </c>
      <c r="CK63" s="218">
        <v>6.4162999999999997</v>
      </c>
      <c r="CL63" s="23">
        <v>48275561</v>
      </c>
      <c r="CM63" s="218">
        <v>1.7995000000000001</v>
      </c>
      <c r="CN63" s="23">
        <v>121546487</v>
      </c>
      <c r="CO63" s="218">
        <v>1.9391</v>
      </c>
      <c r="CP63" s="23">
        <v>252812546</v>
      </c>
      <c r="CQ63" s="218">
        <v>6.1391</v>
      </c>
      <c r="CR63" s="23">
        <v>9971010</v>
      </c>
      <c r="CS63" s="218">
        <v>10.7097</v>
      </c>
      <c r="CT63" s="23">
        <v>0</v>
      </c>
      <c r="CU63">
        <v>0</v>
      </c>
      <c r="CV63" s="23">
        <v>0</v>
      </c>
      <c r="CW63">
        <v>0</v>
      </c>
      <c r="CX63" s="23">
        <v>0</v>
      </c>
      <c r="CY63">
        <v>0</v>
      </c>
      <c r="CZ63" s="23">
        <v>0</v>
      </c>
      <c r="DA63">
        <v>0</v>
      </c>
      <c r="DB63" s="23">
        <v>0</v>
      </c>
      <c r="DC63">
        <v>0</v>
      </c>
    </row>
    <row r="64" spans="1:107" ht="13.5" thickBot="1" x14ac:dyDescent="0.25">
      <c r="A64" t="s">
        <v>585</v>
      </c>
      <c r="B64" s="23">
        <v>13770911</v>
      </c>
      <c r="C64" s="218">
        <v>1.1999</v>
      </c>
      <c r="D64" s="23">
        <v>0</v>
      </c>
      <c r="E64">
        <v>0</v>
      </c>
      <c r="F64" s="23">
        <v>260724898</v>
      </c>
      <c r="G64" s="218">
        <v>2.8885000000000001</v>
      </c>
      <c r="H64" s="23">
        <v>0</v>
      </c>
      <c r="I64">
        <v>0</v>
      </c>
      <c r="J64" s="23">
        <v>3026709.94</v>
      </c>
      <c r="K64" s="218">
        <v>0.78869999999999996</v>
      </c>
      <c r="L64" s="23">
        <v>0</v>
      </c>
      <c r="M64">
        <v>0</v>
      </c>
      <c r="N64" s="23">
        <v>0</v>
      </c>
      <c r="O64">
        <v>0</v>
      </c>
      <c r="P64" s="23">
        <v>0</v>
      </c>
      <c r="Q64">
        <v>0</v>
      </c>
      <c r="R64" s="23">
        <v>0</v>
      </c>
      <c r="S64">
        <v>0</v>
      </c>
      <c r="T64" s="23">
        <v>0</v>
      </c>
      <c r="U64">
        <v>0</v>
      </c>
      <c r="V64" s="23">
        <v>0</v>
      </c>
      <c r="W64">
        <v>0</v>
      </c>
      <c r="X64" s="23">
        <v>0</v>
      </c>
      <c r="Y64">
        <v>0</v>
      </c>
      <c r="Z64" s="23">
        <v>187347095.80000001</v>
      </c>
      <c r="AA64" s="218">
        <v>5.5377999999999998</v>
      </c>
      <c r="AB64" s="23">
        <v>0</v>
      </c>
      <c r="AC64">
        <v>0</v>
      </c>
      <c r="AD64" s="23">
        <v>0</v>
      </c>
      <c r="AE64">
        <v>0</v>
      </c>
      <c r="AF64" s="23">
        <v>0</v>
      </c>
      <c r="AG64">
        <v>0</v>
      </c>
      <c r="AH64" s="23">
        <v>0</v>
      </c>
      <c r="AI64">
        <v>0</v>
      </c>
      <c r="AJ64" s="23">
        <v>0</v>
      </c>
      <c r="AK64">
        <v>0</v>
      </c>
      <c r="AL64" s="23">
        <v>0</v>
      </c>
      <c r="AM64">
        <v>0</v>
      </c>
      <c r="AN64" s="23">
        <v>0</v>
      </c>
      <c r="AO64">
        <v>0</v>
      </c>
      <c r="AP64" s="23">
        <v>0</v>
      </c>
      <c r="AQ64">
        <v>0</v>
      </c>
      <c r="AR64" s="23">
        <v>0</v>
      </c>
      <c r="AS64">
        <v>0</v>
      </c>
      <c r="AT64" s="23">
        <v>0</v>
      </c>
      <c r="AU64">
        <v>0</v>
      </c>
      <c r="AV64" s="23">
        <v>0</v>
      </c>
      <c r="AW64">
        <v>0</v>
      </c>
      <c r="AX64" s="23">
        <v>2310833.7799999998</v>
      </c>
      <c r="AY64" s="218">
        <v>0.68689999999999996</v>
      </c>
      <c r="AZ64" s="23">
        <v>0</v>
      </c>
      <c r="BA64">
        <v>0</v>
      </c>
      <c r="BB64" s="23">
        <v>207657276.13</v>
      </c>
      <c r="BC64" s="218">
        <v>4.1040999999999999</v>
      </c>
      <c r="BD64" s="23">
        <v>0</v>
      </c>
      <c r="BE64">
        <v>0</v>
      </c>
      <c r="BF64" s="23">
        <v>0</v>
      </c>
      <c r="BG64">
        <v>0</v>
      </c>
      <c r="BH64" s="23">
        <v>0</v>
      </c>
      <c r="BI64">
        <v>0</v>
      </c>
      <c r="BJ64" s="23">
        <v>0</v>
      </c>
      <c r="BK64">
        <v>0</v>
      </c>
      <c r="BL64" s="23">
        <v>0</v>
      </c>
      <c r="BM64">
        <v>0</v>
      </c>
      <c r="BN64" s="23">
        <v>0</v>
      </c>
      <c r="BO64">
        <v>0</v>
      </c>
      <c r="BP64" s="23">
        <v>173113630.52000001</v>
      </c>
      <c r="BQ64" s="218">
        <v>5.1809000000000003</v>
      </c>
      <c r="BR64" s="23">
        <v>6466897.5</v>
      </c>
      <c r="BS64" s="218">
        <v>1.0219</v>
      </c>
      <c r="BT64" s="23">
        <v>19400692.5</v>
      </c>
      <c r="BU64" s="218">
        <v>3.1219000000000001</v>
      </c>
      <c r="BV64" s="23">
        <v>0</v>
      </c>
      <c r="BW64">
        <v>0</v>
      </c>
      <c r="BX64" s="23">
        <v>2513639.75</v>
      </c>
      <c r="BY64" s="218">
        <v>1.2961</v>
      </c>
      <c r="BZ64" s="23">
        <v>0</v>
      </c>
      <c r="CA64">
        <v>0</v>
      </c>
      <c r="CB64" s="23">
        <v>0</v>
      </c>
      <c r="CC64">
        <v>0</v>
      </c>
      <c r="CD64" s="23">
        <v>0</v>
      </c>
      <c r="CE64">
        <v>0</v>
      </c>
      <c r="CF64" s="23">
        <v>0</v>
      </c>
      <c r="CG64">
        <v>0</v>
      </c>
      <c r="CH64" s="23">
        <v>0</v>
      </c>
      <c r="CI64">
        <v>0</v>
      </c>
      <c r="CJ64" s="23">
        <v>56291820</v>
      </c>
      <c r="CK64" s="218">
        <v>1.4393</v>
      </c>
      <c r="CL64" s="23">
        <v>24955985</v>
      </c>
      <c r="CM64" s="218">
        <v>0.93020000000000003</v>
      </c>
      <c r="CN64" s="23">
        <v>300353476</v>
      </c>
      <c r="CO64" s="218">
        <v>4.7916999999999996</v>
      </c>
      <c r="CP64" s="23">
        <v>406839942</v>
      </c>
      <c r="CQ64" s="218">
        <v>9.8794000000000004</v>
      </c>
      <c r="CR64" s="23">
        <v>10309211</v>
      </c>
      <c r="CS64" s="218">
        <v>11.073</v>
      </c>
      <c r="CT64" s="23">
        <v>0</v>
      </c>
      <c r="CU64">
        <v>0</v>
      </c>
      <c r="CV64" s="23">
        <v>4628593.8499999996</v>
      </c>
      <c r="CW64" s="218">
        <v>6.0635000000000003</v>
      </c>
      <c r="CX64" s="23">
        <v>0</v>
      </c>
      <c r="CY64">
        <v>0</v>
      </c>
      <c r="CZ64" s="23">
        <v>0</v>
      </c>
      <c r="DA64">
        <v>0</v>
      </c>
      <c r="DB64" s="23">
        <v>0</v>
      </c>
      <c r="DC64">
        <v>0</v>
      </c>
    </row>
    <row r="65" spans="1:107" ht="14.25" thickTop="1" thickBot="1" x14ac:dyDescent="0.25">
      <c r="A65" s="222" t="s">
        <v>14</v>
      </c>
      <c r="B65" s="223">
        <v>101714243</v>
      </c>
      <c r="C65" s="224">
        <v>8.8627000000000002</v>
      </c>
      <c r="D65" s="223">
        <v>15592625</v>
      </c>
      <c r="E65" s="224">
        <v>3.6938</v>
      </c>
      <c r="F65" s="223">
        <v>2114860113.5999999</v>
      </c>
      <c r="G65" s="224">
        <v>23.4299</v>
      </c>
      <c r="H65" s="223">
        <v>322375.92</v>
      </c>
      <c r="I65" s="224">
        <v>0.94410000000000005</v>
      </c>
      <c r="J65" s="223">
        <v>113785895.23</v>
      </c>
      <c r="K65" s="224">
        <v>29.648499999999999</v>
      </c>
      <c r="L65" s="223">
        <v>1644003.21</v>
      </c>
      <c r="M65" s="224">
        <v>0.88719999999999999</v>
      </c>
      <c r="N65" s="223">
        <v>352937116.76999998</v>
      </c>
      <c r="O65" s="224">
        <v>30.948499999999999</v>
      </c>
      <c r="P65" s="223">
        <v>32831.480000000003</v>
      </c>
      <c r="Q65" s="224">
        <v>0.37880000000000003</v>
      </c>
      <c r="R65" s="223">
        <v>7444.09</v>
      </c>
      <c r="S65" s="224">
        <v>7.8700000000000006E-2</v>
      </c>
      <c r="T65" s="223">
        <v>358944.22</v>
      </c>
      <c r="U65" s="224">
        <v>35.549700000000001</v>
      </c>
      <c r="V65" s="223">
        <v>490932.77</v>
      </c>
      <c r="W65" s="224">
        <v>0.86929999999999996</v>
      </c>
      <c r="X65" s="223">
        <v>1962838.25</v>
      </c>
      <c r="Y65" s="224">
        <v>0.83409999999999995</v>
      </c>
      <c r="Z65" s="223">
        <v>314343326.69999999</v>
      </c>
      <c r="AA65" s="224">
        <v>9.2917000000000005</v>
      </c>
      <c r="AB65" s="223">
        <v>2865612.3</v>
      </c>
      <c r="AC65" s="224">
        <v>0.6431</v>
      </c>
      <c r="AD65" s="223">
        <v>469624102.26999998</v>
      </c>
      <c r="AE65" s="224">
        <v>27.348700000000001</v>
      </c>
      <c r="AF65" s="223">
        <v>3670756.07</v>
      </c>
      <c r="AG65" s="224">
        <v>6.1600000000000002E-2</v>
      </c>
      <c r="AH65" s="223">
        <v>364949.64</v>
      </c>
      <c r="AI65" s="224">
        <v>0.3034</v>
      </c>
      <c r="AJ65" s="223">
        <v>68535007.980000004</v>
      </c>
      <c r="AK65" s="224">
        <v>40.4392</v>
      </c>
      <c r="AL65" s="223">
        <v>37783702.060000002</v>
      </c>
      <c r="AM65" s="224">
        <v>26.039100000000001</v>
      </c>
      <c r="AN65" s="223">
        <v>6570578.75</v>
      </c>
      <c r="AO65" s="224">
        <v>7.2751000000000001</v>
      </c>
      <c r="AP65" s="223">
        <v>1007869.21</v>
      </c>
      <c r="AQ65" s="224">
        <v>100</v>
      </c>
      <c r="AR65" s="223">
        <v>7638785.7400000002</v>
      </c>
      <c r="AS65" s="224">
        <v>0.90090000000000003</v>
      </c>
      <c r="AT65" s="223">
        <v>2365608.8199999998</v>
      </c>
      <c r="AU65" s="224">
        <v>2.1983000000000001</v>
      </c>
      <c r="AV65" s="223">
        <v>1883175.83</v>
      </c>
      <c r="AW65" s="224">
        <v>2.0118</v>
      </c>
      <c r="AX65" s="223">
        <v>56387879.299999997</v>
      </c>
      <c r="AY65" s="224">
        <v>16.761700000000001</v>
      </c>
      <c r="AZ65" s="223">
        <v>156149.89000000001</v>
      </c>
      <c r="BA65" s="224">
        <v>5.0500000000000003E-2</v>
      </c>
      <c r="BB65" s="223">
        <v>889430361.35000002</v>
      </c>
      <c r="BC65" s="224">
        <v>17.578399999999998</v>
      </c>
      <c r="BD65" s="223">
        <v>939398.51</v>
      </c>
      <c r="BE65" s="224">
        <v>1.7352000000000001</v>
      </c>
      <c r="BF65" s="223">
        <v>120900.71</v>
      </c>
      <c r="BG65" s="224">
        <v>7.5399999999999995E-2</v>
      </c>
      <c r="BH65" s="223">
        <v>268542.5</v>
      </c>
      <c r="BI65" s="224">
        <v>6.4000000000000001E-2</v>
      </c>
      <c r="BJ65" s="223">
        <v>1523609.95</v>
      </c>
      <c r="BK65" s="224">
        <v>0.65429999999999999</v>
      </c>
      <c r="BL65" s="223">
        <v>2208134.37</v>
      </c>
      <c r="BM65" s="224">
        <v>0.83260000000000001</v>
      </c>
      <c r="BN65" s="223">
        <v>144561.51999999999</v>
      </c>
      <c r="BO65" s="224">
        <v>3.95E-2</v>
      </c>
      <c r="BP65" s="223">
        <v>752419141.80999994</v>
      </c>
      <c r="BQ65" s="224">
        <v>22.518000000000001</v>
      </c>
      <c r="BR65" s="223">
        <v>373550406.68000001</v>
      </c>
      <c r="BS65" s="224">
        <v>59.027700000000003</v>
      </c>
      <c r="BT65" s="223">
        <v>283792050.63</v>
      </c>
      <c r="BU65" s="224">
        <v>45.666899999999998</v>
      </c>
      <c r="BV65" s="223">
        <v>10763559.5</v>
      </c>
      <c r="BW65" s="224">
        <v>6.2201000000000004</v>
      </c>
      <c r="BX65" s="223">
        <v>36835263.979999997</v>
      </c>
      <c r="BY65" s="224">
        <v>18.992699999999999</v>
      </c>
      <c r="BZ65" s="223">
        <v>772857.34</v>
      </c>
      <c r="CA65" s="224">
        <v>4.2319000000000004</v>
      </c>
      <c r="CB65" s="223">
        <v>1083178.8500000001</v>
      </c>
      <c r="CC65" s="224">
        <v>4.0133000000000001</v>
      </c>
      <c r="CD65" s="223">
        <v>275075257.88999999</v>
      </c>
      <c r="CE65" s="224">
        <v>20.939900000000002</v>
      </c>
      <c r="CF65" s="223">
        <v>4035985.91</v>
      </c>
      <c r="CG65" s="224">
        <v>4.8500000000000001E-2</v>
      </c>
      <c r="CH65" s="223">
        <v>721338081.23000002</v>
      </c>
      <c r="CI65" s="224">
        <v>27.838999999999999</v>
      </c>
      <c r="CJ65" s="223">
        <v>1683913914.6900001</v>
      </c>
      <c r="CK65" s="224">
        <v>43.055700000000002</v>
      </c>
      <c r="CL65" s="223">
        <v>1418238880.28</v>
      </c>
      <c r="CM65" s="224">
        <v>52.865299999999998</v>
      </c>
      <c r="CN65" s="223">
        <v>1608420862</v>
      </c>
      <c r="CO65" s="224">
        <v>25.6601</v>
      </c>
      <c r="CP65" s="223">
        <v>1154750684.8099999</v>
      </c>
      <c r="CQ65" s="224">
        <v>28.0412</v>
      </c>
      <c r="CR65" s="223">
        <v>65518424.93</v>
      </c>
      <c r="CS65" s="224">
        <v>70.372500000000002</v>
      </c>
      <c r="CT65" s="223">
        <v>55534343.020000003</v>
      </c>
      <c r="CU65" s="224">
        <v>85.200900000000004</v>
      </c>
      <c r="CV65" s="223">
        <v>17844672.559999999</v>
      </c>
      <c r="CW65" s="224">
        <v>23.376799999999999</v>
      </c>
      <c r="CX65" s="223">
        <v>8441177.4499999993</v>
      </c>
      <c r="CY65" s="224">
        <v>0.81030000000000002</v>
      </c>
      <c r="CZ65" s="223">
        <v>24081071.329999998</v>
      </c>
      <c r="DA65" s="224">
        <v>17.042899999999999</v>
      </c>
      <c r="DB65" s="223">
        <v>852190.03</v>
      </c>
      <c r="DC65" s="224">
        <v>1.4942</v>
      </c>
    </row>
    <row r="66" spans="1:107" ht="13.5" thickTop="1" x14ac:dyDescent="0.2"/>
    <row r="67" spans="1:107" x14ac:dyDescent="0.2">
      <c r="A67" t="s">
        <v>236</v>
      </c>
      <c r="B67" s="23">
        <v>937756765</v>
      </c>
      <c r="D67" s="23">
        <v>365147396</v>
      </c>
      <c r="F67" s="23">
        <v>5624429685</v>
      </c>
      <c r="H67" s="23">
        <v>6512005.9000000004</v>
      </c>
      <c r="J67" s="23">
        <v>253159177</v>
      </c>
      <c r="L67" s="23">
        <v>158149697.77000001</v>
      </c>
      <c r="N67" s="23">
        <v>1003386586</v>
      </c>
      <c r="P67" s="23">
        <v>5987511.5199999996</v>
      </c>
      <c r="R67" s="23">
        <v>8214513.9900000002</v>
      </c>
      <c r="T67" s="23">
        <v>0</v>
      </c>
      <c r="V67" s="23">
        <v>34871867.390000001</v>
      </c>
      <c r="X67" s="23">
        <v>121379610.40000001</v>
      </c>
      <c r="Z67" s="23">
        <v>2287983078</v>
      </c>
      <c r="AB67" s="23">
        <v>289753963</v>
      </c>
      <c r="AD67" s="23">
        <v>1466467108</v>
      </c>
      <c r="AF67" s="23">
        <v>2940383412</v>
      </c>
      <c r="AH67" s="23">
        <v>0</v>
      </c>
      <c r="AJ67" s="23">
        <v>169476678.90000001</v>
      </c>
      <c r="AL67" s="23">
        <v>72525756.859999999</v>
      </c>
      <c r="AN67" s="23">
        <v>35223078.079999998</v>
      </c>
      <c r="AP67" s="23">
        <v>0</v>
      </c>
      <c r="AR67" s="23">
        <v>50872911.420000002</v>
      </c>
      <c r="AT67" s="23">
        <v>73174598.469999999</v>
      </c>
      <c r="AV67" s="23">
        <v>0</v>
      </c>
      <c r="AX67" s="23">
        <v>0</v>
      </c>
      <c r="AZ67" s="23">
        <v>0</v>
      </c>
      <c r="BB67" s="23">
        <v>2276905503.1100001</v>
      </c>
      <c r="BD67" s="23">
        <v>54138999.149999999</v>
      </c>
      <c r="BF67" s="23">
        <v>0</v>
      </c>
      <c r="BH67" s="23">
        <v>0</v>
      </c>
      <c r="BJ67" s="23">
        <v>76846646.170000002</v>
      </c>
      <c r="BL67" s="23">
        <v>31827014.23</v>
      </c>
      <c r="BN67" s="23">
        <v>0</v>
      </c>
      <c r="BP67" s="23">
        <v>1713716202</v>
      </c>
      <c r="BR67" s="23">
        <v>541577321.29999995</v>
      </c>
      <c r="BT67" s="23">
        <v>271329856.10000002</v>
      </c>
      <c r="BV67" s="23">
        <v>73862601.260000005</v>
      </c>
      <c r="BX67" s="23">
        <v>73003439.980000004</v>
      </c>
      <c r="BZ67" s="23">
        <v>2020371.99</v>
      </c>
      <c r="CB67" s="23">
        <v>2926495.94</v>
      </c>
      <c r="CD67" s="23">
        <v>0</v>
      </c>
      <c r="CF67" s="23">
        <v>2902898149</v>
      </c>
      <c r="CH67" s="23">
        <v>2591046283</v>
      </c>
      <c r="CJ67" s="23">
        <v>3910969625</v>
      </c>
      <c r="CL67" s="23">
        <v>2682641207</v>
      </c>
      <c r="CN67" s="23">
        <v>6268032966</v>
      </c>
      <c r="CP67" s="23">
        <v>4117976782</v>
      </c>
      <c r="CR67" s="23">
        <v>93097663.730000004</v>
      </c>
      <c r="CT67" s="23">
        <v>65177393.899999999</v>
      </c>
      <c r="CV67" s="23">
        <v>76335008.560000002</v>
      </c>
      <c r="CX67" s="23">
        <v>0</v>
      </c>
      <c r="CZ67" s="23">
        <v>0</v>
      </c>
      <c r="DB67" s="23">
        <v>0</v>
      </c>
    </row>
  </sheetData>
  <mergeCells count="106"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CT3:CU4"/>
    <mergeCell ref="CV3:CW4"/>
    <mergeCell ref="CX3:CY4"/>
    <mergeCell ref="CZ3:DA4"/>
    <mergeCell ref="DB3:DC4"/>
    <mergeCell ref="B54:C55"/>
    <mergeCell ref="D54:E55"/>
    <mergeCell ref="F54:G55"/>
    <mergeCell ref="H54:I55"/>
    <mergeCell ref="J54:K55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4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8"/>
  <sheetViews>
    <sheetView workbookViewId="0"/>
  </sheetViews>
  <sheetFormatPr defaultRowHeight="12.75" x14ac:dyDescent="0.2"/>
  <cols>
    <col min="1" max="1" width="45.5703125" bestFit="1" customWidth="1"/>
    <col min="2" max="2" width="12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" style="23" bestFit="1" customWidth="1"/>
    <col min="7" max="7" width="4" bestFit="1" customWidth="1"/>
    <col min="8" max="8" width="12" style="23" bestFit="1" customWidth="1"/>
    <col min="9" max="9" width="4" bestFit="1" customWidth="1"/>
    <col min="10" max="10" width="12" style="23" bestFit="1" customWidth="1"/>
    <col min="11" max="11" width="4" bestFit="1" customWidth="1"/>
    <col min="12" max="12" width="12" style="23" bestFit="1" customWidth="1"/>
    <col min="13" max="13" width="4" bestFit="1" customWidth="1"/>
    <col min="14" max="14" width="12" style="23" bestFit="1" customWidth="1"/>
    <col min="15" max="15" width="4" bestFit="1" customWidth="1"/>
    <col min="16" max="16" width="12" style="23" bestFit="1" customWidth="1"/>
    <col min="17" max="17" width="4" bestFit="1" customWidth="1"/>
    <col min="18" max="18" width="12" style="23" bestFit="1" customWidth="1"/>
    <col min="19" max="19" width="4" bestFit="1" customWidth="1"/>
    <col min="20" max="20" width="12" style="23" bestFit="1" customWidth="1"/>
    <col min="21" max="21" width="4" bestFit="1" customWidth="1"/>
    <col min="22" max="22" width="12" style="23" bestFit="1" customWidth="1"/>
    <col min="23" max="23" width="4" bestFit="1" customWidth="1"/>
    <col min="24" max="24" width="10.5703125" style="23" bestFit="1" customWidth="1"/>
    <col min="25" max="25" width="4" bestFit="1" customWidth="1"/>
    <col min="26" max="26" width="12.5703125" style="23" bestFit="1" customWidth="1"/>
    <col min="27" max="27" width="4" bestFit="1" customWidth="1"/>
    <col min="28" max="28" width="12" style="23" bestFit="1" customWidth="1"/>
    <col min="29" max="29" width="4" bestFit="1" customWidth="1"/>
    <col min="30" max="30" width="12" style="23" bestFit="1" customWidth="1"/>
    <col min="31" max="31" width="4" bestFit="1" customWidth="1"/>
    <col min="32" max="32" width="12" style="23" bestFit="1" customWidth="1"/>
    <col min="33" max="33" width="4" bestFit="1" customWidth="1"/>
    <col min="34" max="34" width="12" style="23" bestFit="1" customWidth="1"/>
    <col min="35" max="35" width="4" bestFit="1" customWidth="1"/>
    <col min="36" max="36" width="12" style="23" bestFit="1" customWidth="1"/>
    <col min="37" max="37" width="4" bestFit="1" customWidth="1"/>
    <col min="38" max="38" width="12" style="23" bestFit="1" customWidth="1"/>
    <col min="39" max="39" width="4" bestFit="1" customWidth="1"/>
    <col min="40" max="40" width="12" style="23" bestFit="1" customWidth="1"/>
    <col min="41" max="41" width="4" bestFit="1" customWidth="1"/>
    <col min="42" max="42" width="12" style="23" bestFit="1" customWidth="1"/>
    <col min="43" max="43" width="4" bestFit="1" customWidth="1"/>
    <col min="44" max="44" width="12" style="23" bestFit="1" customWidth="1"/>
    <col min="45" max="45" width="4" bestFit="1" customWidth="1"/>
    <col min="46" max="46" width="12" style="23" bestFit="1" customWidth="1"/>
    <col min="47" max="47" width="4" bestFit="1" customWidth="1"/>
    <col min="48" max="48" width="12" style="23" bestFit="1" customWidth="1"/>
    <col min="49" max="49" width="4" bestFit="1" customWidth="1"/>
    <col min="50" max="50" width="12" style="23" bestFit="1" customWidth="1"/>
    <col min="51" max="51" width="4" bestFit="1" customWidth="1"/>
    <col min="52" max="52" width="12" style="23" bestFit="1" customWidth="1"/>
    <col min="53" max="53" width="4" bestFit="1" customWidth="1"/>
    <col min="54" max="54" width="12" style="23" bestFit="1" customWidth="1"/>
    <col min="55" max="55" width="4" bestFit="1" customWidth="1"/>
    <col min="56" max="56" width="12" style="23" bestFit="1" customWidth="1"/>
    <col min="57" max="57" width="4" bestFit="1" customWidth="1"/>
    <col min="58" max="58" width="12" style="23" bestFit="1" customWidth="1"/>
    <col min="59" max="59" width="4" bestFit="1" customWidth="1"/>
    <col min="60" max="60" width="12" style="23" bestFit="1" customWidth="1"/>
    <col min="61" max="61" width="4" bestFit="1" customWidth="1"/>
    <col min="62" max="62" width="12" style="23" bestFit="1" customWidth="1"/>
    <col min="63" max="63" width="4" bestFit="1" customWidth="1"/>
    <col min="64" max="64" width="12" style="23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0.5703125" bestFit="1" customWidth="1"/>
    <col min="281" max="281" width="4" bestFit="1" customWidth="1"/>
    <col min="282" max="282" width="12.5703125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0.5703125" bestFit="1" customWidth="1"/>
    <col min="537" max="537" width="4" bestFit="1" customWidth="1"/>
    <col min="538" max="538" width="12.5703125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0.5703125" bestFit="1" customWidth="1"/>
    <col min="793" max="793" width="4" bestFit="1" customWidth="1"/>
    <col min="794" max="794" width="12.5703125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0.5703125" bestFit="1" customWidth="1"/>
    <col min="1049" max="1049" width="4" bestFit="1" customWidth="1"/>
    <col min="1050" max="1050" width="12.5703125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0.5703125" bestFit="1" customWidth="1"/>
    <col min="1305" max="1305" width="4" bestFit="1" customWidth="1"/>
    <col min="1306" max="1306" width="12.5703125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0.5703125" bestFit="1" customWidth="1"/>
    <col min="1561" max="1561" width="4" bestFit="1" customWidth="1"/>
    <col min="1562" max="1562" width="12.5703125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0.5703125" bestFit="1" customWidth="1"/>
    <col min="1817" max="1817" width="4" bestFit="1" customWidth="1"/>
    <col min="1818" max="1818" width="12.5703125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0.5703125" bestFit="1" customWidth="1"/>
    <col min="2073" max="2073" width="4" bestFit="1" customWidth="1"/>
    <col min="2074" max="2074" width="12.5703125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0.5703125" bestFit="1" customWidth="1"/>
    <col min="2329" max="2329" width="4" bestFit="1" customWidth="1"/>
    <col min="2330" max="2330" width="12.5703125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0.5703125" bestFit="1" customWidth="1"/>
    <col min="2585" max="2585" width="4" bestFit="1" customWidth="1"/>
    <col min="2586" max="2586" width="12.5703125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0.5703125" bestFit="1" customWidth="1"/>
    <col min="2841" max="2841" width="4" bestFit="1" customWidth="1"/>
    <col min="2842" max="2842" width="12.5703125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0.5703125" bestFit="1" customWidth="1"/>
    <col min="3097" max="3097" width="4" bestFit="1" customWidth="1"/>
    <col min="3098" max="3098" width="12.5703125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0.5703125" bestFit="1" customWidth="1"/>
    <col min="3353" max="3353" width="4" bestFit="1" customWidth="1"/>
    <col min="3354" max="3354" width="12.5703125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0.5703125" bestFit="1" customWidth="1"/>
    <col min="3609" max="3609" width="4" bestFit="1" customWidth="1"/>
    <col min="3610" max="3610" width="12.5703125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0.5703125" bestFit="1" customWidth="1"/>
    <col min="3865" max="3865" width="4" bestFit="1" customWidth="1"/>
    <col min="3866" max="3866" width="12.5703125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0.5703125" bestFit="1" customWidth="1"/>
    <col min="4121" max="4121" width="4" bestFit="1" customWidth="1"/>
    <col min="4122" max="4122" width="12.5703125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0.5703125" bestFit="1" customWidth="1"/>
    <col min="4377" max="4377" width="4" bestFit="1" customWidth="1"/>
    <col min="4378" max="4378" width="12.5703125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0.5703125" bestFit="1" customWidth="1"/>
    <col min="4633" max="4633" width="4" bestFit="1" customWidth="1"/>
    <col min="4634" max="4634" width="12.5703125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0.5703125" bestFit="1" customWidth="1"/>
    <col min="4889" max="4889" width="4" bestFit="1" customWidth="1"/>
    <col min="4890" max="4890" width="12.5703125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0.5703125" bestFit="1" customWidth="1"/>
    <col min="5145" max="5145" width="4" bestFit="1" customWidth="1"/>
    <col min="5146" max="5146" width="12.5703125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0.5703125" bestFit="1" customWidth="1"/>
    <col min="5401" max="5401" width="4" bestFit="1" customWidth="1"/>
    <col min="5402" max="5402" width="12.5703125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0.5703125" bestFit="1" customWidth="1"/>
    <col min="5657" max="5657" width="4" bestFit="1" customWidth="1"/>
    <col min="5658" max="5658" width="12.5703125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0.5703125" bestFit="1" customWidth="1"/>
    <col min="5913" max="5913" width="4" bestFit="1" customWidth="1"/>
    <col min="5914" max="5914" width="12.5703125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0.5703125" bestFit="1" customWidth="1"/>
    <col min="6169" max="6169" width="4" bestFit="1" customWidth="1"/>
    <col min="6170" max="6170" width="12.5703125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0.5703125" bestFit="1" customWidth="1"/>
    <col min="6425" max="6425" width="4" bestFit="1" customWidth="1"/>
    <col min="6426" max="6426" width="12.5703125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0.5703125" bestFit="1" customWidth="1"/>
    <col min="6681" max="6681" width="4" bestFit="1" customWidth="1"/>
    <col min="6682" max="6682" width="12.5703125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0.5703125" bestFit="1" customWidth="1"/>
    <col min="6937" max="6937" width="4" bestFit="1" customWidth="1"/>
    <col min="6938" max="6938" width="12.5703125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0.5703125" bestFit="1" customWidth="1"/>
    <col min="7193" max="7193" width="4" bestFit="1" customWidth="1"/>
    <col min="7194" max="7194" width="12.5703125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0.5703125" bestFit="1" customWidth="1"/>
    <col min="7449" max="7449" width="4" bestFit="1" customWidth="1"/>
    <col min="7450" max="7450" width="12.5703125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0.5703125" bestFit="1" customWidth="1"/>
    <col min="7705" max="7705" width="4" bestFit="1" customWidth="1"/>
    <col min="7706" max="7706" width="12.5703125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0.5703125" bestFit="1" customWidth="1"/>
    <col min="7961" max="7961" width="4" bestFit="1" customWidth="1"/>
    <col min="7962" max="7962" width="12.5703125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0.5703125" bestFit="1" customWidth="1"/>
    <col min="8217" max="8217" width="4" bestFit="1" customWidth="1"/>
    <col min="8218" max="8218" width="12.5703125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0.5703125" bestFit="1" customWidth="1"/>
    <col min="8473" max="8473" width="4" bestFit="1" customWidth="1"/>
    <col min="8474" max="8474" width="12.5703125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0.5703125" bestFit="1" customWidth="1"/>
    <col min="8729" max="8729" width="4" bestFit="1" customWidth="1"/>
    <col min="8730" max="8730" width="12.5703125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0.5703125" bestFit="1" customWidth="1"/>
    <col min="8985" max="8985" width="4" bestFit="1" customWidth="1"/>
    <col min="8986" max="8986" width="12.5703125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0.5703125" bestFit="1" customWidth="1"/>
    <col min="9241" max="9241" width="4" bestFit="1" customWidth="1"/>
    <col min="9242" max="9242" width="12.5703125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0.5703125" bestFit="1" customWidth="1"/>
    <col min="9497" max="9497" width="4" bestFit="1" customWidth="1"/>
    <col min="9498" max="9498" width="12.5703125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0.5703125" bestFit="1" customWidth="1"/>
    <col min="9753" max="9753" width="4" bestFit="1" customWidth="1"/>
    <col min="9754" max="9754" width="12.5703125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0.5703125" bestFit="1" customWidth="1"/>
    <col min="10009" max="10009" width="4" bestFit="1" customWidth="1"/>
    <col min="10010" max="10010" width="12.5703125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0.5703125" bestFit="1" customWidth="1"/>
    <col min="10265" max="10265" width="4" bestFit="1" customWidth="1"/>
    <col min="10266" max="10266" width="12.5703125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0.5703125" bestFit="1" customWidth="1"/>
    <col min="10521" max="10521" width="4" bestFit="1" customWidth="1"/>
    <col min="10522" max="10522" width="12.5703125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0.5703125" bestFit="1" customWidth="1"/>
    <col min="10777" max="10777" width="4" bestFit="1" customWidth="1"/>
    <col min="10778" max="10778" width="12.5703125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0.5703125" bestFit="1" customWidth="1"/>
    <col min="11033" max="11033" width="4" bestFit="1" customWidth="1"/>
    <col min="11034" max="11034" width="12.5703125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0.5703125" bestFit="1" customWidth="1"/>
    <col min="11289" max="11289" width="4" bestFit="1" customWidth="1"/>
    <col min="11290" max="11290" width="12.5703125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0.5703125" bestFit="1" customWidth="1"/>
    <col min="11545" max="11545" width="4" bestFit="1" customWidth="1"/>
    <col min="11546" max="11546" width="12.5703125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0.5703125" bestFit="1" customWidth="1"/>
    <col min="11801" max="11801" width="4" bestFit="1" customWidth="1"/>
    <col min="11802" max="11802" width="12.5703125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0.5703125" bestFit="1" customWidth="1"/>
    <col min="12057" max="12057" width="4" bestFit="1" customWidth="1"/>
    <col min="12058" max="12058" width="12.5703125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0.5703125" bestFit="1" customWidth="1"/>
    <col min="12313" max="12313" width="4" bestFit="1" customWidth="1"/>
    <col min="12314" max="12314" width="12.5703125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0.5703125" bestFit="1" customWidth="1"/>
    <col min="12569" max="12569" width="4" bestFit="1" customWidth="1"/>
    <col min="12570" max="12570" width="12.5703125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0.5703125" bestFit="1" customWidth="1"/>
    <col min="12825" max="12825" width="4" bestFit="1" customWidth="1"/>
    <col min="12826" max="12826" width="12.5703125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0.5703125" bestFit="1" customWidth="1"/>
    <col min="13081" max="13081" width="4" bestFit="1" customWidth="1"/>
    <col min="13082" max="13082" width="12.5703125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0.5703125" bestFit="1" customWidth="1"/>
    <col min="13337" max="13337" width="4" bestFit="1" customWidth="1"/>
    <col min="13338" max="13338" width="12.5703125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0.5703125" bestFit="1" customWidth="1"/>
    <col min="13593" max="13593" width="4" bestFit="1" customWidth="1"/>
    <col min="13594" max="13594" width="12.5703125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0.5703125" bestFit="1" customWidth="1"/>
    <col min="13849" max="13849" width="4" bestFit="1" customWidth="1"/>
    <col min="13850" max="13850" width="12.5703125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0.5703125" bestFit="1" customWidth="1"/>
    <col min="14105" max="14105" width="4" bestFit="1" customWidth="1"/>
    <col min="14106" max="14106" width="12.5703125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0.5703125" bestFit="1" customWidth="1"/>
    <col min="14361" max="14361" width="4" bestFit="1" customWidth="1"/>
    <col min="14362" max="14362" width="12.5703125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0.5703125" bestFit="1" customWidth="1"/>
    <col min="14617" max="14617" width="4" bestFit="1" customWidth="1"/>
    <col min="14618" max="14618" width="12.5703125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0.5703125" bestFit="1" customWidth="1"/>
    <col min="14873" max="14873" width="4" bestFit="1" customWidth="1"/>
    <col min="14874" max="14874" width="12.5703125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0.5703125" bestFit="1" customWidth="1"/>
    <col min="15129" max="15129" width="4" bestFit="1" customWidth="1"/>
    <col min="15130" max="15130" width="12.5703125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0.5703125" bestFit="1" customWidth="1"/>
    <col min="15385" max="15385" width="4" bestFit="1" customWidth="1"/>
    <col min="15386" max="15386" width="12.5703125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0.5703125" bestFit="1" customWidth="1"/>
    <col min="15641" max="15641" width="4" bestFit="1" customWidth="1"/>
    <col min="15642" max="15642" width="12.5703125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0.5703125" bestFit="1" customWidth="1"/>
    <col min="15897" max="15897" width="4" bestFit="1" customWidth="1"/>
    <col min="15898" max="15898" width="12.5703125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0.5703125" bestFit="1" customWidth="1"/>
    <col min="16153" max="16153" width="4" bestFit="1" customWidth="1"/>
    <col min="16154" max="16154" width="12.5703125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</cols>
  <sheetData>
    <row r="1" spans="1:65" x14ac:dyDescent="0.2">
      <c r="A1" s="1" t="s">
        <v>2126</v>
      </c>
    </row>
    <row r="3" spans="1:65" x14ac:dyDescent="0.2">
      <c r="A3" s="209" t="s">
        <v>988</v>
      </c>
      <c r="B3" s="470" t="s">
        <v>14</v>
      </c>
      <c r="C3" s="470"/>
      <c r="D3" s="468" t="s">
        <v>989</v>
      </c>
      <c r="E3" s="468"/>
      <c r="F3" s="468" t="s">
        <v>990</v>
      </c>
      <c r="G3" s="468"/>
      <c r="H3" s="468" t="s">
        <v>991</v>
      </c>
      <c r="I3" s="468"/>
      <c r="J3" s="468" t="s">
        <v>992</v>
      </c>
      <c r="K3" s="468"/>
      <c r="L3" s="468" t="s">
        <v>993</v>
      </c>
      <c r="M3" s="468"/>
      <c r="N3" s="468" t="s">
        <v>994</v>
      </c>
      <c r="O3" s="468"/>
      <c r="P3" s="468" t="s">
        <v>995</v>
      </c>
      <c r="Q3" s="468"/>
      <c r="R3" s="468" t="s">
        <v>996</v>
      </c>
      <c r="S3" s="468"/>
      <c r="T3" s="468" t="s">
        <v>997</v>
      </c>
      <c r="U3" s="468"/>
      <c r="V3" s="468" t="s">
        <v>998</v>
      </c>
      <c r="W3" s="468"/>
      <c r="X3" s="468" t="s">
        <v>999</v>
      </c>
      <c r="Y3" s="468"/>
      <c r="Z3" s="468" t="s">
        <v>1000</v>
      </c>
      <c r="AA3" s="468"/>
      <c r="AB3" s="468" t="s">
        <v>1001</v>
      </c>
      <c r="AC3" s="468"/>
      <c r="AD3" s="468" t="s">
        <v>1002</v>
      </c>
      <c r="AE3" s="468"/>
      <c r="AF3" s="468" t="s">
        <v>1003</v>
      </c>
      <c r="AG3" s="468"/>
      <c r="AH3" s="468" t="s">
        <v>1004</v>
      </c>
      <c r="AI3" s="468"/>
      <c r="AJ3" s="468" t="s">
        <v>1005</v>
      </c>
      <c r="AK3" s="468"/>
      <c r="AL3" s="468" t="s">
        <v>1006</v>
      </c>
      <c r="AM3" s="468"/>
      <c r="AN3" s="468" t="s">
        <v>1007</v>
      </c>
      <c r="AO3" s="468"/>
      <c r="AP3" s="468" t="s">
        <v>1008</v>
      </c>
      <c r="AQ3" s="468"/>
      <c r="AR3" s="468" t="s">
        <v>1009</v>
      </c>
      <c r="AS3" s="468"/>
      <c r="AT3" s="468" t="s">
        <v>1010</v>
      </c>
      <c r="AU3" s="468"/>
      <c r="AV3" s="468" t="s">
        <v>1011</v>
      </c>
      <c r="AW3" s="468"/>
      <c r="AX3" s="468" t="s">
        <v>1012</v>
      </c>
      <c r="AY3" s="468"/>
      <c r="AZ3" s="468" t="s">
        <v>1013</v>
      </c>
      <c r="BA3" s="468"/>
      <c r="BB3" s="468" t="s">
        <v>1014</v>
      </c>
      <c r="BC3" s="468"/>
      <c r="BD3" s="468" t="s">
        <v>1015</v>
      </c>
      <c r="BE3" s="468"/>
      <c r="BF3" s="468" t="s">
        <v>1016</v>
      </c>
      <c r="BG3" s="468"/>
      <c r="BH3" s="468" t="s">
        <v>1017</v>
      </c>
      <c r="BI3" s="468"/>
      <c r="BJ3" s="468" t="s">
        <v>1018</v>
      </c>
      <c r="BK3" s="468"/>
      <c r="BL3" s="468" t="s">
        <v>1019</v>
      </c>
      <c r="BM3" s="468"/>
    </row>
    <row r="4" spans="1:65" x14ac:dyDescent="0.2">
      <c r="A4" s="212" t="s">
        <v>1020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</row>
    <row r="5" spans="1:65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</row>
    <row r="6" spans="1:65" x14ac:dyDescent="0.2">
      <c r="A6" s="1" t="s">
        <v>159</v>
      </c>
    </row>
    <row r="7" spans="1:65" x14ac:dyDescent="0.2">
      <c r="A7" t="s">
        <v>1021</v>
      </c>
      <c r="B7" s="23">
        <v>44036414460.589996</v>
      </c>
      <c r="C7" s="218">
        <v>97.962199999999996</v>
      </c>
      <c r="D7" s="23">
        <v>74221529.370000005</v>
      </c>
      <c r="E7" s="218">
        <v>100</v>
      </c>
      <c r="F7" s="23">
        <v>1311557394.24</v>
      </c>
      <c r="G7" s="218">
        <v>90.1815</v>
      </c>
      <c r="H7" s="23">
        <v>811453036.13</v>
      </c>
      <c r="I7" s="218">
        <v>100</v>
      </c>
      <c r="J7" s="23">
        <v>279099219.06</v>
      </c>
      <c r="K7" s="218">
        <v>79.6494</v>
      </c>
      <c r="L7" s="23">
        <v>1295076727.49</v>
      </c>
      <c r="M7" s="218">
        <v>100</v>
      </c>
      <c r="N7" s="23">
        <v>314397114.58999997</v>
      </c>
      <c r="O7" s="218">
        <v>100</v>
      </c>
      <c r="P7" s="23">
        <v>11107395556.16</v>
      </c>
      <c r="Q7" s="218">
        <v>100</v>
      </c>
      <c r="R7" s="23">
        <v>2008941242.4200001</v>
      </c>
      <c r="S7" s="218">
        <v>79.785600000000002</v>
      </c>
      <c r="T7" s="23">
        <v>1386940635.3800001</v>
      </c>
      <c r="U7" s="218">
        <v>93.966099999999997</v>
      </c>
      <c r="V7" s="23">
        <v>81134252.829999998</v>
      </c>
      <c r="W7" s="218">
        <v>100</v>
      </c>
      <c r="X7" s="23">
        <v>997862076</v>
      </c>
      <c r="Y7" s="218">
        <v>100</v>
      </c>
      <c r="Z7" s="23">
        <v>513963353.42000002</v>
      </c>
      <c r="AA7" s="218">
        <v>100</v>
      </c>
      <c r="AB7" s="23">
        <v>180783634.34999999</v>
      </c>
      <c r="AC7" s="218">
        <v>100</v>
      </c>
      <c r="AD7" s="23">
        <v>388870842.06</v>
      </c>
      <c r="AE7" s="218">
        <v>100</v>
      </c>
      <c r="AF7" s="23">
        <v>367543601.81</v>
      </c>
      <c r="AG7" s="218">
        <v>100</v>
      </c>
      <c r="AH7" s="23">
        <v>42324796.549999997</v>
      </c>
      <c r="AI7" s="218">
        <v>100</v>
      </c>
      <c r="AJ7" s="23">
        <v>54236454.990000002</v>
      </c>
      <c r="AK7" s="218">
        <v>100</v>
      </c>
      <c r="AL7" s="23">
        <v>300859629</v>
      </c>
      <c r="AM7" s="218">
        <v>86.733699999999999</v>
      </c>
      <c r="AN7" s="23">
        <v>580148675.54999995</v>
      </c>
      <c r="AO7" s="218">
        <v>100</v>
      </c>
      <c r="AP7" s="23">
        <v>532485792.13999999</v>
      </c>
      <c r="AQ7" s="218">
        <v>100</v>
      </c>
      <c r="AR7" s="23">
        <v>382915874.69999999</v>
      </c>
      <c r="AS7" s="218">
        <v>98.002399999999994</v>
      </c>
      <c r="AT7" s="23">
        <v>1097025261.1900001</v>
      </c>
      <c r="AU7" s="218">
        <v>100</v>
      </c>
      <c r="AV7" s="23">
        <v>56389180.759999998</v>
      </c>
      <c r="AW7" s="218">
        <v>100</v>
      </c>
      <c r="AX7" s="23">
        <v>455461249.29000002</v>
      </c>
      <c r="AY7" s="218">
        <v>100</v>
      </c>
      <c r="AZ7" s="23">
        <v>337599777.86000001</v>
      </c>
      <c r="BA7" s="218">
        <v>100</v>
      </c>
      <c r="BB7" s="23">
        <v>159150198.22999999</v>
      </c>
      <c r="BC7" s="218">
        <v>80.218999999999994</v>
      </c>
      <c r="BD7" s="23">
        <v>440523511.74000001</v>
      </c>
      <c r="BE7" s="218">
        <v>100</v>
      </c>
      <c r="BF7" s="23">
        <v>899610184.79999995</v>
      </c>
      <c r="BG7" s="218">
        <v>98.810199999999995</v>
      </c>
      <c r="BH7" s="23">
        <v>2443572307.0300002</v>
      </c>
      <c r="BI7" s="218">
        <v>100</v>
      </c>
      <c r="BJ7" s="23">
        <v>14878518143.02</v>
      </c>
      <c r="BK7" s="218">
        <v>100</v>
      </c>
      <c r="BL7" s="23">
        <v>256353208.43000001</v>
      </c>
      <c r="BM7" s="218">
        <v>100</v>
      </c>
    </row>
    <row r="8" spans="1:65" x14ac:dyDescent="0.2">
      <c r="A8" t="s">
        <v>540</v>
      </c>
      <c r="B8" s="23">
        <v>0</v>
      </c>
      <c r="C8">
        <v>0</v>
      </c>
      <c r="D8" s="23">
        <v>0</v>
      </c>
      <c r="E8">
        <v>0</v>
      </c>
      <c r="F8" s="23">
        <v>0</v>
      </c>
      <c r="G8">
        <v>0</v>
      </c>
      <c r="H8" s="23">
        <v>0</v>
      </c>
      <c r="I8">
        <v>0</v>
      </c>
      <c r="J8" s="23">
        <v>0</v>
      </c>
      <c r="K8">
        <v>0</v>
      </c>
      <c r="L8" s="23">
        <v>0</v>
      </c>
      <c r="M8">
        <v>0</v>
      </c>
      <c r="N8" s="23">
        <v>0</v>
      </c>
      <c r="O8">
        <v>0</v>
      </c>
      <c r="P8" s="23">
        <v>0</v>
      </c>
      <c r="Q8">
        <v>0</v>
      </c>
      <c r="R8" s="23">
        <v>0</v>
      </c>
      <c r="S8">
        <v>0</v>
      </c>
      <c r="T8" s="23">
        <v>0</v>
      </c>
      <c r="U8">
        <v>0</v>
      </c>
      <c r="V8" s="23">
        <v>0</v>
      </c>
      <c r="W8">
        <v>0</v>
      </c>
      <c r="X8" s="23">
        <v>0</v>
      </c>
      <c r="Y8">
        <v>0</v>
      </c>
      <c r="Z8" s="23">
        <v>0</v>
      </c>
      <c r="AA8">
        <v>0</v>
      </c>
      <c r="AB8" s="23">
        <v>0</v>
      </c>
      <c r="AC8">
        <v>0</v>
      </c>
      <c r="AD8" s="23">
        <v>0</v>
      </c>
      <c r="AE8">
        <v>0</v>
      </c>
      <c r="AF8" s="23">
        <v>0</v>
      </c>
      <c r="AG8">
        <v>0</v>
      </c>
      <c r="AH8" s="23">
        <v>0</v>
      </c>
      <c r="AI8">
        <v>0</v>
      </c>
      <c r="AJ8" s="23">
        <v>0</v>
      </c>
      <c r="AK8">
        <v>0</v>
      </c>
      <c r="AL8" s="23">
        <v>0</v>
      </c>
      <c r="AM8">
        <v>0</v>
      </c>
      <c r="AN8" s="23">
        <v>0</v>
      </c>
      <c r="AO8">
        <v>0</v>
      </c>
      <c r="AP8" s="23">
        <v>0</v>
      </c>
      <c r="AQ8">
        <v>0</v>
      </c>
      <c r="AR8" s="23">
        <v>0</v>
      </c>
      <c r="AS8">
        <v>0</v>
      </c>
      <c r="AT8" s="23">
        <v>0</v>
      </c>
      <c r="AU8">
        <v>0</v>
      </c>
      <c r="AV8" s="23">
        <v>0</v>
      </c>
      <c r="AW8">
        <v>0</v>
      </c>
      <c r="AX8" s="23">
        <v>0</v>
      </c>
      <c r="AY8">
        <v>0</v>
      </c>
      <c r="AZ8" s="23">
        <v>0</v>
      </c>
      <c r="BA8">
        <v>0</v>
      </c>
      <c r="BB8" s="23">
        <v>0</v>
      </c>
      <c r="BC8">
        <v>0</v>
      </c>
      <c r="BD8" s="23">
        <v>0</v>
      </c>
      <c r="BE8">
        <v>0</v>
      </c>
      <c r="BF8" s="23">
        <v>0</v>
      </c>
      <c r="BG8">
        <v>0</v>
      </c>
      <c r="BH8" s="23">
        <v>0</v>
      </c>
      <c r="BI8">
        <v>0</v>
      </c>
      <c r="BJ8" s="23">
        <v>0</v>
      </c>
      <c r="BK8">
        <v>0</v>
      </c>
      <c r="BL8" s="23">
        <v>0</v>
      </c>
      <c r="BM8">
        <v>0</v>
      </c>
    </row>
    <row r="9" spans="1:65" ht="13.5" thickBot="1" x14ac:dyDescent="0.25">
      <c r="A9" t="s">
        <v>1022</v>
      </c>
      <c r="B9" s="23">
        <v>916048713.47000003</v>
      </c>
      <c r="C9" s="218">
        <v>2.0377999999999998</v>
      </c>
      <c r="D9" s="23">
        <v>0</v>
      </c>
      <c r="E9">
        <v>0</v>
      </c>
      <c r="F9" s="23">
        <v>142795556.75</v>
      </c>
      <c r="G9" s="218">
        <v>9.8185000000000002</v>
      </c>
      <c r="H9" s="23">
        <v>0</v>
      </c>
      <c r="I9">
        <v>0</v>
      </c>
      <c r="J9" s="23">
        <v>71310283.939999998</v>
      </c>
      <c r="K9" s="218">
        <v>20.3506</v>
      </c>
      <c r="L9" s="23">
        <v>0</v>
      </c>
      <c r="M9">
        <v>0</v>
      </c>
      <c r="N9" s="23">
        <v>0</v>
      </c>
      <c r="O9">
        <v>0</v>
      </c>
      <c r="P9" s="23">
        <v>0</v>
      </c>
      <c r="Q9">
        <v>0</v>
      </c>
      <c r="R9" s="23">
        <v>508982580.41000003</v>
      </c>
      <c r="S9" s="218">
        <v>20.214400000000001</v>
      </c>
      <c r="T9" s="23">
        <v>89060668.109999999</v>
      </c>
      <c r="U9" s="218">
        <v>6.0339</v>
      </c>
      <c r="V9" s="23">
        <v>0</v>
      </c>
      <c r="W9">
        <v>0</v>
      </c>
      <c r="X9" s="23">
        <v>0</v>
      </c>
      <c r="Y9">
        <v>0</v>
      </c>
      <c r="Z9" s="23">
        <v>0</v>
      </c>
      <c r="AA9">
        <v>0</v>
      </c>
      <c r="AB9" s="23">
        <v>0</v>
      </c>
      <c r="AC9">
        <v>0</v>
      </c>
      <c r="AD9" s="23">
        <v>0</v>
      </c>
      <c r="AE9">
        <v>0</v>
      </c>
      <c r="AF9" s="23">
        <v>0</v>
      </c>
      <c r="AG9">
        <v>0</v>
      </c>
      <c r="AH9" s="23">
        <v>0</v>
      </c>
      <c r="AI9">
        <v>0</v>
      </c>
      <c r="AJ9" s="23">
        <v>0</v>
      </c>
      <c r="AK9">
        <v>0</v>
      </c>
      <c r="AL9" s="23">
        <v>46017960</v>
      </c>
      <c r="AM9" s="218">
        <v>13.266299999999999</v>
      </c>
      <c r="AN9" s="23">
        <v>0</v>
      </c>
      <c r="AO9">
        <v>0</v>
      </c>
      <c r="AP9" s="23">
        <v>0</v>
      </c>
      <c r="AQ9">
        <v>0</v>
      </c>
      <c r="AR9" s="23">
        <v>7805201.7999999998</v>
      </c>
      <c r="AS9" s="218">
        <v>1.9976</v>
      </c>
      <c r="AT9" s="23">
        <v>0</v>
      </c>
      <c r="AU9">
        <v>0</v>
      </c>
      <c r="AV9" s="23">
        <v>0</v>
      </c>
      <c r="AW9">
        <v>0</v>
      </c>
      <c r="AX9" s="23">
        <v>0</v>
      </c>
      <c r="AY9">
        <v>0</v>
      </c>
      <c r="AZ9" s="23">
        <v>0</v>
      </c>
      <c r="BA9">
        <v>0</v>
      </c>
      <c r="BB9" s="23">
        <v>39244335.740000002</v>
      </c>
      <c r="BC9" s="218">
        <v>19.780999999999999</v>
      </c>
      <c r="BD9" s="23">
        <v>0</v>
      </c>
      <c r="BE9">
        <v>0</v>
      </c>
      <c r="BF9" s="23">
        <v>10832126.720000001</v>
      </c>
      <c r="BG9" s="218">
        <v>1.1898</v>
      </c>
      <c r="BH9" s="23">
        <v>0</v>
      </c>
      <c r="BI9">
        <v>0</v>
      </c>
      <c r="BJ9" s="23">
        <v>0</v>
      </c>
      <c r="BK9">
        <v>0</v>
      </c>
      <c r="BL9" s="23">
        <v>0</v>
      </c>
      <c r="BM9">
        <v>0</v>
      </c>
    </row>
    <row r="10" spans="1:65" ht="14.25" thickTop="1" thickBot="1" x14ac:dyDescent="0.25">
      <c r="A10" s="222" t="s">
        <v>2</v>
      </c>
      <c r="B10" s="223">
        <v>44952463174.059998</v>
      </c>
      <c r="C10" s="222">
        <v>100</v>
      </c>
      <c r="D10" s="223">
        <v>74221529.370000005</v>
      </c>
      <c r="E10" s="224">
        <v>100</v>
      </c>
      <c r="F10" s="223">
        <v>1454352950.99</v>
      </c>
      <c r="G10" s="224">
        <v>100</v>
      </c>
      <c r="H10" s="223">
        <v>811453036.13</v>
      </c>
      <c r="I10" s="224">
        <v>100</v>
      </c>
      <c r="J10" s="223">
        <v>350409503</v>
      </c>
      <c r="K10" s="224">
        <v>100</v>
      </c>
      <c r="L10" s="223">
        <v>1295076727.49</v>
      </c>
      <c r="M10" s="224">
        <v>100</v>
      </c>
      <c r="N10" s="223">
        <v>314397114.58999997</v>
      </c>
      <c r="O10" s="224">
        <v>100</v>
      </c>
      <c r="P10" s="223">
        <v>11107395556.16</v>
      </c>
      <c r="Q10" s="224">
        <v>100</v>
      </c>
      <c r="R10" s="223">
        <v>2517923822.8299999</v>
      </c>
      <c r="S10" s="224">
        <v>100</v>
      </c>
      <c r="T10" s="223">
        <v>1476001303.49</v>
      </c>
      <c r="U10" s="224">
        <v>100</v>
      </c>
      <c r="V10" s="223">
        <v>81134252.829999998</v>
      </c>
      <c r="W10" s="224">
        <v>100</v>
      </c>
      <c r="X10" s="223">
        <v>997862076</v>
      </c>
      <c r="Y10" s="224">
        <v>100</v>
      </c>
      <c r="Z10" s="223">
        <v>513963353.42000002</v>
      </c>
      <c r="AA10" s="224">
        <v>100</v>
      </c>
      <c r="AB10" s="223">
        <v>180783634.34999999</v>
      </c>
      <c r="AC10" s="224">
        <v>100</v>
      </c>
      <c r="AD10" s="223">
        <v>388870842.06</v>
      </c>
      <c r="AE10" s="224">
        <v>100</v>
      </c>
      <c r="AF10" s="223">
        <v>367543601.81</v>
      </c>
      <c r="AG10" s="224">
        <v>100</v>
      </c>
      <c r="AH10" s="223">
        <v>42324796.549999997</v>
      </c>
      <c r="AI10" s="224">
        <v>100</v>
      </c>
      <c r="AJ10" s="223">
        <v>54236454.990000002</v>
      </c>
      <c r="AK10" s="224">
        <v>100</v>
      </c>
      <c r="AL10" s="223">
        <v>346877589</v>
      </c>
      <c r="AM10" s="224">
        <v>100</v>
      </c>
      <c r="AN10" s="223">
        <v>580148675.54999995</v>
      </c>
      <c r="AO10" s="224">
        <v>100</v>
      </c>
      <c r="AP10" s="223">
        <v>532485792.13999999</v>
      </c>
      <c r="AQ10" s="224">
        <v>100</v>
      </c>
      <c r="AR10" s="223">
        <v>390721076.5</v>
      </c>
      <c r="AS10" s="224">
        <v>100</v>
      </c>
      <c r="AT10" s="223">
        <v>1097025261.1900001</v>
      </c>
      <c r="AU10" s="224">
        <v>100</v>
      </c>
      <c r="AV10" s="223">
        <v>56389180.759999998</v>
      </c>
      <c r="AW10" s="224">
        <v>100</v>
      </c>
      <c r="AX10" s="223">
        <v>455461249.29000002</v>
      </c>
      <c r="AY10" s="224">
        <v>100</v>
      </c>
      <c r="AZ10" s="223">
        <v>337599777.86000001</v>
      </c>
      <c r="BA10" s="224">
        <v>100</v>
      </c>
      <c r="BB10" s="223">
        <v>198394533.97</v>
      </c>
      <c r="BC10" s="224">
        <v>100</v>
      </c>
      <c r="BD10" s="223">
        <v>440523511.74000001</v>
      </c>
      <c r="BE10" s="224">
        <v>100</v>
      </c>
      <c r="BF10" s="223">
        <v>910442311.51999998</v>
      </c>
      <c r="BG10" s="224">
        <v>100</v>
      </c>
      <c r="BH10" s="223">
        <v>2443572307.0300002</v>
      </c>
      <c r="BI10" s="224">
        <v>100</v>
      </c>
      <c r="BJ10" s="223">
        <v>14878518143.02</v>
      </c>
      <c r="BK10" s="224">
        <v>100</v>
      </c>
      <c r="BL10" s="223">
        <v>256353208.43000001</v>
      </c>
      <c r="BM10" s="224">
        <v>100</v>
      </c>
    </row>
    <row r="11" spans="1:65" ht="13.5" thickTop="1" x14ac:dyDescent="0.2">
      <c r="A11" s="1" t="s">
        <v>560</v>
      </c>
    </row>
    <row r="12" spans="1:65" x14ac:dyDescent="0.2">
      <c r="A12" t="s">
        <v>1023</v>
      </c>
      <c r="B12" s="23">
        <v>898472439.09000003</v>
      </c>
      <c r="C12" s="218">
        <v>1.9986999999999999</v>
      </c>
      <c r="D12" s="23">
        <v>2334742.31</v>
      </c>
      <c r="E12" s="218">
        <v>3.1456</v>
      </c>
      <c r="F12" s="23">
        <v>70318425.480000004</v>
      </c>
      <c r="G12" s="218">
        <v>4.835</v>
      </c>
      <c r="H12" s="23">
        <v>20087408.100000001</v>
      </c>
      <c r="I12" s="218">
        <v>2.4754999999999998</v>
      </c>
      <c r="J12" s="23">
        <v>9896729.8900000006</v>
      </c>
      <c r="K12" s="218">
        <v>2.8243</v>
      </c>
      <c r="L12" s="23">
        <v>23178852.489999998</v>
      </c>
      <c r="M12" s="218">
        <v>1.7898000000000001</v>
      </c>
      <c r="N12" s="23">
        <v>8663760.4199999999</v>
      </c>
      <c r="O12" s="218">
        <v>2.7557</v>
      </c>
      <c r="P12" s="23">
        <v>58284313.289999999</v>
      </c>
      <c r="Q12" s="218">
        <v>0.52470000000000006</v>
      </c>
      <c r="R12" s="23">
        <v>28371670.719999999</v>
      </c>
      <c r="S12" s="218">
        <v>1.1268</v>
      </c>
      <c r="T12" s="23">
        <v>23342757.609999999</v>
      </c>
      <c r="U12" s="218">
        <v>1.5814999999999999</v>
      </c>
      <c r="V12" s="23">
        <v>971694.22</v>
      </c>
      <c r="W12" s="218">
        <v>1.1976</v>
      </c>
      <c r="X12" s="23">
        <v>-196380879</v>
      </c>
      <c r="Y12" s="218">
        <v>-19.680199999999999</v>
      </c>
      <c r="Z12" s="23">
        <v>-84862238.840000004</v>
      </c>
      <c r="AA12" s="218">
        <v>-16.511299999999999</v>
      </c>
      <c r="AB12" s="23">
        <v>4270684.95</v>
      </c>
      <c r="AC12" s="218">
        <v>2.3622999999999998</v>
      </c>
      <c r="AD12" s="23">
        <v>25721207.289999999</v>
      </c>
      <c r="AE12" s="218">
        <v>6.6143000000000001</v>
      </c>
      <c r="AF12" s="23">
        <v>18309271.66</v>
      </c>
      <c r="AG12" s="218">
        <v>4.9814999999999996</v>
      </c>
      <c r="AH12" s="23">
        <v>0</v>
      </c>
      <c r="AI12">
        <v>0</v>
      </c>
      <c r="AJ12" s="23">
        <v>0</v>
      </c>
      <c r="AK12">
        <v>0</v>
      </c>
      <c r="AL12" s="23">
        <v>-492453</v>
      </c>
      <c r="AM12" s="218">
        <v>-0.14199999999999999</v>
      </c>
      <c r="AN12" s="23">
        <v>9315754.5500000007</v>
      </c>
      <c r="AO12" s="218">
        <v>1.6057999999999999</v>
      </c>
      <c r="AP12" s="23">
        <v>-686272.17</v>
      </c>
      <c r="AQ12" s="218">
        <v>-0.12889999999999999</v>
      </c>
      <c r="AR12" s="23">
        <v>4990413.4000000004</v>
      </c>
      <c r="AS12" s="218">
        <v>1.2771999999999999</v>
      </c>
      <c r="AT12" s="23">
        <v>-1438523.58</v>
      </c>
      <c r="AU12" s="218">
        <v>-0.13109999999999999</v>
      </c>
      <c r="AV12" s="23">
        <v>24258.76</v>
      </c>
      <c r="AW12" s="218">
        <v>4.2999999999999997E-2</v>
      </c>
      <c r="AX12" s="23">
        <v>27340225.789999999</v>
      </c>
      <c r="AY12" s="218">
        <v>6.0027999999999997</v>
      </c>
      <c r="AZ12" s="23">
        <v>3183243.92</v>
      </c>
      <c r="BA12" s="218">
        <v>0.94289999999999996</v>
      </c>
      <c r="BB12" s="23">
        <v>2183323.38</v>
      </c>
      <c r="BC12" s="218">
        <v>1.1005</v>
      </c>
      <c r="BD12" s="23">
        <v>269965410.06999999</v>
      </c>
      <c r="BE12" s="218">
        <v>61.282899999999998</v>
      </c>
      <c r="BF12" s="23">
        <v>6847699.1200000001</v>
      </c>
      <c r="BG12" s="218">
        <v>0.75209999999999999</v>
      </c>
      <c r="BH12" s="23">
        <v>166717889.74000001</v>
      </c>
      <c r="BI12" s="218">
        <v>6.8227000000000002</v>
      </c>
      <c r="BJ12" s="23">
        <v>393460834</v>
      </c>
      <c r="BK12" s="218">
        <v>2.6444999999999999</v>
      </c>
      <c r="BL12" s="23">
        <v>4552234.5199999996</v>
      </c>
      <c r="BM12" s="218">
        <v>1.7758</v>
      </c>
    </row>
    <row r="13" spans="1:65" x14ac:dyDescent="0.2">
      <c r="A13" t="s">
        <v>562</v>
      </c>
      <c r="B13" s="23">
        <v>172552367.08000001</v>
      </c>
      <c r="C13" s="218">
        <v>0.38390000000000002</v>
      </c>
      <c r="D13" s="23">
        <v>1000706.75</v>
      </c>
      <c r="E13" s="218">
        <v>1.3483000000000001</v>
      </c>
      <c r="F13" s="23">
        <v>30438871.469999999</v>
      </c>
      <c r="G13" s="218">
        <v>2.0929000000000002</v>
      </c>
      <c r="H13" s="23">
        <v>74785745.849999994</v>
      </c>
      <c r="I13" s="218">
        <v>9.2163000000000004</v>
      </c>
      <c r="J13" s="23">
        <v>0</v>
      </c>
      <c r="K13">
        <v>0</v>
      </c>
      <c r="L13" s="23">
        <v>0</v>
      </c>
      <c r="M13">
        <v>0</v>
      </c>
      <c r="N13" s="23">
        <v>0</v>
      </c>
      <c r="O13">
        <v>0</v>
      </c>
      <c r="P13" s="23">
        <v>0</v>
      </c>
      <c r="Q13">
        <v>0</v>
      </c>
      <c r="R13" s="23">
        <v>0</v>
      </c>
      <c r="S13">
        <v>0</v>
      </c>
      <c r="T13" s="23">
        <v>0</v>
      </c>
      <c r="U13">
        <v>0</v>
      </c>
      <c r="V13" s="23">
        <v>0</v>
      </c>
      <c r="W13">
        <v>0</v>
      </c>
      <c r="X13" s="23">
        <v>0</v>
      </c>
      <c r="Y13">
        <v>0</v>
      </c>
      <c r="Z13" s="23">
        <v>0</v>
      </c>
      <c r="AA13">
        <v>0</v>
      </c>
      <c r="AB13" s="23">
        <v>0</v>
      </c>
      <c r="AC13">
        <v>0</v>
      </c>
      <c r="AD13" s="23">
        <v>20611701.719999999</v>
      </c>
      <c r="AE13" s="218">
        <v>5.3003999999999998</v>
      </c>
      <c r="AF13" s="23">
        <v>7024359.2999999998</v>
      </c>
      <c r="AG13" s="218">
        <v>1.9112</v>
      </c>
      <c r="AH13" s="23">
        <v>0</v>
      </c>
      <c r="AI13">
        <v>0</v>
      </c>
      <c r="AJ13" s="23">
        <v>0</v>
      </c>
      <c r="AK13">
        <v>0</v>
      </c>
      <c r="AL13" s="23">
        <v>0</v>
      </c>
      <c r="AM13">
        <v>0</v>
      </c>
      <c r="AN13" s="23">
        <v>0</v>
      </c>
      <c r="AO13">
        <v>0</v>
      </c>
      <c r="AP13" s="23">
        <v>38690981.990000002</v>
      </c>
      <c r="AQ13" s="218">
        <v>7.2660999999999998</v>
      </c>
      <c r="AR13" s="23">
        <v>0</v>
      </c>
      <c r="AS13">
        <v>0</v>
      </c>
      <c r="AT13" s="23">
        <v>0</v>
      </c>
      <c r="AU13">
        <v>0</v>
      </c>
      <c r="AV13" s="23">
        <v>0</v>
      </c>
      <c r="AW13">
        <v>0</v>
      </c>
      <c r="AX13" s="23">
        <v>0</v>
      </c>
      <c r="AY13">
        <v>0</v>
      </c>
      <c r="AZ13" s="23">
        <v>0</v>
      </c>
      <c r="BA13">
        <v>0</v>
      </c>
      <c r="BB13" s="23">
        <v>0</v>
      </c>
      <c r="BC13">
        <v>0</v>
      </c>
      <c r="BD13" s="23">
        <v>0</v>
      </c>
      <c r="BE13">
        <v>0</v>
      </c>
      <c r="BF13" s="23">
        <v>0</v>
      </c>
      <c r="BG13">
        <v>0</v>
      </c>
      <c r="BH13" s="23">
        <v>0</v>
      </c>
      <c r="BI13">
        <v>0</v>
      </c>
      <c r="BJ13" s="23">
        <v>0</v>
      </c>
      <c r="BK13">
        <v>0</v>
      </c>
      <c r="BL13" s="23">
        <v>0</v>
      </c>
      <c r="BM13">
        <v>0</v>
      </c>
    </row>
    <row r="14" spans="1:65" x14ac:dyDescent="0.2">
      <c r="A14" t="s">
        <v>563</v>
      </c>
      <c r="B14" s="23">
        <v>2623407049.3899999</v>
      </c>
      <c r="C14" s="218">
        <v>5.8360000000000003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60405750</v>
      </c>
      <c r="M14" s="218">
        <v>4.6642999999999999</v>
      </c>
      <c r="N14" s="23">
        <v>23767724.530000001</v>
      </c>
      <c r="O14" s="218">
        <v>7.5598000000000001</v>
      </c>
      <c r="P14" s="23">
        <v>1442352551.05</v>
      </c>
      <c r="Q14" s="218">
        <v>12.9855</v>
      </c>
      <c r="R14" s="23">
        <v>74061798.280000001</v>
      </c>
      <c r="S14" s="218">
        <v>2.9413999999999998</v>
      </c>
      <c r="T14" s="23">
        <v>102103036.34999999</v>
      </c>
      <c r="U14" s="218">
        <v>6.9175000000000004</v>
      </c>
      <c r="V14" s="23">
        <v>0</v>
      </c>
      <c r="W14">
        <v>0</v>
      </c>
      <c r="X14" s="23">
        <v>198943328</v>
      </c>
      <c r="Y14" s="218">
        <v>19.937000000000001</v>
      </c>
      <c r="Z14" s="23">
        <v>0</v>
      </c>
      <c r="AA14">
        <v>0</v>
      </c>
      <c r="AB14" s="23">
        <v>0</v>
      </c>
      <c r="AC14">
        <v>0</v>
      </c>
      <c r="AD14" s="23">
        <v>0</v>
      </c>
      <c r="AE14">
        <v>0</v>
      </c>
      <c r="AF14" s="23">
        <v>0</v>
      </c>
      <c r="AG14">
        <v>0</v>
      </c>
      <c r="AH14" s="23">
        <v>0</v>
      </c>
      <c r="AI14">
        <v>0</v>
      </c>
      <c r="AJ14" s="23">
        <v>0</v>
      </c>
      <c r="AK14">
        <v>0</v>
      </c>
      <c r="AL14" s="23">
        <v>103127842</v>
      </c>
      <c r="AM14" s="218">
        <v>29.7303</v>
      </c>
      <c r="AN14" s="23">
        <v>40276149</v>
      </c>
      <c r="AO14" s="218">
        <v>6.9424000000000001</v>
      </c>
      <c r="AP14" s="23">
        <v>0</v>
      </c>
      <c r="AQ14">
        <v>0</v>
      </c>
      <c r="AR14" s="23">
        <v>70648826.099999994</v>
      </c>
      <c r="AS14" s="218">
        <v>18.081700000000001</v>
      </c>
      <c r="AT14" s="23">
        <v>0</v>
      </c>
      <c r="AU14">
        <v>0</v>
      </c>
      <c r="AV14" s="23">
        <v>0</v>
      </c>
      <c r="AW14">
        <v>0</v>
      </c>
      <c r="AX14" s="23">
        <v>0</v>
      </c>
      <c r="AY14">
        <v>0</v>
      </c>
      <c r="AZ14" s="23">
        <v>0</v>
      </c>
      <c r="BA14">
        <v>0</v>
      </c>
      <c r="BB14" s="23">
        <v>0</v>
      </c>
      <c r="BC14">
        <v>0</v>
      </c>
      <c r="BD14" s="23">
        <v>0</v>
      </c>
      <c r="BE14">
        <v>0</v>
      </c>
      <c r="BF14" s="23">
        <v>0</v>
      </c>
      <c r="BG14">
        <v>0</v>
      </c>
      <c r="BH14" s="23">
        <v>61447902.200000003</v>
      </c>
      <c r="BI14" s="218">
        <v>2.5146999999999999</v>
      </c>
      <c r="BJ14" s="23">
        <v>446272141.88</v>
      </c>
      <c r="BK14" s="218">
        <v>2.9994000000000001</v>
      </c>
      <c r="BL14" s="23">
        <v>0</v>
      </c>
      <c r="BM14">
        <v>0</v>
      </c>
    </row>
    <row r="15" spans="1:65" x14ac:dyDescent="0.2">
      <c r="A15" t="s">
        <v>564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  <c r="P15" s="23">
        <v>0</v>
      </c>
      <c r="Q15">
        <v>0</v>
      </c>
      <c r="R15" s="23">
        <v>0</v>
      </c>
      <c r="S15">
        <v>0</v>
      </c>
      <c r="T15" s="23">
        <v>0</v>
      </c>
      <c r="U15">
        <v>0</v>
      </c>
      <c r="V15" s="23">
        <v>0</v>
      </c>
      <c r="W15">
        <v>0</v>
      </c>
      <c r="X15" s="23">
        <v>0</v>
      </c>
      <c r="Y15">
        <v>0</v>
      </c>
      <c r="Z15" s="23">
        <v>0</v>
      </c>
      <c r="AA15">
        <v>0</v>
      </c>
      <c r="AB15" s="23">
        <v>0</v>
      </c>
      <c r="AC15">
        <v>0</v>
      </c>
      <c r="AD15" s="23">
        <v>0</v>
      </c>
      <c r="AE15">
        <v>0</v>
      </c>
      <c r="AF15" s="23">
        <v>0</v>
      </c>
      <c r="AG15">
        <v>0</v>
      </c>
      <c r="AH15" s="23">
        <v>0</v>
      </c>
      <c r="AI15">
        <v>0</v>
      </c>
      <c r="AJ15" s="23">
        <v>0</v>
      </c>
      <c r="AK15">
        <v>0</v>
      </c>
      <c r="AL15" s="23">
        <v>0</v>
      </c>
      <c r="AM15">
        <v>0</v>
      </c>
      <c r="AN15" s="23">
        <v>0</v>
      </c>
      <c r="AO15">
        <v>0</v>
      </c>
      <c r="AP15" s="23">
        <v>0</v>
      </c>
      <c r="AQ15">
        <v>0</v>
      </c>
      <c r="AR15" s="23">
        <v>0</v>
      </c>
      <c r="AS15">
        <v>0</v>
      </c>
      <c r="AT15" s="23">
        <v>0</v>
      </c>
      <c r="AU15">
        <v>0</v>
      </c>
      <c r="AV15" s="23">
        <v>0</v>
      </c>
      <c r="AW15">
        <v>0</v>
      </c>
      <c r="AX15" s="23">
        <v>0</v>
      </c>
      <c r="AY15">
        <v>0</v>
      </c>
      <c r="AZ15" s="23">
        <v>0</v>
      </c>
      <c r="BA15">
        <v>0</v>
      </c>
      <c r="BB15" s="23">
        <v>0</v>
      </c>
      <c r="BC15">
        <v>0</v>
      </c>
      <c r="BD15" s="23">
        <v>0</v>
      </c>
      <c r="BE15">
        <v>0</v>
      </c>
      <c r="BF15" s="23">
        <v>0</v>
      </c>
      <c r="BG15">
        <v>0</v>
      </c>
      <c r="BH15" s="23">
        <v>0</v>
      </c>
      <c r="BI15">
        <v>0</v>
      </c>
      <c r="BJ15" s="23">
        <v>0</v>
      </c>
      <c r="BK15">
        <v>0</v>
      </c>
      <c r="BL15" s="23">
        <v>0</v>
      </c>
      <c r="BM15">
        <v>0</v>
      </c>
    </row>
    <row r="16" spans="1:65" x14ac:dyDescent="0.2">
      <c r="A16" t="s">
        <v>565</v>
      </c>
      <c r="B16" s="23">
        <v>14352364465.309999</v>
      </c>
      <c r="C16" s="218">
        <v>31.927900000000001</v>
      </c>
      <c r="D16" s="23">
        <v>28676218.77</v>
      </c>
      <c r="E16" s="218">
        <v>38.636000000000003</v>
      </c>
      <c r="F16" s="23">
        <v>974747278.89999998</v>
      </c>
      <c r="G16" s="218">
        <v>67.0227</v>
      </c>
      <c r="H16" s="23">
        <v>258265444.41999999</v>
      </c>
      <c r="I16" s="218">
        <v>31.827500000000001</v>
      </c>
      <c r="J16" s="23">
        <v>88923996.469999999</v>
      </c>
      <c r="K16" s="218">
        <v>25.377199999999998</v>
      </c>
      <c r="L16" s="23">
        <v>289191402</v>
      </c>
      <c r="M16" s="218">
        <v>22.330100000000002</v>
      </c>
      <c r="N16" s="23">
        <v>62178995.810000002</v>
      </c>
      <c r="O16" s="218">
        <v>19.777200000000001</v>
      </c>
      <c r="P16" s="23">
        <v>5437051737.2600002</v>
      </c>
      <c r="Q16" s="218">
        <v>48.949800000000003</v>
      </c>
      <c r="R16" s="23">
        <v>251031227.75</v>
      </c>
      <c r="S16" s="218">
        <v>9.9697999999999993</v>
      </c>
      <c r="T16" s="23">
        <v>438299725.22000003</v>
      </c>
      <c r="U16" s="218">
        <v>29.6951</v>
      </c>
      <c r="V16" s="23">
        <v>0</v>
      </c>
      <c r="W16">
        <v>0</v>
      </c>
      <c r="X16" s="23">
        <v>277942955</v>
      </c>
      <c r="Y16" s="218">
        <v>27.8538</v>
      </c>
      <c r="Z16" s="23">
        <v>233234294.22</v>
      </c>
      <c r="AA16" s="218">
        <v>45.379600000000003</v>
      </c>
      <c r="AB16" s="23">
        <v>41607567.810000002</v>
      </c>
      <c r="AC16" s="218">
        <v>23.0151</v>
      </c>
      <c r="AD16" s="23">
        <v>151683435.99000001</v>
      </c>
      <c r="AE16" s="218">
        <v>39.006100000000004</v>
      </c>
      <c r="AF16" s="23">
        <v>12949250.699999999</v>
      </c>
      <c r="AG16" s="218">
        <v>3.5232000000000001</v>
      </c>
      <c r="AH16" s="23">
        <v>0</v>
      </c>
      <c r="AI16">
        <v>0</v>
      </c>
      <c r="AJ16" s="23">
        <v>0</v>
      </c>
      <c r="AK16">
        <v>0</v>
      </c>
      <c r="AL16" s="23">
        <v>0</v>
      </c>
      <c r="AM16">
        <v>0</v>
      </c>
      <c r="AN16" s="23">
        <v>138633575</v>
      </c>
      <c r="AO16" s="218">
        <v>23.8962</v>
      </c>
      <c r="AP16" s="23">
        <v>262970501.33000001</v>
      </c>
      <c r="AQ16" s="218">
        <v>49.385399999999997</v>
      </c>
      <c r="AR16" s="23">
        <v>41829090.700000003</v>
      </c>
      <c r="AS16" s="218">
        <v>10.7056</v>
      </c>
      <c r="AT16" s="23">
        <v>0</v>
      </c>
      <c r="AU16">
        <v>0</v>
      </c>
      <c r="AV16" s="23">
        <v>1348352.98</v>
      </c>
      <c r="AW16" s="218">
        <v>2.3912</v>
      </c>
      <c r="AX16" s="23">
        <v>213139975.31</v>
      </c>
      <c r="AY16" s="218">
        <v>46.796500000000002</v>
      </c>
      <c r="AZ16" s="23">
        <v>209462130.80000001</v>
      </c>
      <c r="BA16" s="218">
        <v>62.044499999999999</v>
      </c>
      <c r="BB16" s="23">
        <v>32783367.039999999</v>
      </c>
      <c r="BC16" s="218">
        <v>16.5243</v>
      </c>
      <c r="BD16" s="23">
        <v>143381656.62</v>
      </c>
      <c r="BE16" s="218">
        <v>32.548000000000002</v>
      </c>
      <c r="BF16" s="23">
        <v>250272401.68000001</v>
      </c>
      <c r="BG16" s="218">
        <v>27.489100000000001</v>
      </c>
      <c r="BH16" s="23">
        <v>513095559.13</v>
      </c>
      <c r="BI16" s="218">
        <v>20.997800000000002</v>
      </c>
      <c r="BJ16" s="23">
        <v>3999664324.4000001</v>
      </c>
      <c r="BK16" s="218">
        <v>26.882100000000001</v>
      </c>
      <c r="BL16" s="23">
        <v>0</v>
      </c>
      <c r="BM16">
        <v>0</v>
      </c>
    </row>
    <row r="17" spans="1:65" x14ac:dyDescent="0.2">
      <c r="A17" t="s">
        <v>566</v>
      </c>
      <c r="B17" s="23">
        <v>16618739789.040001</v>
      </c>
      <c r="C17" s="218">
        <v>36.9696</v>
      </c>
      <c r="D17" s="23">
        <v>20292758.91</v>
      </c>
      <c r="E17" s="218">
        <v>27.340800000000002</v>
      </c>
      <c r="F17" s="23">
        <v>136729406.46000001</v>
      </c>
      <c r="G17" s="218">
        <v>9.4014000000000006</v>
      </c>
      <c r="H17" s="23">
        <v>245403554.74000001</v>
      </c>
      <c r="I17" s="218">
        <v>30.2425</v>
      </c>
      <c r="J17" s="23">
        <v>106002256.59</v>
      </c>
      <c r="K17" s="218">
        <v>30.251000000000001</v>
      </c>
      <c r="L17" s="23">
        <v>528099473</v>
      </c>
      <c r="M17" s="218">
        <v>40.777500000000003</v>
      </c>
      <c r="N17" s="23">
        <v>193895758.44</v>
      </c>
      <c r="O17" s="218">
        <v>61.672199999999997</v>
      </c>
      <c r="P17" s="23">
        <v>1562525716.6800001</v>
      </c>
      <c r="Q17" s="218">
        <v>14.067399999999999</v>
      </c>
      <c r="R17" s="23">
        <v>1393072880.79</v>
      </c>
      <c r="S17" s="218">
        <v>55.326300000000003</v>
      </c>
      <c r="T17" s="23">
        <v>661276854.90999997</v>
      </c>
      <c r="U17" s="218">
        <v>44.801900000000003</v>
      </c>
      <c r="V17" s="23">
        <v>73554932.75</v>
      </c>
      <c r="W17" s="218">
        <v>90.658299999999997</v>
      </c>
      <c r="X17" s="23">
        <v>639319287</v>
      </c>
      <c r="Y17" s="218">
        <v>64.068899999999999</v>
      </c>
      <c r="Z17" s="23">
        <v>244243471.55000001</v>
      </c>
      <c r="AA17" s="218">
        <v>47.521599999999999</v>
      </c>
      <c r="AB17" s="23">
        <v>74154370.200000003</v>
      </c>
      <c r="AC17" s="218">
        <v>41.018300000000004</v>
      </c>
      <c r="AD17" s="23">
        <v>118881346.33</v>
      </c>
      <c r="AE17" s="218">
        <v>30.570900000000002</v>
      </c>
      <c r="AF17" s="23">
        <v>166806372.43000001</v>
      </c>
      <c r="AG17" s="218">
        <v>45.384099999999997</v>
      </c>
      <c r="AH17" s="23">
        <v>42324796.549999997</v>
      </c>
      <c r="AI17" s="218">
        <v>100</v>
      </c>
      <c r="AJ17" s="23">
        <v>54236454.990000002</v>
      </c>
      <c r="AK17" s="218">
        <v>100</v>
      </c>
      <c r="AL17" s="23">
        <v>135077000</v>
      </c>
      <c r="AM17" s="218">
        <v>38.940800000000003</v>
      </c>
      <c r="AN17" s="23">
        <v>281639103</v>
      </c>
      <c r="AO17" s="218">
        <v>48.545999999999999</v>
      </c>
      <c r="AP17" s="23">
        <v>148713953.96000001</v>
      </c>
      <c r="AQ17" s="218">
        <v>27.9282</v>
      </c>
      <c r="AR17" s="23">
        <v>216722912.5</v>
      </c>
      <c r="AS17" s="218">
        <v>55.467399999999998</v>
      </c>
      <c r="AT17" s="23">
        <v>1098463784.77</v>
      </c>
      <c r="AU17" s="218">
        <v>100.1311</v>
      </c>
      <c r="AV17" s="23">
        <v>50250315.490000002</v>
      </c>
      <c r="AW17" s="218">
        <v>89.113399999999999</v>
      </c>
      <c r="AX17" s="23">
        <v>166522814.16</v>
      </c>
      <c r="AY17" s="218">
        <v>36.561399999999999</v>
      </c>
      <c r="AZ17" s="23">
        <v>72998511.430000007</v>
      </c>
      <c r="BA17" s="218">
        <v>21.622800000000002</v>
      </c>
      <c r="BB17" s="23">
        <v>78359649.269999996</v>
      </c>
      <c r="BC17" s="218">
        <v>39.496899999999997</v>
      </c>
      <c r="BD17" s="23">
        <v>0</v>
      </c>
      <c r="BE17">
        <v>0</v>
      </c>
      <c r="BF17" s="23">
        <v>355961939.04000002</v>
      </c>
      <c r="BG17" s="218">
        <v>39.097700000000003</v>
      </c>
      <c r="BH17" s="23">
        <v>1147542799.98</v>
      </c>
      <c r="BI17" s="218">
        <v>46.9617</v>
      </c>
      <c r="BJ17" s="23">
        <v>6353866339.21</v>
      </c>
      <c r="BK17" s="218">
        <v>42.704999999999998</v>
      </c>
      <c r="BL17" s="23">
        <v>251800973.91</v>
      </c>
      <c r="BM17" s="218">
        <v>98.224199999999996</v>
      </c>
    </row>
    <row r="18" spans="1:65" x14ac:dyDescent="0.2">
      <c r="A18" t="s">
        <v>567</v>
      </c>
      <c r="B18" s="23">
        <v>504126862.49000001</v>
      </c>
      <c r="C18" s="218">
        <v>1.1214999999999999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49875741.229999997</v>
      </c>
      <c r="K18" s="218">
        <v>14.233599999999999</v>
      </c>
      <c r="L18" s="23">
        <v>99998778</v>
      </c>
      <c r="M18" s="218">
        <v>7.7214999999999998</v>
      </c>
      <c r="N18" s="23">
        <v>0</v>
      </c>
      <c r="O18">
        <v>0</v>
      </c>
      <c r="P18" s="23">
        <v>0</v>
      </c>
      <c r="Q18">
        <v>0</v>
      </c>
      <c r="R18" s="23">
        <v>0</v>
      </c>
      <c r="S18">
        <v>0</v>
      </c>
      <c r="T18" s="23">
        <v>0</v>
      </c>
      <c r="U18">
        <v>0</v>
      </c>
      <c r="V18" s="23">
        <v>0</v>
      </c>
      <c r="W18">
        <v>0</v>
      </c>
      <c r="X18" s="23">
        <v>0</v>
      </c>
      <c r="Y18">
        <v>0</v>
      </c>
      <c r="Z18" s="23">
        <v>27382386.27</v>
      </c>
      <c r="AA18" s="218">
        <v>5.3277000000000001</v>
      </c>
      <c r="AB18" s="23">
        <v>2067702.79</v>
      </c>
      <c r="AC18" s="218">
        <v>1.1436999999999999</v>
      </c>
      <c r="AD18" s="23">
        <v>0</v>
      </c>
      <c r="AE18">
        <v>0</v>
      </c>
      <c r="AF18" s="23">
        <v>0</v>
      </c>
      <c r="AG18">
        <v>0</v>
      </c>
      <c r="AH18" s="23">
        <v>0</v>
      </c>
      <c r="AI18">
        <v>0</v>
      </c>
      <c r="AJ18" s="23">
        <v>0</v>
      </c>
      <c r="AK18">
        <v>0</v>
      </c>
      <c r="AL18" s="23">
        <v>0</v>
      </c>
      <c r="AM18">
        <v>0</v>
      </c>
      <c r="AN18" s="23">
        <v>25873706</v>
      </c>
      <c r="AO18" s="218">
        <v>4.4598000000000004</v>
      </c>
      <c r="AP18" s="23">
        <v>0</v>
      </c>
      <c r="AQ18">
        <v>0</v>
      </c>
      <c r="AR18" s="23">
        <v>0</v>
      </c>
      <c r="AS18">
        <v>0</v>
      </c>
      <c r="AT18" s="23">
        <v>0</v>
      </c>
      <c r="AU18">
        <v>0</v>
      </c>
      <c r="AV18" s="23">
        <v>500852.24</v>
      </c>
      <c r="AW18" s="218">
        <v>0.88819999999999999</v>
      </c>
      <c r="AX18" s="23">
        <v>37870887.920000002</v>
      </c>
      <c r="AY18" s="218">
        <v>8.3148</v>
      </c>
      <c r="AZ18" s="23">
        <v>35360153.840000004</v>
      </c>
      <c r="BA18" s="218">
        <v>10.474</v>
      </c>
      <c r="BB18" s="23">
        <v>34740952.109999999</v>
      </c>
      <c r="BC18" s="218">
        <v>17.510999999999999</v>
      </c>
      <c r="BD18" s="23">
        <v>18174922.25</v>
      </c>
      <c r="BE18" s="218">
        <v>4.1257999999999999</v>
      </c>
      <c r="BF18" s="23">
        <v>172280779.84</v>
      </c>
      <c r="BG18" s="218">
        <v>18.922799999999999</v>
      </c>
      <c r="BH18" s="23">
        <v>0</v>
      </c>
      <c r="BI18">
        <v>0</v>
      </c>
      <c r="BJ18" s="23">
        <v>0</v>
      </c>
      <c r="BK18">
        <v>0</v>
      </c>
      <c r="BL18" s="23">
        <v>0</v>
      </c>
      <c r="BM18">
        <v>0</v>
      </c>
    </row>
    <row r="19" spans="1:65" x14ac:dyDescent="0.2">
      <c r="A19" t="s">
        <v>568</v>
      </c>
      <c r="B19" s="23">
        <v>140793333.43000001</v>
      </c>
      <c r="C19" s="218">
        <v>0.31319999999999998</v>
      </c>
      <c r="D19" s="23">
        <v>0</v>
      </c>
      <c r="E19">
        <v>0</v>
      </c>
      <c r="F19" s="23">
        <v>0</v>
      </c>
      <c r="G19">
        <v>0</v>
      </c>
      <c r="H19" s="23">
        <v>5060403.12</v>
      </c>
      <c r="I19" s="218">
        <v>0.62360000000000004</v>
      </c>
      <c r="J19" s="23">
        <v>1000000</v>
      </c>
      <c r="K19" s="218">
        <v>0.28539999999999999</v>
      </c>
      <c r="L19" s="23">
        <v>0</v>
      </c>
      <c r="M19">
        <v>0</v>
      </c>
      <c r="N19" s="23">
        <v>0</v>
      </c>
      <c r="O19">
        <v>0</v>
      </c>
      <c r="P19" s="23">
        <v>78303585.599999994</v>
      </c>
      <c r="Q19" s="218">
        <v>0.70499999999999996</v>
      </c>
      <c r="R19" s="23">
        <v>0</v>
      </c>
      <c r="S19">
        <v>0</v>
      </c>
      <c r="T19" s="23">
        <v>0</v>
      </c>
      <c r="U19">
        <v>0</v>
      </c>
      <c r="V19" s="23">
        <v>0</v>
      </c>
      <c r="W19">
        <v>0</v>
      </c>
      <c r="X19" s="23">
        <v>16676982</v>
      </c>
      <c r="Y19" s="218">
        <v>1.6713</v>
      </c>
      <c r="Z19" s="23">
        <v>5759654.8499999996</v>
      </c>
      <c r="AA19" s="218">
        <v>1.1206</v>
      </c>
      <c r="AB19" s="23">
        <v>0</v>
      </c>
      <c r="AC19" s="218">
        <v>0</v>
      </c>
      <c r="AD19" s="23">
        <v>0</v>
      </c>
      <c r="AE19">
        <v>0</v>
      </c>
      <c r="AF19" s="23">
        <v>0</v>
      </c>
      <c r="AG19">
        <v>0</v>
      </c>
      <c r="AH19" s="23">
        <v>0</v>
      </c>
      <c r="AI19">
        <v>0</v>
      </c>
      <c r="AJ19" s="23">
        <v>0</v>
      </c>
      <c r="AK19">
        <v>0</v>
      </c>
      <c r="AL19" s="23">
        <v>0</v>
      </c>
      <c r="AM19">
        <v>0</v>
      </c>
      <c r="AN19" s="23">
        <v>0</v>
      </c>
      <c r="AO19">
        <v>0</v>
      </c>
      <c r="AP19" s="23">
        <v>686272.17</v>
      </c>
      <c r="AQ19" s="218">
        <v>0.12889999999999999</v>
      </c>
      <c r="AR19" s="23">
        <v>14936307.1</v>
      </c>
      <c r="AS19" s="218">
        <v>3.8228</v>
      </c>
      <c r="AT19" s="23">
        <v>0</v>
      </c>
      <c r="AU19">
        <v>0</v>
      </c>
      <c r="AV19" s="23">
        <v>0</v>
      </c>
      <c r="AW19">
        <v>0</v>
      </c>
      <c r="AX19" s="23">
        <v>0</v>
      </c>
      <c r="AY19" s="218">
        <v>0</v>
      </c>
      <c r="AZ19" s="23">
        <v>0</v>
      </c>
      <c r="BA19" s="218">
        <v>0</v>
      </c>
      <c r="BB19" s="23">
        <v>3763997.26</v>
      </c>
      <c r="BC19" s="218">
        <v>1.8972</v>
      </c>
      <c r="BD19" s="23">
        <v>9001522.8000000007</v>
      </c>
      <c r="BE19" s="218">
        <v>2.0434000000000001</v>
      </c>
      <c r="BF19" s="23">
        <v>5604608.5300000003</v>
      </c>
      <c r="BG19" s="218">
        <v>0.61560000000000004</v>
      </c>
      <c r="BH19" s="23">
        <v>0</v>
      </c>
      <c r="BI19">
        <v>0</v>
      </c>
      <c r="BJ19" s="23">
        <v>0</v>
      </c>
      <c r="BK19">
        <v>0</v>
      </c>
      <c r="BL19" s="23">
        <v>0</v>
      </c>
      <c r="BM19">
        <v>0</v>
      </c>
    </row>
    <row r="20" spans="1:65" ht="13.5" thickBot="1" x14ac:dyDescent="0.25">
      <c r="A20" t="s">
        <v>569</v>
      </c>
      <c r="B20" s="23">
        <v>8700837149.0799999</v>
      </c>
      <c r="C20" s="218">
        <v>19.355599999999999</v>
      </c>
      <c r="D20" s="23">
        <v>21917102.629999999</v>
      </c>
      <c r="E20" s="218">
        <v>29.529299999999999</v>
      </c>
      <c r="F20" s="23">
        <v>74202406.25</v>
      </c>
      <c r="G20" s="218">
        <v>5.1021000000000001</v>
      </c>
      <c r="H20" s="23">
        <v>207850479.90000001</v>
      </c>
      <c r="I20" s="218">
        <v>25.614599999999999</v>
      </c>
      <c r="J20" s="23">
        <v>23400494.879999999</v>
      </c>
      <c r="K20" s="218">
        <v>6.6779999999999999</v>
      </c>
      <c r="L20" s="23">
        <v>294202472</v>
      </c>
      <c r="M20" s="218">
        <v>22.716999999999999</v>
      </c>
      <c r="N20" s="23">
        <v>25890875.390000001</v>
      </c>
      <c r="O20" s="218">
        <v>8.2350999999999992</v>
      </c>
      <c r="P20" s="23">
        <v>2528877652.2800002</v>
      </c>
      <c r="Q20" s="218">
        <v>22.767499999999998</v>
      </c>
      <c r="R20" s="23">
        <v>262403664.88</v>
      </c>
      <c r="S20" s="218">
        <v>10.4214</v>
      </c>
      <c r="T20" s="23">
        <v>161918261.28999999</v>
      </c>
      <c r="U20" s="218">
        <v>10.9701</v>
      </c>
      <c r="V20" s="23">
        <v>6607625.8600000003</v>
      </c>
      <c r="W20" s="218">
        <v>8.1440999999999999</v>
      </c>
      <c r="X20" s="23">
        <v>61360403</v>
      </c>
      <c r="Y20" s="218">
        <v>6.1492000000000004</v>
      </c>
      <c r="Z20" s="23">
        <v>88205785.370000005</v>
      </c>
      <c r="AA20" s="218">
        <v>17.161899999999999</v>
      </c>
      <c r="AB20" s="23">
        <v>58683308.600000001</v>
      </c>
      <c r="AC20" s="218">
        <v>32.460500000000003</v>
      </c>
      <c r="AD20" s="23">
        <v>71973150.730000004</v>
      </c>
      <c r="AE20" s="218">
        <v>18.508199999999999</v>
      </c>
      <c r="AF20" s="23">
        <v>162454347.72</v>
      </c>
      <c r="AG20" s="218">
        <v>44.2</v>
      </c>
      <c r="AH20" s="23">
        <v>0</v>
      </c>
      <c r="AI20">
        <v>0</v>
      </c>
      <c r="AJ20" s="23">
        <v>0</v>
      </c>
      <c r="AK20">
        <v>0</v>
      </c>
      <c r="AL20" s="23">
        <v>63147240</v>
      </c>
      <c r="AM20" s="218">
        <v>18.204499999999999</v>
      </c>
      <c r="AN20" s="23">
        <v>84410388</v>
      </c>
      <c r="AO20" s="218">
        <v>14.549799999999999</v>
      </c>
      <c r="AP20" s="23">
        <v>82110354.859999999</v>
      </c>
      <c r="AQ20" s="218">
        <v>15.420199999999999</v>
      </c>
      <c r="AR20" s="23">
        <v>33788324.899999999</v>
      </c>
      <c r="AS20" s="218">
        <v>8.6477000000000004</v>
      </c>
      <c r="AT20" s="23">
        <v>0</v>
      </c>
      <c r="AU20">
        <v>0</v>
      </c>
      <c r="AV20" s="23">
        <v>4265401.29</v>
      </c>
      <c r="AW20" s="218">
        <v>7.5641999999999996</v>
      </c>
      <c r="AX20" s="23">
        <v>10587346.109999999</v>
      </c>
      <c r="AY20" s="218">
        <v>2.3245</v>
      </c>
      <c r="AZ20" s="23">
        <v>16595737.869999999</v>
      </c>
      <c r="BA20" s="218">
        <v>4.9157999999999999</v>
      </c>
      <c r="BB20" s="23">
        <v>7318909.1699999999</v>
      </c>
      <c r="BC20" s="218">
        <v>3.6890999999999998</v>
      </c>
      <c r="BD20" s="23">
        <v>0</v>
      </c>
      <c r="BE20">
        <v>0</v>
      </c>
      <c r="BF20" s="23">
        <v>108642756.59</v>
      </c>
      <c r="BG20" s="218">
        <v>11.933</v>
      </c>
      <c r="BH20" s="23">
        <v>554768155.98000002</v>
      </c>
      <c r="BI20" s="218">
        <v>22.703199999999999</v>
      </c>
      <c r="BJ20" s="23">
        <v>3685254503.5300002</v>
      </c>
      <c r="BK20" s="218">
        <v>24.768999999999998</v>
      </c>
      <c r="BL20" s="23">
        <v>0</v>
      </c>
      <c r="BM20">
        <v>0</v>
      </c>
    </row>
    <row r="21" spans="1:65" ht="14.25" thickTop="1" thickBot="1" x14ac:dyDescent="0.25">
      <c r="A21" s="222" t="s">
        <v>570</v>
      </c>
      <c r="B21" s="223">
        <v>44011293454.910004</v>
      </c>
      <c r="C21" s="224">
        <v>97.906300000000002</v>
      </c>
      <c r="D21" s="223">
        <v>74221529.370000005</v>
      </c>
      <c r="E21" s="224">
        <v>100</v>
      </c>
      <c r="F21" s="223">
        <v>1286436388.5599999</v>
      </c>
      <c r="G21" s="224">
        <v>88.4542</v>
      </c>
      <c r="H21" s="223">
        <v>811453036.13</v>
      </c>
      <c r="I21" s="224">
        <v>100</v>
      </c>
      <c r="J21" s="223">
        <v>279099219.06</v>
      </c>
      <c r="K21" s="224">
        <v>79.6494</v>
      </c>
      <c r="L21" s="223">
        <v>1295076727.49</v>
      </c>
      <c r="M21" s="224">
        <v>100</v>
      </c>
      <c r="N21" s="223">
        <v>314397114.58999997</v>
      </c>
      <c r="O21" s="224">
        <v>100</v>
      </c>
      <c r="P21" s="223">
        <v>11107395556.16</v>
      </c>
      <c r="Q21" s="224">
        <v>100</v>
      </c>
      <c r="R21" s="223">
        <v>2008941242.4200001</v>
      </c>
      <c r="S21" s="224">
        <v>79.785600000000002</v>
      </c>
      <c r="T21" s="223">
        <v>1386940635.3800001</v>
      </c>
      <c r="U21" s="224">
        <v>93.966099999999997</v>
      </c>
      <c r="V21" s="223">
        <v>81134252.829999998</v>
      </c>
      <c r="W21" s="224">
        <v>100</v>
      </c>
      <c r="X21" s="223">
        <v>997862076</v>
      </c>
      <c r="Y21" s="224">
        <v>100</v>
      </c>
      <c r="Z21" s="223">
        <v>513963353.42000002</v>
      </c>
      <c r="AA21" s="224">
        <v>100</v>
      </c>
      <c r="AB21" s="223">
        <v>180783634.34999999</v>
      </c>
      <c r="AC21" s="224">
        <v>100</v>
      </c>
      <c r="AD21" s="223">
        <v>388870842.06</v>
      </c>
      <c r="AE21" s="224">
        <v>100</v>
      </c>
      <c r="AF21" s="223">
        <v>367543601.81</v>
      </c>
      <c r="AG21" s="224">
        <v>100</v>
      </c>
      <c r="AH21" s="223">
        <v>42324796.549999997</v>
      </c>
      <c r="AI21" s="224">
        <v>100</v>
      </c>
      <c r="AJ21" s="223">
        <v>54236454.990000002</v>
      </c>
      <c r="AK21" s="224">
        <v>100</v>
      </c>
      <c r="AL21" s="223">
        <v>300859629</v>
      </c>
      <c r="AM21" s="224">
        <v>86.733699999999999</v>
      </c>
      <c r="AN21" s="223">
        <v>580148675.54999995</v>
      </c>
      <c r="AO21" s="224">
        <v>100</v>
      </c>
      <c r="AP21" s="223">
        <v>532485792.13999999</v>
      </c>
      <c r="AQ21" s="224">
        <v>100</v>
      </c>
      <c r="AR21" s="223">
        <v>382915874.69999999</v>
      </c>
      <c r="AS21" s="224">
        <v>98.002399999999994</v>
      </c>
      <c r="AT21" s="223">
        <v>1097025261.1900001</v>
      </c>
      <c r="AU21" s="224">
        <v>100</v>
      </c>
      <c r="AV21" s="223">
        <v>56389180.759999998</v>
      </c>
      <c r="AW21" s="224">
        <v>100</v>
      </c>
      <c r="AX21" s="223">
        <v>455461249.29000002</v>
      </c>
      <c r="AY21" s="224">
        <v>100</v>
      </c>
      <c r="AZ21" s="223">
        <v>337599777.86000001</v>
      </c>
      <c r="BA21" s="224">
        <v>100</v>
      </c>
      <c r="BB21" s="223">
        <v>159150198.22999999</v>
      </c>
      <c r="BC21" s="224">
        <v>80.218999999999994</v>
      </c>
      <c r="BD21" s="223">
        <v>440523511.74000001</v>
      </c>
      <c r="BE21" s="224">
        <v>100</v>
      </c>
      <c r="BF21" s="223">
        <v>899610184.79999995</v>
      </c>
      <c r="BG21" s="224">
        <v>98.810199999999995</v>
      </c>
      <c r="BH21" s="223">
        <v>2443572307.0300002</v>
      </c>
      <c r="BI21" s="224">
        <v>100</v>
      </c>
      <c r="BJ21" s="223">
        <v>14878518143.02</v>
      </c>
      <c r="BK21" s="224">
        <v>100</v>
      </c>
      <c r="BL21" s="223">
        <v>256353208.43000001</v>
      </c>
      <c r="BM21" s="224">
        <v>100</v>
      </c>
    </row>
    <row r="22" spans="1:65" ht="13.5" thickTop="1" x14ac:dyDescent="0.2">
      <c r="A22" t="s">
        <v>1024</v>
      </c>
      <c r="B22" s="23">
        <v>24697253.390000001</v>
      </c>
      <c r="C22" s="218">
        <v>5.4899999999999997E-2</v>
      </c>
      <c r="D22" s="23">
        <v>0</v>
      </c>
      <c r="E22">
        <v>0</v>
      </c>
      <c r="F22" s="23">
        <v>24697253.390000001</v>
      </c>
      <c r="G22" s="218">
        <v>1.6981999999999999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  <c r="R22" s="23">
        <v>0</v>
      </c>
      <c r="S22">
        <v>0</v>
      </c>
      <c r="T22" s="23">
        <v>0</v>
      </c>
      <c r="U22">
        <v>0</v>
      </c>
      <c r="V22" s="23">
        <v>0</v>
      </c>
      <c r="W22">
        <v>0</v>
      </c>
      <c r="X22" s="23">
        <v>0</v>
      </c>
      <c r="Y22">
        <v>0</v>
      </c>
      <c r="Z22" s="23">
        <v>0</v>
      </c>
      <c r="AA22">
        <v>0</v>
      </c>
      <c r="AB22" s="23">
        <v>0</v>
      </c>
      <c r="AC22">
        <v>0</v>
      </c>
      <c r="AD22" s="23">
        <v>0</v>
      </c>
      <c r="AE22">
        <v>0</v>
      </c>
      <c r="AF22" s="23">
        <v>0</v>
      </c>
      <c r="AG22">
        <v>0</v>
      </c>
      <c r="AH22" s="23">
        <v>0</v>
      </c>
      <c r="AI22">
        <v>0</v>
      </c>
      <c r="AJ22" s="23">
        <v>0</v>
      </c>
      <c r="AK22">
        <v>0</v>
      </c>
      <c r="AL22" s="23">
        <v>0</v>
      </c>
      <c r="AM22">
        <v>0</v>
      </c>
      <c r="AN22" s="23">
        <v>0</v>
      </c>
      <c r="AO22">
        <v>0</v>
      </c>
      <c r="AP22" s="23">
        <v>0</v>
      </c>
      <c r="AQ22">
        <v>0</v>
      </c>
      <c r="AR22" s="23">
        <v>0</v>
      </c>
      <c r="AS22">
        <v>0</v>
      </c>
      <c r="AT22" s="23">
        <v>0</v>
      </c>
      <c r="AU22">
        <v>0</v>
      </c>
      <c r="AV22" s="23">
        <v>0</v>
      </c>
      <c r="AW22">
        <v>0</v>
      </c>
      <c r="AX22" s="23">
        <v>0</v>
      </c>
      <c r="AY22">
        <v>0</v>
      </c>
      <c r="AZ22" s="23">
        <v>0</v>
      </c>
      <c r="BA22">
        <v>0</v>
      </c>
      <c r="BB22" s="23">
        <v>0</v>
      </c>
      <c r="BC22">
        <v>0</v>
      </c>
      <c r="BD22" s="23">
        <v>0</v>
      </c>
      <c r="BE22">
        <v>0</v>
      </c>
      <c r="BF22" s="23">
        <v>0</v>
      </c>
      <c r="BG22">
        <v>0</v>
      </c>
      <c r="BH22" s="23">
        <v>0</v>
      </c>
      <c r="BI22">
        <v>0</v>
      </c>
      <c r="BJ22" s="23">
        <v>0</v>
      </c>
      <c r="BK22">
        <v>0</v>
      </c>
      <c r="BL22" s="23">
        <v>0</v>
      </c>
      <c r="BM22">
        <v>0</v>
      </c>
    </row>
    <row r="23" spans="1:65" x14ac:dyDescent="0.2">
      <c r="A23" t="s">
        <v>1025</v>
      </c>
      <c r="B23" s="23">
        <v>423752.29</v>
      </c>
      <c r="C23" s="218">
        <v>8.9999999999999998E-4</v>
      </c>
      <c r="D23" s="23">
        <v>0</v>
      </c>
      <c r="E23">
        <v>0</v>
      </c>
      <c r="F23" s="23">
        <v>423752.29</v>
      </c>
      <c r="G23" s="218">
        <v>2.9100000000000001E-2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0</v>
      </c>
      <c r="AC23">
        <v>0</v>
      </c>
      <c r="AD23" s="23">
        <v>0</v>
      </c>
      <c r="AE23">
        <v>0</v>
      </c>
      <c r="AF23" s="23">
        <v>0</v>
      </c>
      <c r="AG23">
        <v>0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0</v>
      </c>
      <c r="BC23">
        <v>0</v>
      </c>
      <c r="BD23" s="23">
        <v>0</v>
      </c>
      <c r="BE23">
        <v>0</v>
      </c>
      <c r="BF23" s="23">
        <v>0</v>
      </c>
      <c r="BG23">
        <v>0</v>
      </c>
      <c r="BH23" s="23">
        <v>0</v>
      </c>
      <c r="BI23">
        <v>0</v>
      </c>
      <c r="BJ23" s="23">
        <v>0</v>
      </c>
      <c r="BK23">
        <v>0</v>
      </c>
      <c r="BL23" s="23">
        <v>0</v>
      </c>
      <c r="BM23">
        <v>0</v>
      </c>
    </row>
    <row r="24" spans="1:65" ht="13.5" thickBot="1" x14ac:dyDescent="0.25">
      <c r="A24" t="s">
        <v>1026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</row>
    <row r="25" spans="1:65" ht="14.25" thickTop="1" thickBot="1" x14ac:dyDescent="0.25">
      <c r="A25" s="222" t="s">
        <v>1027</v>
      </c>
      <c r="B25" s="223">
        <v>25121005.68</v>
      </c>
      <c r="C25" s="224">
        <v>5.5899999999999998E-2</v>
      </c>
      <c r="D25" s="223">
        <v>0</v>
      </c>
      <c r="E25" s="222">
        <v>0</v>
      </c>
      <c r="F25" s="223">
        <v>25121005.68</v>
      </c>
      <c r="G25" s="224">
        <v>1.7273000000000001</v>
      </c>
      <c r="H25" s="223">
        <v>0</v>
      </c>
      <c r="I25" s="222">
        <v>0</v>
      </c>
      <c r="J25" s="223">
        <v>0</v>
      </c>
      <c r="K25" s="222">
        <v>0</v>
      </c>
      <c r="L25" s="223">
        <v>0</v>
      </c>
      <c r="M25" s="222">
        <v>0</v>
      </c>
      <c r="N25" s="223">
        <v>0</v>
      </c>
      <c r="O25" s="222">
        <v>0</v>
      </c>
      <c r="P25" s="223">
        <v>0</v>
      </c>
      <c r="Q25" s="222">
        <v>0</v>
      </c>
      <c r="R25" s="223">
        <v>0</v>
      </c>
      <c r="S25" s="222">
        <v>0</v>
      </c>
      <c r="T25" s="223">
        <v>0</v>
      </c>
      <c r="U25" s="222">
        <v>0</v>
      </c>
      <c r="V25" s="223">
        <v>0</v>
      </c>
      <c r="W25" s="222">
        <v>0</v>
      </c>
      <c r="X25" s="223">
        <v>0</v>
      </c>
      <c r="Y25" s="222">
        <v>0</v>
      </c>
      <c r="Z25" s="223">
        <v>0</v>
      </c>
      <c r="AA25" s="222">
        <v>0</v>
      </c>
      <c r="AB25" s="223">
        <v>0</v>
      </c>
      <c r="AC25" s="222">
        <v>0</v>
      </c>
      <c r="AD25" s="223">
        <v>0</v>
      </c>
      <c r="AE25" s="222">
        <v>0</v>
      </c>
      <c r="AF25" s="223">
        <v>0</v>
      </c>
      <c r="AG25" s="222">
        <v>0</v>
      </c>
      <c r="AH25" s="223">
        <v>0</v>
      </c>
      <c r="AI25" s="222">
        <v>0</v>
      </c>
      <c r="AJ25" s="223">
        <v>0</v>
      </c>
      <c r="AK25" s="222">
        <v>0</v>
      </c>
      <c r="AL25" s="223">
        <v>0</v>
      </c>
      <c r="AM25" s="222">
        <v>0</v>
      </c>
      <c r="AN25" s="223">
        <v>0</v>
      </c>
      <c r="AO25" s="222">
        <v>0</v>
      </c>
      <c r="AP25" s="223">
        <v>0</v>
      </c>
      <c r="AQ25" s="222">
        <v>0</v>
      </c>
      <c r="AR25" s="223">
        <v>0</v>
      </c>
      <c r="AS25" s="222">
        <v>0</v>
      </c>
      <c r="AT25" s="223">
        <v>0</v>
      </c>
      <c r="AU25" s="222">
        <v>0</v>
      </c>
      <c r="AV25" s="223">
        <v>0</v>
      </c>
      <c r="AW25" s="222">
        <v>0</v>
      </c>
      <c r="AX25" s="223">
        <v>0</v>
      </c>
      <c r="AY25" s="222">
        <v>0</v>
      </c>
      <c r="AZ25" s="223">
        <v>0</v>
      </c>
      <c r="BA25" s="222">
        <v>0</v>
      </c>
      <c r="BB25" s="223">
        <v>0</v>
      </c>
      <c r="BC25" s="222">
        <v>0</v>
      </c>
      <c r="BD25" s="223">
        <v>0</v>
      </c>
      <c r="BE25" s="222">
        <v>0</v>
      </c>
      <c r="BF25" s="223">
        <v>0</v>
      </c>
      <c r="BG25" s="222">
        <v>0</v>
      </c>
      <c r="BH25" s="223">
        <v>0</v>
      </c>
      <c r="BI25" s="222">
        <v>0</v>
      </c>
      <c r="BJ25" s="223">
        <v>0</v>
      </c>
      <c r="BK25" s="222">
        <v>0</v>
      </c>
      <c r="BL25" s="223">
        <v>0</v>
      </c>
      <c r="BM25" s="222">
        <v>0</v>
      </c>
    </row>
    <row r="26" spans="1:65" ht="14.25" thickTop="1" thickBot="1" x14ac:dyDescent="0.25">
      <c r="A26" s="222" t="s">
        <v>572</v>
      </c>
      <c r="B26" s="223">
        <v>44036414460.589996</v>
      </c>
      <c r="C26" s="224">
        <v>97.962199999999996</v>
      </c>
      <c r="D26" s="223">
        <v>74221529.370000005</v>
      </c>
      <c r="E26" s="224">
        <v>100</v>
      </c>
      <c r="F26" s="223">
        <v>1311557394.24</v>
      </c>
      <c r="G26" s="224">
        <v>90.1815</v>
      </c>
      <c r="H26" s="223">
        <v>811453036.13</v>
      </c>
      <c r="I26" s="224">
        <v>100</v>
      </c>
      <c r="J26" s="223">
        <v>279099219.06</v>
      </c>
      <c r="K26" s="224">
        <v>79.6494</v>
      </c>
      <c r="L26" s="223">
        <v>1295076727.49</v>
      </c>
      <c r="M26" s="224">
        <v>100</v>
      </c>
      <c r="N26" s="223">
        <v>314397114.58999997</v>
      </c>
      <c r="O26" s="224">
        <v>100</v>
      </c>
      <c r="P26" s="223">
        <v>11107395556.16</v>
      </c>
      <c r="Q26" s="224">
        <v>100</v>
      </c>
      <c r="R26" s="223">
        <v>2008941242.4200001</v>
      </c>
      <c r="S26" s="224">
        <v>79.785600000000002</v>
      </c>
      <c r="T26" s="223">
        <v>1386940635.3800001</v>
      </c>
      <c r="U26" s="224">
        <v>93.966099999999997</v>
      </c>
      <c r="V26" s="223">
        <v>81134252.829999998</v>
      </c>
      <c r="W26" s="224">
        <v>100</v>
      </c>
      <c r="X26" s="223">
        <v>997862076</v>
      </c>
      <c r="Y26" s="224">
        <v>100</v>
      </c>
      <c r="Z26" s="223">
        <v>513963353.42000002</v>
      </c>
      <c r="AA26" s="224">
        <v>100</v>
      </c>
      <c r="AB26" s="223">
        <v>180783634.34999999</v>
      </c>
      <c r="AC26" s="224">
        <v>100</v>
      </c>
      <c r="AD26" s="223">
        <v>388870842.06</v>
      </c>
      <c r="AE26" s="224">
        <v>100</v>
      </c>
      <c r="AF26" s="223">
        <v>367543601.81</v>
      </c>
      <c r="AG26" s="224">
        <v>100</v>
      </c>
      <c r="AH26" s="223">
        <v>42324796.549999997</v>
      </c>
      <c r="AI26" s="224">
        <v>100</v>
      </c>
      <c r="AJ26" s="223">
        <v>54236454.990000002</v>
      </c>
      <c r="AK26" s="224">
        <v>100</v>
      </c>
      <c r="AL26" s="223">
        <v>300859629</v>
      </c>
      <c r="AM26" s="224">
        <v>86.733699999999999</v>
      </c>
      <c r="AN26" s="223">
        <v>580148675.54999995</v>
      </c>
      <c r="AO26" s="224">
        <v>100</v>
      </c>
      <c r="AP26" s="223">
        <v>532485792.13999999</v>
      </c>
      <c r="AQ26" s="224">
        <v>100</v>
      </c>
      <c r="AR26" s="223">
        <v>382915874.69999999</v>
      </c>
      <c r="AS26" s="224">
        <v>98.002399999999994</v>
      </c>
      <c r="AT26" s="223">
        <v>1097025261.1900001</v>
      </c>
      <c r="AU26" s="224">
        <v>100</v>
      </c>
      <c r="AV26" s="223">
        <v>56389180.759999998</v>
      </c>
      <c r="AW26" s="224">
        <v>100</v>
      </c>
      <c r="AX26" s="223">
        <v>455461249.29000002</v>
      </c>
      <c r="AY26" s="224">
        <v>100</v>
      </c>
      <c r="AZ26" s="223">
        <v>337599777.86000001</v>
      </c>
      <c r="BA26" s="224">
        <v>100</v>
      </c>
      <c r="BB26" s="223">
        <v>159150198.22999999</v>
      </c>
      <c r="BC26" s="224">
        <v>80.218999999999994</v>
      </c>
      <c r="BD26" s="223">
        <v>440523511.74000001</v>
      </c>
      <c r="BE26" s="224">
        <v>100</v>
      </c>
      <c r="BF26" s="223">
        <v>899610184.79999995</v>
      </c>
      <c r="BG26" s="224">
        <v>98.810199999999995</v>
      </c>
      <c r="BH26" s="223">
        <v>2443572307.0300002</v>
      </c>
      <c r="BI26" s="224">
        <v>100</v>
      </c>
      <c r="BJ26" s="223">
        <v>14878518143.02</v>
      </c>
      <c r="BK26" s="224">
        <v>100</v>
      </c>
      <c r="BL26" s="223">
        <v>256353208.43000001</v>
      </c>
      <c r="BM26" s="224">
        <v>100</v>
      </c>
    </row>
    <row r="27" spans="1:65" ht="13.5" thickTop="1" x14ac:dyDescent="0.2">
      <c r="A27" t="s">
        <v>230</v>
      </c>
      <c r="B27" s="23">
        <v>773253156.72000003</v>
      </c>
      <c r="C27" s="218">
        <v>1.7202</v>
      </c>
      <c r="D27" s="23">
        <v>0</v>
      </c>
      <c r="E27">
        <v>0</v>
      </c>
      <c r="F27" s="23">
        <v>0</v>
      </c>
      <c r="G27">
        <v>0</v>
      </c>
      <c r="H27" s="23">
        <v>0</v>
      </c>
      <c r="I27">
        <v>0</v>
      </c>
      <c r="J27" s="23">
        <v>71310283.939999998</v>
      </c>
      <c r="K27" s="218">
        <v>20.3506</v>
      </c>
      <c r="L27" s="23">
        <v>0</v>
      </c>
      <c r="M27">
        <v>0</v>
      </c>
      <c r="N27" s="23">
        <v>0</v>
      </c>
      <c r="O27">
        <v>0</v>
      </c>
      <c r="P27" s="23">
        <v>0</v>
      </c>
      <c r="Q27">
        <v>0</v>
      </c>
      <c r="R27" s="23">
        <v>508982580.41000003</v>
      </c>
      <c r="S27" s="218">
        <v>20.214400000000001</v>
      </c>
      <c r="T27" s="23">
        <v>89060668.109999999</v>
      </c>
      <c r="U27" s="218">
        <v>6.0339</v>
      </c>
      <c r="V27" s="23">
        <v>0</v>
      </c>
      <c r="W27">
        <v>0</v>
      </c>
      <c r="X27" s="23">
        <v>0</v>
      </c>
      <c r="Y27">
        <v>0</v>
      </c>
      <c r="Z27" s="23">
        <v>0</v>
      </c>
      <c r="AA27">
        <v>0</v>
      </c>
      <c r="AB27" s="23">
        <v>0</v>
      </c>
      <c r="AC27">
        <v>0</v>
      </c>
      <c r="AD27" s="23">
        <v>0</v>
      </c>
      <c r="AE27">
        <v>0</v>
      </c>
      <c r="AF27" s="23">
        <v>0</v>
      </c>
      <c r="AG27">
        <v>0</v>
      </c>
      <c r="AH27" s="23">
        <v>0</v>
      </c>
      <c r="AI27">
        <v>0</v>
      </c>
      <c r="AJ27" s="23">
        <v>0</v>
      </c>
      <c r="AK27">
        <v>0</v>
      </c>
      <c r="AL27" s="23">
        <v>46017960</v>
      </c>
      <c r="AM27" s="218">
        <v>13.266299999999999</v>
      </c>
      <c r="AN27" s="23">
        <v>0</v>
      </c>
      <c r="AO27">
        <v>0</v>
      </c>
      <c r="AP27" s="23">
        <v>0</v>
      </c>
      <c r="AQ27">
        <v>0</v>
      </c>
      <c r="AR27" s="23">
        <v>7805201.7999999998</v>
      </c>
      <c r="AS27" s="218">
        <v>1.9976</v>
      </c>
      <c r="AT27" s="23">
        <v>0</v>
      </c>
      <c r="AU27">
        <v>0</v>
      </c>
      <c r="AV27" s="23">
        <v>0</v>
      </c>
      <c r="AW27">
        <v>0</v>
      </c>
      <c r="AX27" s="23">
        <v>0</v>
      </c>
      <c r="AY27">
        <v>0</v>
      </c>
      <c r="AZ27" s="23">
        <v>0</v>
      </c>
      <c r="BA27">
        <v>0</v>
      </c>
      <c r="BB27" s="23">
        <v>39244335.740000002</v>
      </c>
      <c r="BC27" s="218">
        <v>19.780999999999999</v>
      </c>
      <c r="BD27" s="23">
        <v>0</v>
      </c>
      <c r="BE27">
        <v>0</v>
      </c>
      <c r="BF27" s="23">
        <v>10832126.720000001</v>
      </c>
      <c r="BG27" s="218">
        <v>1.1898</v>
      </c>
      <c r="BH27" s="23">
        <v>0</v>
      </c>
      <c r="BI27">
        <v>0</v>
      </c>
      <c r="BJ27" s="23">
        <v>0</v>
      </c>
      <c r="BK27">
        <v>0</v>
      </c>
      <c r="BL27" s="23">
        <v>0</v>
      </c>
      <c r="BM27">
        <v>0</v>
      </c>
    </row>
    <row r="28" spans="1:65" x14ac:dyDescent="0.2">
      <c r="A28" t="s">
        <v>573</v>
      </c>
      <c r="B28" s="23">
        <v>0</v>
      </c>
      <c r="C28">
        <v>0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0</v>
      </c>
      <c r="K28">
        <v>0</v>
      </c>
      <c r="L28" s="23">
        <v>0</v>
      </c>
      <c r="M28">
        <v>0</v>
      </c>
      <c r="N28" s="23">
        <v>0</v>
      </c>
      <c r="O28">
        <v>0</v>
      </c>
      <c r="P28" s="23">
        <v>0</v>
      </c>
      <c r="Q28">
        <v>0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0</v>
      </c>
      <c r="AC28">
        <v>0</v>
      </c>
      <c r="AD28" s="23">
        <v>0</v>
      </c>
      <c r="AE28">
        <v>0</v>
      </c>
      <c r="AF28" s="23">
        <v>0</v>
      </c>
      <c r="AG28">
        <v>0</v>
      </c>
      <c r="AH28" s="23">
        <v>0</v>
      </c>
      <c r="AI28">
        <v>0</v>
      </c>
      <c r="AJ28" s="23">
        <v>0</v>
      </c>
      <c r="AK28">
        <v>0</v>
      </c>
      <c r="AL28" s="23">
        <v>0</v>
      </c>
      <c r="AM28">
        <v>0</v>
      </c>
      <c r="AN28" s="23">
        <v>0</v>
      </c>
      <c r="AO28">
        <v>0</v>
      </c>
      <c r="AP28" s="23">
        <v>0</v>
      </c>
      <c r="AQ28">
        <v>0</v>
      </c>
      <c r="AR28" s="23">
        <v>0</v>
      </c>
      <c r="AS28">
        <v>0</v>
      </c>
      <c r="AT28" s="23">
        <v>0</v>
      </c>
      <c r="AU28">
        <v>0</v>
      </c>
      <c r="AV28" s="23">
        <v>0</v>
      </c>
      <c r="AW28">
        <v>0</v>
      </c>
      <c r="AX28" s="23">
        <v>0</v>
      </c>
      <c r="AY28">
        <v>0</v>
      </c>
      <c r="AZ28" s="23">
        <v>0</v>
      </c>
      <c r="BA28">
        <v>0</v>
      </c>
      <c r="BB28" s="23">
        <v>0</v>
      </c>
      <c r="BC28">
        <v>0</v>
      </c>
      <c r="BD28" s="23">
        <v>0</v>
      </c>
      <c r="BE28">
        <v>0</v>
      </c>
      <c r="BF28" s="23">
        <v>0</v>
      </c>
      <c r="BG28">
        <v>0</v>
      </c>
      <c r="BH28" s="23">
        <v>0</v>
      </c>
      <c r="BI28">
        <v>0</v>
      </c>
      <c r="BJ28" s="23">
        <v>0</v>
      </c>
      <c r="BK28">
        <v>0</v>
      </c>
      <c r="BL28" s="23">
        <v>0</v>
      </c>
      <c r="BM28">
        <v>0</v>
      </c>
    </row>
    <row r="29" spans="1:65" ht="13.5" thickBot="1" x14ac:dyDescent="0.25">
      <c r="A29" t="s">
        <v>574</v>
      </c>
      <c r="B29" s="23">
        <v>142795556.75</v>
      </c>
      <c r="C29" s="218">
        <v>0.31769999999999998</v>
      </c>
      <c r="D29" s="23">
        <v>0</v>
      </c>
      <c r="E29">
        <v>0</v>
      </c>
      <c r="F29" s="23">
        <v>142795556.75</v>
      </c>
      <c r="G29" s="218">
        <v>9.8185000000000002</v>
      </c>
      <c r="H29" s="23">
        <v>0</v>
      </c>
      <c r="I29">
        <v>0</v>
      </c>
      <c r="J29" s="23">
        <v>0</v>
      </c>
      <c r="K29">
        <v>0</v>
      </c>
      <c r="L29" s="23">
        <v>0</v>
      </c>
      <c r="M29">
        <v>0</v>
      </c>
      <c r="N29" s="23">
        <v>0</v>
      </c>
      <c r="O29">
        <v>0</v>
      </c>
      <c r="P29" s="23">
        <v>0</v>
      </c>
      <c r="Q29">
        <v>0</v>
      </c>
      <c r="R29" s="23">
        <v>0</v>
      </c>
      <c r="S29">
        <v>0</v>
      </c>
      <c r="T29" s="23">
        <v>0</v>
      </c>
      <c r="U29">
        <v>0</v>
      </c>
      <c r="V29" s="23">
        <v>0</v>
      </c>
      <c r="W29">
        <v>0</v>
      </c>
      <c r="X29" s="23">
        <v>0</v>
      </c>
      <c r="Y29">
        <v>0</v>
      </c>
      <c r="Z29" s="23">
        <v>0</v>
      </c>
      <c r="AA29">
        <v>0</v>
      </c>
      <c r="AB29" s="23">
        <v>0</v>
      </c>
      <c r="AC29">
        <v>0</v>
      </c>
      <c r="AD29" s="23">
        <v>0</v>
      </c>
      <c r="AE29">
        <v>0</v>
      </c>
      <c r="AF29" s="23">
        <v>0</v>
      </c>
      <c r="AG29">
        <v>0</v>
      </c>
      <c r="AH29" s="23">
        <v>0</v>
      </c>
      <c r="AI29">
        <v>0</v>
      </c>
      <c r="AJ29" s="23">
        <v>0</v>
      </c>
      <c r="AK29">
        <v>0</v>
      </c>
      <c r="AL29" s="23">
        <v>0</v>
      </c>
      <c r="AM29">
        <v>0</v>
      </c>
      <c r="AN29" s="23">
        <v>0</v>
      </c>
      <c r="AO29">
        <v>0</v>
      </c>
      <c r="AP29" s="23">
        <v>0</v>
      </c>
      <c r="AQ29">
        <v>0</v>
      </c>
      <c r="AR29" s="23">
        <v>0</v>
      </c>
      <c r="AS29">
        <v>0</v>
      </c>
      <c r="AT29" s="23">
        <v>0</v>
      </c>
      <c r="AU29">
        <v>0</v>
      </c>
      <c r="AV29" s="23">
        <v>0</v>
      </c>
      <c r="AW29">
        <v>0</v>
      </c>
      <c r="AX29" s="23">
        <v>0</v>
      </c>
      <c r="AY29">
        <v>0</v>
      </c>
      <c r="AZ29" s="23">
        <v>0</v>
      </c>
      <c r="BA29">
        <v>0</v>
      </c>
      <c r="BB29" s="23">
        <v>0</v>
      </c>
      <c r="BC29">
        <v>0</v>
      </c>
      <c r="BD29" s="23">
        <v>0</v>
      </c>
      <c r="BE29">
        <v>0</v>
      </c>
      <c r="BF29" s="23">
        <v>0</v>
      </c>
      <c r="BG29">
        <v>0</v>
      </c>
      <c r="BH29" s="23">
        <v>0</v>
      </c>
      <c r="BI29">
        <v>0</v>
      </c>
      <c r="BJ29" s="23">
        <v>0</v>
      </c>
      <c r="BK29">
        <v>0</v>
      </c>
      <c r="BL29" s="23">
        <v>0</v>
      </c>
      <c r="BM29">
        <v>0</v>
      </c>
    </row>
    <row r="30" spans="1:65" ht="14.25" thickTop="1" thickBot="1" x14ac:dyDescent="0.25">
      <c r="A30" s="222" t="s">
        <v>233</v>
      </c>
      <c r="B30" s="223">
        <v>916048713.47000003</v>
      </c>
      <c r="C30" s="224">
        <v>2.0377999999999998</v>
      </c>
      <c r="D30" s="223">
        <v>0</v>
      </c>
      <c r="E30" s="222">
        <v>0</v>
      </c>
      <c r="F30" s="223">
        <v>142795556.75</v>
      </c>
      <c r="G30" s="224">
        <v>9.8185000000000002</v>
      </c>
      <c r="H30" s="223">
        <v>0</v>
      </c>
      <c r="I30" s="222">
        <v>0</v>
      </c>
      <c r="J30" s="223">
        <v>71310283.939999998</v>
      </c>
      <c r="K30" s="224">
        <v>20.3506</v>
      </c>
      <c r="L30" s="223">
        <v>0</v>
      </c>
      <c r="M30" s="222">
        <v>0</v>
      </c>
      <c r="N30" s="223">
        <v>0</v>
      </c>
      <c r="O30" s="222">
        <v>0</v>
      </c>
      <c r="P30" s="223">
        <v>0</v>
      </c>
      <c r="Q30" s="222">
        <v>0</v>
      </c>
      <c r="R30" s="223">
        <v>508982580.41000003</v>
      </c>
      <c r="S30" s="224">
        <v>20.214400000000001</v>
      </c>
      <c r="T30" s="223">
        <v>89060668.109999999</v>
      </c>
      <c r="U30" s="224">
        <v>6.0339</v>
      </c>
      <c r="V30" s="223">
        <v>0</v>
      </c>
      <c r="W30" s="222">
        <v>0</v>
      </c>
      <c r="X30" s="223">
        <v>0</v>
      </c>
      <c r="Y30" s="222">
        <v>0</v>
      </c>
      <c r="Z30" s="223">
        <v>0</v>
      </c>
      <c r="AA30" s="222">
        <v>0</v>
      </c>
      <c r="AB30" s="223">
        <v>0</v>
      </c>
      <c r="AC30" s="222">
        <v>0</v>
      </c>
      <c r="AD30" s="223">
        <v>0</v>
      </c>
      <c r="AE30" s="222">
        <v>0</v>
      </c>
      <c r="AF30" s="223">
        <v>0</v>
      </c>
      <c r="AG30" s="222">
        <v>0</v>
      </c>
      <c r="AH30" s="223">
        <v>0</v>
      </c>
      <c r="AI30" s="222">
        <v>0</v>
      </c>
      <c r="AJ30" s="223">
        <v>0</v>
      </c>
      <c r="AK30" s="222">
        <v>0</v>
      </c>
      <c r="AL30" s="223">
        <v>46017960</v>
      </c>
      <c r="AM30" s="224">
        <v>13.266299999999999</v>
      </c>
      <c r="AN30" s="223">
        <v>0</v>
      </c>
      <c r="AO30" s="222">
        <v>0</v>
      </c>
      <c r="AP30" s="223">
        <v>0</v>
      </c>
      <c r="AQ30" s="222">
        <v>0</v>
      </c>
      <c r="AR30" s="223">
        <v>7805201.7999999998</v>
      </c>
      <c r="AS30" s="224">
        <v>1.9976</v>
      </c>
      <c r="AT30" s="223">
        <v>0</v>
      </c>
      <c r="AU30" s="222">
        <v>0</v>
      </c>
      <c r="AV30" s="223">
        <v>0</v>
      </c>
      <c r="AW30" s="222">
        <v>0</v>
      </c>
      <c r="AX30" s="223">
        <v>0</v>
      </c>
      <c r="AY30" s="222">
        <v>0</v>
      </c>
      <c r="AZ30" s="223">
        <v>0</v>
      </c>
      <c r="BA30" s="222">
        <v>0</v>
      </c>
      <c r="BB30" s="223">
        <v>39244335.740000002</v>
      </c>
      <c r="BC30" s="224">
        <v>19.780999999999999</v>
      </c>
      <c r="BD30" s="223">
        <v>0</v>
      </c>
      <c r="BE30" s="222">
        <v>0</v>
      </c>
      <c r="BF30" s="223">
        <v>10832126.720000001</v>
      </c>
      <c r="BG30" s="224">
        <v>1.1898</v>
      </c>
      <c r="BH30" s="223">
        <v>0</v>
      </c>
      <c r="BI30" s="222">
        <v>0</v>
      </c>
      <c r="BJ30" s="223">
        <v>0</v>
      </c>
      <c r="BK30" s="222">
        <v>0</v>
      </c>
      <c r="BL30" s="223">
        <v>0</v>
      </c>
      <c r="BM30" s="222">
        <v>0</v>
      </c>
    </row>
    <row r="31" spans="1:65" ht="13.5" thickTop="1" x14ac:dyDescent="0.2"/>
    <row r="32" spans="1:65" s="218" customFormat="1" x14ac:dyDescent="0.2">
      <c r="A32" s="218" t="s">
        <v>234</v>
      </c>
      <c r="B32" s="218">
        <v>13508</v>
      </c>
      <c r="D32" s="218">
        <v>178</v>
      </c>
      <c r="F32" s="218">
        <v>5</v>
      </c>
      <c r="H32" s="218">
        <v>1256</v>
      </c>
      <c r="J32" s="218">
        <v>9</v>
      </c>
      <c r="L32" s="218">
        <v>55</v>
      </c>
      <c r="N32" s="218">
        <v>269</v>
      </c>
      <c r="P32" s="218">
        <v>82</v>
      </c>
      <c r="R32" s="218">
        <v>856</v>
      </c>
      <c r="T32" s="218">
        <v>34</v>
      </c>
      <c r="V32" s="218">
        <v>9</v>
      </c>
      <c r="X32" s="218">
        <v>1038</v>
      </c>
      <c r="Z32" s="218">
        <v>1</v>
      </c>
      <c r="AB32" s="218">
        <v>1</v>
      </c>
      <c r="AD32" s="218">
        <v>827</v>
      </c>
      <c r="AF32" s="218">
        <v>369</v>
      </c>
      <c r="AH32" s="218">
        <v>1</v>
      </c>
      <c r="AJ32" s="218">
        <v>1</v>
      </c>
      <c r="AL32" s="218">
        <v>19</v>
      </c>
      <c r="AN32" s="218">
        <v>2498</v>
      </c>
      <c r="AP32" s="218">
        <v>20</v>
      </c>
      <c r="AR32" s="218">
        <v>119</v>
      </c>
      <c r="AT32" s="218">
        <v>2273</v>
      </c>
      <c r="AV32" s="218">
        <v>9</v>
      </c>
      <c r="AX32" s="218">
        <v>2</v>
      </c>
      <c r="AZ32" s="218">
        <v>8</v>
      </c>
      <c r="BB32" s="218">
        <v>7</v>
      </c>
      <c r="BD32" s="218">
        <v>9</v>
      </c>
      <c r="BF32" s="218">
        <v>880</v>
      </c>
      <c r="BH32" s="218">
        <v>2578</v>
      </c>
      <c r="BJ32" s="218">
        <v>72</v>
      </c>
      <c r="BL32" s="218">
        <v>23</v>
      </c>
    </row>
    <row r="33" spans="1:65" s="218" customFormat="1" ht="13.5" thickBot="1" x14ac:dyDescent="0.25">
      <c r="A33" s="227" t="s">
        <v>576</v>
      </c>
      <c r="B33" s="227">
        <v>3327840.03</v>
      </c>
      <c r="C33" s="227"/>
      <c r="D33" s="227">
        <v>416974.88</v>
      </c>
      <c r="E33" s="227"/>
      <c r="F33" s="227">
        <v>290870590.19999999</v>
      </c>
      <c r="G33" s="227"/>
      <c r="H33" s="227">
        <v>646061.32999999996</v>
      </c>
      <c r="I33" s="227"/>
      <c r="J33" s="227">
        <v>38934389.219999999</v>
      </c>
      <c r="K33" s="227"/>
      <c r="L33" s="227">
        <v>23546849.579999998</v>
      </c>
      <c r="M33" s="227"/>
      <c r="N33" s="227">
        <v>1168762.51</v>
      </c>
      <c r="O33" s="227"/>
      <c r="P33" s="227">
        <v>135456043.37</v>
      </c>
      <c r="Q33" s="227"/>
      <c r="R33" s="227">
        <v>2941499.79</v>
      </c>
      <c r="S33" s="227"/>
      <c r="T33" s="227">
        <v>43411803.039999999</v>
      </c>
      <c r="U33" s="227"/>
      <c r="V33" s="227">
        <v>9014916.9800000004</v>
      </c>
      <c r="W33" s="227"/>
      <c r="X33" s="227">
        <v>961331.48</v>
      </c>
      <c r="Y33" s="227"/>
      <c r="Z33" s="227">
        <v>513963353.42000002</v>
      </c>
      <c r="AA33" s="227"/>
      <c r="AB33" s="227">
        <v>180783634.34999999</v>
      </c>
      <c r="AC33" s="227"/>
      <c r="AD33" s="227">
        <v>470218.67</v>
      </c>
      <c r="AE33" s="227"/>
      <c r="AF33" s="227">
        <v>996053.12</v>
      </c>
      <c r="AG33" s="227"/>
      <c r="AH33" s="227">
        <v>42324796.549999997</v>
      </c>
      <c r="AI33" s="227"/>
      <c r="AJ33" s="227">
        <v>54236454.990000002</v>
      </c>
      <c r="AK33" s="227"/>
      <c r="AL33" s="227">
        <v>18256715.210000001</v>
      </c>
      <c r="AM33" s="227"/>
      <c r="AN33" s="227">
        <v>232245.27</v>
      </c>
      <c r="AO33" s="227"/>
      <c r="AP33" s="227">
        <v>26624289.609999999</v>
      </c>
      <c r="AQ33" s="227"/>
      <c r="AR33" s="227">
        <v>3283370.39</v>
      </c>
      <c r="AS33" s="227"/>
      <c r="AT33" s="227">
        <v>482633.2</v>
      </c>
      <c r="AU33" s="227"/>
      <c r="AV33" s="227">
        <v>6265464.5300000003</v>
      </c>
      <c r="AW33" s="227"/>
      <c r="AX33" s="227">
        <v>227730624.65000001</v>
      </c>
      <c r="AY33" s="227"/>
      <c r="AZ33" s="227">
        <v>42199972.229999997</v>
      </c>
      <c r="BA33" s="227"/>
      <c r="BB33" s="227">
        <v>28342076.280000001</v>
      </c>
      <c r="BC33" s="227"/>
      <c r="BD33" s="227">
        <v>48947056.859999999</v>
      </c>
      <c r="BE33" s="227"/>
      <c r="BF33" s="227">
        <v>1034593.54</v>
      </c>
      <c r="BG33" s="227"/>
      <c r="BH33" s="227">
        <v>947855.82</v>
      </c>
      <c r="BI33" s="227"/>
      <c r="BJ33" s="227">
        <v>206646085.31999999</v>
      </c>
      <c r="BK33" s="227"/>
      <c r="BL33" s="227">
        <v>11145791.67</v>
      </c>
      <c r="BM33" s="227"/>
    </row>
    <row r="34" spans="1:65" ht="13.5" thickTop="1" x14ac:dyDescent="0.2"/>
    <row r="35" spans="1:65" x14ac:dyDescent="0.2">
      <c r="A35" s="209" t="s">
        <v>577</v>
      </c>
      <c r="B35" s="470" t="s">
        <v>14</v>
      </c>
      <c r="C35" s="470"/>
      <c r="D35" s="468" t="s">
        <v>989</v>
      </c>
      <c r="E35" s="468"/>
      <c r="F35" s="468" t="s">
        <v>990</v>
      </c>
      <c r="G35" s="468"/>
      <c r="H35" s="468" t="s">
        <v>991</v>
      </c>
      <c r="I35" s="468"/>
      <c r="J35" s="468" t="s">
        <v>992</v>
      </c>
      <c r="K35" s="468"/>
      <c r="L35" s="468" t="s">
        <v>993</v>
      </c>
      <c r="M35" s="468"/>
      <c r="N35" s="468" t="s">
        <v>994</v>
      </c>
      <c r="O35" s="468"/>
      <c r="P35" s="468" t="s">
        <v>995</v>
      </c>
      <c r="Q35" s="468"/>
      <c r="R35" s="468" t="s">
        <v>996</v>
      </c>
      <c r="S35" s="468"/>
      <c r="T35" s="468" t="s">
        <v>997</v>
      </c>
      <c r="U35" s="468"/>
      <c r="V35" s="468" t="s">
        <v>998</v>
      </c>
      <c r="W35" s="468"/>
      <c r="X35" s="468" t="s">
        <v>999</v>
      </c>
      <c r="Y35" s="468"/>
      <c r="Z35" s="468" t="s">
        <v>1000</v>
      </c>
      <c r="AA35" s="468"/>
      <c r="AB35" s="468" t="s">
        <v>1001</v>
      </c>
      <c r="AC35" s="468"/>
      <c r="AD35" s="468" t="s">
        <v>1002</v>
      </c>
      <c r="AE35" s="468"/>
      <c r="AF35" s="468" t="s">
        <v>1003</v>
      </c>
      <c r="AG35" s="468"/>
      <c r="AH35" s="468" t="s">
        <v>1004</v>
      </c>
      <c r="AI35" s="468"/>
      <c r="AJ35" s="468" t="s">
        <v>1005</v>
      </c>
      <c r="AK35" s="468"/>
      <c r="AL35" s="468" t="s">
        <v>1006</v>
      </c>
      <c r="AM35" s="468"/>
      <c r="AN35" s="468" t="s">
        <v>1007</v>
      </c>
      <c r="AO35" s="468"/>
      <c r="AP35" s="468" t="s">
        <v>1008</v>
      </c>
      <c r="AQ35" s="468"/>
      <c r="AR35" s="468" t="s">
        <v>1009</v>
      </c>
      <c r="AS35" s="468"/>
      <c r="AT35" s="468" t="s">
        <v>1010</v>
      </c>
      <c r="AU35" s="468"/>
      <c r="AV35" s="468" t="s">
        <v>1011</v>
      </c>
      <c r="AW35" s="468"/>
      <c r="AX35" s="468" t="s">
        <v>1012</v>
      </c>
      <c r="AY35" s="468"/>
      <c r="AZ35" s="468" t="s">
        <v>1013</v>
      </c>
      <c r="BA35" s="468"/>
      <c r="BB35" s="468" t="s">
        <v>1014</v>
      </c>
      <c r="BC35" s="468"/>
      <c r="BD35" s="468" t="s">
        <v>1015</v>
      </c>
      <c r="BE35" s="468"/>
      <c r="BF35" s="468" t="s">
        <v>1016</v>
      </c>
      <c r="BG35" s="468"/>
      <c r="BH35" s="468" t="s">
        <v>1017</v>
      </c>
      <c r="BI35" s="468"/>
      <c r="BJ35" s="468" t="s">
        <v>1018</v>
      </c>
      <c r="BK35" s="468"/>
      <c r="BL35" s="468" t="s">
        <v>1019</v>
      </c>
      <c r="BM35" s="468"/>
    </row>
    <row r="36" spans="1:65" x14ac:dyDescent="0.2">
      <c r="A36" s="212"/>
      <c r="B36" s="213"/>
      <c r="C36" s="212"/>
      <c r="D36" s="469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69"/>
      <c r="AH36" s="469"/>
      <c r="AI36" s="469"/>
      <c r="AJ36" s="469"/>
      <c r="AK36" s="469"/>
      <c r="AL36" s="469"/>
      <c r="AM36" s="469"/>
      <c r="AN36" s="469"/>
      <c r="AO36" s="469"/>
      <c r="AP36" s="469"/>
      <c r="AQ36" s="469"/>
      <c r="AR36" s="469"/>
      <c r="AS36" s="469"/>
      <c r="AT36" s="469"/>
      <c r="AU36" s="469"/>
      <c r="AV36" s="469"/>
      <c r="AW36" s="469"/>
      <c r="AX36" s="469"/>
      <c r="AY36" s="469"/>
      <c r="AZ36" s="469"/>
      <c r="BA36" s="469"/>
      <c r="BB36" s="469"/>
      <c r="BC36" s="469"/>
      <c r="BD36" s="469"/>
      <c r="BE36" s="469"/>
      <c r="BF36" s="469"/>
      <c r="BG36" s="469"/>
      <c r="BH36" s="469"/>
      <c r="BI36" s="469"/>
      <c r="BJ36" s="469"/>
      <c r="BK36" s="469"/>
      <c r="BL36" s="469"/>
      <c r="BM36" s="469"/>
    </row>
    <row r="37" spans="1:65" x14ac:dyDescent="0.2">
      <c r="A37" s="215"/>
      <c r="B37" s="216" t="s">
        <v>4</v>
      </c>
      <c r="C37" s="232" t="s">
        <v>5</v>
      </c>
      <c r="D37" s="216" t="s">
        <v>4</v>
      </c>
      <c r="E37" s="232" t="s">
        <v>5</v>
      </c>
      <c r="F37" s="216" t="s">
        <v>4</v>
      </c>
      <c r="G37" s="232" t="s">
        <v>5</v>
      </c>
      <c r="H37" s="216" t="s">
        <v>4</v>
      </c>
      <c r="I37" s="232" t="s">
        <v>5</v>
      </c>
      <c r="J37" s="216" t="s">
        <v>4</v>
      </c>
      <c r="K37" s="232" t="s">
        <v>5</v>
      </c>
      <c r="L37" s="216" t="s">
        <v>4</v>
      </c>
      <c r="M37" s="232" t="s">
        <v>5</v>
      </c>
      <c r="N37" s="216" t="s">
        <v>4</v>
      </c>
      <c r="O37" s="232" t="s">
        <v>5</v>
      </c>
      <c r="P37" s="216" t="s">
        <v>4</v>
      </c>
      <c r="Q37" s="232" t="s">
        <v>5</v>
      </c>
      <c r="R37" s="216" t="s">
        <v>4</v>
      </c>
      <c r="S37" s="232" t="s">
        <v>5</v>
      </c>
      <c r="T37" s="216" t="s">
        <v>4</v>
      </c>
      <c r="U37" s="232" t="s">
        <v>5</v>
      </c>
      <c r="V37" s="216" t="s">
        <v>4</v>
      </c>
      <c r="W37" s="232" t="s">
        <v>5</v>
      </c>
      <c r="X37" s="216" t="s">
        <v>4</v>
      </c>
      <c r="Y37" s="232" t="s">
        <v>5</v>
      </c>
      <c r="Z37" s="216" t="s">
        <v>4</v>
      </c>
      <c r="AA37" s="232" t="s">
        <v>5</v>
      </c>
      <c r="AB37" s="216" t="s">
        <v>4</v>
      </c>
      <c r="AC37" s="232" t="s">
        <v>5</v>
      </c>
      <c r="AD37" s="216" t="s">
        <v>4</v>
      </c>
      <c r="AE37" s="232" t="s">
        <v>5</v>
      </c>
      <c r="AF37" s="216" t="s">
        <v>4</v>
      </c>
      <c r="AG37" s="232" t="s">
        <v>5</v>
      </c>
      <c r="AH37" s="216" t="s">
        <v>4</v>
      </c>
      <c r="AI37" s="232" t="s">
        <v>5</v>
      </c>
      <c r="AJ37" s="216" t="s">
        <v>4</v>
      </c>
      <c r="AK37" s="232" t="s">
        <v>5</v>
      </c>
      <c r="AL37" s="216" t="s">
        <v>4</v>
      </c>
      <c r="AM37" s="232" t="s">
        <v>5</v>
      </c>
      <c r="AN37" s="216" t="s">
        <v>4</v>
      </c>
      <c r="AO37" s="232" t="s">
        <v>5</v>
      </c>
      <c r="AP37" s="216" t="s">
        <v>4</v>
      </c>
      <c r="AQ37" s="232" t="s">
        <v>5</v>
      </c>
      <c r="AR37" s="216" t="s">
        <v>4</v>
      </c>
      <c r="AS37" s="232" t="s">
        <v>5</v>
      </c>
      <c r="AT37" s="216" t="s">
        <v>4</v>
      </c>
      <c r="AU37" s="232" t="s">
        <v>5</v>
      </c>
      <c r="AV37" s="216" t="s">
        <v>4</v>
      </c>
      <c r="AW37" s="232" t="s">
        <v>5</v>
      </c>
      <c r="AX37" s="216" t="s">
        <v>4</v>
      </c>
      <c r="AY37" s="232" t="s">
        <v>5</v>
      </c>
      <c r="AZ37" s="216" t="s">
        <v>4</v>
      </c>
      <c r="BA37" s="232" t="s">
        <v>5</v>
      </c>
      <c r="BB37" s="216" t="s">
        <v>4</v>
      </c>
      <c r="BC37" s="232" t="s">
        <v>5</v>
      </c>
      <c r="BD37" s="216" t="s">
        <v>4</v>
      </c>
      <c r="BE37" s="232" t="s">
        <v>5</v>
      </c>
      <c r="BF37" s="216" t="s">
        <v>4</v>
      </c>
      <c r="BG37" s="232" t="s">
        <v>5</v>
      </c>
      <c r="BH37" s="216" t="s">
        <v>4</v>
      </c>
      <c r="BI37" s="232" t="s">
        <v>5</v>
      </c>
      <c r="BJ37" s="216" t="s">
        <v>4</v>
      </c>
      <c r="BK37" s="232" t="s">
        <v>5</v>
      </c>
      <c r="BL37" s="216" t="s">
        <v>4</v>
      </c>
      <c r="BM37" s="232" t="s">
        <v>5</v>
      </c>
    </row>
    <row r="38" spans="1:65" x14ac:dyDescent="0.2">
      <c r="A38" t="s">
        <v>578</v>
      </c>
      <c r="B38" s="23">
        <v>1678026956.01</v>
      </c>
      <c r="C38" s="218">
        <v>3.7328999999999999</v>
      </c>
      <c r="D38" s="23">
        <v>2334742.31</v>
      </c>
      <c r="E38" s="218">
        <v>3.1456</v>
      </c>
      <c r="F38" s="23">
        <v>57683081.600000001</v>
      </c>
      <c r="G38" s="218">
        <v>3.9662000000000002</v>
      </c>
      <c r="H38" s="23">
        <v>20087408.100000001</v>
      </c>
      <c r="I38" s="218">
        <v>2.4754999999999998</v>
      </c>
      <c r="J38" s="23">
        <v>9896729.8900000006</v>
      </c>
      <c r="K38" s="218">
        <v>2.8243</v>
      </c>
      <c r="L38" s="23">
        <v>36976719.490000002</v>
      </c>
      <c r="M38" s="218">
        <v>2.8552</v>
      </c>
      <c r="N38" s="23">
        <v>8663760.4199999999</v>
      </c>
      <c r="O38" s="218">
        <v>2.7557</v>
      </c>
      <c r="P38" s="23">
        <v>136587898.88999999</v>
      </c>
      <c r="Q38" s="218">
        <v>1.2297</v>
      </c>
      <c r="R38" s="23">
        <v>28371670.719999999</v>
      </c>
      <c r="S38" s="218">
        <v>1.1268</v>
      </c>
      <c r="T38" s="23">
        <v>23342757.609999999</v>
      </c>
      <c r="U38" s="218">
        <v>1.5814999999999999</v>
      </c>
      <c r="V38" s="23">
        <v>971694.22</v>
      </c>
      <c r="W38" s="218">
        <v>1.1976</v>
      </c>
      <c r="X38" s="23">
        <v>-198897004</v>
      </c>
      <c r="Y38" s="218">
        <v>-19.932300000000001</v>
      </c>
      <c r="Z38" s="23">
        <v>-91238385.590000004</v>
      </c>
      <c r="AA38" s="218">
        <v>-17.751899999999999</v>
      </c>
      <c r="AB38" s="23">
        <v>4270684.95</v>
      </c>
      <c r="AC38" s="218">
        <v>2.3622999999999998</v>
      </c>
      <c r="AD38" s="23">
        <v>25721207.289999999</v>
      </c>
      <c r="AE38" s="218">
        <v>6.6143000000000001</v>
      </c>
      <c r="AF38" s="23">
        <v>18309271.66</v>
      </c>
      <c r="AG38" s="218">
        <v>4.9814999999999996</v>
      </c>
      <c r="AH38" s="23">
        <v>42324796.549999997</v>
      </c>
      <c r="AI38" s="218">
        <v>100</v>
      </c>
      <c r="AJ38" s="23">
        <v>54236454.990000002</v>
      </c>
      <c r="AK38" s="218">
        <v>100</v>
      </c>
      <c r="AL38" s="23">
        <v>-492453</v>
      </c>
      <c r="AM38" s="218">
        <v>-0.14199999999999999</v>
      </c>
      <c r="AN38" s="23">
        <v>9091899.5500000007</v>
      </c>
      <c r="AO38" s="218">
        <v>1.5671999999999999</v>
      </c>
      <c r="AP38" s="23">
        <v>-686272.17</v>
      </c>
      <c r="AQ38" s="218">
        <v>-0.12889999999999999</v>
      </c>
      <c r="AR38" s="23">
        <v>4990413.4000000004</v>
      </c>
      <c r="AS38" s="218">
        <v>1.2771999999999999</v>
      </c>
      <c r="AT38" s="23">
        <v>-1438523.58</v>
      </c>
      <c r="AU38" s="218">
        <v>-0.13109999999999999</v>
      </c>
      <c r="AV38" s="23">
        <v>24258.76</v>
      </c>
      <c r="AW38" s="218">
        <v>4.2999999999999997E-2</v>
      </c>
      <c r="AX38" s="23">
        <v>27340225.789999999</v>
      </c>
      <c r="AY38" s="218">
        <v>6.0027999999999997</v>
      </c>
      <c r="AZ38" s="23">
        <v>3183243.92</v>
      </c>
      <c r="BA38" s="218">
        <v>0.94289999999999996</v>
      </c>
      <c r="BB38" s="23">
        <v>2183323.38</v>
      </c>
      <c r="BC38" s="218">
        <v>1.1005</v>
      </c>
      <c r="BD38" s="23">
        <v>269965410.06999999</v>
      </c>
      <c r="BE38" s="218">
        <v>61.282899999999998</v>
      </c>
      <c r="BF38" s="23">
        <v>6847699.1200000001</v>
      </c>
      <c r="BG38" s="218">
        <v>0.75209999999999999</v>
      </c>
      <c r="BH38" s="23">
        <v>215157165.44999999</v>
      </c>
      <c r="BI38" s="218">
        <v>8.8049999999999997</v>
      </c>
      <c r="BJ38" s="23">
        <v>957664841.70000005</v>
      </c>
      <c r="BK38" s="218">
        <v>6.4366000000000003</v>
      </c>
      <c r="BL38" s="23">
        <v>4552234.5199999996</v>
      </c>
      <c r="BM38" s="218">
        <v>1.7758</v>
      </c>
    </row>
    <row r="39" spans="1:65" x14ac:dyDescent="0.2">
      <c r="A39" t="s">
        <v>579</v>
      </c>
      <c r="B39" s="23">
        <v>228449072.59</v>
      </c>
      <c r="C39" s="218">
        <v>0.50819999999999999</v>
      </c>
      <c r="D39" s="23">
        <v>0</v>
      </c>
      <c r="E39">
        <v>0</v>
      </c>
      <c r="F39" s="23">
        <v>42354266</v>
      </c>
      <c r="G39" s="218">
        <v>2.9121999999999999</v>
      </c>
      <c r="H39" s="23">
        <v>15971021.57</v>
      </c>
      <c r="I39" s="218">
        <v>1.9681999999999999</v>
      </c>
      <c r="J39" s="23">
        <v>0</v>
      </c>
      <c r="K39">
        <v>0</v>
      </c>
      <c r="L39" s="23">
        <v>18232022</v>
      </c>
      <c r="M39" s="218">
        <v>1.4077999999999999</v>
      </c>
      <c r="N39" s="23">
        <v>0</v>
      </c>
      <c r="O39">
        <v>0</v>
      </c>
      <c r="P39" s="23">
        <v>0</v>
      </c>
      <c r="Q39">
        <v>0</v>
      </c>
      <c r="R39" s="23">
        <v>0</v>
      </c>
      <c r="S39">
        <v>0</v>
      </c>
      <c r="T39" s="23">
        <v>0</v>
      </c>
      <c r="U39">
        <v>0</v>
      </c>
      <c r="V39" s="23">
        <v>0</v>
      </c>
      <c r="W39">
        <v>0</v>
      </c>
      <c r="X39" s="23">
        <v>95782755</v>
      </c>
      <c r="Y39" s="218">
        <v>9.5988000000000007</v>
      </c>
      <c r="Z39" s="23">
        <v>20233581.300000001</v>
      </c>
      <c r="AA39" s="218">
        <v>3.9367999999999999</v>
      </c>
      <c r="AB39" s="23">
        <v>0</v>
      </c>
      <c r="AC39">
        <v>0</v>
      </c>
      <c r="AD39" s="23">
        <v>11104335.210000001</v>
      </c>
      <c r="AE39" s="218">
        <v>2.8555000000000001</v>
      </c>
      <c r="AF39" s="23">
        <v>0</v>
      </c>
      <c r="AG39">
        <v>0</v>
      </c>
      <c r="AH39" s="23">
        <v>0</v>
      </c>
      <c r="AI39">
        <v>0</v>
      </c>
      <c r="AJ39" s="23">
        <v>0</v>
      </c>
      <c r="AK39">
        <v>0</v>
      </c>
      <c r="AL39" s="23">
        <v>0</v>
      </c>
      <c r="AM39">
        <v>0</v>
      </c>
      <c r="AN39" s="23">
        <v>7222035</v>
      </c>
      <c r="AO39" s="218">
        <v>1.2448999999999999</v>
      </c>
      <c r="AP39" s="23">
        <v>1008702.03</v>
      </c>
      <c r="AQ39" s="218">
        <v>0.18940000000000001</v>
      </c>
      <c r="AR39" s="23">
        <v>0</v>
      </c>
      <c r="AS39">
        <v>0</v>
      </c>
      <c r="AT39" s="23">
        <v>0</v>
      </c>
      <c r="AU39">
        <v>0</v>
      </c>
      <c r="AV39" s="23">
        <v>0</v>
      </c>
      <c r="AW39">
        <v>0</v>
      </c>
      <c r="AX39" s="23">
        <v>0</v>
      </c>
      <c r="AY39">
        <v>0</v>
      </c>
      <c r="AZ39" s="23">
        <v>12098423.210000001</v>
      </c>
      <c r="BA39" s="218">
        <v>3.5836999999999999</v>
      </c>
      <c r="BB39" s="23">
        <v>0</v>
      </c>
      <c r="BC39">
        <v>0</v>
      </c>
      <c r="BD39" s="23">
        <v>0</v>
      </c>
      <c r="BE39">
        <v>0</v>
      </c>
      <c r="BF39" s="23">
        <v>4115753.32</v>
      </c>
      <c r="BG39" s="218">
        <v>0.4521</v>
      </c>
      <c r="BH39" s="23">
        <v>278290.82</v>
      </c>
      <c r="BI39" s="218">
        <v>1.14E-2</v>
      </c>
      <c r="BJ39" s="23">
        <v>47887.13</v>
      </c>
      <c r="BK39" s="218">
        <v>2.9999999999999997E-4</v>
      </c>
      <c r="BL39" s="23">
        <v>0</v>
      </c>
      <c r="BM39">
        <v>0</v>
      </c>
    </row>
    <row r="40" spans="1:65" x14ac:dyDescent="0.2">
      <c r="A40" t="s">
        <v>580</v>
      </c>
      <c r="B40" s="23">
        <v>177323107.16999999</v>
      </c>
      <c r="C40" s="218">
        <v>0.39450000000000002</v>
      </c>
      <c r="D40" s="23">
        <v>1019346.28</v>
      </c>
      <c r="E40" s="218">
        <v>1.3734</v>
      </c>
      <c r="F40" s="23">
        <v>0</v>
      </c>
      <c r="G40">
        <v>0</v>
      </c>
      <c r="H40" s="23">
        <v>42741437.25</v>
      </c>
      <c r="I40" s="218">
        <v>5.2672999999999996</v>
      </c>
      <c r="J40" s="23">
        <v>0</v>
      </c>
      <c r="K40">
        <v>0</v>
      </c>
      <c r="L40" s="23">
        <v>10571513</v>
      </c>
      <c r="M40" s="218">
        <v>0.81630000000000003</v>
      </c>
      <c r="N40" s="23">
        <v>0</v>
      </c>
      <c r="O40">
        <v>0</v>
      </c>
      <c r="P40" s="23">
        <v>0</v>
      </c>
      <c r="Q40">
        <v>0</v>
      </c>
      <c r="R40" s="23">
        <v>0</v>
      </c>
      <c r="S40">
        <v>0</v>
      </c>
      <c r="T40" s="23">
        <v>3028728.52</v>
      </c>
      <c r="U40" s="218">
        <v>0.20519999999999999</v>
      </c>
      <c r="V40" s="23">
        <v>0</v>
      </c>
      <c r="W40">
        <v>0</v>
      </c>
      <c r="X40" s="23">
        <v>61874781</v>
      </c>
      <c r="Y40" s="218">
        <v>6.2007000000000003</v>
      </c>
      <c r="Z40" s="23">
        <v>45419746.140000001</v>
      </c>
      <c r="AA40" s="218">
        <v>8.8371999999999993</v>
      </c>
      <c r="AB40" s="23">
        <v>0</v>
      </c>
      <c r="AC40">
        <v>0</v>
      </c>
      <c r="AD40" s="23">
        <v>0</v>
      </c>
      <c r="AE40">
        <v>0</v>
      </c>
      <c r="AF40" s="23">
        <v>0</v>
      </c>
      <c r="AG40">
        <v>0</v>
      </c>
      <c r="AH40" s="23">
        <v>0</v>
      </c>
      <c r="AI40">
        <v>0</v>
      </c>
      <c r="AJ40" s="23">
        <v>0</v>
      </c>
      <c r="AK40">
        <v>0</v>
      </c>
      <c r="AL40" s="23">
        <v>0</v>
      </c>
      <c r="AM40">
        <v>0</v>
      </c>
      <c r="AN40" s="23">
        <v>3629257</v>
      </c>
      <c r="AO40" s="218">
        <v>0.62560000000000004</v>
      </c>
      <c r="AP40" s="23">
        <v>2708356.91</v>
      </c>
      <c r="AQ40" s="218">
        <v>0.50860000000000005</v>
      </c>
      <c r="AR40" s="23">
        <v>2641287.7999999998</v>
      </c>
      <c r="AS40" s="218">
        <v>0.67600000000000005</v>
      </c>
      <c r="AT40" s="23">
        <v>0</v>
      </c>
      <c r="AU40">
        <v>0</v>
      </c>
      <c r="AV40" s="23">
        <v>0</v>
      </c>
      <c r="AW40">
        <v>0</v>
      </c>
      <c r="AX40" s="23">
        <v>0</v>
      </c>
      <c r="AY40">
        <v>0</v>
      </c>
      <c r="AZ40" s="23">
        <v>0</v>
      </c>
      <c r="BA40">
        <v>0</v>
      </c>
      <c r="BB40" s="23">
        <v>0</v>
      </c>
      <c r="BC40">
        <v>0</v>
      </c>
      <c r="BD40" s="23">
        <v>0</v>
      </c>
      <c r="BE40">
        <v>0</v>
      </c>
      <c r="BF40" s="23">
        <v>3292221.51</v>
      </c>
      <c r="BG40" s="218">
        <v>0.36159999999999998</v>
      </c>
      <c r="BH40" s="23">
        <v>0</v>
      </c>
      <c r="BI40">
        <v>0</v>
      </c>
      <c r="BJ40" s="23">
        <v>396431.76</v>
      </c>
      <c r="BK40" s="218">
        <v>2.7000000000000001E-3</v>
      </c>
      <c r="BL40" s="23">
        <v>0</v>
      </c>
      <c r="BM40">
        <v>0</v>
      </c>
    </row>
    <row r="41" spans="1:65" x14ac:dyDescent="0.2">
      <c r="A41" t="s">
        <v>581</v>
      </c>
      <c r="B41" s="23">
        <v>539745593.44000006</v>
      </c>
      <c r="C41" s="218">
        <v>1.2007000000000001</v>
      </c>
      <c r="D41" s="23">
        <v>1033867.63</v>
      </c>
      <c r="E41" s="218">
        <v>1.3929</v>
      </c>
      <c r="F41" s="23">
        <v>8167400.8099999996</v>
      </c>
      <c r="G41" s="218">
        <v>0.56159999999999999</v>
      </c>
      <c r="H41" s="23">
        <v>47960039.75</v>
      </c>
      <c r="I41" s="218">
        <v>5.9104000000000001</v>
      </c>
      <c r="J41" s="23">
        <v>12077341.1</v>
      </c>
      <c r="K41" s="218">
        <v>3.4466000000000001</v>
      </c>
      <c r="L41" s="23">
        <v>15031324</v>
      </c>
      <c r="M41" s="218">
        <v>1.1607000000000001</v>
      </c>
      <c r="N41" s="23">
        <v>0</v>
      </c>
      <c r="O41">
        <v>0</v>
      </c>
      <c r="P41" s="23">
        <v>0</v>
      </c>
      <c r="Q41">
        <v>0</v>
      </c>
      <c r="R41" s="23">
        <v>5942296.6200000001</v>
      </c>
      <c r="S41" s="218">
        <v>0.23599999999999999</v>
      </c>
      <c r="T41" s="23">
        <v>57404220.409999996</v>
      </c>
      <c r="U41" s="218">
        <v>3.8892000000000002</v>
      </c>
      <c r="V41" s="23">
        <v>0</v>
      </c>
      <c r="W41">
        <v>0</v>
      </c>
      <c r="X41" s="23">
        <v>91307831</v>
      </c>
      <c r="Y41" s="218">
        <v>9.1502999999999997</v>
      </c>
      <c r="Z41" s="23">
        <v>78074240.280000001</v>
      </c>
      <c r="AA41" s="218">
        <v>15.1906</v>
      </c>
      <c r="AB41" s="23">
        <v>0</v>
      </c>
      <c r="AC41">
        <v>0</v>
      </c>
      <c r="AD41" s="23">
        <v>15087633.17</v>
      </c>
      <c r="AE41" s="218">
        <v>3.8799000000000001</v>
      </c>
      <c r="AF41" s="23">
        <v>0</v>
      </c>
      <c r="AG41">
        <v>0</v>
      </c>
      <c r="AH41" s="23">
        <v>0</v>
      </c>
      <c r="AI41">
        <v>0</v>
      </c>
      <c r="AJ41" s="23">
        <v>0</v>
      </c>
      <c r="AK41">
        <v>0</v>
      </c>
      <c r="AL41" s="23">
        <v>0</v>
      </c>
      <c r="AM41">
        <v>0</v>
      </c>
      <c r="AN41" s="23">
        <v>5584803</v>
      </c>
      <c r="AO41" s="218">
        <v>0.9627</v>
      </c>
      <c r="AP41" s="23">
        <v>33303186.640000001</v>
      </c>
      <c r="AQ41" s="218">
        <v>6.2542999999999997</v>
      </c>
      <c r="AR41" s="23">
        <v>1946206.5</v>
      </c>
      <c r="AS41" s="218">
        <v>0.49809999999999999</v>
      </c>
      <c r="AT41" s="23">
        <v>0</v>
      </c>
      <c r="AU41">
        <v>0</v>
      </c>
      <c r="AV41" s="23">
        <v>0</v>
      </c>
      <c r="AW41">
        <v>0</v>
      </c>
      <c r="AX41" s="23">
        <v>36119310.299999997</v>
      </c>
      <c r="AY41" s="218">
        <v>7.9302999999999999</v>
      </c>
      <c r="AZ41" s="23">
        <v>19024477.390000001</v>
      </c>
      <c r="BA41" s="218">
        <v>5.6352000000000002</v>
      </c>
      <c r="BB41" s="23">
        <v>614803.31999999995</v>
      </c>
      <c r="BC41" s="218">
        <v>0.30990000000000001</v>
      </c>
      <c r="BD41" s="23">
        <v>105254912.81999999</v>
      </c>
      <c r="BE41" s="218">
        <v>23.8931</v>
      </c>
      <c r="BF41" s="23">
        <v>5199186.74</v>
      </c>
      <c r="BG41" s="218">
        <v>0.57110000000000005</v>
      </c>
      <c r="BH41" s="23">
        <v>596167.07999999996</v>
      </c>
      <c r="BI41" s="218">
        <v>2.4400000000000002E-2</v>
      </c>
      <c r="BJ41" s="23">
        <v>16344.88</v>
      </c>
      <c r="BK41" s="218">
        <v>1E-4</v>
      </c>
      <c r="BL41" s="23">
        <v>0</v>
      </c>
      <c r="BM41">
        <v>0</v>
      </c>
    </row>
    <row r="42" spans="1:65" x14ac:dyDescent="0.2">
      <c r="A42" t="s">
        <v>582</v>
      </c>
      <c r="B42" s="23">
        <v>2605794933.6399999</v>
      </c>
      <c r="C42" s="218">
        <v>5.7968000000000002</v>
      </c>
      <c r="D42" s="23">
        <v>7507957.8899999997</v>
      </c>
      <c r="E42" s="218">
        <v>10.115600000000001</v>
      </c>
      <c r="F42" s="23">
        <v>389254227.94999999</v>
      </c>
      <c r="G42" s="218">
        <v>26.764800000000001</v>
      </c>
      <c r="H42" s="23">
        <v>164103749.63999999</v>
      </c>
      <c r="I42" s="218">
        <v>20.223400000000002</v>
      </c>
      <c r="J42" s="23">
        <v>28889859.399999999</v>
      </c>
      <c r="K42" s="218">
        <v>8.2446000000000002</v>
      </c>
      <c r="L42" s="23">
        <v>135727646</v>
      </c>
      <c r="M42" s="218">
        <v>10.4803</v>
      </c>
      <c r="N42" s="23">
        <v>33113864.390000001</v>
      </c>
      <c r="O42" s="218">
        <v>10.532500000000001</v>
      </c>
      <c r="P42" s="23">
        <v>169854446.06</v>
      </c>
      <c r="Q42" s="218">
        <v>1.5291999999999999</v>
      </c>
      <c r="R42" s="23">
        <v>167476376.22</v>
      </c>
      <c r="S42" s="218">
        <v>6.6513999999999998</v>
      </c>
      <c r="T42" s="23">
        <v>205644978.09</v>
      </c>
      <c r="U42" s="218">
        <v>13.932600000000001</v>
      </c>
      <c r="V42" s="23">
        <v>2421108.08</v>
      </c>
      <c r="W42" s="218">
        <v>2.9841000000000002</v>
      </c>
      <c r="X42" s="23">
        <v>101270490</v>
      </c>
      <c r="Y42" s="218">
        <v>10.1487</v>
      </c>
      <c r="Z42" s="23">
        <v>60999260.840000004</v>
      </c>
      <c r="AA42" s="218">
        <v>11.868399999999999</v>
      </c>
      <c r="AB42" s="23">
        <v>25090434.02</v>
      </c>
      <c r="AC42" s="218">
        <v>13.8787</v>
      </c>
      <c r="AD42" s="23">
        <v>46153903.25</v>
      </c>
      <c r="AE42" s="218">
        <v>11.8687</v>
      </c>
      <c r="AF42" s="23">
        <v>5763563.1500000004</v>
      </c>
      <c r="AG42" s="218">
        <v>1.5681</v>
      </c>
      <c r="AH42" s="23">
        <v>0</v>
      </c>
      <c r="AI42">
        <v>0</v>
      </c>
      <c r="AJ42" s="23">
        <v>0</v>
      </c>
      <c r="AK42">
        <v>0</v>
      </c>
      <c r="AL42" s="23">
        <v>0</v>
      </c>
      <c r="AM42">
        <v>0</v>
      </c>
      <c r="AN42" s="23">
        <v>71857086</v>
      </c>
      <c r="AO42" s="218">
        <v>12.385999999999999</v>
      </c>
      <c r="AP42" s="23">
        <v>133155553.41</v>
      </c>
      <c r="AQ42" s="218">
        <v>25.006399999999999</v>
      </c>
      <c r="AR42" s="23">
        <v>13683219.6</v>
      </c>
      <c r="AS42" s="218">
        <v>3.5019999999999998</v>
      </c>
      <c r="AT42" s="23">
        <v>0</v>
      </c>
      <c r="AU42">
        <v>0</v>
      </c>
      <c r="AV42" s="23">
        <v>6499158.8499999996</v>
      </c>
      <c r="AW42" s="218">
        <v>11.525499999999999</v>
      </c>
      <c r="AX42" s="23">
        <v>105834636.86</v>
      </c>
      <c r="AY42" s="218">
        <v>23.236799999999999</v>
      </c>
      <c r="AZ42" s="23">
        <v>49155160.520000003</v>
      </c>
      <c r="BA42" s="218">
        <v>14.5602</v>
      </c>
      <c r="BB42" s="23">
        <v>8256718.2000000002</v>
      </c>
      <c r="BC42" s="218">
        <v>4.1618000000000004</v>
      </c>
      <c r="BD42" s="23">
        <v>58237243.850000001</v>
      </c>
      <c r="BE42" s="218">
        <v>13.22</v>
      </c>
      <c r="BF42" s="23">
        <v>136377391.44999999</v>
      </c>
      <c r="BG42" s="218">
        <v>14.979200000000001</v>
      </c>
      <c r="BH42" s="23">
        <v>1498854.38</v>
      </c>
      <c r="BI42" s="218">
        <v>6.13E-2</v>
      </c>
      <c r="BJ42" s="23">
        <v>443647486.54000002</v>
      </c>
      <c r="BK42" s="218">
        <v>2.9817999999999998</v>
      </c>
      <c r="BL42" s="23">
        <v>34320559</v>
      </c>
      <c r="BM42" s="218">
        <v>13.388</v>
      </c>
    </row>
    <row r="43" spans="1:65" x14ac:dyDescent="0.2">
      <c r="A43" t="s">
        <v>583</v>
      </c>
      <c r="B43" s="23">
        <v>11089789568.15</v>
      </c>
      <c r="C43" s="218">
        <v>24.67</v>
      </c>
      <c r="D43" s="23">
        <v>14638867.91</v>
      </c>
      <c r="E43" s="218">
        <v>19.723199999999999</v>
      </c>
      <c r="F43" s="23">
        <v>204031454.11000001</v>
      </c>
      <c r="G43" s="218">
        <v>14.029</v>
      </c>
      <c r="H43" s="23">
        <v>123290472.42</v>
      </c>
      <c r="I43" s="218">
        <v>15.1938</v>
      </c>
      <c r="J43" s="23">
        <v>68414745.840000004</v>
      </c>
      <c r="K43" s="218">
        <v>19.5242</v>
      </c>
      <c r="L43" s="23">
        <v>275801291</v>
      </c>
      <c r="M43" s="218">
        <v>21.296099999999999</v>
      </c>
      <c r="N43" s="23">
        <v>36069025.789999999</v>
      </c>
      <c r="O43" s="218">
        <v>11.4724</v>
      </c>
      <c r="P43" s="23">
        <v>4167617477.73</v>
      </c>
      <c r="Q43" s="218">
        <v>37.521099999999997</v>
      </c>
      <c r="R43" s="23">
        <v>726948631.86000001</v>
      </c>
      <c r="S43" s="218">
        <v>28.870999999999999</v>
      </c>
      <c r="T43" s="23">
        <v>405183872.05000001</v>
      </c>
      <c r="U43" s="218">
        <v>27.451499999999999</v>
      </c>
      <c r="V43" s="23">
        <v>8749071.1400000006</v>
      </c>
      <c r="W43" s="218">
        <v>10.7834</v>
      </c>
      <c r="X43" s="23">
        <v>270333082</v>
      </c>
      <c r="Y43" s="218">
        <v>27.091200000000001</v>
      </c>
      <c r="Z43" s="23">
        <v>152056865.34999999</v>
      </c>
      <c r="AA43" s="218">
        <v>29.5852</v>
      </c>
      <c r="AB43" s="23">
        <v>44881351.399999999</v>
      </c>
      <c r="AC43" s="218">
        <v>24.826000000000001</v>
      </c>
      <c r="AD43" s="23">
        <v>92706299.849999994</v>
      </c>
      <c r="AE43" s="218">
        <v>23.8399</v>
      </c>
      <c r="AF43" s="23">
        <v>43884126.880000003</v>
      </c>
      <c r="AG43" s="218">
        <v>11.9398</v>
      </c>
      <c r="AH43" s="23">
        <v>0</v>
      </c>
      <c r="AI43">
        <v>0</v>
      </c>
      <c r="AJ43" s="23">
        <v>0</v>
      </c>
      <c r="AK43">
        <v>0</v>
      </c>
      <c r="AL43" s="23">
        <v>229673259</v>
      </c>
      <c r="AM43" s="218">
        <v>66.211600000000004</v>
      </c>
      <c r="AN43" s="23">
        <v>133960160</v>
      </c>
      <c r="AO43" s="218">
        <v>23.090699999999998</v>
      </c>
      <c r="AP43" s="23">
        <v>135391598.44</v>
      </c>
      <c r="AQ43" s="218">
        <v>25.426300000000001</v>
      </c>
      <c r="AR43" s="23">
        <v>104855217.3</v>
      </c>
      <c r="AS43" s="218">
        <v>26.836300000000001</v>
      </c>
      <c r="AT43" s="23">
        <v>96646065.5</v>
      </c>
      <c r="AU43" s="218">
        <v>8.8097999999999992</v>
      </c>
      <c r="AV43" s="23">
        <v>18807023.98</v>
      </c>
      <c r="AW43" s="218">
        <v>33.352200000000003</v>
      </c>
      <c r="AX43" s="23">
        <v>86717949.530000001</v>
      </c>
      <c r="AY43" s="218">
        <v>19.0396</v>
      </c>
      <c r="AZ43" s="23">
        <v>127604018.69</v>
      </c>
      <c r="BA43" s="218">
        <v>37.797400000000003</v>
      </c>
      <c r="BB43" s="23">
        <v>55439317.670000002</v>
      </c>
      <c r="BC43" s="218">
        <v>27.943999999999999</v>
      </c>
      <c r="BD43" s="23">
        <v>7065945</v>
      </c>
      <c r="BE43" s="218">
        <v>1.6040000000000001</v>
      </c>
      <c r="BF43" s="23">
        <v>286588425.07999998</v>
      </c>
      <c r="BG43" s="218">
        <v>31.477900000000002</v>
      </c>
      <c r="BH43" s="23">
        <v>408875654.45999998</v>
      </c>
      <c r="BI43" s="218">
        <v>16.732700000000001</v>
      </c>
      <c r="BJ43" s="23">
        <v>2671303438.79</v>
      </c>
      <c r="BK43" s="218">
        <v>17.9541</v>
      </c>
      <c r="BL43" s="23">
        <v>92254859.379999995</v>
      </c>
      <c r="BM43" s="218">
        <v>35.987400000000001</v>
      </c>
    </row>
    <row r="44" spans="1:65" x14ac:dyDescent="0.2">
      <c r="A44" t="s">
        <v>584</v>
      </c>
      <c r="B44" s="23">
        <v>14818307461.43</v>
      </c>
      <c r="C44" s="218">
        <v>32.964399999999998</v>
      </c>
      <c r="D44" s="23">
        <v>29272706.329999998</v>
      </c>
      <c r="E44" s="218">
        <v>39.439599999999999</v>
      </c>
      <c r="F44" s="23">
        <v>388063974.66000003</v>
      </c>
      <c r="G44" s="218">
        <v>26.6829</v>
      </c>
      <c r="H44" s="23">
        <v>100669012.59999999</v>
      </c>
      <c r="I44" s="218">
        <v>12.406000000000001</v>
      </c>
      <c r="J44" s="23">
        <v>61474892.850000001</v>
      </c>
      <c r="K44" s="218">
        <v>17.543700000000001</v>
      </c>
      <c r="L44" s="23">
        <v>353630687</v>
      </c>
      <c r="M44" s="218">
        <v>27.305800000000001</v>
      </c>
      <c r="N44" s="23">
        <v>94771089.659999996</v>
      </c>
      <c r="O44" s="218">
        <v>30.143799999999999</v>
      </c>
      <c r="P44" s="23">
        <v>3575076028.3099999</v>
      </c>
      <c r="Q44" s="218">
        <v>32.186399999999999</v>
      </c>
      <c r="R44" s="23">
        <v>477132405.87</v>
      </c>
      <c r="S44" s="218">
        <v>18.949400000000001</v>
      </c>
      <c r="T44" s="23">
        <v>317713253.05000001</v>
      </c>
      <c r="U44" s="218">
        <v>21.525300000000001</v>
      </c>
      <c r="V44" s="23">
        <v>33920604.869999997</v>
      </c>
      <c r="W44" s="218">
        <v>41.808</v>
      </c>
      <c r="X44" s="23">
        <v>214583597</v>
      </c>
      <c r="Y44" s="218">
        <v>21.504300000000001</v>
      </c>
      <c r="Z44" s="23">
        <v>99406943.579999998</v>
      </c>
      <c r="AA44" s="218">
        <v>19.3413</v>
      </c>
      <c r="AB44" s="23">
        <v>48106811.960000001</v>
      </c>
      <c r="AC44" s="218">
        <v>26.610199999999999</v>
      </c>
      <c r="AD44" s="23">
        <v>112345839.94</v>
      </c>
      <c r="AE44" s="218">
        <v>28.8903</v>
      </c>
      <c r="AF44" s="23">
        <v>143819696.36000001</v>
      </c>
      <c r="AG44" s="218">
        <v>39.130000000000003</v>
      </c>
      <c r="AH44" s="23">
        <v>0</v>
      </c>
      <c r="AI44">
        <v>0</v>
      </c>
      <c r="AJ44" s="23">
        <v>0</v>
      </c>
      <c r="AK44">
        <v>0</v>
      </c>
      <c r="AL44" s="23">
        <v>41468304</v>
      </c>
      <c r="AM44" s="218">
        <v>11.954700000000001</v>
      </c>
      <c r="AN44" s="23">
        <v>144555349</v>
      </c>
      <c r="AO44" s="218">
        <v>24.916899999999998</v>
      </c>
      <c r="AP44" s="23">
        <v>122933660.36</v>
      </c>
      <c r="AQ44" s="218">
        <v>23.0867</v>
      </c>
      <c r="AR44" s="23">
        <v>84851135.900000006</v>
      </c>
      <c r="AS44" s="218">
        <v>21.7165</v>
      </c>
      <c r="AT44" s="23">
        <v>495304800.58999997</v>
      </c>
      <c r="AU44" s="218">
        <v>45.149799999999999</v>
      </c>
      <c r="AV44" s="23">
        <v>9550375.3599999994</v>
      </c>
      <c r="AW44" s="218">
        <v>16.936499999999999</v>
      </c>
      <c r="AX44" s="23">
        <v>113545821.09999999</v>
      </c>
      <c r="AY44" s="218">
        <v>24.9299</v>
      </c>
      <c r="AZ44" s="23">
        <v>72283883.930000007</v>
      </c>
      <c r="BA44" s="218">
        <v>21.411100000000001</v>
      </c>
      <c r="BB44" s="23">
        <v>52092278.030000001</v>
      </c>
      <c r="BC44" s="218">
        <v>26.256900000000002</v>
      </c>
      <c r="BD44" s="23">
        <v>0</v>
      </c>
      <c r="BE44">
        <v>0</v>
      </c>
      <c r="BF44" s="23">
        <v>79565636.189999998</v>
      </c>
      <c r="BG44" s="218">
        <v>8.7392000000000003</v>
      </c>
      <c r="BH44" s="23">
        <v>938392464.53999996</v>
      </c>
      <c r="BI44" s="218">
        <v>38.402500000000003</v>
      </c>
      <c r="BJ44" s="23">
        <v>6584426076.4399996</v>
      </c>
      <c r="BK44" s="218">
        <v>44.254600000000003</v>
      </c>
      <c r="BL44" s="23">
        <v>29350131.949999999</v>
      </c>
      <c r="BM44" s="218">
        <v>11.4491</v>
      </c>
    </row>
    <row r="45" spans="1:65" ht="13.5" thickBot="1" x14ac:dyDescent="0.25">
      <c r="A45" t="s">
        <v>585</v>
      </c>
      <c r="B45" s="23">
        <v>12898977768.16</v>
      </c>
      <c r="C45" s="218">
        <v>28.694700000000001</v>
      </c>
      <c r="D45" s="23">
        <v>18414041.02</v>
      </c>
      <c r="E45" s="218">
        <v>24.8096</v>
      </c>
      <c r="F45" s="23">
        <v>222002989.11000001</v>
      </c>
      <c r="G45" s="218">
        <v>15.264699999999999</v>
      </c>
      <c r="H45" s="23">
        <v>296629894.80000001</v>
      </c>
      <c r="I45" s="218">
        <v>36.555399999999999</v>
      </c>
      <c r="J45" s="23">
        <v>98345649.980000004</v>
      </c>
      <c r="K45" s="218">
        <v>28.065899999999999</v>
      </c>
      <c r="L45" s="23">
        <v>449105525</v>
      </c>
      <c r="M45" s="218">
        <v>34.677900000000001</v>
      </c>
      <c r="N45" s="23">
        <v>141779374.33000001</v>
      </c>
      <c r="O45" s="218">
        <v>45.095599999999997</v>
      </c>
      <c r="P45" s="23">
        <v>3058259705.1700001</v>
      </c>
      <c r="Q45" s="218">
        <v>27.5335</v>
      </c>
      <c r="R45" s="23">
        <v>603069861.13</v>
      </c>
      <c r="S45" s="218">
        <v>23.9511</v>
      </c>
      <c r="T45" s="23">
        <v>374622825.64999998</v>
      </c>
      <c r="U45" s="218">
        <v>25.3809</v>
      </c>
      <c r="V45" s="23">
        <v>35071774.520000003</v>
      </c>
      <c r="W45" s="218">
        <v>43.226799999999997</v>
      </c>
      <c r="X45" s="23">
        <v>361606544</v>
      </c>
      <c r="Y45" s="218">
        <v>36.238100000000003</v>
      </c>
      <c r="Z45" s="23">
        <v>149011101.52000001</v>
      </c>
      <c r="AA45" s="218">
        <v>28.992599999999999</v>
      </c>
      <c r="AB45" s="23">
        <v>58434352.020000003</v>
      </c>
      <c r="AC45" s="218">
        <v>32.322800000000001</v>
      </c>
      <c r="AD45" s="23">
        <v>85751623.349999994</v>
      </c>
      <c r="AE45" s="218">
        <v>22.051400000000001</v>
      </c>
      <c r="AF45" s="23">
        <v>155766943.75999999</v>
      </c>
      <c r="AG45" s="218">
        <v>42.380499999999998</v>
      </c>
      <c r="AH45" s="23">
        <v>0</v>
      </c>
      <c r="AI45">
        <v>0</v>
      </c>
      <c r="AJ45" s="23">
        <v>0</v>
      </c>
      <c r="AK45">
        <v>0</v>
      </c>
      <c r="AL45" s="23">
        <v>30210519</v>
      </c>
      <c r="AM45" s="218">
        <v>8.7093000000000007</v>
      </c>
      <c r="AN45" s="23">
        <v>204248086</v>
      </c>
      <c r="AO45" s="218">
        <v>35.206200000000003</v>
      </c>
      <c r="AP45" s="23">
        <v>104671006.52</v>
      </c>
      <c r="AQ45" s="218">
        <v>19.6571</v>
      </c>
      <c r="AR45" s="23">
        <v>169948394.19999999</v>
      </c>
      <c r="AS45" s="218">
        <v>43.496099999999998</v>
      </c>
      <c r="AT45" s="23">
        <v>506512918.68000001</v>
      </c>
      <c r="AU45" s="218">
        <v>46.171500000000002</v>
      </c>
      <c r="AV45" s="23">
        <v>21508363.809999999</v>
      </c>
      <c r="AW45" s="218">
        <v>38.142699999999998</v>
      </c>
      <c r="AX45" s="23">
        <v>85903305.709999993</v>
      </c>
      <c r="AY45" s="218">
        <v>18.860700000000001</v>
      </c>
      <c r="AZ45" s="23">
        <v>54250570.200000003</v>
      </c>
      <c r="BA45" s="218">
        <v>16.069500000000001</v>
      </c>
      <c r="BB45" s="23">
        <v>40563757.630000003</v>
      </c>
      <c r="BC45" s="218">
        <v>20.446000000000002</v>
      </c>
      <c r="BD45" s="23">
        <v>0</v>
      </c>
      <c r="BE45">
        <v>0</v>
      </c>
      <c r="BF45" s="23">
        <v>377623871.38999999</v>
      </c>
      <c r="BG45" s="218">
        <v>41.476999999999997</v>
      </c>
      <c r="BH45" s="23">
        <v>878773710.29999995</v>
      </c>
      <c r="BI45" s="218">
        <v>35.962699999999998</v>
      </c>
      <c r="BJ45" s="23">
        <v>4221015635.7800002</v>
      </c>
      <c r="BK45" s="218">
        <v>28.369900000000001</v>
      </c>
      <c r="BL45" s="23">
        <v>95875423.579999998</v>
      </c>
      <c r="BM45" s="218">
        <v>37.399700000000003</v>
      </c>
    </row>
    <row r="46" spans="1:65" ht="14.25" thickTop="1" thickBot="1" x14ac:dyDescent="0.25">
      <c r="A46" s="222" t="s">
        <v>14</v>
      </c>
      <c r="B46" s="223">
        <v>44036414460.589996</v>
      </c>
      <c r="C46" s="224">
        <v>97.962199999999996</v>
      </c>
      <c r="D46" s="223">
        <v>74221529.370000005</v>
      </c>
      <c r="E46" s="224">
        <v>100</v>
      </c>
      <c r="F46" s="223">
        <v>1311557394.24</v>
      </c>
      <c r="G46" s="224">
        <v>90.1815</v>
      </c>
      <c r="H46" s="223">
        <v>811453036.13</v>
      </c>
      <c r="I46" s="224">
        <v>100</v>
      </c>
      <c r="J46" s="223">
        <v>279099219.06</v>
      </c>
      <c r="K46" s="224">
        <v>79.6494</v>
      </c>
      <c r="L46" s="223">
        <v>1295076727.49</v>
      </c>
      <c r="M46" s="224">
        <v>100</v>
      </c>
      <c r="N46" s="223">
        <v>314397114.58999997</v>
      </c>
      <c r="O46" s="224">
        <v>100</v>
      </c>
      <c r="P46" s="223">
        <v>11107395556.16</v>
      </c>
      <c r="Q46" s="224">
        <v>100</v>
      </c>
      <c r="R46" s="223">
        <v>2008941242.4200001</v>
      </c>
      <c r="S46" s="224">
        <v>79.785600000000002</v>
      </c>
      <c r="T46" s="223">
        <v>1386940635.3800001</v>
      </c>
      <c r="U46" s="224">
        <v>93.966099999999997</v>
      </c>
      <c r="V46" s="223">
        <v>81134252.829999998</v>
      </c>
      <c r="W46" s="224">
        <v>100</v>
      </c>
      <c r="X46" s="223">
        <v>997862076</v>
      </c>
      <c r="Y46" s="224">
        <v>100</v>
      </c>
      <c r="Z46" s="223">
        <v>513963353.42000002</v>
      </c>
      <c r="AA46" s="224">
        <v>100</v>
      </c>
      <c r="AB46" s="223">
        <v>180783634.34999999</v>
      </c>
      <c r="AC46" s="224">
        <v>100</v>
      </c>
      <c r="AD46" s="223">
        <v>388870842.06</v>
      </c>
      <c r="AE46" s="224">
        <v>100</v>
      </c>
      <c r="AF46" s="223">
        <v>367543601.81</v>
      </c>
      <c r="AG46" s="224">
        <v>100</v>
      </c>
      <c r="AH46" s="223">
        <v>42324796.549999997</v>
      </c>
      <c r="AI46" s="224">
        <v>100</v>
      </c>
      <c r="AJ46" s="223">
        <v>54236454.990000002</v>
      </c>
      <c r="AK46" s="224">
        <v>100</v>
      </c>
      <c r="AL46" s="223">
        <v>300859629</v>
      </c>
      <c r="AM46" s="224">
        <v>86.733699999999999</v>
      </c>
      <c r="AN46" s="223">
        <v>580148675.54999995</v>
      </c>
      <c r="AO46" s="224">
        <v>100</v>
      </c>
      <c r="AP46" s="223">
        <v>532485792.13999999</v>
      </c>
      <c r="AQ46" s="224">
        <v>100</v>
      </c>
      <c r="AR46" s="223">
        <v>382915874.69999999</v>
      </c>
      <c r="AS46" s="224">
        <v>98.002399999999994</v>
      </c>
      <c r="AT46" s="223">
        <v>1097025261.1900001</v>
      </c>
      <c r="AU46" s="224">
        <v>100</v>
      </c>
      <c r="AV46" s="223">
        <v>56389180.759999998</v>
      </c>
      <c r="AW46" s="224">
        <v>100</v>
      </c>
      <c r="AX46" s="223">
        <v>455461249.29000002</v>
      </c>
      <c r="AY46" s="224">
        <v>100</v>
      </c>
      <c r="AZ46" s="223">
        <v>337599777.86000001</v>
      </c>
      <c r="BA46" s="224">
        <v>100</v>
      </c>
      <c r="BB46" s="223">
        <v>159150198.22999999</v>
      </c>
      <c r="BC46" s="224">
        <v>80.218999999999994</v>
      </c>
      <c r="BD46" s="223">
        <v>440523511.74000001</v>
      </c>
      <c r="BE46" s="224">
        <v>100</v>
      </c>
      <c r="BF46" s="223">
        <v>899610184.79999995</v>
      </c>
      <c r="BG46" s="224">
        <v>98.810199999999995</v>
      </c>
      <c r="BH46" s="223">
        <v>2443572307.0300002</v>
      </c>
      <c r="BI46" s="224">
        <v>100</v>
      </c>
      <c r="BJ46" s="223">
        <v>14878518143.02</v>
      </c>
      <c r="BK46" s="224">
        <v>100</v>
      </c>
      <c r="BL46" s="223">
        <v>256353208.43000001</v>
      </c>
      <c r="BM46" s="224">
        <v>100</v>
      </c>
    </row>
    <row r="47" spans="1:65" ht="13.5" thickTop="1" x14ac:dyDescent="0.2"/>
    <row r="48" spans="1:65" x14ac:dyDescent="0.2">
      <c r="A48" t="s">
        <v>236</v>
      </c>
      <c r="B48" s="23">
        <v>35947922489.559998</v>
      </c>
      <c r="D48" s="23">
        <v>2942699.02</v>
      </c>
      <c r="F48" s="23">
        <v>0</v>
      </c>
      <c r="H48" s="23">
        <v>0</v>
      </c>
      <c r="J48" s="23">
        <v>245286652.09999999</v>
      </c>
      <c r="L48" s="23">
        <v>1294959290</v>
      </c>
      <c r="N48" s="23">
        <v>160288236.19999999</v>
      </c>
      <c r="P48" s="23">
        <v>11107395556.16</v>
      </c>
      <c r="R48" s="23">
        <v>1706511052.1500001</v>
      </c>
      <c r="T48" s="23">
        <v>1422545214.04</v>
      </c>
      <c r="V48" s="23">
        <v>0</v>
      </c>
      <c r="X48" s="23">
        <v>566446962.10000002</v>
      </c>
      <c r="Z48" s="23">
        <v>0</v>
      </c>
      <c r="AB48" s="23">
        <v>0</v>
      </c>
      <c r="AD48" s="23">
        <v>33606839.829999998</v>
      </c>
      <c r="AF48" s="23">
        <v>367543601.80000001</v>
      </c>
      <c r="AH48" s="23">
        <v>42324796.549999997</v>
      </c>
      <c r="AJ48" s="23">
        <v>54236454.990000002</v>
      </c>
      <c r="AL48" s="23">
        <v>350337211</v>
      </c>
      <c r="AN48" s="23">
        <v>148136489.30000001</v>
      </c>
      <c r="AP48" s="23">
        <v>454616430.80000001</v>
      </c>
      <c r="AR48" s="23">
        <v>135738082</v>
      </c>
      <c r="AT48" s="23">
        <v>154019957.69999999</v>
      </c>
      <c r="AV48" s="23">
        <v>50750262.68</v>
      </c>
      <c r="AX48" s="23">
        <v>455461249.29000002</v>
      </c>
      <c r="AZ48" s="23">
        <v>337599777.86000001</v>
      </c>
      <c r="BB48" s="23">
        <v>198394533.97</v>
      </c>
      <c r="BD48" s="23">
        <v>440523511.74000001</v>
      </c>
      <c r="BF48" s="23">
        <v>764771541.67999995</v>
      </c>
      <c r="BH48" s="23">
        <v>587675031.60000002</v>
      </c>
      <c r="BJ48" s="23">
        <v>14865811055</v>
      </c>
      <c r="BL48" s="23">
        <v>0</v>
      </c>
    </row>
  </sheetData>
  <mergeCells count="64">
    <mergeCell ref="BL35:BM36"/>
    <mergeCell ref="AP35:AQ36"/>
    <mergeCell ref="AR35:AS36"/>
    <mergeCell ref="AT35:AU36"/>
    <mergeCell ref="AV35:AW36"/>
    <mergeCell ref="AX35:AY36"/>
    <mergeCell ref="AZ35:BA36"/>
    <mergeCell ref="BB35:BC36"/>
    <mergeCell ref="BD35:BE36"/>
    <mergeCell ref="BF35:BG36"/>
    <mergeCell ref="BH35:BI36"/>
    <mergeCell ref="BJ35:BK36"/>
    <mergeCell ref="AN35:AO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AL35:AM36"/>
    <mergeCell ref="BJ3:BK4"/>
    <mergeCell ref="BL3:BM4"/>
    <mergeCell ref="B35:C35"/>
    <mergeCell ref="D35:E36"/>
    <mergeCell ref="F35:G36"/>
    <mergeCell ref="H35:I36"/>
    <mergeCell ref="J35:K36"/>
    <mergeCell ref="L35:M36"/>
    <mergeCell ref="N35:O36"/>
    <mergeCell ref="P35:Q36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8"/>
  <sheetViews>
    <sheetView workbookViewId="0"/>
  </sheetViews>
  <sheetFormatPr defaultRowHeight="12.75" x14ac:dyDescent="0.2"/>
  <cols>
    <col min="1" max="1" width="45.5703125" bestFit="1" customWidth="1"/>
    <col min="2" max="2" width="12" style="23" bestFit="1" customWidth="1"/>
    <col min="3" max="3" width="4" bestFit="1" customWidth="1"/>
    <col min="4" max="4" width="11" style="23" bestFit="1" customWidth="1"/>
    <col min="5" max="5" width="4" bestFit="1" customWidth="1"/>
    <col min="6" max="6" width="11" style="23" bestFit="1" customWidth="1"/>
    <col min="7" max="7" width="4" bestFit="1" customWidth="1"/>
    <col min="8" max="8" width="12" style="23" bestFit="1" customWidth="1"/>
    <col min="9" max="9" width="4" bestFit="1" customWidth="1"/>
    <col min="10" max="10" width="12" style="23" bestFit="1" customWidth="1"/>
    <col min="11" max="11" width="4" bestFit="1" customWidth="1"/>
    <col min="12" max="12" width="12" style="23" bestFit="1" customWidth="1"/>
    <col min="13" max="13" width="4" bestFit="1" customWidth="1"/>
    <col min="14" max="14" width="12" style="23" bestFit="1" customWidth="1"/>
    <col min="15" max="15" width="4" bestFit="1" customWidth="1"/>
    <col min="16" max="16" width="12" style="23" bestFit="1" customWidth="1"/>
    <col min="17" max="17" width="4" bestFit="1" customWidth="1"/>
    <col min="18" max="18" width="12" style="23" bestFit="1" customWidth="1"/>
    <col min="19" max="19" width="4" bestFit="1" customWidth="1"/>
    <col min="20" max="20" width="12" style="23" bestFit="1" customWidth="1"/>
    <col min="21" max="21" width="4" bestFit="1" customWidth="1"/>
    <col min="22" max="22" width="12" style="23" bestFit="1" customWidth="1"/>
    <col min="23" max="23" width="4" bestFit="1" customWidth="1"/>
    <col min="24" max="24" width="12" style="23" bestFit="1" customWidth="1"/>
    <col min="25" max="25" width="4" bestFit="1" customWidth="1"/>
    <col min="26" max="26" width="12" style="23" bestFit="1" customWidth="1"/>
    <col min="27" max="27" width="4" bestFit="1" customWidth="1"/>
    <col min="28" max="28" width="11" style="23" bestFit="1" customWidth="1"/>
    <col min="29" max="29" width="4" bestFit="1" customWidth="1"/>
    <col min="30" max="30" width="12" style="23" bestFit="1" customWidth="1"/>
    <col min="31" max="31" width="4" bestFit="1" customWidth="1"/>
    <col min="32" max="32" width="12" style="23" bestFit="1" customWidth="1"/>
    <col min="33" max="33" width="4" bestFit="1" customWidth="1"/>
    <col min="34" max="34" width="12" style="23" bestFit="1" customWidth="1"/>
    <col min="35" max="35" width="4" bestFit="1" customWidth="1"/>
    <col min="36" max="36" width="10" style="23" bestFit="1" customWidth="1"/>
    <col min="37" max="37" width="4" bestFit="1" customWidth="1"/>
    <col min="38" max="38" width="12" style="23" bestFit="1" customWidth="1"/>
    <col min="39" max="39" width="4" bestFit="1" customWidth="1"/>
    <col min="40" max="40" width="12" style="23" bestFit="1" customWidth="1"/>
    <col min="41" max="41" width="4" bestFit="1" customWidth="1"/>
    <col min="42" max="42" width="12" style="23" bestFit="1" customWidth="1"/>
    <col min="43" max="43" width="4" bestFit="1" customWidth="1"/>
    <col min="44" max="44" width="12" style="23" bestFit="1" customWidth="1"/>
    <col min="45" max="45" width="4" bestFit="1" customWidth="1"/>
    <col min="46" max="46" width="12" style="23" bestFit="1" customWidth="1"/>
    <col min="47" max="47" width="4" bestFit="1" customWidth="1"/>
    <col min="48" max="48" width="11" style="23" bestFit="1" customWidth="1"/>
    <col min="49" max="49" width="4" bestFit="1" customWidth="1"/>
    <col min="50" max="50" width="12" style="23" bestFit="1" customWidth="1"/>
    <col min="51" max="51" width="4" bestFit="1" customWidth="1"/>
    <col min="52" max="52" width="12" style="23" bestFit="1" customWidth="1"/>
    <col min="53" max="53" width="4" bestFit="1" customWidth="1"/>
    <col min="54" max="54" width="12" style="23" bestFit="1" customWidth="1"/>
    <col min="55" max="55" width="4" bestFit="1" customWidth="1"/>
    <col min="56" max="56" width="12" style="23" bestFit="1" customWidth="1"/>
    <col min="57" max="57" width="4" bestFit="1" customWidth="1"/>
    <col min="58" max="58" width="12" style="23" bestFit="1" customWidth="1"/>
    <col min="59" max="59" width="4" bestFit="1" customWidth="1"/>
    <col min="60" max="60" width="12" style="23" bestFit="1" customWidth="1"/>
    <col min="61" max="61" width="4" bestFit="1" customWidth="1"/>
    <col min="62" max="62" width="12" style="23" bestFit="1" customWidth="1"/>
    <col min="63" max="63" width="4" bestFit="1" customWidth="1"/>
    <col min="64" max="64" width="12" style="23" bestFit="1" customWidth="1"/>
    <col min="65" max="65" width="4" bestFit="1" customWidth="1"/>
    <col min="66" max="66" width="12" style="23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1" bestFit="1" customWidth="1"/>
    <col min="261" max="261" width="4" bestFit="1" customWidth="1"/>
    <col min="262" max="262" width="11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1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0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1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1" bestFit="1" customWidth="1"/>
    <col min="517" max="517" width="4" bestFit="1" customWidth="1"/>
    <col min="518" max="518" width="11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1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0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1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1" bestFit="1" customWidth="1"/>
    <col min="773" max="773" width="4" bestFit="1" customWidth="1"/>
    <col min="774" max="774" width="11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1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0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1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1" bestFit="1" customWidth="1"/>
    <col min="1029" max="1029" width="4" bestFit="1" customWidth="1"/>
    <col min="1030" max="1030" width="11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1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0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1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1" bestFit="1" customWidth="1"/>
    <col min="1285" max="1285" width="4" bestFit="1" customWidth="1"/>
    <col min="1286" max="1286" width="11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1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0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1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1" bestFit="1" customWidth="1"/>
    <col min="1541" max="1541" width="4" bestFit="1" customWidth="1"/>
    <col min="1542" max="1542" width="11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1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0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1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1" bestFit="1" customWidth="1"/>
    <col min="1797" max="1797" width="4" bestFit="1" customWidth="1"/>
    <col min="1798" max="1798" width="11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1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0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1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1" bestFit="1" customWidth="1"/>
    <col min="2053" max="2053" width="4" bestFit="1" customWidth="1"/>
    <col min="2054" max="2054" width="11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1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0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1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1" bestFit="1" customWidth="1"/>
    <col min="2309" max="2309" width="4" bestFit="1" customWidth="1"/>
    <col min="2310" max="2310" width="11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1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0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1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1" bestFit="1" customWidth="1"/>
    <col min="2565" max="2565" width="4" bestFit="1" customWidth="1"/>
    <col min="2566" max="2566" width="11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1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0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1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1" bestFit="1" customWidth="1"/>
    <col min="2821" max="2821" width="4" bestFit="1" customWidth="1"/>
    <col min="2822" max="2822" width="11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1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0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1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1" bestFit="1" customWidth="1"/>
    <col min="3077" max="3077" width="4" bestFit="1" customWidth="1"/>
    <col min="3078" max="3078" width="11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1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0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1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1" bestFit="1" customWidth="1"/>
    <col min="3333" max="3333" width="4" bestFit="1" customWidth="1"/>
    <col min="3334" max="3334" width="11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1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0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1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1" bestFit="1" customWidth="1"/>
    <col min="3589" max="3589" width="4" bestFit="1" customWidth="1"/>
    <col min="3590" max="3590" width="11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1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0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1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1" bestFit="1" customWidth="1"/>
    <col min="3845" max="3845" width="4" bestFit="1" customWidth="1"/>
    <col min="3846" max="3846" width="11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1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0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1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1" bestFit="1" customWidth="1"/>
    <col min="4101" max="4101" width="4" bestFit="1" customWidth="1"/>
    <col min="4102" max="4102" width="11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1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0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1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1" bestFit="1" customWidth="1"/>
    <col min="4357" max="4357" width="4" bestFit="1" customWidth="1"/>
    <col min="4358" max="4358" width="11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1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0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1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1" bestFit="1" customWidth="1"/>
    <col min="4613" max="4613" width="4" bestFit="1" customWidth="1"/>
    <col min="4614" max="4614" width="11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1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0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1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1" bestFit="1" customWidth="1"/>
    <col min="4869" max="4869" width="4" bestFit="1" customWidth="1"/>
    <col min="4870" max="4870" width="11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1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0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1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1" bestFit="1" customWidth="1"/>
    <col min="5125" max="5125" width="4" bestFit="1" customWidth="1"/>
    <col min="5126" max="5126" width="11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1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0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1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1" bestFit="1" customWidth="1"/>
    <col min="5381" max="5381" width="4" bestFit="1" customWidth="1"/>
    <col min="5382" max="5382" width="11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1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0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1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1" bestFit="1" customWidth="1"/>
    <col min="5637" max="5637" width="4" bestFit="1" customWidth="1"/>
    <col min="5638" max="5638" width="11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1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0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1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1" bestFit="1" customWidth="1"/>
    <col min="5893" max="5893" width="4" bestFit="1" customWidth="1"/>
    <col min="5894" max="5894" width="11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1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0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1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1" bestFit="1" customWidth="1"/>
    <col min="6149" max="6149" width="4" bestFit="1" customWidth="1"/>
    <col min="6150" max="6150" width="11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1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0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1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1" bestFit="1" customWidth="1"/>
    <col min="6405" max="6405" width="4" bestFit="1" customWidth="1"/>
    <col min="6406" max="6406" width="11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1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0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1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1" bestFit="1" customWidth="1"/>
    <col min="6661" max="6661" width="4" bestFit="1" customWidth="1"/>
    <col min="6662" max="6662" width="11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1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0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1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1" bestFit="1" customWidth="1"/>
    <col min="6917" max="6917" width="4" bestFit="1" customWidth="1"/>
    <col min="6918" max="6918" width="11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1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0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1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1" bestFit="1" customWidth="1"/>
    <col min="7173" max="7173" width="4" bestFit="1" customWidth="1"/>
    <col min="7174" max="7174" width="11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1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0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1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1" bestFit="1" customWidth="1"/>
    <col min="7429" max="7429" width="4" bestFit="1" customWidth="1"/>
    <col min="7430" max="7430" width="11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1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0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1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1" bestFit="1" customWidth="1"/>
    <col min="7685" max="7685" width="4" bestFit="1" customWidth="1"/>
    <col min="7686" max="7686" width="11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1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0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1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1" bestFit="1" customWidth="1"/>
    <col min="7941" max="7941" width="4" bestFit="1" customWidth="1"/>
    <col min="7942" max="7942" width="11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1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0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1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1" bestFit="1" customWidth="1"/>
    <col min="8197" max="8197" width="4" bestFit="1" customWidth="1"/>
    <col min="8198" max="8198" width="11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1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0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1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1" bestFit="1" customWidth="1"/>
    <col min="8453" max="8453" width="4" bestFit="1" customWidth="1"/>
    <col min="8454" max="8454" width="11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1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0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1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1" bestFit="1" customWidth="1"/>
    <col min="8709" max="8709" width="4" bestFit="1" customWidth="1"/>
    <col min="8710" max="8710" width="11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1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0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1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1" bestFit="1" customWidth="1"/>
    <col min="8965" max="8965" width="4" bestFit="1" customWidth="1"/>
    <col min="8966" max="8966" width="11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1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0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1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1" bestFit="1" customWidth="1"/>
    <col min="9221" max="9221" width="4" bestFit="1" customWidth="1"/>
    <col min="9222" max="9222" width="11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1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0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1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1" bestFit="1" customWidth="1"/>
    <col min="9477" max="9477" width="4" bestFit="1" customWidth="1"/>
    <col min="9478" max="9478" width="11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1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0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1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1" bestFit="1" customWidth="1"/>
    <col min="9733" max="9733" width="4" bestFit="1" customWidth="1"/>
    <col min="9734" max="9734" width="11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1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0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1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1" bestFit="1" customWidth="1"/>
    <col min="9989" max="9989" width="4" bestFit="1" customWidth="1"/>
    <col min="9990" max="9990" width="11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1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0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1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1" bestFit="1" customWidth="1"/>
    <col min="10245" max="10245" width="4" bestFit="1" customWidth="1"/>
    <col min="10246" max="10246" width="11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1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0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1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1" bestFit="1" customWidth="1"/>
    <col min="10501" max="10501" width="4" bestFit="1" customWidth="1"/>
    <col min="10502" max="10502" width="11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1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0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1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1" bestFit="1" customWidth="1"/>
    <col min="10757" max="10757" width="4" bestFit="1" customWidth="1"/>
    <col min="10758" max="10758" width="11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1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0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1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1" bestFit="1" customWidth="1"/>
    <col min="11013" max="11013" width="4" bestFit="1" customWidth="1"/>
    <col min="11014" max="11014" width="11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1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0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1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1" bestFit="1" customWidth="1"/>
    <col min="11269" max="11269" width="4" bestFit="1" customWidth="1"/>
    <col min="11270" max="11270" width="11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1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0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1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1" bestFit="1" customWidth="1"/>
    <col min="11525" max="11525" width="4" bestFit="1" customWidth="1"/>
    <col min="11526" max="11526" width="11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1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0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1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1" bestFit="1" customWidth="1"/>
    <col min="11781" max="11781" width="4" bestFit="1" customWidth="1"/>
    <col min="11782" max="11782" width="11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1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0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1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1" bestFit="1" customWidth="1"/>
    <col min="12037" max="12037" width="4" bestFit="1" customWidth="1"/>
    <col min="12038" max="12038" width="11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1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0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1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1" bestFit="1" customWidth="1"/>
    <col min="12293" max="12293" width="4" bestFit="1" customWidth="1"/>
    <col min="12294" max="12294" width="11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1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0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1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1" bestFit="1" customWidth="1"/>
    <col min="12549" max="12549" width="4" bestFit="1" customWidth="1"/>
    <col min="12550" max="12550" width="11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1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0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1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1" bestFit="1" customWidth="1"/>
    <col min="12805" max="12805" width="4" bestFit="1" customWidth="1"/>
    <col min="12806" max="12806" width="11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1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0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1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1" bestFit="1" customWidth="1"/>
    <col min="13061" max="13061" width="4" bestFit="1" customWidth="1"/>
    <col min="13062" max="13062" width="11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1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0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1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1" bestFit="1" customWidth="1"/>
    <col min="13317" max="13317" width="4" bestFit="1" customWidth="1"/>
    <col min="13318" max="13318" width="11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1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0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1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1" bestFit="1" customWidth="1"/>
    <col min="13573" max="13573" width="4" bestFit="1" customWidth="1"/>
    <col min="13574" max="13574" width="11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1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0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1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1" bestFit="1" customWidth="1"/>
    <col min="13829" max="13829" width="4" bestFit="1" customWidth="1"/>
    <col min="13830" max="13830" width="11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1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0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1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1" bestFit="1" customWidth="1"/>
    <col min="14085" max="14085" width="4" bestFit="1" customWidth="1"/>
    <col min="14086" max="14086" width="11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1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0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1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1" bestFit="1" customWidth="1"/>
    <col min="14341" max="14341" width="4" bestFit="1" customWidth="1"/>
    <col min="14342" max="14342" width="11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1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0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1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1" bestFit="1" customWidth="1"/>
    <col min="14597" max="14597" width="4" bestFit="1" customWidth="1"/>
    <col min="14598" max="14598" width="11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1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0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1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1" bestFit="1" customWidth="1"/>
    <col min="14853" max="14853" width="4" bestFit="1" customWidth="1"/>
    <col min="14854" max="14854" width="11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1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0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1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1" bestFit="1" customWidth="1"/>
    <col min="15109" max="15109" width="4" bestFit="1" customWidth="1"/>
    <col min="15110" max="15110" width="11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1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0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1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1" bestFit="1" customWidth="1"/>
    <col min="15365" max="15365" width="4" bestFit="1" customWidth="1"/>
    <col min="15366" max="15366" width="11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1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0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1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1" bestFit="1" customWidth="1"/>
    <col min="15621" max="15621" width="4" bestFit="1" customWidth="1"/>
    <col min="15622" max="15622" width="11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1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0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1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1" bestFit="1" customWidth="1"/>
    <col min="15877" max="15877" width="4" bestFit="1" customWidth="1"/>
    <col min="15878" max="15878" width="11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1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0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1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1" bestFit="1" customWidth="1"/>
    <col min="16133" max="16133" width="4" bestFit="1" customWidth="1"/>
    <col min="16134" max="16134" width="11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1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0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1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</cols>
  <sheetData>
    <row r="1" spans="1:67" x14ac:dyDescent="0.2">
      <c r="A1" s="1" t="s">
        <v>2126</v>
      </c>
    </row>
    <row r="2" spans="1:67" x14ac:dyDescent="0.2">
      <c r="D2" s="23" t="s">
        <v>237</v>
      </c>
      <c r="F2" s="23" t="s">
        <v>237</v>
      </c>
      <c r="J2" s="23" t="s">
        <v>237</v>
      </c>
      <c r="AF2" s="23" t="s">
        <v>237</v>
      </c>
    </row>
    <row r="3" spans="1:67" x14ac:dyDescent="0.2">
      <c r="A3" s="209" t="s">
        <v>988</v>
      </c>
      <c r="B3" s="470" t="s">
        <v>14</v>
      </c>
      <c r="C3" s="470"/>
      <c r="D3" s="468" t="s">
        <v>1028</v>
      </c>
      <c r="E3" s="468"/>
      <c r="F3" s="468" t="s">
        <v>1029</v>
      </c>
      <c r="G3" s="468"/>
      <c r="H3" s="468" t="s">
        <v>1030</v>
      </c>
      <c r="I3" s="468"/>
      <c r="J3" s="468" t="s">
        <v>1031</v>
      </c>
      <c r="K3" s="468"/>
      <c r="L3" s="468" t="s">
        <v>1032</v>
      </c>
      <c r="M3" s="468"/>
      <c r="N3" s="468" t="s">
        <v>1033</v>
      </c>
      <c r="O3" s="468"/>
      <c r="P3" s="468" t="s">
        <v>1034</v>
      </c>
      <c r="Q3" s="468"/>
      <c r="R3" s="468" t="s">
        <v>1035</v>
      </c>
      <c r="S3" s="468"/>
      <c r="T3" s="468" t="s">
        <v>1036</v>
      </c>
      <c r="U3" s="468"/>
      <c r="V3" s="468" t="s">
        <v>1037</v>
      </c>
      <c r="W3" s="468"/>
      <c r="X3" s="468" t="s">
        <v>1038</v>
      </c>
      <c r="Y3" s="468"/>
      <c r="Z3" s="468" t="s">
        <v>1039</v>
      </c>
      <c r="AA3" s="468"/>
      <c r="AB3" s="468" t="s">
        <v>1040</v>
      </c>
      <c r="AC3" s="468"/>
      <c r="AD3" s="468" t="s">
        <v>1041</v>
      </c>
      <c r="AE3" s="468"/>
      <c r="AF3" s="468" t="s">
        <v>1042</v>
      </c>
      <c r="AG3" s="468"/>
      <c r="AH3" s="468" t="s">
        <v>1043</v>
      </c>
      <c r="AI3" s="468"/>
      <c r="AJ3" s="468" t="s">
        <v>1044</v>
      </c>
      <c r="AK3" s="468"/>
      <c r="AL3" s="468" t="s">
        <v>1045</v>
      </c>
      <c r="AM3" s="468"/>
      <c r="AN3" s="468" t="s">
        <v>1046</v>
      </c>
      <c r="AO3" s="468"/>
      <c r="AP3" s="468" t="s">
        <v>1047</v>
      </c>
      <c r="AQ3" s="468"/>
      <c r="AR3" s="468" t="s">
        <v>1048</v>
      </c>
      <c r="AS3" s="468"/>
      <c r="AT3" s="468" t="s">
        <v>1049</v>
      </c>
      <c r="AU3" s="468"/>
      <c r="AV3" s="468" t="s">
        <v>1050</v>
      </c>
      <c r="AW3" s="468"/>
      <c r="AX3" s="468" t="s">
        <v>1051</v>
      </c>
      <c r="AY3" s="468"/>
      <c r="AZ3" s="468" t="s">
        <v>1052</v>
      </c>
      <c r="BA3" s="468"/>
      <c r="BB3" s="468" t="s">
        <v>1053</v>
      </c>
      <c r="BC3" s="468"/>
      <c r="BD3" s="468" t="s">
        <v>1054</v>
      </c>
      <c r="BE3" s="468"/>
      <c r="BF3" s="468" t="s">
        <v>1055</v>
      </c>
      <c r="BG3" s="468"/>
      <c r="BH3" s="468" t="s">
        <v>1056</v>
      </c>
      <c r="BI3" s="468"/>
      <c r="BJ3" s="468" t="s">
        <v>1057</v>
      </c>
      <c r="BK3" s="468"/>
      <c r="BL3" s="468" t="s">
        <v>1058</v>
      </c>
      <c r="BM3" s="468"/>
      <c r="BN3" s="468" t="s">
        <v>1059</v>
      </c>
      <c r="BO3" s="468"/>
    </row>
    <row r="4" spans="1:67" x14ac:dyDescent="0.2">
      <c r="A4" s="212" t="s">
        <v>1060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</row>
    <row r="5" spans="1:67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  <c r="BN5" s="216" t="s">
        <v>4</v>
      </c>
      <c r="BO5" s="232" t="s">
        <v>5</v>
      </c>
    </row>
    <row r="6" spans="1:67" x14ac:dyDescent="0.2">
      <c r="A6" s="1" t="s">
        <v>159</v>
      </c>
    </row>
    <row r="7" spans="1:67" x14ac:dyDescent="0.2">
      <c r="A7" t="s">
        <v>1021</v>
      </c>
      <c r="B7" s="228">
        <v>82688075858.050003</v>
      </c>
      <c r="C7" s="229">
        <v>91.223699999999994</v>
      </c>
      <c r="D7" s="23">
        <v>-17946.62</v>
      </c>
      <c r="E7" s="218">
        <v>-0.2346</v>
      </c>
      <c r="F7" s="23">
        <v>684850.31</v>
      </c>
      <c r="G7" s="218">
        <v>7.2164000000000001</v>
      </c>
      <c r="H7" s="23">
        <v>152130370.94</v>
      </c>
      <c r="I7" s="218">
        <v>100</v>
      </c>
      <c r="J7" s="23">
        <v>2948368.95</v>
      </c>
      <c r="K7" s="218">
        <v>2.3166000000000002</v>
      </c>
      <c r="L7" s="23">
        <v>421946464.66000003</v>
      </c>
      <c r="M7" s="218">
        <v>100.20189999999999</v>
      </c>
      <c r="N7" s="228">
        <v>309880280.13999999</v>
      </c>
      <c r="O7" s="229">
        <v>99.690200000000004</v>
      </c>
      <c r="P7" s="23">
        <v>3264424261.71</v>
      </c>
      <c r="Q7" s="218">
        <v>87.156800000000004</v>
      </c>
      <c r="R7" s="23">
        <v>1854187407.9100001</v>
      </c>
      <c r="S7" s="218">
        <v>100</v>
      </c>
      <c r="T7" s="23">
        <v>952411362.98000002</v>
      </c>
      <c r="U7" s="218">
        <v>100</v>
      </c>
      <c r="V7" s="23">
        <v>3174881586.5100002</v>
      </c>
      <c r="W7" s="218">
        <v>100</v>
      </c>
      <c r="X7" s="23">
        <v>118566883.40000001</v>
      </c>
      <c r="Y7" s="218">
        <v>100</v>
      </c>
      <c r="Z7" s="23">
        <v>8833217660</v>
      </c>
      <c r="AA7" s="218">
        <v>100</v>
      </c>
      <c r="AB7" s="23">
        <v>1107737720</v>
      </c>
      <c r="AC7" s="218">
        <v>100</v>
      </c>
      <c r="AD7" s="23">
        <v>10141225973.370001</v>
      </c>
      <c r="AE7" s="218">
        <v>100</v>
      </c>
      <c r="AF7" s="23">
        <v>388021.19</v>
      </c>
      <c r="AG7" s="218">
        <v>1.2576000000000001</v>
      </c>
      <c r="AH7" s="23">
        <v>287324334.69999999</v>
      </c>
      <c r="AI7" s="218">
        <v>100</v>
      </c>
      <c r="AJ7" s="23">
        <v>800000</v>
      </c>
      <c r="AK7" s="218">
        <v>80</v>
      </c>
      <c r="AL7" s="23">
        <v>2270559165.2199998</v>
      </c>
      <c r="AM7" s="218">
        <v>100</v>
      </c>
      <c r="AN7" s="23">
        <v>1409218321.0899999</v>
      </c>
      <c r="AO7" s="218">
        <v>100</v>
      </c>
      <c r="AP7" s="23">
        <v>1316460329.6099999</v>
      </c>
      <c r="AQ7" s="218">
        <v>100</v>
      </c>
      <c r="AR7" s="23">
        <v>4828497142.2200003</v>
      </c>
      <c r="AS7" s="218">
        <v>100</v>
      </c>
      <c r="AT7" s="23">
        <v>70216139.450000003</v>
      </c>
      <c r="AU7" s="218">
        <v>85.774299999999997</v>
      </c>
      <c r="AV7" s="23">
        <v>366961648</v>
      </c>
      <c r="AW7" s="218">
        <v>100</v>
      </c>
      <c r="AX7" s="23">
        <v>19174725.100000001</v>
      </c>
      <c r="AY7" s="218">
        <v>0.33410000000000001</v>
      </c>
      <c r="AZ7" s="23">
        <v>7824992412.6999998</v>
      </c>
      <c r="BA7" s="218">
        <v>84.027600000000007</v>
      </c>
      <c r="BB7" s="23">
        <v>35864007.630000003</v>
      </c>
      <c r="BC7" s="218">
        <v>100</v>
      </c>
      <c r="BD7" s="23">
        <v>302894958.75</v>
      </c>
      <c r="BE7" s="218">
        <v>94.982200000000006</v>
      </c>
      <c r="BF7" s="23">
        <v>1773207001.21</v>
      </c>
      <c r="BG7" s="218">
        <v>100</v>
      </c>
      <c r="BH7" s="23">
        <v>2052098.93</v>
      </c>
      <c r="BI7" s="218">
        <v>2.9763000000000002</v>
      </c>
      <c r="BJ7" s="23">
        <v>6327943857.1099997</v>
      </c>
      <c r="BK7" s="218">
        <v>100</v>
      </c>
      <c r="BL7" s="23">
        <v>3383322964.3099999</v>
      </c>
      <c r="BM7" s="218">
        <v>100</v>
      </c>
      <c r="BN7" s="23">
        <v>22133973486.57</v>
      </c>
      <c r="BO7" s="218">
        <v>100</v>
      </c>
    </row>
    <row r="8" spans="1:67" x14ac:dyDescent="0.2">
      <c r="A8" t="s">
        <v>540</v>
      </c>
      <c r="B8" s="228">
        <v>-848449.07</v>
      </c>
      <c r="C8" s="229">
        <v>-8.9999999999999998E-4</v>
      </c>
      <c r="D8" s="23">
        <v>0</v>
      </c>
      <c r="E8">
        <v>0</v>
      </c>
      <c r="F8" s="23">
        <v>0</v>
      </c>
      <c r="G8">
        <v>0</v>
      </c>
      <c r="H8" s="23">
        <v>0</v>
      </c>
      <c r="I8">
        <v>0</v>
      </c>
      <c r="J8" s="23">
        <v>0</v>
      </c>
      <c r="K8">
        <v>0</v>
      </c>
      <c r="L8" s="23">
        <v>-850318.37</v>
      </c>
      <c r="M8" s="218">
        <v>-0.2019</v>
      </c>
      <c r="N8" s="228">
        <v>1869.3</v>
      </c>
      <c r="O8" s="229">
        <v>5.9999999999999995E-4</v>
      </c>
      <c r="P8" s="23">
        <v>0</v>
      </c>
      <c r="Q8">
        <v>0</v>
      </c>
      <c r="R8" s="23">
        <v>0</v>
      </c>
      <c r="S8">
        <v>0</v>
      </c>
      <c r="T8" s="23">
        <v>0</v>
      </c>
      <c r="U8">
        <v>0</v>
      </c>
      <c r="V8" s="23">
        <v>0</v>
      </c>
      <c r="W8">
        <v>0</v>
      </c>
      <c r="X8" s="23">
        <v>0</v>
      </c>
      <c r="Y8">
        <v>0</v>
      </c>
      <c r="Z8" s="23">
        <v>0</v>
      </c>
      <c r="AA8">
        <v>0</v>
      </c>
      <c r="AB8" s="23">
        <v>0</v>
      </c>
      <c r="AC8">
        <v>0</v>
      </c>
      <c r="AD8" s="23">
        <v>0</v>
      </c>
      <c r="AE8">
        <v>0</v>
      </c>
      <c r="AF8" s="23">
        <v>0</v>
      </c>
      <c r="AG8">
        <v>0</v>
      </c>
      <c r="AH8" s="23">
        <v>0</v>
      </c>
      <c r="AI8">
        <v>0</v>
      </c>
      <c r="AJ8" s="23">
        <v>0</v>
      </c>
      <c r="AK8">
        <v>0</v>
      </c>
      <c r="AL8" s="23">
        <v>0</v>
      </c>
      <c r="AM8">
        <v>0</v>
      </c>
      <c r="AN8" s="23">
        <v>0</v>
      </c>
      <c r="AO8">
        <v>0</v>
      </c>
      <c r="AP8" s="23">
        <v>0</v>
      </c>
      <c r="AQ8">
        <v>0</v>
      </c>
      <c r="AR8" s="23">
        <v>0</v>
      </c>
      <c r="AS8">
        <v>0</v>
      </c>
      <c r="AT8" s="23">
        <v>0</v>
      </c>
      <c r="AU8">
        <v>0</v>
      </c>
      <c r="AV8" s="23">
        <v>0</v>
      </c>
      <c r="AW8">
        <v>0</v>
      </c>
      <c r="AX8" s="23">
        <v>0</v>
      </c>
      <c r="AY8">
        <v>0</v>
      </c>
      <c r="AZ8" s="23">
        <v>0</v>
      </c>
      <c r="BA8">
        <v>0</v>
      </c>
      <c r="BB8" s="23">
        <v>0</v>
      </c>
      <c r="BC8">
        <v>0</v>
      </c>
      <c r="BD8" s="23">
        <v>0</v>
      </c>
      <c r="BE8">
        <v>0</v>
      </c>
      <c r="BF8" s="23">
        <v>0</v>
      </c>
      <c r="BG8">
        <v>0</v>
      </c>
      <c r="BH8" s="23">
        <v>0</v>
      </c>
      <c r="BI8">
        <v>0</v>
      </c>
      <c r="BJ8" s="23">
        <v>0</v>
      </c>
      <c r="BK8">
        <v>0</v>
      </c>
      <c r="BL8" s="23">
        <v>0</v>
      </c>
      <c r="BM8">
        <v>0</v>
      </c>
      <c r="BN8" s="23">
        <v>0</v>
      </c>
      <c r="BO8">
        <v>0</v>
      </c>
    </row>
    <row r="9" spans="1:67" ht="13.5" thickBot="1" x14ac:dyDescent="0.25">
      <c r="A9" t="s">
        <v>1022</v>
      </c>
      <c r="B9" s="228">
        <v>7954976943.5100002</v>
      </c>
      <c r="C9" s="229">
        <v>8.7760999999999996</v>
      </c>
      <c r="D9" s="23">
        <v>7666471.8300000001</v>
      </c>
      <c r="E9" s="218">
        <v>100.2346</v>
      </c>
      <c r="F9" s="23">
        <v>8805291.2699999996</v>
      </c>
      <c r="G9" s="218">
        <v>92.783600000000007</v>
      </c>
      <c r="H9" s="23">
        <v>0</v>
      </c>
      <c r="I9">
        <v>0</v>
      </c>
      <c r="J9" s="23">
        <v>124320998.06</v>
      </c>
      <c r="K9" s="218">
        <v>97.683400000000006</v>
      </c>
      <c r="L9" s="23">
        <v>0</v>
      </c>
      <c r="M9">
        <v>0</v>
      </c>
      <c r="N9" s="228">
        <v>0</v>
      </c>
      <c r="O9" s="234">
        <v>0</v>
      </c>
      <c r="P9" s="23">
        <v>481034959.31</v>
      </c>
      <c r="Q9" s="218">
        <v>12.8432</v>
      </c>
      <c r="R9" s="23">
        <v>0</v>
      </c>
      <c r="S9">
        <v>0</v>
      </c>
      <c r="T9" s="23">
        <v>0</v>
      </c>
      <c r="U9">
        <v>0</v>
      </c>
      <c r="V9" s="23">
        <v>0</v>
      </c>
      <c r="W9">
        <v>0</v>
      </c>
      <c r="X9" s="23">
        <v>0</v>
      </c>
      <c r="Y9">
        <v>0</v>
      </c>
      <c r="Z9" s="23">
        <v>0</v>
      </c>
      <c r="AA9">
        <v>0</v>
      </c>
      <c r="AB9" s="23">
        <v>0</v>
      </c>
      <c r="AC9">
        <v>0</v>
      </c>
      <c r="AD9" s="23">
        <v>0</v>
      </c>
      <c r="AE9">
        <v>0</v>
      </c>
      <c r="AF9" s="23">
        <v>30467015.379999999</v>
      </c>
      <c r="AG9" s="218">
        <v>98.742400000000004</v>
      </c>
      <c r="AH9" s="23">
        <v>0</v>
      </c>
      <c r="AI9">
        <v>0</v>
      </c>
      <c r="AJ9" s="23">
        <v>200000</v>
      </c>
      <c r="AK9" s="218">
        <v>20</v>
      </c>
      <c r="AL9" s="23">
        <v>0</v>
      </c>
      <c r="AM9">
        <v>0</v>
      </c>
      <c r="AN9" s="23">
        <v>0</v>
      </c>
      <c r="AO9">
        <v>0</v>
      </c>
      <c r="AP9" s="23">
        <v>0</v>
      </c>
      <c r="AQ9">
        <v>0</v>
      </c>
      <c r="AR9" s="23">
        <v>0</v>
      </c>
      <c r="AS9">
        <v>0</v>
      </c>
      <c r="AT9" s="23">
        <v>11645357.02</v>
      </c>
      <c r="AU9" s="218">
        <v>14.2257</v>
      </c>
      <c r="AV9" s="23">
        <v>0</v>
      </c>
      <c r="AW9">
        <v>0</v>
      </c>
      <c r="AX9" s="23">
        <v>5720524136</v>
      </c>
      <c r="AY9" s="218">
        <v>99.665899999999993</v>
      </c>
      <c r="AZ9" s="23">
        <v>1487416070</v>
      </c>
      <c r="BA9" s="218">
        <v>15.9724</v>
      </c>
      <c r="BB9" s="23">
        <v>0</v>
      </c>
      <c r="BC9">
        <v>0</v>
      </c>
      <c r="BD9" s="23">
        <v>16001592.92</v>
      </c>
      <c r="BE9" s="218">
        <v>5.0178000000000003</v>
      </c>
      <c r="BF9" s="23">
        <v>0</v>
      </c>
      <c r="BG9">
        <v>0</v>
      </c>
      <c r="BH9" s="23">
        <v>66895051.719999999</v>
      </c>
      <c r="BI9" s="218">
        <v>97.023700000000005</v>
      </c>
      <c r="BJ9" s="23">
        <v>0</v>
      </c>
      <c r="BK9">
        <v>0</v>
      </c>
      <c r="BL9" s="23">
        <v>0</v>
      </c>
      <c r="BM9">
        <v>0</v>
      </c>
      <c r="BN9" s="23">
        <v>0</v>
      </c>
      <c r="BO9">
        <v>0</v>
      </c>
    </row>
    <row r="10" spans="1:67" ht="14.25" thickTop="1" thickBot="1" x14ac:dyDescent="0.25">
      <c r="A10" s="222" t="s">
        <v>2</v>
      </c>
      <c r="B10" s="235">
        <v>90643165574.220001</v>
      </c>
      <c r="C10" s="237">
        <v>100</v>
      </c>
      <c r="D10" s="223">
        <v>7648525.21</v>
      </c>
      <c r="E10" s="224">
        <v>100</v>
      </c>
      <c r="F10" s="223">
        <v>9490141.5800000001</v>
      </c>
      <c r="G10" s="224">
        <v>100</v>
      </c>
      <c r="H10" s="223">
        <v>152130370.94</v>
      </c>
      <c r="I10" s="224">
        <v>100</v>
      </c>
      <c r="J10" s="223">
        <v>127269367.01000001</v>
      </c>
      <c r="K10" s="224">
        <v>100</v>
      </c>
      <c r="L10" s="223">
        <v>421096146.29000002</v>
      </c>
      <c r="M10" s="224">
        <v>100</v>
      </c>
      <c r="N10" s="235">
        <v>310843371.17000002</v>
      </c>
      <c r="O10" s="236">
        <v>100</v>
      </c>
      <c r="P10" s="223">
        <v>3745459221.02</v>
      </c>
      <c r="Q10" s="224">
        <v>100</v>
      </c>
      <c r="R10" s="223">
        <v>1854187407.9100001</v>
      </c>
      <c r="S10" s="224">
        <v>100</v>
      </c>
      <c r="T10" s="223">
        <v>952411362.98000002</v>
      </c>
      <c r="U10" s="224">
        <v>100</v>
      </c>
      <c r="V10" s="223">
        <v>3174881586.5100002</v>
      </c>
      <c r="W10" s="224">
        <v>100</v>
      </c>
      <c r="X10" s="223">
        <v>118566883.40000001</v>
      </c>
      <c r="Y10" s="224">
        <v>100</v>
      </c>
      <c r="Z10" s="223">
        <v>8833217660</v>
      </c>
      <c r="AA10" s="224">
        <v>100</v>
      </c>
      <c r="AB10" s="223">
        <v>1107737720</v>
      </c>
      <c r="AC10" s="224">
        <v>100</v>
      </c>
      <c r="AD10" s="223">
        <v>10141225973.370001</v>
      </c>
      <c r="AE10" s="224">
        <v>100</v>
      </c>
      <c r="AF10" s="223">
        <v>30855036.57</v>
      </c>
      <c r="AG10" s="224">
        <v>100</v>
      </c>
      <c r="AH10" s="223">
        <v>287324334.69999999</v>
      </c>
      <c r="AI10" s="224">
        <v>100</v>
      </c>
      <c r="AJ10" s="223">
        <v>1000000</v>
      </c>
      <c r="AK10" s="224">
        <v>100</v>
      </c>
      <c r="AL10" s="223">
        <v>2270559165.2199998</v>
      </c>
      <c r="AM10" s="224">
        <v>100</v>
      </c>
      <c r="AN10" s="223">
        <v>1409218321.0899999</v>
      </c>
      <c r="AO10" s="224">
        <v>100</v>
      </c>
      <c r="AP10" s="223">
        <v>1316460329.6099999</v>
      </c>
      <c r="AQ10" s="224">
        <v>100</v>
      </c>
      <c r="AR10" s="223">
        <v>4828497142.2200003</v>
      </c>
      <c r="AS10" s="224">
        <v>100</v>
      </c>
      <c r="AT10" s="223">
        <v>81861496.469999999</v>
      </c>
      <c r="AU10" s="224">
        <v>100</v>
      </c>
      <c r="AV10" s="223">
        <v>366961648</v>
      </c>
      <c r="AW10" s="224">
        <v>100</v>
      </c>
      <c r="AX10" s="223">
        <v>5739698861.1000004</v>
      </c>
      <c r="AY10" s="224">
        <v>100</v>
      </c>
      <c r="AZ10" s="223">
        <v>9312408482.7000008</v>
      </c>
      <c r="BA10" s="224">
        <v>100</v>
      </c>
      <c r="BB10" s="223">
        <v>35864007.630000003</v>
      </c>
      <c r="BC10" s="224">
        <v>100</v>
      </c>
      <c r="BD10" s="223">
        <v>318896551.67000002</v>
      </c>
      <c r="BE10" s="224">
        <v>100</v>
      </c>
      <c r="BF10" s="223">
        <v>1773207001.21</v>
      </c>
      <c r="BG10" s="224">
        <v>100</v>
      </c>
      <c r="BH10" s="223">
        <v>68947150.650000006</v>
      </c>
      <c r="BI10" s="224">
        <v>100</v>
      </c>
      <c r="BJ10" s="223">
        <v>6327943857.1099997</v>
      </c>
      <c r="BK10" s="224">
        <v>100</v>
      </c>
      <c r="BL10" s="223">
        <v>3383322964.3099999</v>
      </c>
      <c r="BM10" s="224">
        <v>100</v>
      </c>
      <c r="BN10" s="223">
        <v>22133973486.57</v>
      </c>
      <c r="BO10" s="224">
        <v>100</v>
      </c>
    </row>
    <row r="11" spans="1:67" ht="13.5" thickTop="1" x14ac:dyDescent="0.2">
      <c r="A11" s="1" t="s">
        <v>560</v>
      </c>
    </row>
    <row r="12" spans="1:67" x14ac:dyDescent="0.2">
      <c r="A12" t="s">
        <v>1023</v>
      </c>
      <c r="B12" s="23">
        <v>30030697488.450001</v>
      </c>
      <c r="C12" s="218">
        <v>33.130699999999997</v>
      </c>
      <c r="D12" s="23">
        <v>0</v>
      </c>
      <c r="E12">
        <v>0</v>
      </c>
      <c r="F12" s="23">
        <v>684850.31</v>
      </c>
      <c r="G12" s="218">
        <v>7.2164000000000001</v>
      </c>
      <c r="H12" s="23">
        <v>13360729.279999999</v>
      </c>
      <c r="I12" s="218">
        <v>8.7824000000000009</v>
      </c>
      <c r="J12" s="23">
        <v>2948368.95</v>
      </c>
      <c r="K12" s="218">
        <v>2.3166000000000002</v>
      </c>
      <c r="L12" s="23">
        <v>97308468.219999999</v>
      </c>
      <c r="M12" s="218">
        <v>23.1084</v>
      </c>
      <c r="N12" s="23">
        <v>6064762.3200000003</v>
      </c>
      <c r="O12" s="218">
        <v>1.9511000000000001</v>
      </c>
      <c r="P12" s="23">
        <v>263923313.43000001</v>
      </c>
      <c r="Q12" s="218">
        <v>7.0465</v>
      </c>
      <c r="R12" s="23">
        <v>87218577.719999999</v>
      </c>
      <c r="S12" s="218">
        <v>4.7039</v>
      </c>
      <c r="T12" s="23">
        <v>28362936.199999999</v>
      </c>
      <c r="U12" s="218">
        <v>2.9780000000000002</v>
      </c>
      <c r="V12" s="23">
        <v>97703626.920000002</v>
      </c>
      <c r="W12" s="218">
        <v>3.0773999999999999</v>
      </c>
      <c r="X12" s="23">
        <v>4239000.43</v>
      </c>
      <c r="Y12" s="218">
        <v>3.5752000000000002</v>
      </c>
      <c r="Z12" s="23">
        <v>79373545</v>
      </c>
      <c r="AA12" s="218">
        <v>0.89859999999999995</v>
      </c>
      <c r="AB12" s="23">
        <v>-11768090</v>
      </c>
      <c r="AC12" s="218">
        <v>-1.0624</v>
      </c>
      <c r="AD12" s="23">
        <v>888678949</v>
      </c>
      <c r="AE12" s="218">
        <v>8.7629999999999999</v>
      </c>
      <c r="AF12" s="23">
        <v>388021.19</v>
      </c>
      <c r="AG12" s="218">
        <v>1.2576000000000001</v>
      </c>
      <c r="AH12" s="23">
        <v>16324334.699999999</v>
      </c>
      <c r="AI12" s="218">
        <v>5.6814999999999998</v>
      </c>
      <c r="AJ12" s="23">
        <v>800000</v>
      </c>
      <c r="AK12" s="218">
        <v>80</v>
      </c>
      <c r="AL12" s="23">
        <v>117257619.22</v>
      </c>
      <c r="AM12" s="218">
        <v>5.1642999999999999</v>
      </c>
      <c r="AN12" s="23">
        <v>185784525.09</v>
      </c>
      <c r="AO12" s="218">
        <v>13.1835</v>
      </c>
      <c r="AP12" s="23">
        <v>99209874.730000004</v>
      </c>
      <c r="AQ12" s="218">
        <v>7.5361000000000002</v>
      </c>
      <c r="AR12" s="23">
        <v>0</v>
      </c>
      <c r="AS12">
        <v>0</v>
      </c>
      <c r="AT12" s="23">
        <v>1082604.1599999999</v>
      </c>
      <c r="AU12" s="218">
        <v>1.3225</v>
      </c>
      <c r="AV12" s="23">
        <v>366961648</v>
      </c>
      <c r="AW12" s="218">
        <v>100</v>
      </c>
      <c r="AX12" s="23">
        <v>19174725.100000001</v>
      </c>
      <c r="AY12" s="218">
        <v>0.33410000000000001</v>
      </c>
      <c r="AZ12" s="23">
        <v>181410781.30000001</v>
      </c>
      <c r="BA12" s="218">
        <v>1.9480999999999999</v>
      </c>
      <c r="BB12" s="23">
        <v>515156.18</v>
      </c>
      <c r="BC12" s="218">
        <v>1.4363999999999999</v>
      </c>
      <c r="BD12" s="23">
        <v>6872461.9400000004</v>
      </c>
      <c r="BE12" s="218">
        <v>2.1551</v>
      </c>
      <c r="BF12" s="23">
        <v>3997278.09</v>
      </c>
      <c r="BG12" s="218">
        <v>0.22539999999999999</v>
      </c>
      <c r="BH12" s="23">
        <v>2052098.93</v>
      </c>
      <c r="BI12" s="218">
        <v>2.9763000000000002</v>
      </c>
      <c r="BJ12" s="23">
        <v>5421549750.6700001</v>
      </c>
      <c r="BK12" s="218">
        <v>85.676299999999998</v>
      </c>
      <c r="BL12" s="23">
        <v>3383322964.3099999</v>
      </c>
      <c r="BM12" s="218">
        <v>100</v>
      </c>
      <c r="BN12" s="23">
        <v>18665894607.060001</v>
      </c>
      <c r="BO12" s="218">
        <v>84.331400000000002</v>
      </c>
    </row>
    <row r="13" spans="1:67" x14ac:dyDescent="0.2">
      <c r="A13" t="s">
        <v>562</v>
      </c>
      <c r="B13" s="23">
        <v>302178628.23000002</v>
      </c>
      <c r="C13" s="218">
        <v>0.33339999999999997</v>
      </c>
      <c r="D13" s="23">
        <v>0</v>
      </c>
      <c r="E13">
        <v>0</v>
      </c>
      <c r="F13" s="23">
        <v>0</v>
      </c>
      <c r="G13">
        <v>0</v>
      </c>
      <c r="H13" s="23">
        <v>0</v>
      </c>
      <c r="I13">
        <v>0</v>
      </c>
      <c r="J13" s="23">
        <v>0</v>
      </c>
      <c r="K13">
        <v>0</v>
      </c>
      <c r="L13" s="23">
        <v>0</v>
      </c>
      <c r="M13">
        <v>0</v>
      </c>
      <c r="N13" s="23">
        <v>0</v>
      </c>
      <c r="O13">
        <v>0</v>
      </c>
      <c r="P13" s="23">
        <v>0</v>
      </c>
      <c r="Q13">
        <v>0</v>
      </c>
      <c r="R13" s="23">
        <v>0</v>
      </c>
      <c r="S13">
        <v>0</v>
      </c>
      <c r="T13" s="23">
        <v>0</v>
      </c>
      <c r="U13">
        <v>0</v>
      </c>
      <c r="V13" s="23">
        <v>0</v>
      </c>
      <c r="W13">
        <v>0</v>
      </c>
      <c r="X13" s="23">
        <v>57246458.780000001</v>
      </c>
      <c r="Y13" s="218">
        <v>48.281999999999996</v>
      </c>
      <c r="Z13" s="23">
        <v>0</v>
      </c>
      <c r="AA13">
        <v>0</v>
      </c>
      <c r="AB13" s="23">
        <v>0</v>
      </c>
      <c r="AC13">
        <v>0</v>
      </c>
      <c r="AD13" s="23">
        <v>0</v>
      </c>
      <c r="AE13">
        <v>0</v>
      </c>
      <c r="AF13" s="23">
        <v>0</v>
      </c>
      <c r="AG13">
        <v>0</v>
      </c>
      <c r="AH13" s="23">
        <v>0</v>
      </c>
      <c r="AI13">
        <v>0</v>
      </c>
      <c r="AJ13" s="23">
        <v>0</v>
      </c>
      <c r="AK13">
        <v>0</v>
      </c>
      <c r="AL13" s="23">
        <v>12000128</v>
      </c>
      <c r="AM13" s="218">
        <v>0.52849999999999997</v>
      </c>
      <c r="AN13" s="23">
        <v>0</v>
      </c>
      <c r="AO13">
        <v>0</v>
      </c>
      <c r="AP13" s="23">
        <v>70645961.189999998</v>
      </c>
      <c r="AQ13" s="218">
        <v>5.3663999999999996</v>
      </c>
      <c r="AR13" s="23">
        <v>140502943.15000001</v>
      </c>
      <c r="AS13" s="218">
        <v>2.9098999999999999</v>
      </c>
      <c r="AT13" s="23">
        <v>21783137.109999999</v>
      </c>
      <c r="AU13" s="218">
        <v>26.6097</v>
      </c>
      <c r="AV13" s="23">
        <v>0</v>
      </c>
      <c r="AW13">
        <v>0</v>
      </c>
      <c r="AX13" s="23">
        <v>0</v>
      </c>
      <c r="AY13">
        <v>0</v>
      </c>
      <c r="AZ13" s="23">
        <v>0</v>
      </c>
      <c r="BA13">
        <v>0</v>
      </c>
      <c r="BB13" s="23">
        <v>0</v>
      </c>
      <c r="BC13">
        <v>0</v>
      </c>
      <c r="BD13" s="23">
        <v>0</v>
      </c>
      <c r="BE13">
        <v>0</v>
      </c>
      <c r="BF13" s="23">
        <v>0</v>
      </c>
      <c r="BG13">
        <v>0</v>
      </c>
      <c r="BH13" s="23">
        <v>0</v>
      </c>
      <c r="BI13">
        <v>0</v>
      </c>
      <c r="BJ13" s="23">
        <v>0</v>
      </c>
      <c r="BK13">
        <v>0</v>
      </c>
      <c r="BL13" s="23">
        <v>0</v>
      </c>
      <c r="BM13">
        <v>0</v>
      </c>
      <c r="BN13" s="23">
        <v>0</v>
      </c>
      <c r="BO13">
        <v>0</v>
      </c>
    </row>
    <row r="14" spans="1:67" x14ac:dyDescent="0.2">
      <c r="A14" t="s">
        <v>563</v>
      </c>
      <c r="B14" s="23">
        <v>9547477028.3400002</v>
      </c>
      <c r="C14" s="218">
        <v>10.532999999999999</v>
      </c>
      <c r="D14" s="23">
        <v>0</v>
      </c>
      <c r="E14">
        <v>0</v>
      </c>
      <c r="F14" s="23">
        <v>0</v>
      </c>
      <c r="G14">
        <v>0</v>
      </c>
      <c r="H14" s="23">
        <v>77855121.890000001</v>
      </c>
      <c r="I14" s="218">
        <v>51.176600000000001</v>
      </c>
      <c r="J14" s="23">
        <v>0</v>
      </c>
      <c r="K14">
        <v>0</v>
      </c>
      <c r="L14" s="23">
        <v>48070972.149999999</v>
      </c>
      <c r="M14" s="218">
        <v>11.415699999999999</v>
      </c>
      <c r="N14" s="23">
        <v>0</v>
      </c>
      <c r="O14">
        <v>0</v>
      </c>
      <c r="P14" s="23">
        <v>848841502.13</v>
      </c>
      <c r="Q14" s="218">
        <v>22.6632</v>
      </c>
      <c r="R14" s="23">
        <v>359266527.16000003</v>
      </c>
      <c r="S14" s="218">
        <v>19.376000000000001</v>
      </c>
      <c r="T14" s="23">
        <v>189428942.72999999</v>
      </c>
      <c r="U14" s="218">
        <v>19.889399999999998</v>
      </c>
      <c r="V14" s="23">
        <v>519636152.44</v>
      </c>
      <c r="W14" s="218">
        <v>16.367100000000001</v>
      </c>
      <c r="X14" s="23">
        <v>0</v>
      </c>
      <c r="Y14">
        <v>0</v>
      </c>
      <c r="Z14" s="23">
        <v>4369610844</v>
      </c>
      <c r="AA14" s="218">
        <v>49.4679</v>
      </c>
      <c r="AB14" s="23">
        <v>495915843</v>
      </c>
      <c r="AC14" s="218">
        <v>44.768300000000004</v>
      </c>
      <c r="AD14" s="23">
        <v>0</v>
      </c>
      <c r="AE14">
        <v>0</v>
      </c>
      <c r="AF14" s="23">
        <v>0</v>
      </c>
      <c r="AG14">
        <v>0</v>
      </c>
      <c r="AH14" s="23">
        <v>0</v>
      </c>
      <c r="AI14">
        <v>0</v>
      </c>
      <c r="AJ14" s="23">
        <v>0</v>
      </c>
      <c r="AK14">
        <v>0</v>
      </c>
      <c r="AL14" s="23">
        <v>194694300</v>
      </c>
      <c r="AM14" s="218">
        <v>8.5747</v>
      </c>
      <c r="AN14" s="23">
        <v>157023666</v>
      </c>
      <c r="AO14" s="218">
        <v>11.1426</v>
      </c>
      <c r="AP14" s="23">
        <v>0</v>
      </c>
      <c r="AQ14">
        <v>0</v>
      </c>
      <c r="AR14" s="23">
        <v>0</v>
      </c>
      <c r="AS14">
        <v>0</v>
      </c>
      <c r="AT14" s="23">
        <v>0</v>
      </c>
      <c r="AU14">
        <v>0</v>
      </c>
      <c r="AV14" s="23">
        <v>0</v>
      </c>
      <c r="AW14">
        <v>0</v>
      </c>
      <c r="AX14" s="23">
        <v>0</v>
      </c>
      <c r="AY14">
        <v>0</v>
      </c>
      <c r="AZ14" s="23">
        <v>1654603168.4000001</v>
      </c>
      <c r="BA14" s="218">
        <v>17.767700000000001</v>
      </c>
      <c r="BB14" s="23">
        <v>4665272.16</v>
      </c>
      <c r="BC14" s="218">
        <v>13.0082</v>
      </c>
      <c r="BD14" s="23">
        <v>13675673.4</v>
      </c>
      <c r="BE14" s="218">
        <v>4.2884000000000002</v>
      </c>
      <c r="BF14" s="23">
        <v>0</v>
      </c>
      <c r="BG14">
        <v>0</v>
      </c>
      <c r="BH14" s="23">
        <v>0</v>
      </c>
      <c r="BI14">
        <v>0</v>
      </c>
      <c r="BJ14" s="23">
        <v>35328468.57</v>
      </c>
      <c r="BK14" s="218">
        <v>0.55830000000000002</v>
      </c>
      <c r="BL14" s="23">
        <v>0</v>
      </c>
      <c r="BM14">
        <v>0</v>
      </c>
      <c r="BN14" s="23">
        <v>578860574.30999994</v>
      </c>
      <c r="BO14" s="218">
        <v>2.6153</v>
      </c>
    </row>
    <row r="15" spans="1:67" x14ac:dyDescent="0.2">
      <c r="A15" t="s">
        <v>564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  <c r="P15" s="23">
        <v>0</v>
      </c>
      <c r="Q15">
        <v>0</v>
      </c>
      <c r="R15" s="23">
        <v>0</v>
      </c>
      <c r="S15">
        <v>0</v>
      </c>
      <c r="T15" s="23">
        <v>0</v>
      </c>
      <c r="U15">
        <v>0</v>
      </c>
      <c r="V15" s="23">
        <v>0</v>
      </c>
      <c r="W15">
        <v>0</v>
      </c>
      <c r="X15" s="23">
        <v>0</v>
      </c>
      <c r="Y15">
        <v>0</v>
      </c>
      <c r="Z15" s="23">
        <v>0</v>
      </c>
      <c r="AA15">
        <v>0</v>
      </c>
      <c r="AB15" s="23">
        <v>0</v>
      </c>
      <c r="AC15">
        <v>0</v>
      </c>
      <c r="AD15" s="23">
        <v>0</v>
      </c>
      <c r="AE15">
        <v>0</v>
      </c>
      <c r="AF15" s="23">
        <v>0</v>
      </c>
      <c r="AG15">
        <v>0</v>
      </c>
      <c r="AH15" s="23">
        <v>0</v>
      </c>
      <c r="AI15">
        <v>0</v>
      </c>
      <c r="AJ15" s="23">
        <v>0</v>
      </c>
      <c r="AK15">
        <v>0</v>
      </c>
      <c r="AL15" s="23">
        <v>0</v>
      </c>
      <c r="AM15">
        <v>0</v>
      </c>
      <c r="AN15" s="23">
        <v>0</v>
      </c>
      <c r="AO15">
        <v>0</v>
      </c>
      <c r="AP15" s="23">
        <v>0</v>
      </c>
      <c r="AQ15">
        <v>0</v>
      </c>
      <c r="AR15" s="23">
        <v>0</v>
      </c>
      <c r="AS15">
        <v>0</v>
      </c>
      <c r="AT15" s="23">
        <v>0</v>
      </c>
      <c r="AU15">
        <v>0</v>
      </c>
      <c r="AV15" s="23">
        <v>0</v>
      </c>
      <c r="AW15">
        <v>0</v>
      </c>
      <c r="AX15" s="23">
        <v>0</v>
      </c>
      <c r="AY15">
        <v>0</v>
      </c>
      <c r="AZ15" s="23">
        <v>0</v>
      </c>
      <c r="BA15">
        <v>0</v>
      </c>
      <c r="BB15" s="23">
        <v>0</v>
      </c>
      <c r="BC15">
        <v>0</v>
      </c>
      <c r="BD15" s="23">
        <v>0</v>
      </c>
      <c r="BE15">
        <v>0</v>
      </c>
      <c r="BF15" s="23">
        <v>0</v>
      </c>
      <c r="BG15">
        <v>0</v>
      </c>
      <c r="BH15" s="23">
        <v>0</v>
      </c>
      <c r="BI15">
        <v>0</v>
      </c>
      <c r="BJ15" s="23">
        <v>0</v>
      </c>
      <c r="BK15">
        <v>0</v>
      </c>
      <c r="BL15" s="23">
        <v>0</v>
      </c>
      <c r="BM15">
        <v>0</v>
      </c>
      <c r="BN15" s="23">
        <v>0</v>
      </c>
      <c r="BO15">
        <v>0</v>
      </c>
    </row>
    <row r="16" spans="1:67" x14ac:dyDescent="0.2">
      <c r="A16" t="s">
        <v>565</v>
      </c>
      <c r="B16" s="23">
        <v>33369169725.330002</v>
      </c>
      <c r="C16" s="218">
        <v>36.813800000000001</v>
      </c>
      <c r="D16" s="23">
        <v>-17946.62</v>
      </c>
      <c r="E16" s="218">
        <v>-0.2346</v>
      </c>
      <c r="F16" s="23">
        <v>0</v>
      </c>
      <c r="G16">
        <v>0</v>
      </c>
      <c r="H16" s="23">
        <v>60914519.770000003</v>
      </c>
      <c r="I16" s="218">
        <v>40.040999999999997</v>
      </c>
      <c r="J16" s="23">
        <v>0</v>
      </c>
      <c r="K16">
        <v>0</v>
      </c>
      <c r="L16" s="23">
        <v>126370610.17</v>
      </c>
      <c r="M16" s="218">
        <v>30.009899999999998</v>
      </c>
      <c r="N16" s="23">
        <v>303815517.81999999</v>
      </c>
      <c r="O16" s="218">
        <v>97.739099999999993</v>
      </c>
      <c r="P16" s="23">
        <v>2030677851.3800001</v>
      </c>
      <c r="Q16" s="218">
        <v>54.217100000000002</v>
      </c>
      <c r="R16" s="23">
        <v>1345124810.8399999</v>
      </c>
      <c r="S16" s="218">
        <v>72.545199999999994</v>
      </c>
      <c r="T16" s="23">
        <v>688792733.98000002</v>
      </c>
      <c r="U16" s="218">
        <v>72.320899999999995</v>
      </c>
      <c r="V16" s="23">
        <v>2282415646.4200001</v>
      </c>
      <c r="W16" s="218">
        <v>71.889799999999994</v>
      </c>
      <c r="X16" s="23">
        <v>57513170.460000001</v>
      </c>
      <c r="Y16" s="218">
        <v>48.506900000000002</v>
      </c>
      <c r="Z16" s="23">
        <v>3601059192</v>
      </c>
      <c r="AA16" s="218">
        <v>40.767200000000003</v>
      </c>
      <c r="AB16" s="23">
        <v>377509490</v>
      </c>
      <c r="AC16" s="218">
        <v>34.079300000000003</v>
      </c>
      <c r="AD16" s="23">
        <v>8650177788.2199993</v>
      </c>
      <c r="AE16" s="218">
        <v>85.297200000000004</v>
      </c>
      <c r="AF16" s="23">
        <v>0</v>
      </c>
      <c r="AG16">
        <v>0</v>
      </c>
      <c r="AH16" s="23">
        <v>271000000</v>
      </c>
      <c r="AI16" s="218">
        <v>94.3185</v>
      </c>
      <c r="AJ16" s="23">
        <v>0</v>
      </c>
      <c r="AK16">
        <v>0</v>
      </c>
      <c r="AL16" s="23">
        <v>1288946801</v>
      </c>
      <c r="AM16" s="218">
        <v>56.767800000000001</v>
      </c>
      <c r="AN16" s="23">
        <v>842955031</v>
      </c>
      <c r="AO16" s="218">
        <v>59.8172</v>
      </c>
      <c r="AP16" s="23">
        <v>299807249.49000001</v>
      </c>
      <c r="AQ16" s="218">
        <v>22.773700000000002</v>
      </c>
      <c r="AR16" s="23">
        <v>4629763420.8500004</v>
      </c>
      <c r="AS16" s="218">
        <v>95.884100000000004</v>
      </c>
      <c r="AT16" s="23">
        <v>41690425.280000001</v>
      </c>
      <c r="AU16" s="218">
        <v>50.927999999999997</v>
      </c>
      <c r="AV16" s="23">
        <v>0</v>
      </c>
      <c r="AW16">
        <v>0</v>
      </c>
      <c r="AX16" s="23">
        <v>0</v>
      </c>
      <c r="AY16">
        <v>0</v>
      </c>
      <c r="AZ16" s="23">
        <v>2464604960.5999999</v>
      </c>
      <c r="BA16" s="218">
        <v>26.465800000000002</v>
      </c>
      <c r="BB16" s="23">
        <v>30683579.289999999</v>
      </c>
      <c r="BC16" s="218">
        <v>85.555400000000006</v>
      </c>
      <c r="BD16" s="23">
        <v>277339207.29000002</v>
      </c>
      <c r="BE16" s="218">
        <v>86.968400000000003</v>
      </c>
      <c r="BF16" s="23">
        <v>938998780.09000003</v>
      </c>
      <c r="BG16" s="218">
        <v>52.954799999999999</v>
      </c>
      <c r="BH16" s="23">
        <v>0</v>
      </c>
      <c r="BI16">
        <v>0</v>
      </c>
      <c r="BJ16" s="23">
        <v>322832523.26999998</v>
      </c>
      <c r="BK16" s="218">
        <v>5.1017000000000001</v>
      </c>
      <c r="BL16" s="23">
        <v>0</v>
      </c>
      <c r="BM16">
        <v>0</v>
      </c>
      <c r="BN16" s="23">
        <v>2436194362.73</v>
      </c>
      <c r="BO16" s="218">
        <v>11.006600000000001</v>
      </c>
    </row>
    <row r="17" spans="1:67" x14ac:dyDescent="0.2">
      <c r="A17" t="s">
        <v>566</v>
      </c>
      <c r="B17" s="23">
        <v>978423545.14999998</v>
      </c>
      <c r="C17" s="218">
        <v>1.0793999999999999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  <c r="P17" s="23">
        <v>0</v>
      </c>
      <c r="Q17">
        <v>0</v>
      </c>
      <c r="R17" s="23">
        <v>11060053.640000001</v>
      </c>
      <c r="S17" s="218">
        <v>0.59650000000000003</v>
      </c>
      <c r="T17" s="23">
        <v>327995.06</v>
      </c>
      <c r="U17" s="218">
        <v>3.44E-2</v>
      </c>
      <c r="V17" s="23">
        <v>0</v>
      </c>
      <c r="W17">
        <v>0</v>
      </c>
      <c r="X17" s="23">
        <v>0</v>
      </c>
      <c r="Y17">
        <v>0</v>
      </c>
      <c r="Z17" s="23">
        <v>0</v>
      </c>
      <c r="AA17">
        <v>0</v>
      </c>
      <c r="AB17" s="23">
        <v>145763592</v>
      </c>
      <c r="AC17" s="218">
        <v>13.1587</v>
      </c>
      <c r="AD17" s="23">
        <v>0</v>
      </c>
      <c r="AE17">
        <v>0</v>
      </c>
      <c r="AF17" s="23">
        <v>0</v>
      </c>
      <c r="AG17">
        <v>0</v>
      </c>
      <c r="AH17" s="23">
        <v>0</v>
      </c>
      <c r="AI17">
        <v>0</v>
      </c>
      <c r="AJ17" s="23">
        <v>0</v>
      </c>
      <c r="AK17">
        <v>0</v>
      </c>
      <c r="AL17" s="23">
        <v>423717322</v>
      </c>
      <c r="AM17" s="218">
        <v>18.6614</v>
      </c>
      <c r="AN17" s="23">
        <v>6124868</v>
      </c>
      <c r="AO17" s="218">
        <v>0.43459999999999999</v>
      </c>
      <c r="AP17" s="23">
        <v>0</v>
      </c>
      <c r="AQ17">
        <v>0</v>
      </c>
      <c r="AR17" s="23">
        <v>0</v>
      </c>
      <c r="AS17">
        <v>0</v>
      </c>
      <c r="AT17" s="23">
        <v>4206483.24</v>
      </c>
      <c r="AU17" s="218">
        <v>5.1384999999999996</v>
      </c>
      <c r="AV17" s="23">
        <v>0</v>
      </c>
      <c r="AW17">
        <v>0</v>
      </c>
      <c r="AX17" s="23">
        <v>0</v>
      </c>
      <c r="AY17">
        <v>0</v>
      </c>
      <c r="AZ17" s="23">
        <v>0</v>
      </c>
      <c r="BA17">
        <v>0</v>
      </c>
      <c r="BB17" s="23">
        <v>0</v>
      </c>
      <c r="BC17">
        <v>0</v>
      </c>
      <c r="BD17" s="23">
        <v>0</v>
      </c>
      <c r="BE17">
        <v>0</v>
      </c>
      <c r="BF17" s="23">
        <v>20324571.600000001</v>
      </c>
      <c r="BG17" s="218">
        <v>1.1462000000000001</v>
      </c>
      <c r="BH17" s="23">
        <v>0</v>
      </c>
      <c r="BI17">
        <v>0</v>
      </c>
      <c r="BJ17" s="23">
        <v>0</v>
      </c>
      <c r="BK17">
        <v>0</v>
      </c>
      <c r="BL17" s="23">
        <v>0</v>
      </c>
      <c r="BM17">
        <v>0</v>
      </c>
      <c r="BN17" s="23">
        <v>366898659.61000001</v>
      </c>
      <c r="BO17" s="218">
        <v>1.6576</v>
      </c>
    </row>
    <row r="18" spans="1:67" x14ac:dyDescent="0.2">
      <c r="A18" t="s">
        <v>567</v>
      </c>
      <c r="B18" s="23">
        <v>2034946008.51</v>
      </c>
      <c r="C18" s="218">
        <v>2.2450000000000001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0</v>
      </c>
      <c r="M18">
        <v>0</v>
      </c>
      <c r="N18" s="23">
        <v>0</v>
      </c>
      <c r="O18">
        <v>0</v>
      </c>
      <c r="P18" s="23">
        <v>0</v>
      </c>
      <c r="Q18">
        <v>0</v>
      </c>
      <c r="R18" s="23">
        <v>19820979.98</v>
      </c>
      <c r="S18" s="218">
        <v>1.069</v>
      </c>
      <c r="T18" s="23">
        <v>0</v>
      </c>
      <c r="U18">
        <v>0</v>
      </c>
      <c r="V18" s="23">
        <v>0</v>
      </c>
      <c r="W18">
        <v>0</v>
      </c>
      <c r="X18" s="23">
        <v>0</v>
      </c>
      <c r="Y18">
        <v>0</v>
      </c>
      <c r="Z18" s="23">
        <v>43984368</v>
      </c>
      <c r="AA18" s="218">
        <v>0.49790000000000001</v>
      </c>
      <c r="AB18" s="23">
        <v>22254155</v>
      </c>
      <c r="AC18" s="218">
        <v>2.0089999999999999</v>
      </c>
      <c r="AD18" s="23">
        <v>410167076.42000002</v>
      </c>
      <c r="AE18" s="218">
        <v>4.0446</v>
      </c>
      <c r="AF18" s="23">
        <v>0</v>
      </c>
      <c r="AG18">
        <v>0</v>
      </c>
      <c r="AH18" s="23">
        <v>0</v>
      </c>
      <c r="AI18">
        <v>0</v>
      </c>
      <c r="AJ18" s="23">
        <v>0</v>
      </c>
      <c r="AK18">
        <v>0</v>
      </c>
      <c r="AL18" s="23">
        <v>185697459</v>
      </c>
      <c r="AM18" s="218">
        <v>8.1784999999999997</v>
      </c>
      <c r="AN18" s="23">
        <v>184441261</v>
      </c>
      <c r="AO18" s="218">
        <v>13.088200000000001</v>
      </c>
      <c r="AP18" s="23">
        <v>0</v>
      </c>
      <c r="AQ18">
        <v>0</v>
      </c>
      <c r="AR18" s="23">
        <v>0</v>
      </c>
      <c r="AS18">
        <v>0</v>
      </c>
      <c r="AT18" s="23">
        <v>0</v>
      </c>
      <c r="AU18">
        <v>0</v>
      </c>
      <c r="AV18" s="23">
        <v>0</v>
      </c>
      <c r="AW18">
        <v>0</v>
      </c>
      <c r="AX18" s="23">
        <v>0</v>
      </c>
      <c r="AY18">
        <v>0</v>
      </c>
      <c r="AZ18" s="23">
        <v>0</v>
      </c>
      <c r="BA18">
        <v>0</v>
      </c>
      <c r="BB18" s="23">
        <v>0</v>
      </c>
      <c r="BC18">
        <v>0</v>
      </c>
      <c r="BD18" s="23">
        <v>0</v>
      </c>
      <c r="BE18">
        <v>0</v>
      </c>
      <c r="BF18" s="23">
        <v>656785622.09000003</v>
      </c>
      <c r="BG18" s="218">
        <v>37.039400000000001</v>
      </c>
      <c r="BH18" s="23">
        <v>0</v>
      </c>
      <c r="BI18">
        <v>0</v>
      </c>
      <c r="BJ18" s="23">
        <v>503233114.60000002</v>
      </c>
      <c r="BK18" s="218">
        <v>7.9526000000000003</v>
      </c>
      <c r="BL18" s="23">
        <v>0</v>
      </c>
      <c r="BM18">
        <v>0</v>
      </c>
      <c r="BN18" s="23">
        <v>8561972.4199999999</v>
      </c>
      <c r="BO18" s="218">
        <v>3.8699999999999998E-2</v>
      </c>
    </row>
    <row r="19" spans="1:67" x14ac:dyDescent="0.2">
      <c r="A19" t="s">
        <v>568</v>
      </c>
      <c r="B19" s="23">
        <v>5540077912.9300003</v>
      </c>
      <c r="C19" s="218">
        <v>6.1120000000000001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149181826.34999999</v>
      </c>
      <c r="M19" s="218">
        <v>35.427</v>
      </c>
      <c r="N19" s="23">
        <v>0</v>
      </c>
      <c r="O19">
        <v>0</v>
      </c>
      <c r="P19" s="23">
        <v>120981594.77</v>
      </c>
      <c r="Q19" s="218">
        <v>3.2301000000000002</v>
      </c>
      <c r="R19" s="23">
        <v>31696458.57</v>
      </c>
      <c r="S19" s="218">
        <v>1.7095</v>
      </c>
      <c r="T19" s="23">
        <v>13437533.189999999</v>
      </c>
      <c r="U19" s="218">
        <v>1.4109</v>
      </c>
      <c r="V19" s="23">
        <v>0</v>
      </c>
      <c r="W19">
        <v>0</v>
      </c>
      <c r="X19" s="23">
        <v>-431746.27</v>
      </c>
      <c r="Y19" s="218">
        <v>-0.36409999999999998</v>
      </c>
      <c r="Z19" s="23">
        <v>728753925</v>
      </c>
      <c r="AA19" s="218">
        <v>8.2501999999999995</v>
      </c>
      <c r="AB19" s="23">
        <v>58100994</v>
      </c>
      <c r="AC19" s="218">
        <v>5.2450000000000001</v>
      </c>
      <c r="AD19" s="23">
        <v>0</v>
      </c>
      <c r="AE19">
        <v>0</v>
      </c>
      <c r="AF19" s="23">
        <v>0</v>
      </c>
      <c r="AG19">
        <v>0</v>
      </c>
      <c r="AH19" s="23">
        <v>0</v>
      </c>
      <c r="AI19">
        <v>0</v>
      </c>
      <c r="AJ19" s="23">
        <v>0</v>
      </c>
      <c r="AK19">
        <v>0</v>
      </c>
      <c r="AL19" s="23">
        <v>0</v>
      </c>
      <c r="AM19">
        <v>0</v>
      </c>
      <c r="AN19" s="23">
        <v>0</v>
      </c>
      <c r="AO19">
        <v>0</v>
      </c>
      <c r="AP19" s="23">
        <v>828416357</v>
      </c>
      <c r="AQ19" s="218">
        <v>62.927599999999998</v>
      </c>
      <c r="AR19" s="23">
        <v>0</v>
      </c>
      <c r="AS19">
        <v>0</v>
      </c>
      <c r="AT19" s="23">
        <v>1453489.66</v>
      </c>
      <c r="AU19" s="218">
        <v>1.7755000000000001</v>
      </c>
      <c r="AV19" s="23">
        <v>0</v>
      </c>
      <c r="AW19">
        <v>0</v>
      </c>
      <c r="AX19" s="23">
        <v>0</v>
      </c>
      <c r="AY19">
        <v>0</v>
      </c>
      <c r="AZ19" s="23">
        <v>3524373502.4000001</v>
      </c>
      <c r="BA19" s="218">
        <v>37.845999999999997</v>
      </c>
      <c r="BB19" s="23">
        <v>0</v>
      </c>
      <c r="BC19">
        <v>0</v>
      </c>
      <c r="BD19" s="23">
        <v>0</v>
      </c>
      <c r="BE19">
        <v>0</v>
      </c>
      <c r="BF19" s="23">
        <v>84113978.260000005</v>
      </c>
      <c r="BG19" s="218">
        <v>4.7435999999999998</v>
      </c>
      <c r="BH19" s="23">
        <v>0</v>
      </c>
      <c r="BI19">
        <v>0</v>
      </c>
      <c r="BJ19" s="23">
        <v>0</v>
      </c>
      <c r="BK19">
        <v>0</v>
      </c>
      <c r="BL19" s="23">
        <v>0</v>
      </c>
      <c r="BM19">
        <v>0</v>
      </c>
      <c r="BN19" s="23">
        <v>0</v>
      </c>
      <c r="BO19">
        <v>0</v>
      </c>
    </row>
    <row r="20" spans="1:67" ht="13.5" thickBot="1" x14ac:dyDescent="0.25">
      <c r="A20" t="s">
        <v>569</v>
      </c>
      <c r="B20" s="23">
        <v>885105343.72000003</v>
      </c>
      <c r="C20" s="218">
        <v>0.97650000000000003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1014587.77</v>
      </c>
      <c r="M20" s="218">
        <v>0.2409</v>
      </c>
      <c r="N20" s="23">
        <v>0</v>
      </c>
      <c r="O20">
        <v>0</v>
      </c>
      <c r="P20" s="23">
        <v>0</v>
      </c>
      <c r="Q20">
        <v>0</v>
      </c>
      <c r="R20" s="23">
        <v>0</v>
      </c>
      <c r="S20">
        <v>0</v>
      </c>
      <c r="T20" s="23">
        <v>32061221.82</v>
      </c>
      <c r="U20" s="218">
        <v>3.3662999999999998</v>
      </c>
      <c r="V20" s="23">
        <v>275126160.73000002</v>
      </c>
      <c r="W20" s="218">
        <v>8.6656999999999993</v>
      </c>
      <c r="X20" s="23">
        <v>0</v>
      </c>
      <c r="Y20">
        <v>0</v>
      </c>
      <c r="Z20" s="23">
        <v>10435786</v>
      </c>
      <c r="AA20" s="218">
        <v>0.1181</v>
      </c>
      <c r="AB20" s="23">
        <v>19961736</v>
      </c>
      <c r="AC20" s="218">
        <v>1.802</v>
      </c>
      <c r="AD20" s="23">
        <v>192201982.34</v>
      </c>
      <c r="AE20" s="218">
        <v>1.8953</v>
      </c>
      <c r="AF20" s="23">
        <v>0</v>
      </c>
      <c r="AG20">
        <v>0</v>
      </c>
      <c r="AH20" s="23">
        <v>0</v>
      </c>
      <c r="AI20">
        <v>0</v>
      </c>
      <c r="AJ20" s="23">
        <v>0</v>
      </c>
      <c r="AK20">
        <v>0</v>
      </c>
      <c r="AL20" s="23">
        <v>48245536</v>
      </c>
      <c r="AM20" s="218">
        <v>2.1248</v>
      </c>
      <c r="AN20" s="23">
        <v>32888970</v>
      </c>
      <c r="AO20" s="218">
        <v>2.3338000000000001</v>
      </c>
      <c r="AP20" s="23">
        <v>18380887.199999999</v>
      </c>
      <c r="AQ20" s="218">
        <v>1.3962000000000001</v>
      </c>
      <c r="AR20" s="23">
        <v>58230778.219999999</v>
      </c>
      <c r="AS20" s="218">
        <v>1.206</v>
      </c>
      <c r="AT20" s="23">
        <v>0</v>
      </c>
      <c r="AU20">
        <v>0</v>
      </c>
      <c r="AV20" s="23">
        <v>0</v>
      </c>
      <c r="AW20">
        <v>0</v>
      </c>
      <c r="AX20" s="23">
        <v>0</v>
      </c>
      <c r="AY20">
        <v>0</v>
      </c>
      <c r="AZ20" s="23">
        <v>0</v>
      </c>
      <c r="BA20">
        <v>0</v>
      </c>
      <c r="BB20" s="23">
        <v>0</v>
      </c>
      <c r="BC20">
        <v>0</v>
      </c>
      <c r="BD20" s="23">
        <v>5007616.12</v>
      </c>
      <c r="BE20" s="218">
        <v>1.5703</v>
      </c>
      <c r="BF20" s="23">
        <v>68986771.079999998</v>
      </c>
      <c r="BG20" s="218">
        <v>3.8904999999999998</v>
      </c>
      <c r="BH20" s="23">
        <v>0</v>
      </c>
      <c r="BI20">
        <v>0</v>
      </c>
      <c r="BJ20" s="23">
        <v>45000000</v>
      </c>
      <c r="BK20" s="218">
        <v>0.71109999999999995</v>
      </c>
      <c r="BL20" s="23">
        <v>0</v>
      </c>
      <c r="BM20">
        <v>0</v>
      </c>
      <c r="BN20" s="23">
        <v>77563310.439999998</v>
      </c>
      <c r="BO20" s="218">
        <v>0.35039999999999999</v>
      </c>
    </row>
    <row r="21" spans="1:67" ht="14.25" thickTop="1" thickBot="1" x14ac:dyDescent="0.25">
      <c r="A21" s="222" t="s">
        <v>570</v>
      </c>
      <c r="B21" s="223">
        <v>82688075680.660004</v>
      </c>
      <c r="C21" s="224">
        <v>91.223699999999994</v>
      </c>
      <c r="D21" s="223">
        <v>-17946.62</v>
      </c>
      <c r="E21" s="224">
        <v>-0.2346</v>
      </c>
      <c r="F21" s="223">
        <v>684850.31</v>
      </c>
      <c r="G21" s="224">
        <v>7.2164000000000001</v>
      </c>
      <c r="H21" s="223">
        <v>152130370.94</v>
      </c>
      <c r="I21" s="224">
        <v>100</v>
      </c>
      <c r="J21" s="223">
        <v>2948368.95</v>
      </c>
      <c r="K21" s="224">
        <v>2.3166000000000002</v>
      </c>
      <c r="L21" s="223">
        <v>421946464.66000003</v>
      </c>
      <c r="M21" s="224">
        <v>100.20189999999999</v>
      </c>
      <c r="N21" s="223">
        <v>309880280.13999999</v>
      </c>
      <c r="O21" s="224">
        <v>99.690200000000004</v>
      </c>
      <c r="P21" s="223">
        <v>3264424261.71</v>
      </c>
      <c r="Q21" s="224">
        <v>87.156800000000004</v>
      </c>
      <c r="R21" s="223">
        <v>1854187407.9100001</v>
      </c>
      <c r="S21" s="224">
        <v>100</v>
      </c>
      <c r="T21" s="223">
        <v>952411362.98000002</v>
      </c>
      <c r="U21" s="224">
        <v>100</v>
      </c>
      <c r="V21" s="223">
        <v>3174881586.5100002</v>
      </c>
      <c r="W21" s="224">
        <v>100</v>
      </c>
      <c r="X21" s="223">
        <v>118566883.40000001</v>
      </c>
      <c r="Y21" s="224">
        <v>100</v>
      </c>
      <c r="Z21" s="223">
        <v>8833217660</v>
      </c>
      <c r="AA21" s="224">
        <v>100</v>
      </c>
      <c r="AB21" s="223">
        <v>1107737720</v>
      </c>
      <c r="AC21" s="224">
        <v>100</v>
      </c>
      <c r="AD21" s="223">
        <v>10141225795.98</v>
      </c>
      <c r="AE21" s="224">
        <v>100</v>
      </c>
      <c r="AF21" s="223">
        <v>388021.19</v>
      </c>
      <c r="AG21" s="224">
        <v>1.2576000000000001</v>
      </c>
      <c r="AH21" s="223">
        <v>287324334.69999999</v>
      </c>
      <c r="AI21" s="224">
        <v>100</v>
      </c>
      <c r="AJ21" s="223">
        <v>800000</v>
      </c>
      <c r="AK21" s="224">
        <v>80</v>
      </c>
      <c r="AL21" s="223">
        <v>2270559165.2199998</v>
      </c>
      <c r="AM21" s="224">
        <v>100</v>
      </c>
      <c r="AN21" s="223">
        <v>1409218321.0899999</v>
      </c>
      <c r="AO21" s="224">
        <v>100</v>
      </c>
      <c r="AP21" s="223">
        <v>1316460329.6099999</v>
      </c>
      <c r="AQ21" s="224">
        <v>100</v>
      </c>
      <c r="AR21" s="223">
        <v>4828497142.2200003</v>
      </c>
      <c r="AS21" s="224">
        <v>100</v>
      </c>
      <c r="AT21" s="223">
        <v>70216139.450000003</v>
      </c>
      <c r="AU21" s="224">
        <v>85.774299999999997</v>
      </c>
      <c r="AV21" s="223">
        <v>366961648</v>
      </c>
      <c r="AW21" s="224">
        <v>100</v>
      </c>
      <c r="AX21" s="223">
        <v>19174725.100000001</v>
      </c>
      <c r="AY21" s="224">
        <v>0.33410000000000001</v>
      </c>
      <c r="AZ21" s="223">
        <v>7824992412.6999998</v>
      </c>
      <c r="BA21" s="224">
        <v>84.027600000000007</v>
      </c>
      <c r="BB21" s="223">
        <v>35864007.630000003</v>
      </c>
      <c r="BC21" s="224">
        <v>100</v>
      </c>
      <c r="BD21" s="223">
        <v>302894958.75</v>
      </c>
      <c r="BE21" s="224">
        <v>94.982200000000006</v>
      </c>
      <c r="BF21" s="223">
        <v>1773207001.21</v>
      </c>
      <c r="BG21" s="224">
        <v>100</v>
      </c>
      <c r="BH21" s="223">
        <v>2052098.93</v>
      </c>
      <c r="BI21" s="224">
        <v>2.9763000000000002</v>
      </c>
      <c r="BJ21" s="223">
        <v>6327943857.1099997</v>
      </c>
      <c r="BK21" s="224">
        <v>100</v>
      </c>
      <c r="BL21" s="223">
        <v>3383322964.3099999</v>
      </c>
      <c r="BM21" s="224">
        <v>100</v>
      </c>
      <c r="BN21" s="223">
        <v>22133973486.57</v>
      </c>
      <c r="BO21" s="224">
        <v>100</v>
      </c>
    </row>
    <row r="22" spans="1:67" ht="13.5" thickTop="1" x14ac:dyDescent="0.2">
      <c r="A22" t="s">
        <v>1024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  <c r="R22" s="23">
        <v>0</v>
      </c>
      <c r="S22">
        <v>0</v>
      </c>
      <c r="T22" s="23">
        <v>0</v>
      </c>
      <c r="U22">
        <v>0</v>
      </c>
      <c r="V22" s="23">
        <v>0</v>
      </c>
      <c r="W22">
        <v>0</v>
      </c>
      <c r="X22" s="23">
        <v>0</v>
      </c>
      <c r="Y22">
        <v>0</v>
      </c>
      <c r="Z22" s="23">
        <v>0</v>
      </c>
      <c r="AA22">
        <v>0</v>
      </c>
      <c r="AB22" s="23">
        <v>0</v>
      </c>
      <c r="AC22">
        <v>0</v>
      </c>
      <c r="AD22" s="23">
        <v>0</v>
      </c>
      <c r="AE22">
        <v>0</v>
      </c>
      <c r="AF22" s="23">
        <v>0</v>
      </c>
      <c r="AG22">
        <v>0</v>
      </c>
      <c r="AH22" s="23">
        <v>0</v>
      </c>
      <c r="AI22">
        <v>0</v>
      </c>
      <c r="AJ22" s="23">
        <v>0</v>
      </c>
      <c r="AK22">
        <v>0</v>
      </c>
      <c r="AL22" s="23">
        <v>0</v>
      </c>
      <c r="AM22">
        <v>0</v>
      </c>
      <c r="AN22" s="23">
        <v>0</v>
      </c>
      <c r="AO22">
        <v>0</v>
      </c>
      <c r="AP22" s="23">
        <v>0</v>
      </c>
      <c r="AQ22">
        <v>0</v>
      </c>
      <c r="AR22" s="23">
        <v>0</v>
      </c>
      <c r="AS22">
        <v>0</v>
      </c>
      <c r="AT22" s="23">
        <v>0</v>
      </c>
      <c r="AU22">
        <v>0</v>
      </c>
      <c r="AV22" s="23">
        <v>0</v>
      </c>
      <c r="AW22">
        <v>0</v>
      </c>
      <c r="AX22" s="23">
        <v>0</v>
      </c>
      <c r="AY22">
        <v>0</v>
      </c>
      <c r="AZ22" s="23">
        <v>0</v>
      </c>
      <c r="BA22">
        <v>0</v>
      </c>
      <c r="BB22" s="23">
        <v>0</v>
      </c>
      <c r="BC22">
        <v>0</v>
      </c>
      <c r="BD22" s="23">
        <v>0</v>
      </c>
      <c r="BE22">
        <v>0</v>
      </c>
      <c r="BF22" s="23">
        <v>0</v>
      </c>
      <c r="BG22">
        <v>0</v>
      </c>
      <c r="BH22" s="23">
        <v>0</v>
      </c>
      <c r="BI22">
        <v>0</v>
      </c>
      <c r="BJ22" s="23">
        <v>0</v>
      </c>
      <c r="BK22">
        <v>0</v>
      </c>
      <c r="BL22" s="23">
        <v>0</v>
      </c>
      <c r="BM22">
        <v>0</v>
      </c>
      <c r="BN22" s="23">
        <v>0</v>
      </c>
      <c r="BO22">
        <v>0</v>
      </c>
    </row>
    <row r="23" spans="1:67" x14ac:dyDescent="0.2">
      <c r="A23" t="s">
        <v>1025</v>
      </c>
      <c r="B23" s="23">
        <v>177.39</v>
      </c>
      <c r="C23" s="218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0</v>
      </c>
      <c r="AC23">
        <v>0</v>
      </c>
      <c r="AD23" s="23">
        <v>177.39</v>
      </c>
      <c r="AE23" s="218">
        <v>0</v>
      </c>
      <c r="AF23" s="23">
        <v>0</v>
      </c>
      <c r="AG23">
        <v>0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0</v>
      </c>
      <c r="BC23">
        <v>0</v>
      </c>
      <c r="BD23" s="23">
        <v>0</v>
      </c>
      <c r="BE23">
        <v>0</v>
      </c>
      <c r="BF23" s="23">
        <v>0</v>
      </c>
      <c r="BG23">
        <v>0</v>
      </c>
      <c r="BH23" s="23">
        <v>0</v>
      </c>
      <c r="BI23">
        <v>0</v>
      </c>
      <c r="BJ23" s="23">
        <v>0</v>
      </c>
      <c r="BK23">
        <v>0</v>
      </c>
      <c r="BL23" s="23">
        <v>0</v>
      </c>
      <c r="BM23">
        <v>0</v>
      </c>
      <c r="BN23" s="23">
        <v>0</v>
      </c>
      <c r="BO23">
        <v>0</v>
      </c>
    </row>
    <row r="24" spans="1:67" ht="13.5" thickBot="1" x14ac:dyDescent="0.25">
      <c r="A24" t="s">
        <v>1026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  <c r="BN24" s="23">
        <v>0</v>
      </c>
      <c r="BO24">
        <v>0</v>
      </c>
    </row>
    <row r="25" spans="1:67" ht="14.25" thickTop="1" thickBot="1" x14ac:dyDescent="0.25">
      <c r="A25" s="222" t="s">
        <v>1027</v>
      </c>
      <c r="B25" s="223">
        <v>177.39</v>
      </c>
      <c r="C25" s="224">
        <v>0</v>
      </c>
      <c r="D25" s="223">
        <v>0</v>
      </c>
      <c r="E25" s="222">
        <v>0</v>
      </c>
      <c r="F25" s="223">
        <v>0</v>
      </c>
      <c r="G25" s="222">
        <v>0</v>
      </c>
      <c r="H25" s="223">
        <v>0</v>
      </c>
      <c r="I25" s="222">
        <v>0</v>
      </c>
      <c r="J25" s="223">
        <v>0</v>
      </c>
      <c r="K25" s="222">
        <v>0</v>
      </c>
      <c r="L25" s="223">
        <v>0</v>
      </c>
      <c r="M25" s="222">
        <v>0</v>
      </c>
      <c r="N25" s="223">
        <v>0</v>
      </c>
      <c r="O25" s="222">
        <v>0</v>
      </c>
      <c r="P25" s="223">
        <v>0</v>
      </c>
      <c r="Q25" s="222">
        <v>0</v>
      </c>
      <c r="R25" s="223">
        <v>0</v>
      </c>
      <c r="S25" s="222">
        <v>0</v>
      </c>
      <c r="T25" s="223">
        <v>0</v>
      </c>
      <c r="U25" s="222">
        <v>0</v>
      </c>
      <c r="V25" s="223">
        <v>0</v>
      </c>
      <c r="W25" s="222">
        <v>0</v>
      </c>
      <c r="X25" s="223">
        <v>0</v>
      </c>
      <c r="Y25" s="222">
        <v>0</v>
      </c>
      <c r="Z25" s="223">
        <v>0</v>
      </c>
      <c r="AA25" s="222">
        <v>0</v>
      </c>
      <c r="AB25" s="223">
        <v>0</v>
      </c>
      <c r="AC25" s="222">
        <v>0</v>
      </c>
      <c r="AD25" s="223">
        <v>177.39</v>
      </c>
      <c r="AE25" s="224">
        <v>0</v>
      </c>
      <c r="AF25" s="223">
        <v>0</v>
      </c>
      <c r="AG25" s="222">
        <v>0</v>
      </c>
      <c r="AH25" s="223">
        <v>0</v>
      </c>
      <c r="AI25" s="222">
        <v>0</v>
      </c>
      <c r="AJ25" s="223">
        <v>0</v>
      </c>
      <c r="AK25" s="222">
        <v>0</v>
      </c>
      <c r="AL25" s="223">
        <v>0</v>
      </c>
      <c r="AM25" s="222">
        <v>0</v>
      </c>
      <c r="AN25" s="223">
        <v>0</v>
      </c>
      <c r="AO25" s="222">
        <v>0</v>
      </c>
      <c r="AP25" s="223">
        <v>0</v>
      </c>
      <c r="AQ25" s="222">
        <v>0</v>
      </c>
      <c r="AR25" s="223">
        <v>0</v>
      </c>
      <c r="AS25" s="222">
        <v>0</v>
      </c>
      <c r="AT25" s="223">
        <v>0</v>
      </c>
      <c r="AU25" s="222">
        <v>0</v>
      </c>
      <c r="AV25" s="223">
        <v>0</v>
      </c>
      <c r="AW25" s="222">
        <v>0</v>
      </c>
      <c r="AX25" s="223">
        <v>0</v>
      </c>
      <c r="AY25" s="222">
        <v>0</v>
      </c>
      <c r="AZ25" s="223">
        <v>0</v>
      </c>
      <c r="BA25" s="222">
        <v>0</v>
      </c>
      <c r="BB25" s="223">
        <v>0</v>
      </c>
      <c r="BC25" s="222">
        <v>0</v>
      </c>
      <c r="BD25" s="223">
        <v>0</v>
      </c>
      <c r="BE25" s="222">
        <v>0</v>
      </c>
      <c r="BF25" s="223">
        <v>0</v>
      </c>
      <c r="BG25" s="222">
        <v>0</v>
      </c>
      <c r="BH25" s="223">
        <v>0</v>
      </c>
      <c r="BI25" s="222">
        <v>0</v>
      </c>
      <c r="BJ25" s="223">
        <v>0</v>
      </c>
      <c r="BK25" s="222">
        <v>0</v>
      </c>
      <c r="BL25" s="223">
        <v>0</v>
      </c>
      <c r="BM25" s="222">
        <v>0</v>
      </c>
      <c r="BN25" s="223">
        <v>0</v>
      </c>
      <c r="BO25" s="222">
        <v>0</v>
      </c>
    </row>
    <row r="26" spans="1:67" ht="14.25" thickTop="1" thickBot="1" x14ac:dyDescent="0.25">
      <c r="A26" s="222" t="s">
        <v>572</v>
      </c>
      <c r="B26" s="223">
        <v>82688075858.050003</v>
      </c>
      <c r="C26" s="224">
        <v>91.223699999999994</v>
      </c>
      <c r="D26" s="223">
        <v>-17946.62</v>
      </c>
      <c r="E26" s="224">
        <v>-0.2346</v>
      </c>
      <c r="F26" s="223">
        <v>684850.31</v>
      </c>
      <c r="G26" s="224">
        <v>7.2164000000000001</v>
      </c>
      <c r="H26" s="223">
        <v>152130370.94</v>
      </c>
      <c r="I26" s="224">
        <v>100</v>
      </c>
      <c r="J26" s="223">
        <v>2948368.95</v>
      </c>
      <c r="K26" s="224">
        <v>2.3166000000000002</v>
      </c>
      <c r="L26" s="223">
        <v>421946464.66000003</v>
      </c>
      <c r="M26" s="224">
        <v>100.20189999999999</v>
      </c>
      <c r="N26" s="223">
        <v>309880280.13999999</v>
      </c>
      <c r="O26" s="224">
        <v>99.690200000000004</v>
      </c>
      <c r="P26" s="223">
        <v>3264424261.71</v>
      </c>
      <c r="Q26" s="224">
        <v>87.156800000000004</v>
      </c>
      <c r="R26" s="223">
        <v>1854187407.9100001</v>
      </c>
      <c r="S26" s="224">
        <v>100</v>
      </c>
      <c r="T26" s="223">
        <v>952411362.98000002</v>
      </c>
      <c r="U26" s="224">
        <v>100</v>
      </c>
      <c r="V26" s="223">
        <v>3174881586.5100002</v>
      </c>
      <c r="W26" s="224">
        <v>100</v>
      </c>
      <c r="X26" s="223">
        <v>118566883.40000001</v>
      </c>
      <c r="Y26" s="224">
        <v>100</v>
      </c>
      <c r="Z26" s="223">
        <v>8833217660</v>
      </c>
      <c r="AA26" s="224">
        <v>100</v>
      </c>
      <c r="AB26" s="223">
        <v>1107737720</v>
      </c>
      <c r="AC26" s="224">
        <v>100</v>
      </c>
      <c r="AD26" s="223">
        <v>10141225973.370001</v>
      </c>
      <c r="AE26" s="224">
        <v>100</v>
      </c>
      <c r="AF26" s="223">
        <v>388021.19</v>
      </c>
      <c r="AG26" s="224">
        <v>1.2576000000000001</v>
      </c>
      <c r="AH26" s="223">
        <v>287324334.69999999</v>
      </c>
      <c r="AI26" s="224">
        <v>100</v>
      </c>
      <c r="AJ26" s="223">
        <v>800000</v>
      </c>
      <c r="AK26" s="224">
        <v>80</v>
      </c>
      <c r="AL26" s="223">
        <v>2270559165.2199998</v>
      </c>
      <c r="AM26" s="224">
        <v>100</v>
      </c>
      <c r="AN26" s="223">
        <v>1409218321.0899999</v>
      </c>
      <c r="AO26" s="224">
        <v>100</v>
      </c>
      <c r="AP26" s="223">
        <v>1316460329.6099999</v>
      </c>
      <c r="AQ26" s="224">
        <v>100</v>
      </c>
      <c r="AR26" s="223">
        <v>4828497142.2200003</v>
      </c>
      <c r="AS26" s="224">
        <v>100</v>
      </c>
      <c r="AT26" s="223">
        <v>70216139.450000003</v>
      </c>
      <c r="AU26" s="224">
        <v>85.774299999999997</v>
      </c>
      <c r="AV26" s="223">
        <v>366961648</v>
      </c>
      <c r="AW26" s="224">
        <v>100</v>
      </c>
      <c r="AX26" s="223">
        <v>19174725.100000001</v>
      </c>
      <c r="AY26" s="224">
        <v>0.33410000000000001</v>
      </c>
      <c r="AZ26" s="223">
        <v>7824992412.6999998</v>
      </c>
      <c r="BA26" s="224">
        <v>84.027600000000007</v>
      </c>
      <c r="BB26" s="223">
        <v>35864007.630000003</v>
      </c>
      <c r="BC26" s="224">
        <v>100</v>
      </c>
      <c r="BD26" s="223">
        <v>302894958.75</v>
      </c>
      <c r="BE26" s="224">
        <v>94.982200000000006</v>
      </c>
      <c r="BF26" s="223">
        <v>1773207001.21</v>
      </c>
      <c r="BG26" s="224">
        <v>100</v>
      </c>
      <c r="BH26" s="223">
        <v>2052098.93</v>
      </c>
      <c r="BI26" s="224">
        <v>2.9763000000000002</v>
      </c>
      <c r="BJ26" s="223">
        <v>6327943857.1099997</v>
      </c>
      <c r="BK26" s="224">
        <v>100</v>
      </c>
      <c r="BL26" s="223">
        <v>3383322964.3099999</v>
      </c>
      <c r="BM26" s="224">
        <v>100</v>
      </c>
      <c r="BN26" s="223">
        <v>22133973486.57</v>
      </c>
      <c r="BO26" s="224">
        <v>100</v>
      </c>
    </row>
    <row r="27" spans="1:67" ht="13.5" thickTop="1" x14ac:dyDescent="0.2">
      <c r="A27" t="s">
        <v>230</v>
      </c>
      <c r="B27" s="23">
        <v>7954976943.5100002</v>
      </c>
      <c r="C27" s="218">
        <v>8.7760999999999996</v>
      </c>
      <c r="D27" s="23">
        <v>7666471.8300000001</v>
      </c>
      <c r="E27" s="218">
        <v>100.2346</v>
      </c>
      <c r="F27" s="23">
        <v>8805291.2699999996</v>
      </c>
      <c r="G27" s="218">
        <v>92.783600000000007</v>
      </c>
      <c r="H27" s="23">
        <v>0</v>
      </c>
      <c r="I27">
        <v>0</v>
      </c>
      <c r="J27" s="23">
        <v>124320998.06</v>
      </c>
      <c r="K27" s="218">
        <v>97.683400000000006</v>
      </c>
      <c r="L27" s="23">
        <v>0</v>
      </c>
      <c r="M27">
        <v>0</v>
      </c>
      <c r="N27" s="23">
        <v>0</v>
      </c>
      <c r="O27">
        <v>0</v>
      </c>
      <c r="P27" s="23">
        <v>481034959.31</v>
      </c>
      <c r="Q27" s="218">
        <v>12.8432</v>
      </c>
      <c r="R27" s="23">
        <v>0</v>
      </c>
      <c r="S27">
        <v>0</v>
      </c>
      <c r="T27" s="23">
        <v>0</v>
      </c>
      <c r="U27">
        <v>0</v>
      </c>
      <c r="V27" s="23">
        <v>0</v>
      </c>
      <c r="W27">
        <v>0</v>
      </c>
      <c r="X27" s="23">
        <v>0</v>
      </c>
      <c r="Y27">
        <v>0</v>
      </c>
      <c r="Z27" s="23">
        <v>0</v>
      </c>
      <c r="AA27">
        <v>0</v>
      </c>
      <c r="AB27" s="23">
        <v>0</v>
      </c>
      <c r="AC27">
        <v>0</v>
      </c>
      <c r="AD27" s="23">
        <v>0</v>
      </c>
      <c r="AE27">
        <v>0</v>
      </c>
      <c r="AF27" s="23">
        <v>30467015.379999999</v>
      </c>
      <c r="AG27" s="218">
        <v>98.742400000000004</v>
      </c>
      <c r="AH27" s="23">
        <v>0</v>
      </c>
      <c r="AI27">
        <v>0</v>
      </c>
      <c r="AJ27" s="23">
        <v>200000</v>
      </c>
      <c r="AK27" s="218">
        <v>20</v>
      </c>
      <c r="AL27" s="23">
        <v>0</v>
      </c>
      <c r="AM27">
        <v>0</v>
      </c>
      <c r="AN27" s="23">
        <v>0</v>
      </c>
      <c r="AO27">
        <v>0</v>
      </c>
      <c r="AP27" s="23">
        <v>0</v>
      </c>
      <c r="AQ27">
        <v>0</v>
      </c>
      <c r="AR27" s="23">
        <v>0</v>
      </c>
      <c r="AS27">
        <v>0</v>
      </c>
      <c r="AT27" s="23">
        <v>11645357.02</v>
      </c>
      <c r="AU27" s="218">
        <v>14.2257</v>
      </c>
      <c r="AV27" s="23">
        <v>0</v>
      </c>
      <c r="AW27">
        <v>0</v>
      </c>
      <c r="AX27" s="23">
        <v>5720524136</v>
      </c>
      <c r="AY27" s="218">
        <v>99.665899999999993</v>
      </c>
      <c r="AZ27" s="23">
        <v>1487416070</v>
      </c>
      <c r="BA27" s="218">
        <v>15.9724</v>
      </c>
      <c r="BB27" s="23">
        <v>0</v>
      </c>
      <c r="BC27">
        <v>0</v>
      </c>
      <c r="BD27" s="23">
        <v>16001592.92</v>
      </c>
      <c r="BE27" s="218">
        <v>5.0178000000000003</v>
      </c>
      <c r="BF27" s="23">
        <v>0</v>
      </c>
      <c r="BG27">
        <v>0</v>
      </c>
      <c r="BH27" s="23">
        <v>66895051.719999999</v>
      </c>
      <c r="BI27" s="218">
        <v>97.023700000000005</v>
      </c>
      <c r="BJ27" s="23">
        <v>0</v>
      </c>
      <c r="BK27">
        <v>0</v>
      </c>
      <c r="BL27" s="23">
        <v>0</v>
      </c>
      <c r="BM27">
        <v>0</v>
      </c>
      <c r="BN27" s="23">
        <v>0</v>
      </c>
      <c r="BO27">
        <v>0</v>
      </c>
    </row>
    <row r="28" spans="1:67" x14ac:dyDescent="0.2">
      <c r="A28" t="s">
        <v>573</v>
      </c>
      <c r="B28" s="23">
        <v>0</v>
      </c>
      <c r="C28">
        <v>0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0</v>
      </c>
      <c r="K28">
        <v>0</v>
      </c>
      <c r="L28" s="23">
        <v>0</v>
      </c>
      <c r="M28">
        <v>0</v>
      </c>
      <c r="N28" s="23">
        <v>0</v>
      </c>
      <c r="O28">
        <v>0</v>
      </c>
      <c r="P28" s="23">
        <v>0</v>
      </c>
      <c r="Q28">
        <v>0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0</v>
      </c>
      <c r="AC28">
        <v>0</v>
      </c>
      <c r="AD28" s="23">
        <v>0</v>
      </c>
      <c r="AE28">
        <v>0</v>
      </c>
      <c r="AF28" s="23">
        <v>0</v>
      </c>
      <c r="AG28">
        <v>0</v>
      </c>
      <c r="AH28" s="23">
        <v>0</v>
      </c>
      <c r="AI28">
        <v>0</v>
      </c>
      <c r="AJ28" s="23">
        <v>0</v>
      </c>
      <c r="AK28">
        <v>0</v>
      </c>
      <c r="AL28" s="23">
        <v>0</v>
      </c>
      <c r="AM28">
        <v>0</v>
      </c>
      <c r="AN28" s="23">
        <v>0</v>
      </c>
      <c r="AO28">
        <v>0</v>
      </c>
      <c r="AP28" s="23">
        <v>0</v>
      </c>
      <c r="AQ28">
        <v>0</v>
      </c>
      <c r="AR28" s="23">
        <v>0</v>
      </c>
      <c r="AS28">
        <v>0</v>
      </c>
      <c r="AT28" s="23">
        <v>0</v>
      </c>
      <c r="AU28">
        <v>0</v>
      </c>
      <c r="AV28" s="23">
        <v>0</v>
      </c>
      <c r="AW28">
        <v>0</v>
      </c>
      <c r="AX28" s="23">
        <v>0</v>
      </c>
      <c r="AY28">
        <v>0</v>
      </c>
      <c r="AZ28" s="23">
        <v>0</v>
      </c>
      <c r="BA28">
        <v>0</v>
      </c>
      <c r="BB28" s="23">
        <v>0</v>
      </c>
      <c r="BC28">
        <v>0</v>
      </c>
      <c r="BD28" s="23">
        <v>0</v>
      </c>
      <c r="BE28">
        <v>0</v>
      </c>
      <c r="BF28" s="23">
        <v>0</v>
      </c>
      <c r="BG28">
        <v>0</v>
      </c>
      <c r="BH28" s="23">
        <v>0</v>
      </c>
      <c r="BI28">
        <v>0</v>
      </c>
      <c r="BJ28" s="23">
        <v>0</v>
      </c>
      <c r="BK28">
        <v>0</v>
      </c>
      <c r="BL28" s="23">
        <v>0</v>
      </c>
      <c r="BM28">
        <v>0</v>
      </c>
      <c r="BN28" s="23">
        <v>0</v>
      </c>
      <c r="BO28">
        <v>0</v>
      </c>
    </row>
    <row r="29" spans="1:67" ht="13.5" thickBot="1" x14ac:dyDescent="0.25">
      <c r="A29" t="s">
        <v>574</v>
      </c>
      <c r="B29" s="23">
        <v>0</v>
      </c>
      <c r="C29">
        <v>0</v>
      </c>
      <c r="D29" s="23">
        <v>0</v>
      </c>
      <c r="E29">
        <v>0</v>
      </c>
      <c r="F29" s="23">
        <v>0</v>
      </c>
      <c r="G29">
        <v>0</v>
      </c>
      <c r="H29" s="23">
        <v>0</v>
      </c>
      <c r="I29">
        <v>0</v>
      </c>
      <c r="J29" s="23">
        <v>0</v>
      </c>
      <c r="K29">
        <v>0</v>
      </c>
      <c r="L29" s="23">
        <v>0</v>
      </c>
      <c r="M29">
        <v>0</v>
      </c>
      <c r="N29" s="23">
        <v>0</v>
      </c>
      <c r="O29">
        <v>0</v>
      </c>
      <c r="P29" s="23">
        <v>0</v>
      </c>
      <c r="Q29">
        <v>0</v>
      </c>
      <c r="R29" s="23">
        <v>0</v>
      </c>
      <c r="S29">
        <v>0</v>
      </c>
      <c r="T29" s="23">
        <v>0</v>
      </c>
      <c r="U29">
        <v>0</v>
      </c>
      <c r="V29" s="23">
        <v>0</v>
      </c>
      <c r="W29">
        <v>0</v>
      </c>
      <c r="X29" s="23">
        <v>0</v>
      </c>
      <c r="Y29">
        <v>0</v>
      </c>
      <c r="Z29" s="23">
        <v>0</v>
      </c>
      <c r="AA29">
        <v>0</v>
      </c>
      <c r="AB29" s="23">
        <v>0</v>
      </c>
      <c r="AC29">
        <v>0</v>
      </c>
      <c r="AD29" s="23">
        <v>0</v>
      </c>
      <c r="AE29">
        <v>0</v>
      </c>
      <c r="AF29" s="23">
        <v>0</v>
      </c>
      <c r="AG29">
        <v>0</v>
      </c>
      <c r="AH29" s="23">
        <v>0</v>
      </c>
      <c r="AI29">
        <v>0</v>
      </c>
      <c r="AJ29" s="23">
        <v>0</v>
      </c>
      <c r="AK29">
        <v>0</v>
      </c>
      <c r="AL29" s="23">
        <v>0</v>
      </c>
      <c r="AM29">
        <v>0</v>
      </c>
      <c r="AN29" s="23">
        <v>0</v>
      </c>
      <c r="AO29">
        <v>0</v>
      </c>
      <c r="AP29" s="23">
        <v>0</v>
      </c>
      <c r="AQ29">
        <v>0</v>
      </c>
      <c r="AR29" s="23">
        <v>0</v>
      </c>
      <c r="AS29">
        <v>0</v>
      </c>
      <c r="AT29" s="23">
        <v>0</v>
      </c>
      <c r="AU29">
        <v>0</v>
      </c>
      <c r="AV29" s="23">
        <v>0</v>
      </c>
      <c r="AW29">
        <v>0</v>
      </c>
      <c r="AX29" s="23">
        <v>0</v>
      </c>
      <c r="AY29">
        <v>0</v>
      </c>
      <c r="AZ29" s="23">
        <v>0</v>
      </c>
      <c r="BA29">
        <v>0</v>
      </c>
      <c r="BB29" s="23">
        <v>0</v>
      </c>
      <c r="BC29">
        <v>0</v>
      </c>
      <c r="BD29" s="23">
        <v>0</v>
      </c>
      <c r="BE29">
        <v>0</v>
      </c>
      <c r="BF29" s="23">
        <v>0</v>
      </c>
      <c r="BG29">
        <v>0</v>
      </c>
      <c r="BH29" s="23">
        <v>0</v>
      </c>
      <c r="BI29">
        <v>0</v>
      </c>
      <c r="BJ29" s="23">
        <v>0</v>
      </c>
      <c r="BK29">
        <v>0</v>
      </c>
      <c r="BL29" s="23">
        <v>0</v>
      </c>
      <c r="BM29">
        <v>0</v>
      </c>
      <c r="BN29" s="23">
        <v>0</v>
      </c>
      <c r="BO29">
        <v>0</v>
      </c>
    </row>
    <row r="30" spans="1:67" ht="14.25" thickTop="1" thickBot="1" x14ac:dyDescent="0.25">
      <c r="A30" s="222" t="s">
        <v>233</v>
      </c>
      <c r="B30" s="223">
        <v>7954976943.5100002</v>
      </c>
      <c r="C30" s="224">
        <v>8.7760999999999996</v>
      </c>
      <c r="D30" s="223">
        <v>7666471.8300000001</v>
      </c>
      <c r="E30" s="224">
        <v>100.2346</v>
      </c>
      <c r="F30" s="223">
        <v>8805291.2699999996</v>
      </c>
      <c r="G30" s="224">
        <v>92.783600000000007</v>
      </c>
      <c r="H30" s="223">
        <v>0</v>
      </c>
      <c r="I30" s="222">
        <v>0</v>
      </c>
      <c r="J30" s="223">
        <v>124320998.06</v>
      </c>
      <c r="K30" s="224">
        <v>97.683400000000006</v>
      </c>
      <c r="L30" s="223">
        <v>0</v>
      </c>
      <c r="M30" s="222">
        <v>0</v>
      </c>
      <c r="N30" s="223">
        <v>0</v>
      </c>
      <c r="O30" s="222">
        <v>0</v>
      </c>
      <c r="P30" s="223">
        <v>481034959.31</v>
      </c>
      <c r="Q30" s="224">
        <v>12.8432</v>
      </c>
      <c r="R30" s="223">
        <v>0</v>
      </c>
      <c r="S30" s="222">
        <v>0</v>
      </c>
      <c r="T30" s="223">
        <v>0</v>
      </c>
      <c r="U30" s="222">
        <v>0</v>
      </c>
      <c r="V30" s="223">
        <v>0</v>
      </c>
      <c r="W30" s="222">
        <v>0</v>
      </c>
      <c r="X30" s="223">
        <v>0</v>
      </c>
      <c r="Y30" s="222">
        <v>0</v>
      </c>
      <c r="Z30" s="223">
        <v>0</v>
      </c>
      <c r="AA30" s="222">
        <v>0</v>
      </c>
      <c r="AB30" s="223">
        <v>0</v>
      </c>
      <c r="AC30" s="222">
        <v>0</v>
      </c>
      <c r="AD30" s="223">
        <v>0</v>
      </c>
      <c r="AE30" s="222">
        <v>0</v>
      </c>
      <c r="AF30" s="223">
        <v>30467015.379999999</v>
      </c>
      <c r="AG30" s="224">
        <v>98.742400000000004</v>
      </c>
      <c r="AH30" s="223">
        <v>0</v>
      </c>
      <c r="AI30" s="222">
        <v>0</v>
      </c>
      <c r="AJ30" s="223">
        <v>200000</v>
      </c>
      <c r="AK30" s="224">
        <v>20</v>
      </c>
      <c r="AL30" s="223">
        <v>0</v>
      </c>
      <c r="AM30" s="222">
        <v>0</v>
      </c>
      <c r="AN30" s="223">
        <v>0</v>
      </c>
      <c r="AO30" s="222">
        <v>0</v>
      </c>
      <c r="AP30" s="223">
        <v>0</v>
      </c>
      <c r="AQ30" s="222">
        <v>0</v>
      </c>
      <c r="AR30" s="223">
        <v>0</v>
      </c>
      <c r="AS30" s="222">
        <v>0</v>
      </c>
      <c r="AT30" s="223">
        <v>11645357.02</v>
      </c>
      <c r="AU30" s="224">
        <v>14.2257</v>
      </c>
      <c r="AV30" s="223">
        <v>0</v>
      </c>
      <c r="AW30" s="222">
        <v>0</v>
      </c>
      <c r="AX30" s="223">
        <v>5720524136</v>
      </c>
      <c r="AY30" s="224">
        <v>99.665899999999993</v>
      </c>
      <c r="AZ30" s="223">
        <v>1487416070</v>
      </c>
      <c r="BA30" s="224">
        <v>15.9724</v>
      </c>
      <c r="BB30" s="223">
        <v>0</v>
      </c>
      <c r="BC30" s="222">
        <v>0</v>
      </c>
      <c r="BD30" s="223">
        <v>16001592.92</v>
      </c>
      <c r="BE30" s="224">
        <v>5.0178000000000003</v>
      </c>
      <c r="BF30" s="223">
        <v>0</v>
      </c>
      <c r="BG30" s="222">
        <v>0</v>
      </c>
      <c r="BH30" s="223">
        <v>66895051.719999999</v>
      </c>
      <c r="BI30" s="224">
        <v>97.023700000000005</v>
      </c>
      <c r="BJ30" s="223">
        <v>0</v>
      </c>
      <c r="BK30" s="222">
        <v>0</v>
      </c>
      <c r="BL30" s="223">
        <v>0</v>
      </c>
      <c r="BM30" s="222">
        <v>0</v>
      </c>
      <c r="BN30" s="223">
        <v>0</v>
      </c>
      <c r="BO30" s="222">
        <v>0</v>
      </c>
    </row>
    <row r="31" spans="1:67" ht="13.5" thickTop="1" x14ac:dyDescent="0.2"/>
    <row r="32" spans="1:67" s="218" customFormat="1" x14ac:dyDescent="0.2">
      <c r="A32" s="218" t="s">
        <v>234</v>
      </c>
      <c r="B32" s="218">
        <v>87823</v>
      </c>
      <c r="D32" s="218">
        <v>5</v>
      </c>
      <c r="F32" s="218">
        <v>3309</v>
      </c>
      <c r="H32" s="218">
        <v>56</v>
      </c>
      <c r="J32" s="218">
        <v>19</v>
      </c>
      <c r="L32" s="218">
        <v>187</v>
      </c>
      <c r="N32" s="218">
        <v>91</v>
      </c>
      <c r="P32" s="218">
        <v>1161</v>
      </c>
      <c r="R32" s="218">
        <v>413</v>
      </c>
      <c r="T32" s="218">
        <v>13</v>
      </c>
      <c r="V32" s="218">
        <v>171</v>
      </c>
      <c r="X32" s="218">
        <v>13</v>
      </c>
      <c r="Z32" s="218">
        <v>31</v>
      </c>
      <c r="AB32" s="218">
        <v>1756</v>
      </c>
      <c r="AD32" s="218">
        <v>1281</v>
      </c>
      <c r="AF32" s="218">
        <v>11944</v>
      </c>
      <c r="AH32" s="218">
        <v>117</v>
      </c>
      <c r="AJ32" s="218">
        <v>3</v>
      </c>
      <c r="AL32" s="218">
        <v>12912</v>
      </c>
      <c r="AN32" s="218">
        <v>376</v>
      </c>
      <c r="AP32" s="218">
        <v>29</v>
      </c>
      <c r="AR32" s="218">
        <v>190</v>
      </c>
      <c r="AT32" s="218">
        <v>8</v>
      </c>
      <c r="AV32" s="218">
        <v>118</v>
      </c>
      <c r="AX32" s="218">
        <v>565</v>
      </c>
      <c r="AZ32" s="218">
        <v>217</v>
      </c>
      <c r="BB32" s="218">
        <v>10</v>
      </c>
      <c r="BD32" s="218">
        <v>764</v>
      </c>
      <c r="BF32" s="218">
        <v>261</v>
      </c>
      <c r="BH32" s="218">
        <v>13931</v>
      </c>
      <c r="BJ32" s="218">
        <v>93</v>
      </c>
      <c r="BL32" s="218">
        <v>6161</v>
      </c>
      <c r="BN32" s="218">
        <v>31618</v>
      </c>
    </row>
    <row r="33" spans="1:67" s="218" customFormat="1" ht="13.5" thickBot="1" x14ac:dyDescent="0.25">
      <c r="A33" s="227" t="s">
        <v>576</v>
      </c>
      <c r="B33" s="227">
        <v>1032111.92</v>
      </c>
      <c r="C33" s="227"/>
      <c r="D33" s="227">
        <v>1529705.04</v>
      </c>
      <c r="E33" s="227"/>
      <c r="F33" s="227">
        <v>2867.98</v>
      </c>
      <c r="G33" s="227"/>
      <c r="H33" s="227">
        <v>2716613.77</v>
      </c>
      <c r="I33" s="227"/>
      <c r="J33" s="227">
        <v>6698387.7400000002</v>
      </c>
      <c r="K33" s="227"/>
      <c r="L33" s="227">
        <v>2251851.0499999998</v>
      </c>
      <c r="M33" s="227"/>
      <c r="N33" s="227">
        <v>3415861.22</v>
      </c>
      <c r="O33" s="227"/>
      <c r="P33" s="227">
        <v>3226063.07</v>
      </c>
      <c r="Q33" s="227"/>
      <c r="R33" s="227">
        <v>4489557.8899999997</v>
      </c>
      <c r="S33" s="227"/>
      <c r="T33" s="227">
        <v>73262412.530000001</v>
      </c>
      <c r="U33" s="227"/>
      <c r="V33" s="227">
        <v>18566558.989999998</v>
      </c>
      <c r="W33" s="227"/>
      <c r="X33" s="227">
        <v>9120529.4900000002</v>
      </c>
      <c r="Y33" s="227"/>
      <c r="Z33" s="227">
        <v>284942505.16000003</v>
      </c>
      <c r="AA33" s="227"/>
      <c r="AB33" s="227">
        <v>630830.14</v>
      </c>
      <c r="AC33" s="227"/>
      <c r="AD33" s="227">
        <v>7916647.9100000001</v>
      </c>
      <c r="AE33" s="227"/>
      <c r="AF33" s="227">
        <v>2583.31</v>
      </c>
      <c r="AG33" s="227"/>
      <c r="AH33" s="227">
        <v>2455763.54</v>
      </c>
      <c r="AI33" s="227"/>
      <c r="AJ33" s="227">
        <v>333333.33</v>
      </c>
      <c r="AK33" s="227"/>
      <c r="AL33" s="227">
        <v>175848.76</v>
      </c>
      <c r="AM33" s="227"/>
      <c r="AN33" s="227">
        <v>3747921.07</v>
      </c>
      <c r="AO33" s="227"/>
      <c r="AP33" s="227">
        <v>45395183.780000001</v>
      </c>
      <c r="AQ33" s="227"/>
      <c r="AR33" s="227">
        <v>25413142.850000001</v>
      </c>
      <c r="AS33" s="227"/>
      <c r="AT33" s="227">
        <v>10232687</v>
      </c>
      <c r="AU33" s="227"/>
      <c r="AV33" s="227">
        <v>3109844.46</v>
      </c>
      <c r="AW33" s="227"/>
      <c r="AX33" s="227">
        <v>10158759.050000001</v>
      </c>
      <c r="AY33" s="227"/>
      <c r="AZ33" s="227">
        <v>42914324.810000002</v>
      </c>
      <c r="BA33" s="227"/>
      <c r="BB33" s="227">
        <v>3586400.76</v>
      </c>
      <c r="BC33" s="227"/>
      <c r="BD33" s="227">
        <v>417403.86</v>
      </c>
      <c r="BE33" s="227"/>
      <c r="BF33" s="227">
        <v>6793896.5599999996</v>
      </c>
      <c r="BG33" s="227"/>
      <c r="BH33" s="227">
        <v>4949.1899999999996</v>
      </c>
      <c r="BI33" s="227"/>
      <c r="BJ33" s="227">
        <v>68042407.060000002</v>
      </c>
      <c r="BK33" s="227"/>
      <c r="BL33" s="227">
        <v>549151.59</v>
      </c>
      <c r="BM33" s="227"/>
      <c r="BN33" s="227">
        <v>700043.44</v>
      </c>
      <c r="BO33" s="227"/>
    </row>
    <row r="34" spans="1:67" ht="13.5" thickTop="1" x14ac:dyDescent="0.2">
      <c r="D34" s="23" t="s">
        <v>237</v>
      </c>
      <c r="F34" s="23" t="s">
        <v>237</v>
      </c>
      <c r="J34" s="23" t="s">
        <v>237</v>
      </c>
      <c r="AF34" s="23" t="s">
        <v>237</v>
      </c>
    </row>
    <row r="35" spans="1:67" x14ac:dyDescent="0.2">
      <c r="A35" s="209" t="s">
        <v>577</v>
      </c>
      <c r="B35" s="470" t="s">
        <v>14</v>
      </c>
      <c r="C35" s="470"/>
      <c r="D35" s="468" t="s">
        <v>1028</v>
      </c>
      <c r="E35" s="468"/>
      <c r="F35" s="468" t="s">
        <v>1029</v>
      </c>
      <c r="G35" s="468"/>
      <c r="H35" s="468" t="s">
        <v>1030</v>
      </c>
      <c r="I35" s="468"/>
      <c r="J35" s="468" t="s">
        <v>1031</v>
      </c>
      <c r="K35" s="468"/>
      <c r="L35" s="468" t="s">
        <v>1032</v>
      </c>
      <c r="M35" s="468"/>
      <c r="N35" s="468" t="s">
        <v>1033</v>
      </c>
      <c r="O35" s="468"/>
      <c r="P35" s="468" t="s">
        <v>1034</v>
      </c>
      <c r="Q35" s="468"/>
      <c r="R35" s="468" t="s">
        <v>1035</v>
      </c>
      <c r="S35" s="468"/>
      <c r="T35" s="468" t="s">
        <v>1036</v>
      </c>
      <c r="U35" s="468"/>
      <c r="V35" s="468" t="s">
        <v>1037</v>
      </c>
      <c r="W35" s="468"/>
      <c r="X35" s="468" t="s">
        <v>1038</v>
      </c>
      <c r="Y35" s="468"/>
      <c r="Z35" s="468" t="s">
        <v>1039</v>
      </c>
      <c r="AA35" s="468"/>
      <c r="AB35" s="468" t="s">
        <v>1040</v>
      </c>
      <c r="AC35" s="468"/>
      <c r="AD35" s="468" t="s">
        <v>1041</v>
      </c>
      <c r="AE35" s="468"/>
      <c r="AF35" s="468" t="s">
        <v>1042</v>
      </c>
      <c r="AG35" s="468"/>
      <c r="AH35" s="468" t="s">
        <v>1043</v>
      </c>
      <c r="AI35" s="468"/>
      <c r="AJ35" s="468" t="s">
        <v>1044</v>
      </c>
      <c r="AK35" s="468"/>
      <c r="AL35" s="468" t="s">
        <v>1045</v>
      </c>
      <c r="AM35" s="468"/>
      <c r="AN35" s="468" t="s">
        <v>1046</v>
      </c>
      <c r="AO35" s="468"/>
      <c r="AP35" s="468" t="s">
        <v>1047</v>
      </c>
      <c r="AQ35" s="468"/>
      <c r="AR35" s="468" t="s">
        <v>1048</v>
      </c>
      <c r="AS35" s="468"/>
      <c r="AT35" s="468" t="s">
        <v>1049</v>
      </c>
      <c r="AU35" s="468"/>
      <c r="AV35" s="468" t="s">
        <v>1050</v>
      </c>
      <c r="AW35" s="468"/>
      <c r="AX35" s="468" t="s">
        <v>1051</v>
      </c>
      <c r="AY35" s="468"/>
      <c r="AZ35" s="468" t="s">
        <v>1052</v>
      </c>
      <c r="BA35" s="468"/>
      <c r="BB35" s="468" t="s">
        <v>1053</v>
      </c>
      <c r="BC35" s="468"/>
      <c r="BD35" s="468" t="s">
        <v>1054</v>
      </c>
      <c r="BE35" s="468"/>
      <c r="BF35" s="468" t="s">
        <v>1055</v>
      </c>
      <c r="BG35" s="468"/>
      <c r="BH35" s="468" t="s">
        <v>1056</v>
      </c>
      <c r="BI35" s="468"/>
      <c r="BJ35" s="468" t="s">
        <v>1057</v>
      </c>
      <c r="BK35" s="468"/>
      <c r="BL35" s="468" t="s">
        <v>1058</v>
      </c>
      <c r="BM35" s="468"/>
      <c r="BN35" s="468" t="s">
        <v>1059</v>
      </c>
      <c r="BO35" s="468"/>
    </row>
    <row r="36" spans="1:67" x14ac:dyDescent="0.2">
      <c r="A36" s="212"/>
      <c r="B36" s="213"/>
      <c r="C36" s="212"/>
      <c r="D36" s="469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69"/>
      <c r="AH36" s="469"/>
      <c r="AI36" s="469"/>
      <c r="AJ36" s="469"/>
      <c r="AK36" s="469"/>
      <c r="AL36" s="469"/>
      <c r="AM36" s="469"/>
      <c r="AN36" s="469"/>
      <c r="AO36" s="469"/>
      <c r="AP36" s="469"/>
      <c r="AQ36" s="469"/>
      <c r="AR36" s="469"/>
      <c r="AS36" s="469"/>
      <c r="AT36" s="469"/>
      <c r="AU36" s="469"/>
      <c r="AV36" s="469"/>
      <c r="AW36" s="469"/>
      <c r="AX36" s="469"/>
      <c r="AY36" s="469"/>
      <c r="AZ36" s="469"/>
      <c r="BA36" s="469"/>
      <c r="BB36" s="469"/>
      <c r="BC36" s="469"/>
      <c r="BD36" s="469"/>
      <c r="BE36" s="469"/>
      <c r="BF36" s="469"/>
      <c r="BG36" s="469"/>
      <c r="BH36" s="469"/>
      <c r="BI36" s="469"/>
      <c r="BJ36" s="469"/>
      <c r="BK36" s="469"/>
      <c r="BL36" s="469"/>
      <c r="BM36" s="469"/>
      <c r="BN36" s="469"/>
      <c r="BO36" s="469"/>
    </row>
    <row r="37" spans="1:67" x14ac:dyDescent="0.2">
      <c r="A37" s="215"/>
      <c r="B37" s="216" t="s">
        <v>4</v>
      </c>
      <c r="C37" s="232" t="s">
        <v>5</v>
      </c>
      <c r="D37" s="216" t="s">
        <v>4</v>
      </c>
      <c r="E37" s="232" t="s">
        <v>5</v>
      </c>
      <c r="F37" s="216" t="s">
        <v>4</v>
      </c>
      <c r="G37" s="232" t="s">
        <v>5</v>
      </c>
      <c r="H37" s="216" t="s">
        <v>4</v>
      </c>
      <c r="I37" s="232" t="s">
        <v>5</v>
      </c>
      <c r="J37" s="216" t="s">
        <v>4</v>
      </c>
      <c r="K37" s="232" t="s">
        <v>5</v>
      </c>
      <c r="L37" s="216" t="s">
        <v>4</v>
      </c>
      <c r="M37" s="232" t="s">
        <v>5</v>
      </c>
      <c r="N37" s="216" t="s">
        <v>4</v>
      </c>
      <c r="O37" s="232" t="s">
        <v>5</v>
      </c>
      <c r="P37" s="216" t="s">
        <v>4</v>
      </c>
      <c r="Q37" s="232" t="s">
        <v>5</v>
      </c>
      <c r="R37" s="216" t="s">
        <v>4</v>
      </c>
      <c r="S37" s="232" t="s">
        <v>5</v>
      </c>
      <c r="T37" s="216" t="s">
        <v>4</v>
      </c>
      <c r="U37" s="232" t="s">
        <v>5</v>
      </c>
      <c r="V37" s="216" t="s">
        <v>4</v>
      </c>
      <c r="W37" s="232" t="s">
        <v>5</v>
      </c>
      <c r="X37" s="216" t="s">
        <v>4</v>
      </c>
      <c r="Y37" s="232" t="s">
        <v>5</v>
      </c>
      <c r="Z37" s="216" t="s">
        <v>4</v>
      </c>
      <c r="AA37" s="232" t="s">
        <v>5</v>
      </c>
      <c r="AB37" s="216" t="s">
        <v>4</v>
      </c>
      <c r="AC37" s="232" t="s">
        <v>5</v>
      </c>
      <c r="AD37" s="216" t="s">
        <v>4</v>
      </c>
      <c r="AE37" s="232" t="s">
        <v>5</v>
      </c>
      <c r="AF37" s="216" t="s">
        <v>4</v>
      </c>
      <c r="AG37" s="232" t="s">
        <v>5</v>
      </c>
      <c r="AH37" s="216" t="s">
        <v>4</v>
      </c>
      <c r="AI37" s="232" t="s">
        <v>5</v>
      </c>
      <c r="AJ37" s="216" t="s">
        <v>4</v>
      </c>
      <c r="AK37" s="232" t="s">
        <v>5</v>
      </c>
      <c r="AL37" s="216" t="s">
        <v>4</v>
      </c>
      <c r="AM37" s="232" t="s">
        <v>5</v>
      </c>
      <c r="AN37" s="216" t="s">
        <v>4</v>
      </c>
      <c r="AO37" s="232" t="s">
        <v>5</v>
      </c>
      <c r="AP37" s="216" t="s">
        <v>4</v>
      </c>
      <c r="AQ37" s="232" t="s">
        <v>5</v>
      </c>
      <c r="AR37" s="216" t="s">
        <v>4</v>
      </c>
      <c r="AS37" s="232" t="s">
        <v>5</v>
      </c>
      <c r="AT37" s="216" t="s">
        <v>4</v>
      </c>
      <c r="AU37" s="232" t="s">
        <v>5</v>
      </c>
      <c r="AV37" s="216" t="s">
        <v>4</v>
      </c>
      <c r="AW37" s="232" t="s">
        <v>5</v>
      </c>
      <c r="AX37" s="216" t="s">
        <v>4</v>
      </c>
      <c r="AY37" s="232" t="s">
        <v>5</v>
      </c>
      <c r="AZ37" s="216" t="s">
        <v>4</v>
      </c>
      <c r="BA37" s="232" t="s">
        <v>5</v>
      </c>
      <c r="BB37" s="216" t="s">
        <v>4</v>
      </c>
      <c r="BC37" s="232" t="s">
        <v>5</v>
      </c>
      <c r="BD37" s="216" t="s">
        <v>4</v>
      </c>
      <c r="BE37" s="232" t="s">
        <v>5</v>
      </c>
      <c r="BF37" s="216" t="s">
        <v>4</v>
      </c>
      <c r="BG37" s="232" t="s">
        <v>5</v>
      </c>
      <c r="BH37" s="216" t="s">
        <v>4</v>
      </c>
      <c r="BI37" s="232" t="s">
        <v>5</v>
      </c>
      <c r="BJ37" s="216" t="s">
        <v>4</v>
      </c>
      <c r="BK37" s="232" t="s">
        <v>5</v>
      </c>
      <c r="BL37" s="216" t="s">
        <v>4</v>
      </c>
      <c r="BM37" s="232" t="s">
        <v>5</v>
      </c>
      <c r="BN37" s="216" t="s">
        <v>4</v>
      </c>
      <c r="BO37" s="232" t="s">
        <v>5</v>
      </c>
    </row>
    <row r="38" spans="1:67" x14ac:dyDescent="0.2">
      <c r="A38" t="s">
        <v>578</v>
      </c>
      <c r="B38" s="23">
        <v>5273365603.3199997</v>
      </c>
      <c r="C38" s="218">
        <v>5.8177000000000003</v>
      </c>
      <c r="D38" s="23">
        <v>0</v>
      </c>
      <c r="E38">
        <v>0</v>
      </c>
      <c r="F38" s="23">
        <v>684850.31</v>
      </c>
      <c r="G38" s="218">
        <v>7.2164000000000001</v>
      </c>
      <c r="H38" s="23">
        <v>13360729.279999999</v>
      </c>
      <c r="I38" s="218">
        <v>8.7824000000000009</v>
      </c>
      <c r="J38" s="23">
        <v>2948368.95</v>
      </c>
      <c r="K38" s="218">
        <v>2.3166000000000002</v>
      </c>
      <c r="L38" s="23">
        <v>97308468.219999999</v>
      </c>
      <c r="M38" s="218">
        <v>23.1084</v>
      </c>
      <c r="N38" s="23">
        <v>0</v>
      </c>
      <c r="O38">
        <v>0</v>
      </c>
      <c r="P38" s="23">
        <v>40079675.380000003</v>
      </c>
      <c r="Q38" s="218">
        <v>1.0701000000000001</v>
      </c>
      <c r="R38" s="23">
        <v>4218577.72</v>
      </c>
      <c r="S38" s="218">
        <v>0.22750000000000001</v>
      </c>
      <c r="T38" s="23">
        <v>27795057.960000001</v>
      </c>
      <c r="U38" s="218">
        <v>2.9184000000000001</v>
      </c>
      <c r="V38" s="23">
        <v>80964666.659999996</v>
      </c>
      <c r="W38" s="218">
        <v>2.5501999999999998</v>
      </c>
      <c r="X38" s="23">
        <v>21982949.399999999</v>
      </c>
      <c r="Y38" s="218">
        <v>18.540500000000002</v>
      </c>
      <c r="Z38" s="23">
        <v>503800140</v>
      </c>
      <c r="AA38" s="218">
        <v>5.7035</v>
      </c>
      <c r="AB38" s="23">
        <v>59488116</v>
      </c>
      <c r="AC38" s="218">
        <v>5.3701999999999996</v>
      </c>
      <c r="AD38" s="23">
        <v>888679126.38999999</v>
      </c>
      <c r="AE38" s="218">
        <v>8.7629999999999999</v>
      </c>
      <c r="AF38" s="23">
        <v>388021.19</v>
      </c>
      <c r="AG38" s="218">
        <v>1.2576000000000001</v>
      </c>
      <c r="AH38" s="23">
        <v>36324334.700000003</v>
      </c>
      <c r="AI38" s="218">
        <v>12.642300000000001</v>
      </c>
      <c r="AJ38" s="23">
        <v>800000</v>
      </c>
      <c r="AK38" s="218">
        <v>80</v>
      </c>
      <c r="AL38" s="23">
        <v>150132981.22</v>
      </c>
      <c r="AM38" s="218">
        <v>6.6121999999999996</v>
      </c>
      <c r="AN38" s="23">
        <v>60396214.090000004</v>
      </c>
      <c r="AO38" s="218">
        <v>4.2858000000000001</v>
      </c>
      <c r="AP38" s="23">
        <v>146382345.91999999</v>
      </c>
      <c r="AQ38" s="218">
        <v>11.119400000000001</v>
      </c>
      <c r="AR38" s="23">
        <v>0</v>
      </c>
      <c r="AS38">
        <v>0</v>
      </c>
      <c r="AT38" s="23">
        <v>2536093.8199999998</v>
      </c>
      <c r="AU38" s="218">
        <v>3.0979999999999999</v>
      </c>
      <c r="AV38" s="23">
        <v>26427412</v>
      </c>
      <c r="AW38" s="218">
        <v>7.2016999999999998</v>
      </c>
      <c r="AX38" s="23">
        <v>19174725.100000001</v>
      </c>
      <c r="AY38" s="218">
        <v>0.33410000000000001</v>
      </c>
      <c r="AZ38" s="23">
        <v>9603548.4000000004</v>
      </c>
      <c r="BA38" s="218">
        <v>0.1031</v>
      </c>
      <c r="BB38" s="23">
        <v>515156.18</v>
      </c>
      <c r="BC38" s="218">
        <v>1.4363999999999999</v>
      </c>
      <c r="BD38" s="23">
        <v>6860654.7800000003</v>
      </c>
      <c r="BE38" s="218">
        <v>2.1514000000000002</v>
      </c>
      <c r="BF38" s="23">
        <v>3997278.09</v>
      </c>
      <c r="BG38" s="218">
        <v>0.22539999999999999</v>
      </c>
      <c r="BH38" s="23">
        <v>2052098.93</v>
      </c>
      <c r="BI38" s="218">
        <v>2.9763000000000002</v>
      </c>
      <c r="BJ38" s="23">
        <v>382690478.61000001</v>
      </c>
      <c r="BK38" s="218">
        <v>6.0476000000000001</v>
      </c>
      <c r="BL38" s="23">
        <v>677521867.97000003</v>
      </c>
      <c r="BM38" s="218">
        <v>20.025300000000001</v>
      </c>
      <c r="BN38" s="23">
        <v>2006251666.05</v>
      </c>
      <c r="BO38" s="218">
        <v>9.0640999999999998</v>
      </c>
    </row>
    <row r="39" spans="1:67" x14ac:dyDescent="0.2">
      <c r="A39" t="s">
        <v>579</v>
      </c>
      <c r="B39" s="23">
        <v>8503661726.9099998</v>
      </c>
      <c r="C39" s="218">
        <v>9.3815000000000008</v>
      </c>
      <c r="D39" s="23">
        <v>0</v>
      </c>
      <c r="E39">
        <v>0</v>
      </c>
      <c r="F39" s="23">
        <v>0</v>
      </c>
      <c r="G39">
        <v>0</v>
      </c>
      <c r="H39" s="23">
        <v>72968856.840000004</v>
      </c>
      <c r="I39" s="218">
        <v>47.964700000000001</v>
      </c>
      <c r="J39" s="23">
        <v>0</v>
      </c>
      <c r="K39">
        <v>0</v>
      </c>
      <c r="L39" s="23">
        <v>4029453.89</v>
      </c>
      <c r="M39" s="218">
        <v>0.95689999999999997</v>
      </c>
      <c r="N39" s="23">
        <v>309880280.13999999</v>
      </c>
      <c r="O39" s="218">
        <v>99.690200000000004</v>
      </c>
      <c r="P39" s="23">
        <v>773879620.24000001</v>
      </c>
      <c r="Q39" s="218">
        <v>20.661799999999999</v>
      </c>
      <c r="R39" s="23">
        <v>717287789.55999994</v>
      </c>
      <c r="S39" s="218">
        <v>38.684800000000003</v>
      </c>
      <c r="T39" s="23">
        <v>12455192.970000001</v>
      </c>
      <c r="U39" s="218">
        <v>1.3078000000000001</v>
      </c>
      <c r="V39" s="23">
        <v>466399504.97000003</v>
      </c>
      <c r="W39" s="218">
        <v>14.690300000000001</v>
      </c>
      <c r="X39" s="23">
        <v>2009439.19</v>
      </c>
      <c r="Y39" s="218">
        <v>1.6948000000000001</v>
      </c>
      <c r="Z39" s="23">
        <v>510516798</v>
      </c>
      <c r="AA39" s="218">
        <v>5.7794999999999996</v>
      </c>
      <c r="AB39" s="23">
        <v>43586989</v>
      </c>
      <c r="AC39" s="218">
        <v>3.9348000000000001</v>
      </c>
      <c r="AD39" s="23">
        <v>453719573.26999998</v>
      </c>
      <c r="AE39" s="218">
        <v>4.4740000000000002</v>
      </c>
      <c r="AF39" s="23">
        <v>0</v>
      </c>
      <c r="AG39">
        <v>0</v>
      </c>
      <c r="AH39" s="23">
        <v>186000000</v>
      </c>
      <c r="AI39" s="218">
        <v>64.735200000000006</v>
      </c>
      <c r="AJ39" s="23">
        <v>0</v>
      </c>
      <c r="AK39">
        <v>0</v>
      </c>
      <c r="AL39" s="23">
        <v>75456146</v>
      </c>
      <c r="AM39" s="218">
        <v>3.3231999999999999</v>
      </c>
      <c r="AN39" s="23">
        <v>391754523</v>
      </c>
      <c r="AO39" s="218">
        <v>27.799399999999999</v>
      </c>
      <c r="AP39" s="23">
        <v>349017303.18000001</v>
      </c>
      <c r="AQ39" s="218">
        <v>26.511800000000001</v>
      </c>
      <c r="AR39" s="23">
        <v>322970636.47000003</v>
      </c>
      <c r="AS39" s="218">
        <v>6.6887999999999996</v>
      </c>
      <c r="AT39" s="23">
        <v>0</v>
      </c>
      <c r="AU39">
        <v>0</v>
      </c>
      <c r="AV39" s="23">
        <v>15181000</v>
      </c>
      <c r="AW39" s="218">
        <v>4.1368999999999998</v>
      </c>
      <c r="AX39" s="23">
        <v>0</v>
      </c>
      <c r="AY39">
        <v>0</v>
      </c>
      <c r="AZ39" s="23">
        <v>1444736832.9000001</v>
      </c>
      <c r="BA39" s="218">
        <v>15.514099999999999</v>
      </c>
      <c r="BB39" s="23">
        <v>5016149.67</v>
      </c>
      <c r="BC39" s="218">
        <v>13.986599999999999</v>
      </c>
      <c r="BD39" s="23">
        <v>83392424.290000007</v>
      </c>
      <c r="BE39" s="218">
        <v>26.150300000000001</v>
      </c>
      <c r="BF39" s="23">
        <v>14599263.810000001</v>
      </c>
      <c r="BG39" s="218">
        <v>0.82330000000000003</v>
      </c>
      <c r="BH39" s="23">
        <v>0</v>
      </c>
      <c r="BI39">
        <v>0</v>
      </c>
      <c r="BJ39" s="23">
        <v>1500069723.8</v>
      </c>
      <c r="BK39" s="218">
        <v>23.705500000000001</v>
      </c>
      <c r="BL39" s="23">
        <v>68999985.379999995</v>
      </c>
      <c r="BM39" s="218">
        <v>2.0394000000000001</v>
      </c>
      <c r="BN39" s="23">
        <v>679734240.34000003</v>
      </c>
      <c r="BO39" s="218">
        <v>3.0710000000000002</v>
      </c>
    </row>
    <row r="40" spans="1:67" x14ac:dyDescent="0.2">
      <c r="A40" t="s">
        <v>580</v>
      </c>
      <c r="B40" s="23">
        <v>5461722947.1899996</v>
      </c>
      <c r="C40" s="218">
        <v>6.0255000000000001</v>
      </c>
      <c r="D40" s="23">
        <v>0</v>
      </c>
      <c r="E40">
        <v>0</v>
      </c>
      <c r="F40" s="23">
        <v>0</v>
      </c>
      <c r="G40">
        <v>0</v>
      </c>
      <c r="H40" s="23">
        <v>20581530.670000002</v>
      </c>
      <c r="I40" s="218">
        <v>13.5289</v>
      </c>
      <c r="J40" s="23">
        <v>0</v>
      </c>
      <c r="K40">
        <v>0</v>
      </c>
      <c r="L40" s="23">
        <v>1504778.87</v>
      </c>
      <c r="M40" s="218">
        <v>0.35730000000000001</v>
      </c>
      <c r="N40" s="23">
        <v>0</v>
      </c>
      <c r="O40">
        <v>0</v>
      </c>
      <c r="P40" s="23">
        <v>95394608.989999995</v>
      </c>
      <c r="Q40" s="218">
        <v>2.5468999999999999</v>
      </c>
      <c r="R40" s="23">
        <v>227082275.97</v>
      </c>
      <c r="S40" s="218">
        <v>12.247</v>
      </c>
      <c r="T40" s="23">
        <v>22296188.25</v>
      </c>
      <c r="U40" s="218">
        <v>2.3410000000000002</v>
      </c>
      <c r="V40" s="23">
        <v>226345336.81999999</v>
      </c>
      <c r="W40" s="218">
        <v>7.1292999999999997</v>
      </c>
      <c r="X40" s="23">
        <v>2008744.91</v>
      </c>
      <c r="Y40" s="218">
        <v>1.6941999999999999</v>
      </c>
      <c r="Z40" s="23">
        <v>822511551</v>
      </c>
      <c r="AA40" s="218">
        <v>9.3116000000000003</v>
      </c>
      <c r="AB40" s="23">
        <v>87344255</v>
      </c>
      <c r="AC40" s="218">
        <v>7.8849</v>
      </c>
      <c r="AD40" s="23">
        <v>101675748.05</v>
      </c>
      <c r="AE40" s="218">
        <v>1.0025999999999999</v>
      </c>
      <c r="AF40" s="23">
        <v>0</v>
      </c>
      <c r="AG40">
        <v>0</v>
      </c>
      <c r="AH40" s="23">
        <v>65000000</v>
      </c>
      <c r="AI40" s="218">
        <v>22.622499999999999</v>
      </c>
      <c r="AJ40" s="23">
        <v>0</v>
      </c>
      <c r="AK40">
        <v>0</v>
      </c>
      <c r="AL40" s="23">
        <v>198195718</v>
      </c>
      <c r="AM40" s="218">
        <v>8.7288999999999994</v>
      </c>
      <c r="AN40" s="23">
        <v>244870680</v>
      </c>
      <c r="AO40" s="218">
        <v>17.376300000000001</v>
      </c>
      <c r="AP40" s="23">
        <v>174914823.86000001</v>
      </c>
      <c r="AQ40" s="218">
        <v>13.286799999999999</v>
      </c>
      <c r="AR40" s="23">
        <v>1107062945.3199999</v>
      </c>
      <c r="AS40" s="218">
        <v>22.927700000000002</v>
      </c>
      <c r="AT40" s="23">
        <v>0</v>
      </c>
      <c r="AU40">
        <v>0</v>
      </c>
      <c r="AV40" s="23">
        <v>22253289</v>
      </c>
      <c r="AW40" s="218">
        <v>6.0641999999999996</v>
      </c>
      <c r="AX40" s="23">
        <v>0</v>
      </c>
      <c r="AY40">
        <v>0</v>
      </c>
      <c r="AZ40" s="23">
        <v>758463875.29999995</v>
      </c>
      <c r="BA40" s="218">
        <v>8.1447000000000003</v>
      </c>
      <c r="BB40" s="23">
        <v>2332984.34</v>
      </c>
      <c r="BC40" s="218">
        <v>6.5050999999999997</v>
      </c>
      <c r="BD40" s="23">
        <v>10455683.689999999</v>
      </c>
      <c r="BE40" s="218">
        <v>3.2787000000000002</v>
      </c>
      <c r="BF40" s="23">
        <v>7368098.96</v>
      </c>
      <c r="BG40" s="218">
        <v>0.41549999999999998</v>
      </c>
      <c r="BH40" s="23">
        <v>0</v>
      </c>
      <c r="BI40">
        <v>0</v>
      </c>
      <c r="BJ40" s="23">
        <v>717706054.51999998</v>
      </c>
      <c r="BK40" s="218">
        <v>11.341900000000001</v>
      </c>
      <c r="BL40" s="23">
        <v>100000000</v>
      </c>
      <c r="BM40" s="218">
        <v>2.9557000000000002</v>
      </c>
      <c r="BN40" s="23">
        <v>446353775.67000002</v>
      </c>
      <c r="BO40" s="218">
        <v>2.0165999999999999</v>
      </c>
    </row>
    <row r="41" spans="1:67" x14ac:dyDescent="0.2">
      <c r="A41" t="s">
        <v>581</v>
      </c>
      <c r="B41" s="23">
        <v>8815275160.8099995</v>
      </c>
      <c r="C41" s="218">
        <v>9.7253000000000007</v>
      </c>
      <c r="D41" s="23">
        <v>0</v>
      </c>
      <c r="E41">
        <v>0</v>
      </c>
      <c r="F41" s="23">
        <v>0</v>
      </c>
      <c r="G41">
        <v>0</v>
      </c>
      <c r="H41" s="23">
        <v>6056649.6600000001</v>
      </c>
      <c r="I41" s="218">
        <v>3.9811999999999999</v>
      </c>
      <c r="J41" s="23">
        <v>0</v>
      </c>
      <c r="K41">
        <v>0</v>
      </c>
      <c r="L41" s="23">
        <v>10679831.960000001</v>
      </c>
      <c r="M41" s="218">
        <v>2.5362</v>
      </c>
      <c r="N41" s="23">
        <v>0</v>
      </c>
      <c r="O41">
        <v>0</v>
      </c>
      <c r="P41" s="23">
        <v>0</v>
      </c>
      <c r="Q41">
        <v>0</v>
      </c>
      <c r="R41" s="23">
        <v>79850398.489999995</v>
      </c>
      <c r="S41" s="218">
        <v>4.3064999999999998</v>
      </c>
      <c r="T41" s="23">
        <v>34205590.57</v>
      </c>
      <c r="U41" s="218">
        <v>3.5914999999999999</v>
      </c>
      <c r="V41" s="23">
        <v>541968656.84000003</v>
      </c>
      <c r="W41" s="218">
        <v>17.070499999999999</v>
      </c>
      <c r="X41" s="23">
        <v>25507868.120000001</v>
      </c>
      <c r="Y41" s="218">
        <v>21.513500000000001</v>
      </c>
      <c r="Z41" s="23">
        <v>1292718455</v>
      </c>
      <c r="AA41" s="218">
        <v>14.6347</v>
      </c>
      <c r="AB41" s="23">
        <v>125306463</v>
      </c>
      <c r="AC41" s="218">
        <v>11.3119</v>
      </c>
      <c r="AD41" s="23">
        <v>733673655.55999994</v>
      </c>
      <c r="AE41" s="218">
        <v>7.2346000000000004</v>
      </c>
      <c r="AF41" s="23">
        <v>0</v>
      </c>
      <c r="AG41">
        <v>0</v>
      </c>
      <c r="AH41" s="23">
        <v>0</v>
      </c>
      <c r="AI41">
        <v>0</v>
      </c>
      <c r="AJ41" s="23">
        <v>0</v>
      </c>
      <c r="AK41">
        <v>0</v>
      </c>
      <c r="AL41" s="23">
        <v>388241336</v>
      </c>
      <c r="AM41" s="218">
        <v>17.0989</v>
      </c>
      <c r="AN41" s="23">
        <v>291881043</v>
      </c>
      <c r="AO41" s="218">
        <v>20.712299999999999</v>
      </c>
      <c r="AP41" s="23">
        <v>102953234.06999999</v>
      </c>
      <c r="AQ41" s="218">
        <v>7.8205</v>
      </c>
      <c r="AR41" s="23">
        <v>976260437.26999998</v>
      </c>
      <c r="AS41" s="218">
        <v>20.218699999999998</v>
      </c>
      <c r="AT41" s="23">
        <v>3075629.2</v>
      </c>
      <c r="AU41" s="218">
        <v>3.7570999999999999</v>
      </c>
      <c r="AV41" s="23">
        <v>45336761</v>
      </c>
      <c r="AW41" s="218">
        <v>12.3546</v>
      </c>
      <c r="AX41" s="23">
        <v>0</v>
      </c>
      <c r="AY41">
        <v>0</v>
      </c>
      <c r="AZ41" s="23">
        <v>1953071751.5</v>
      </c>
      <c r="BA41" s="218">
        <v>20.972799999999999</v>
      </c>
      <c r="BB41" s="23">
        <v>9199986.4299999997</v>
      </c>
      <c r="BC41" s="218">
        <v>25.6524</v>
      </c>
      <c r="BD41" s="23">
        <v>20506499.27</v>
      </c>
      <c r="BE41" s="218">
        <v>6.4305000000000003</v>
      </c>
      <c r="BF41" s="23">
        <v>820303.62</v>
      </c>
      <c r="BG41" s="218">
        <v>4.6300000000000001E-2</v>
      </c>
      <c r="BH41" s="23">
        <v>0</v>
      </c>
      <c r="BI41">
        <v>0</v>
      </c>
      <c r="BJ41" s="23">
        <v>723806211.74000001</v>
      </c>
      <c r="BK41" s="218">
        <v>11.4383</v>
      </c>
      <c r="BL41" s="23">
        <v>29999906.100000001</v>
      </c>
      <c r="BM41" s="218">
        <v>0.88670000000000004</v>
      </c>
      <c r="BN41" s="23">
        <v>1420154492.4100001</v>
      </c>
      <c r="BO41" s="218">
        <v>6.4161999999999999</v>
      </c>
    </row>
    <row r="42" spans="1:67" x14ac:dyDescent="0.2">
      <c r="A42" t="s">
        <v>582</v>
      </c>
      <c r="B42" s="23">
        <v>31718010169.009998</v>
      </c>
      <c r="C42" s="218">
        <v>34.992199999999997</v>
      </c>
      <c r="D42" s="23">
        <v>0</v>
      </c>
      <c r="E42">
        <v>0</v>
      </c>
      <c r="F42" s="23">
        <v>0</v>
      </c>
      <c r="G42">
        <v>0</v>
      </c>
      <c r="H42" s="23">
        <v>39162604.490000002</v>
      </c>
      <c r="I42" s="218">
        <v>25.742799999999999</v>
      </c>
      <c r="J42" s="23">
        <v>0</v>
      </c>
      <c r="K42">
        <v>0</v>
      </c>
      <c r="L42" s="23">
        <v>118943825.98</v>
      </c>
      <c r="M42" s="218">
        <v>28.246200000000002</v>
      </c>
      <c r="N42" s="23">
        <v>0</v>
      </c>
      <c r="O42">
        <v>0</v>
      </c>
      <c r="P42" s="23">
        <v>231207045.99000001</v>
      </c>
      <c r="Q42" s="218">
        <v>6.173</v>
      </c>
      <c r="R42" s="23">
        <v>588073524.01999998</v>
      </c>
      <c r="S42" s="218">
        <v>31.716000000000001</v>
      </c>
      <c r="T42" s="23">
        <v>216700918.75999999</v>
      </c>
      <c r="U42" s="218">
        <v>22.7529</v>
      </c>
      <c r="V42" s="23">
        <v>1386810331.49</v>
      </c>
      <c r="W42" s="218">
        <v>43.680700000000002</v>
      </c>
      <c r="X42" s="23">
        <v>67057881.780000001</v>
      </c>
      <c r="Y42" s="218">
        <v>56.557000000000002</v>
      </c>
      <c r="Z42" s="23">
        <v>4591832828</v>
      </c>
      <c r="AA42" s="218">
        <v>51.983699999999999</v>
      </c>
      <c r="AB42" s="23">
        <v>401429710</v>
      </c>
      <c r="AC42" s="218">
        <v>36.238700000000001</v>
      </c>
      <c r="AD42" s="23">
        <v>5225929006.0200005</v>
      </c>
      <c r="AE42" s="218">
        <v>51.531500000000001</v>
      </c>
      <c r="AF42" s="23">
        <v>0</v>
      </c>
      <c r="AG42">
        <v>0</v>
      </c>
      <c r="AH42" s="23">
        <v>0</v>
      </c>
      <c r="AI42">
        <v>0</v>
      </c>
      <c r="AJ42" s="23">
        <v>0</v>
      </c>
      <c r="AK42">
        <v>0</v>
      </c>
      <c r="AL42" s="23">
        <v>804364361</v>
      </c>
      <c r="AM42" s="218">
        <v>35.425800000000002</v>
      </c>
      <c r="AN42" s="23">
        <v>323987501</v>
      </c>
      <c r="AO42" s="218">
        <v>22.990600000000001</v>
      </c>
      <c r="AP42" s="23">
        <v>543192622.58000004</v>
      </c>
      <c r="AQ42" s="218">
        <v>41.261600000000001</v>
      </c>
      <c r="AR42" s="23">
        <v>2343605857.6500001</v>
      </c>
      <c r="AS42" s="218">
        <v>48.536999999999999</v>
      </c>
      <c r="AT42" s="23">
        <v>14583835.869999999</v>
      </c>
      <c r="AU42" s="218">
        <v>17.815300000000001</v>
      </c>
      <c r="AV42" s="23">
        <v>126271927</v>
      </c>
      <c r="AW42" s="218">
        <v>34.4101</v>
      </c>
      <c r="AX42" s="23">
        <v>0</v>
      </c>
      <c r="AY42">
        <v>0</v>
      </c>
      <c r="AZ42" s="23">
        <v>3609081711.0999999</v>
      </c>
      <c r="BA42" s="218">
        <v>38.755600000000001</v>
      </c>
      <c r="BB42" s="23">
        <v>16793855.280000001</v>
      </c>
      <c r="BC42" s="218">
        <v>46.826500000000003</v>
      </c>
      <c r="BD42" s="23">
        <v>181679696.72</v>
      </c>
      <c r="BE42" s="218">
        <v>56.971400000000003</v>
      </c>
      <c r="BF42" s="23">
        <v>291904274.49000001</v>
      </c>
      <c r="BG42" s="218">
        <v>16.4619</v>
      </c>
      <c r="BH42" s="23">
        <v>0</v>
      </c>
      <c r="BI42">
        <v>0</v>
      </c>
      <c r="BJ42" s="23">
        <v>3003671388.4400001</v>
      </c>
      <c r="BK42" s="218">
        <v>47.466799999999999</v>
      </c>
      <c r="BL42" s="23">
        <v>724317472.32000005</v>
      </c>
      <c r="BM42" s="218">
        <v>21.4085</v>
      </c>
      <c r="BN42" s="23">
        <v>6867407989.0299997</v>
      </c>
      <c r="BO42" s="218">
        <v>31.026499999999999</v>
      </c>
    </row>
    <row r="43" spans="1:67" x14ac:dyDescent="0.2">
      <c r="A43" t="s">
        <v>583</v>
      </c>
      <c r="B43" s="23">
        <v>18222773567.009998</v>
      </c>
      <c r="C43" s="218">
        <v>20.103899999999999</v>
      </c>
      <c r="D43" s="23">
        <v>0</v>
      </c>
      <c r="E43">
        <v>0</v>
      </c>
      <c r="F43" s="23">
        <v>0</v>
      </c>
      <c r="G43">
        <v>0</v>
      </c>
      <c r="H43" s="23">
        <v>0</v>
      </c>
      <c r="I43">
        <v>0</v>
      </c>
      <c r="J43" s="23">
        <v>0</v>
      </c>
      <c r="K43">
        <v>0</v>
      </c>
      <c r="L43" s="23">
        <v>189480105.74000001</v>
      </c>
      <c r="M43" s="218">
        <v>44.996899999999997</v>
      </c>
      <c r="N43" s="23">
        <v>0</v>
      </c>
      <c r="O43">
        <v>0</v>
      </c>
      <c r="P43" s="23">
        <v>1328240797.7</v>
      </c>
      <c r="Q43" s="218">
        <v>35.462699999999998</v>
      </c>
      <c r="R43" s="23">
        <v>136357844.33000001</v>
      </c>
      <c r="S43" s="218">
        <v>7.3540000000000001</v>
      </c>
      <c r="T43" s="23">
        <v>533130479.99000001</v>
      </c>
      <c r="U43" s="218">
        <v>55.976900000000001</v>
      </c>
      <c r="V43" s="23">
        <v>313378192.79000002</v>
      </c>
      <c r="W43" s="218">
        <v>9.8704999999999998</v>
      </c>
      <c r="X43" s="23">
        <v>0</v>
      </c>
      <c r="Y43">
        <v>0</v>
      </c>
      <c r="Z43" s="23">
        <v>1081356433</v>
      </c>
      <c r="AA43" s="218">
        <v>12.241899999999999</v>
      </c>
      <c r="AB43" s="23">
        <v>210158859</v>
      </c>
      <c r="AC43" s="218">
        <v>18.971900000000002</v>
      </c>
      <c r="AD43" s="23">
        <v>2707169941.0799999</v>
      </c>
      <c r="AE43" s="218">
        <v>26.694700000000001</v>
      </c>
      <c r="AF43" s="23">
        <v>0</v>
      </c>
      <c r="AG43">
        <v>0</v>
      </c>
      <c r="AH43" s="23">
        <v>0</v>
      </c>
      <c r="AI43">
        <v>0</v>
      </c>
      <c r="AJ43" s="23">
        <v>0</v>
      </c>
      <c r="AK43">
        <v>0</v>
      </c>
      <c r="AL43" s="23">
        <v>489155641</v>
      </c>
      <c r="AM43" s="218">
        <v>21.543399999999998</v>
      </c>
      <c r="AN43" s="23">
        <v>96328360</v>
      </c>
      <c r="AO43" s="218">
        <v>6.8356000000000003</v>
      </c>
      <c r="AP43" s="23">
        <v>0</v>
      </c>
      <c r="AQ43">
        <v>0</v>
      </c>
      <c r="AR43" s="23">
        <v>0</v>
      </c>
      <c r="AS43">
        <v>0</v>
      </c>
      <c r="AT43" s="23">
        <v>35418677.469999999</v>
      </c>
      <c r="AU43" s="218">
        <v>43.266599999999997</v>
      </c>
      <c r="AV43" s="23">
        <v>131491259</v>
      </c>
      <c r="AW43" s="218">
        <v>35.8324</v>
      </c>
      <c r="AX43" s="23">
        <v>0</v>
      </c>
      <c r="AY43">
        <v>0</v>
      </c>
      <c r="AZ43" s="23">
        <v>50034693.5</v>
      </c>
      <c r="BA43" s="218">
        <v>0.5373</v>
      </c>
      <c r="BB43" s="23">
        <v>2005875.73</v>
      </c>
      <c r="BC43" s="218">
        <v>5.593</v>
      </c>
      <c r="BD43" s="23">
        <v>0</v>
      </c>
      <c r="BE43">
        <v>0</v>
      </c>
      <c r="BF43" s="23">
        <v>1356558203.98</v>
      </c>
      <c r="BG43" s="218">
        <v>76.503100000000003</v>
      </c>
      <c r="BH43" s="23">
        <v>0</v>
      </c>
      <c r="BI43">
        <v>0</v>
      </c>
      <c r="BJ43" s="23">
        <v>0</v>
      </c>
      <c r="BK43">
        <v>0</v>
      </c>
      <c r="BL43" s="23">
        <v>1131477391.28</v>
      </c>
      <c r="BM43" s="218">
        <v>33.442799999999998</v>
      </c>
      <c r="BN43" s="23">
        <v>8431030811.4200001</v>
      </c>
      <c r="BO43" s="218">
        <v>38.090899999999998</v>
      </c>
    </row>
    <row r="44" spans="1:67" x14ac:dyDescent="0.2">
      <c r="A44" t="s">
        <v>584</v>
      </c>
      <c r="B44" s="23">
        <v>3978776468.0700002</v>
      </c>
      <c r="C44" s="218">
        <v>4.3895</v>
      </c>
      <c r="D44" s="23">
        <v>-17946.62</v>
      </c>
      <c r="E44" s="218">
        <v>-0.2346</v>
      </c>
      <c r="F44" s="23">
        <v>0</v>
      </c>
      <c r="G44">
        <v>0</v>
      </c>
      <c r="H44" s="23">
        <v>0</v>
      </c>
      <c r="I44">
        <v>0</v>
      </c>
      <c r="J44" s="23">
        <v>0</v>
      </c>
      <c r="K44">
        <v>0</v>
      </c>
      <c r="L44" s="23">
        <v>0</v>
      </c>
      <c r="M44">
        <v>0</v>
      </c>
      <c r="N44" s="23">
        <v>0</v>
      </c>
      <c r="O44">
        <v>0</v>
      </c>
      <c r="P44" s="23">
        <v>262851170.83000001</v>
      </c>
      <c r="Q44" s="218">
        <v>7.0179</v>
      </c>
      <c r="R44" s="23">
        <v>39040873.609999999</v>
      </c>
      <c r="S44" s="218">
        <v>2.1055999999999999</v>
      </c>
      <c r="T44" s="23">
        <v>90362153.480000004</v>
      </c>
      <c r="U44" s="218">
        <v>9.4877000000000002</v>
      </c>
      <c r="V44" s="23">
        <v>159014896.94</v>
      </c>
      <c r="W44" s="218">
        <v>5.0084999999999997</v>
      </c>
      <c r="X44" s="23">
        <v>0</v>
      </c>
      <c r="Y44">
        <v>0</v>
      </c>
      <c r="Z44" s="23">
        <v>30481455</v>
      </c>
      <c r="AA44" s="218">
        <v>0.34510000000000002</v>
      </c>
      <c r="AB44" s="23">
        <v>115310569</v>
      </c>
      <c r="AC44" s="218">
        <v>10.409599999999999</v>
      </c>
      <c r="AD44" s="23">
        <v>30378923</v>
      </c>
      <c r="AE44" s="218">
        <v>0.29959999999999998</v>
      </c>
      <c r="AF44" s="23">
        <v>0</v>
      </c>
      <c r="AG44">
        <v>0</v>
      </c>
      <c r="AH44" s="23">
        <v>0</v>
      </c>
      <c r="AI44">
        <v>0</v>
      </c>
      <c r="AJ44" s="23">
        <v>0</v>
      </c>
      <c r="AK44">
        <v>0</v>
      </c>
      <c r="AL44" s="23">
        <v>127240688</v>
      </c>
      <c r="AM44" s="218">
        <v>5.6039000000000003</v>
      </c>
      <c r="AN44" s="23">
        <v>0</v>
      </c>
      <c r="AO44">
        <v>0</v>
      </c>
      <c r="AP44" s="23">
        <v>0</v>
      </c>
      <c r="AQ44">
        <v>0</v>
      </c>
      <c r="AR44" s="23">
        <v>78597265.510000005</v>
      </c>
      <c r="AS44" s="218">
        <v>1.6277999999999999</v>
      </c>
      <c r="AT44" s="23">
        <v>13509988.15</v>
      </c>
      <c r="AU44" s="218">
        <v>16.503499999999999</v>
      </c>
      <c r="AV44" s="23">
        <v>0</v>
      </c>
      <c r="AW44">
        <v>0</v>
      </c>
      <c r="AX44" s="23">
        <v>0</v>
      </c>
      <c r="AY44">
        <v>0</v>
      </c>
      <c r="AZ44" s="23">
        <v>0</v>
      </c>
      <c r="BA44">
        <v>0</v>
      </c>
      <c r="BB44" s="23">
        <v>0</v>
      </c>
      <c r="BC44">
        <v>0</v>
      </c>
      <c r="BD44" s="23">
        <v>0</v>
      </c>
      <c r="BE44">
        <v>0</v>
      </c>
      <c r="BF44" s="23">
        <v>97959578.260000005</v>
      </c>
      <c r="BG44" s="218">
        <v>5.5244</v>
      </c>
      <c r="BH44" s="23">
        <v>0</v>
      </c>
      <c r="BI44">
        <v>0</v>
      </c>
      <c r="BJ44" s="23">
        <v>0</v>
      </c>
      <c r="BK44">
        <v>0</v>
      </c>
      <c r="BL44" s="23">
        <v>651006341.25999999</v>
      </c>
      <c r="BM44" s="218">
        <v>19.241599999999998</v>
      </c>
      <c r="BN44" s="23">
        <v>2283040511.6500001</v>
      </c>
      <c r="BO44" s="218">
        <v>10.3146</v>
      </c>
    </row>
    <row r="45" spans="1:67" ht="13.5" thickBot="1" x14ac:dyDescent="0.25">
      <c r="A45" t="s">
        <v>585</v>
      </c>
      <c r="B45" s="23">
        <v>714490215.73000002</v>
      </c>
      <c r="C45" s="218">
        <v>0.78820000000000001</v>
      </c>
      <c r="D45" s="23">
        <v>0</v>
      </c>
      <c r="E45">
        <v>0</v>
      </c>
      <c r="F45" s="23">
        <v>0</v>
      </c>
      <c r="G45">
        <v>0</v>
      </c>
      <c r="H45" s="23">
        <v>0</v>
      </c>
      <c r="I45">
        <v>0</v>
      </c>
      <c r="J45" s="23">
        <v>0</v>
      </c>
      <c r="K45">
        <v>0</v>
      </c>
      <c r="L45" s="23">
        <v>0</v>
      </c>
      <c r="M45">
        <v>0</v>
      </c>
      <c r="N45" s="23">
        <v>0</v>
      </c>
      <c r="O45">
        <v>0</v>
      </c>
      <c r="P45" s="23">
        <v>532771342.57999998</v>
      </c>
      <c r="Q45" s="218">
        <v>14.224500000000001</v>
      </c>
      <c r="R45" s="23">
        <v>62276124.210000001</v>
      </c>
      <c r="S45" s="218">
        <v>3.3586999999999998</v>
      </c>
      <c r="T45" s="23">
        <v>15465781</v>
      </c>
      <c r="U45" s="218">
        <v>1.6238999999999999</v>
      </c>
      <c r="V45" s="23">
        <v>0</v>
      </c>
      <c r="W45">
        <v>0</v>
      </c>
      <c r="X45" s="23">
        <v>0</v>
      </c>
      <c r="Y45">
        <v>0</v>
      </c>
      <c r="Z45" s="23">
        <v>0</v>
      </c>
      <c r="AA45">
        <v>0</v>
      </c>
      <c r="AB45" s="23">
        <v>65112759</v>
      </c>
      <c r="AC45" s="218">
        <v>5.8780000000000001</v>
      </c>
      <c r="AD45" s="23">
        <v>0</v>
      </c>
      <c r="AE45">
        <v>0</v>
      </c>
      <c r="AF45" s="23">
        <v>0</v>
      </c>
      <c r="AG45">
        <v>0</v>
      </c>
      <c r="AH45" s="23">
        <v>0</v>
      </c>
      <c r="AI45">
        <v>0</v>
      </c>
      <c r="AJ45" s="23">
        <v>0</v>
      </c>
      <c r="AK45">
        <v>0</v>
      </c>
      <c r="AL45" s="23">
        <v>37772294</v>
      </c>
      <c r="AM45" s="218">
        <v>1.6636</v>
      </c>
      <c r="AN45" s="23">
        <v>0</v>
      </c>
      <c r="AO45">
        <v>0</v>
      </c>
      <c r="AP45" s="23">
        <v>0</v>
      </c>
      <c r="AQ45">
        <v>0</v>
      </c>
      <c r="AR45" s="23">
        <v>0</v>
      </c>
      <c r="AS45">
        <v>0</v>
      </c>
      <c r="AT45" s="23">
        <v>1091914.94</v>
      </c>
      <c r="AU45" s="218">
        <v>1.3339000000000001</v>
      </c>
      <c r="AV45" s="23">
        <v>0</v>
      </c>
      <c r="AW45">
        <v>0</v>
      </c>
      <c r="AX45" s="23">
        <v>0</v>
      </c>
      <c r="AY45">
        <v>0</v>
      </c>
      <c r="AZ45" s="23">
        <v>0</v>
      </c>
      <c r="BA45">
        <v>0</v>
      </c>
      <c r="BB45" s="23">
        <v>0</v>
      </c>
      <c r="BC45">
        <v>0</v>
      </c>
      <c r="BD45" s="23">
        <v>0</v>
      </c>
      <c r="BE45">
        <v>0</v>
      </c>
      <c r="BF45" s="23">
        <v>0</v>
      </c>
      <c r="BG45">
        <v>0</v>
      </c>
      <c r="BH45" s="23">
        <v>0</v>
      </c>
      <c r="BI45">
        <v>0</v>
      </c>
      <c r="BJ45" s="23">
        <v>0</v>
      </c>
      <c r="BK45">
        <v>0</v>
      </c>
      <c r="BL45" s="23">
        <v>0</v>
      </c>
      <c r="BM45">
        <v>0</v>
      </c>
      <c r="BN45" s="23">
        <v>0</v>
      </c>
      <c r="BO45">
        <v>0</v>
      </c>
    </row>
    <row r="46" spans="1:67" ht="14.25" thickTop="1" thickBot="1" x14ac:dyDescent="0.25">
      <c r="A46" s="222" t="s">
        <v>14</v>
      </c>
      <c r="B46" s="223">
        <v>82688075858.050003</v>
      </c>
      <c r="C46" s="224">
        <v>91.223699999999994</v>
      </c>
      <c r="D46" s="223">
        <v>-17946.62</v>
      </c>
      <c r="E46" s="224">
        <v>-0.2346</v>
      </c>
      <c r="F46" s="223">
        <v>684850.31</v>
      </c>
      <c r="G46" s="224">
        <v>7.2164000000000001</v>
      </c>
      <c r="H46" s="223">
        <v>152130370.94</v>
      </c>
      <c r="I46" s="224">
        <v>100</v>
      </c>
      <c r="J46" s="223">
        <v>2948368.95</v>
      </c>
      <c r="K46" s="224">
        <v>2.3166000000000002</v>
      </c>
      <c r="L46" s="223">
        <v>421946464.66000003</v>
      </c>
      <c r="M46" s="224">
        <v>100.20189999999999</v>
      </c>
      <c r="N46" s="223">
        <v>309880280.13999999</v>
      </c>
      <c r="O46" s="224">
        <v>99.690200000000004</v>
      </c>
      <c r="P46" s="223">
        <v>3264424261.71</v>
      </c>
      <c r="Q46" s="224">
        <v>87.156800000000004</v>
      </c>
      <c r="R46" s="223">
        <v>1854187407.9100001</v>
      </c>
      <c r="S46" s="224">
        <v>100</v>
      </c>
      <c r="T46" s="223">
        <v>952411362.98000002</v>
      </c>
      <c r="U46" s="224">
        <v>100</v>
      </c>
      <c r="V46" s="223">
        <v>3174881586.5100002</v>
      </c>
      <c r="W46" s="224">
        <v>100</v>
      </c>
      <c r="X46" s="223">
        <v>118566883.40000001</v>
      </c>
      <c r="Y46" s="224">
        <v>100</v>
      </c>
      <c r="Z46" s="223">
        <v>8833217660</v>
      </c>
      <c r="AA46" s="224">
        <v>100</v>
      </c>
      <c r="AB46" s="223">
        <v>1107737720</v>
      </c>
      <c r="AC46" s="224">
        <v>100</v>
      </c>
      <c r="AD46" s="223">
        <v>10141225973.370001</v>
      </c>
      <c r="AE46" s="224">
        <v>100</v>
      </c>
      <c r="AF46" s="223">
        <v>388021.19</v>
      </c>
      <c r="AG46" s="224">
        <v>1.2576000000000001</v>
      </c>
      <c r="AH46" s="223">
        <v>287324334.69999999</v>
      </c>
      <c r="AI46" s="224">
        <v>100</v>
      </c>
      <c r="AJ46" s="223">
        <v>800000</v>
      </c>
      <c r="AK46" s="224">
        <v>80</v>
      </c>
      <c r="AL46" s="223">
        <v>2270559165.2199998</v>
      </c>
      <c r="AM46" s="224">
        <v>100</v>
      </c>
      <c r="AN46" s="223">
        <v>1409218321.0899999</v>
      </c>
      <c r="AO46" s="224">
        <v>100</v>
      </c>
      <c r="AP46" s="223">
        <v>1316460329.6099999</v>
      </c>
      <c r="AQ46" s="224">
        <v>100</v>
      </c>
      <c r="AR46" s="223">
        <v>4828497142.2200003</v>
      </c>
      <c r="AS46" s="224">
        <v>100</v>
      </c>
      <c r="AT46" s="223">
        <v>70216139.450000003</v>
      </c>
      <c r="AU46" s="224">
        <v>85.774299999999997</v>
      </c>
      <c r="AV46" s="223">
        <v>366961648</v>
      </c>
      <c r="AW46" s="224">
        <v>100</v>
      </c>
      <c r="AX46" s="223">
        <v>19174725.100000001</v>
      </c>
      <c r="AY46" s="224">
        <v>0.33410000000000001</v>
      </c>
      <c r="AZ46" s="223">
        <v>7824992412.6999998</v>
      </c>
      <c r="BA46" s="224">
        <v>84.027600000000007</v>
      </c>
      <c r="BB46" s="223">
        <v>35864007.630000003</v>
      </c>
      <c r="BC46" s="224">
        <v>100</v>
      </c>
      <c r="BD46" s="223">
        <v>302894958.75</v>
      </c>
      <c r="BE46" s="224">
        <v>94.982200000000006</v>
      </c>
      <c r="BF46" s="223">
        <v>1773207001.21</v>
      </c>
      <c r="BG46" s="224">
        <v>100</v>
      </c>
      <c r="BH46" s="223">
        <v>2052098.93</v>
      </c>
      <c r="BI46" s="224">
        <v>2.9763000000000002</v>
      </c>
      <c r="BJ46" s="223">
        <v>6327943857.1099997</v>
      </c>
      <c r="BK46" s="224">
        <v>100</v>
      </c>
      <c r="BL46" s="223">
        <v>3383322964.3099999</v>
      </c>
      <c r="BM46" s="224">
        <v>100</v>
      </c>
      <c r="BN46" s="223">
        <v>22133973486.57</v>
      </c>
      <c r="BO46" s="224">
        <v>100</v>
      </c>
    </row>
    <row r="47" spans="1:67" ht="13.5" thickTop="1" x14ac:dyDescent="0.2"/>
    <row r="48" spans="1:67" x14ac:dyDescent="0.2">
      <c r="A48" t="s">
        <v>236</v>
      </c>
      <c r="B48" s="23">
        <v>51922850776.910004</v>
      </c>
      <c r="D48" s="23">
        <v>5271275.28</v>
      </c>
      <c r="F48" s="23">
        <v>0</v>
      </c>
      <c r="H48" s="23">
        <v>18681609.550000001</v>
      </c>
      <c r="J48" s="23">
        <v>127269367</v>
      </c>
      <c r="L48" s="23">
        <v>162599730.75999999</v>
      </c>
      <c r="N48" s="23">
        <v>95470917</v>
      </c>
      <c r="P48" s="23">
        <v>1075867459</v>
      </c>
      <c r="R48" s="23">
        <v>889485653.26999998</v>
      </c>
      <c r="T48" s="23">
        <v>46262742.960000001</v>
      </c>
      <c r="V48" s="23">
        <v>367445237.38</v>
      </c>
      <c r="X48" s="23">
        <v>0</v>
      </c>
      <c r="Z48" s="23">
        <v>4187199385</v>
      </c>
      <c r="AB48" s="23">
        <v>204411932.80000001</v>
      </c>
      <c r="AD48" s="23">
        <v>10094256927</v>
      </c>
      <c r="AF48" s="23">
        <v>0</v>
      </c>
      <c r="AH48" s="23">
        <v>287324334.69999999</v>
      </c>
      <c r="AJ48" s="23">
        <v>600000</v>
      </c>
      <c r="AL48" s="23">
        <v>431178923.30000001</v>
      </c>
      <c r="AN48" s="23">
        <v>1090645805</v>
      </c>
      <c r="AP48" s="23">
        <v>1171200798.27</v>
      </c>
      <c r="AR48" s="23">
        <v>4784970911</v>
      </c>
      <c r="AT48" s="23">
        <v>81767603</v>
      </c>
      <c r="AV48" s="23">
        <v>312072976</v>
      </c>
      <c r="AX48" s="23">
        <v>0</v>
      </c>
      <c r="AZ48" s="23">
        <v>8873635257</v>
      </c>
      <c r="BB48" s="23">
        <v>35157486.68</v>
      </c>
      <c r="BD48" s="23">
        <v>130651917.2</v>
      </c>
      <c r="BF48" s="23">
        <v>1365369390.9300001</v>
      </c>
      <c r="BH48" s="23">
        <v>9757571.8300000001</v>
      </c>
      <c r="BJ48" s="23">
        <v>1720156958</v>
      </c>
      <c r="BL48" s="23">
        <v>1949488202</v>
      </c>
      <c r="BN48" s="23">
        <v>12404650405</v>
      </c>
    </row>
  </sheetData>
  <mergeCells count="66">
    <mergeCell ref="BL35:BM36"/>
    <mergeCell ref="BN35:BO36"/>
    <mergeCell ref="AZ35:BA36"/>
    <mergeCell ref="BB35:BC36"/>
    <mergeCell ref="BD35:BE36"/>
    <mergeCell ref="BF35:BG36"/>
    <mergeCell ref="BH35:BI36"/>
    <mergeCell ref="BJ35:BK36"/>
    <mergeCell ref="AX35:AY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P35:Q36"/>
    <mergeCell ref="R35:S36"/>
    <mergeCell ref="T35:U36"/>
    <mergeCell ref="V35:W36"/>
    <mergeCell ref="X35:Y36"/>
    <mergeCell ref="Z35:AA36"/>
    <mergeCell ref="BJ3:BK4"/>
    <mergeCell ref="BL3:BM4"/>
    <mergeCell ref="BN3:BO4"/>
    <mergeCell ref="B35:C35"/>
    <mergeCell ref="D35:E36"/>
    <mergeCell ref="F35:G36"/>
    <mergeCell ref="H35:I36"/>
    <mergeCell ref="J35:K36"/>
    <mergeCell ref="L35:M36"/>
    <mergeCell ref="N35:O36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8"/>
  <sheetViews>
    <sheetView workbookViewId="0"/>
  </sheetViews>
  <sheetFormatPr defaultRowHeight="12.75" x14ac:dyDescent="0.2"/>
  <cols>
    <col min="1" max="1" width="45.5703125" bestFit="1" customWidth="1"/>
    <col min="2" max="2" width="12.42578125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" style="23" bestFit="1" customWidth="1"/>
    <col min="7" max="7" width="4" bestFit="1" customWidth="1"/>
    <col min="8" max="8" width="12" style="23" bestFit="1" customWidth="1"/>
    <col min="9" max="9" width="4" bestFit="1" customWidth="1"/>
    <col min="10" max="10" width="12" style="23" bestFit="1" customWidth="1"/>
    <col min="11" max="11" width="4" bestFit="1" customWidth="1"/>
    <col min="12" max="12" width="12" style="23" bestFit="1" customWidth="1"/>
    <col min="13" max="13" width="4" bestFit="1" customWidth="1"/>
    <col min="14" max="14" width="12" style="23" bestFit="1" customWidth="1"/>
    <col min="15" max="15" width="4" bestFit="1" customWidth="1"/>
    <col min="16" max="16" width="12" style="23" bestFit="1" customWidth="1"/>
    <col min="17" max="17" width="4" bestFit="1" customWidth="1"/>
    <col min="18" max="18" width="12" style="23" bestFit="1" customWidth="1"/>
    <col min="19" max="19" width="4" bestFit="1" customWidth="1"/>
    <col min="20" max="20" width="12" style="23" bestFit="1" customWidth="1"/>
    <col min="21" max="21" width="4" bestFit="1" customWidth="1"/>
    <col min="22" max="22" width="12" style="23" bestFit="1" customWidth="1"/>
    <col min="23" max="23" width="4" bestFit="1" customWidth="1"/>
    <col min="24" max="24" width="12" style="23" bestFit="1" customWidth="1"/>
    <col min="25" max="25" width="4" bestFit="1" customWidth="1"/>
    <col min="26" max="26" width="12" style="23" bestFit="1" customWidth="1"/>
    <col min="27" max="27" width="4" bestFit="1" customWidth="1"/>
    <col min="28" max="28" width="12" style="23" bestFit="1" customWidth="1"/>
    <col min="29" max="29" width="4" bestFit="1" customWidth="1"/>
    <col min="30" max="30" width="12" style="23" bestFit="1" customWidth="1"/>
    <col min="31" max="31" width="4" bestFit="1" customWidth="1"/>
    <col min="32" max="32" width="11" style="23" bestFit="1" customWidth="1"/>
    <col min="33" max="33" width="4" bestFit="1" customWidth="1"/>
    <col min="34" max="34" width="12" style="23" bestFit="1" customWidth="1"/>
    <col min="35" max="35" width="4" bestFit="1" customWidth="1"/>
    <col min="36" max="36" width="12" style="23" bestFit="1" customWidth="1"/>
    <col min="37" max="37" width="4" bestFit="1" customWidth="1"/>
    <col min="38" max="38" width="12" style="23" bestFit="1" customWidth="1"/>
    <col min="39" max="39" width="4" bestFit="1" customWidth="1"/>
    <col min="40" max="40" width="11" style="23" bestFit="1" customWidth="1"/>
    <col min="41" max="41" width="4" bestFit="1" customWidth="1"/>
    <col min="42" max="42" width="12" style="23" bestFit="1" customWidth="1"/>
    <col min="43" max="43" width="4" bestFit="1" customWidth="1"/>
    <col min="44" max="44" width="12" style="23" bestFit="1" customWidth="1"/>
    <col min="45" max="45" width="4" bestFit="1" customWidth="1"/>
    <col min="46" max="46" width="12" style="23" bestFit="1" customWidth="1"/>
    <col min="47" max="47" width="4" bestFit="1" customWidth="1"/>
    <col min="48" max="48" width="12" style="23" bestFit="1" customWidth="1"/>
    <col min="49" max="49" width="4" bestFit="1" customWidth="1"/>
    <col min="50" max="50" width="10" style="23" bestFit="1" customWidth="1"/>
    <col min="51" max="51" width="4" bestFit="1" customWidth="1"/>
    <col min="52" max="52" width="12" style="23" bestFit="1" customWidth="1"/>
    <col min="53" max="53" width="4" bestFit="1" customWidth="1"/>
    <col min="54" max="54" width="12" style="23" bestFit="1" customWidth="1"/>
    <col min="55" max="55" width="4" bestFit="1" customWidth="1"/>
    <col min="56" max="56" width="12" style="23" bestFit="1" customWidth="1"/>
    <col min="57" max="57" width="4" bestFit="1" customWidth="1"/>
    <col min="58" max="58" width="12" style="23" bestFit="1" customWidth="1"/>
    <col min="59" max="59" width="4" bestFit="1" customWidth="1"/>
    <col min="60" max="60" width="12" style="23" bestFit="1" customWidth="1"/>
    <col min="61" max="61" width="4" bestFit="1" customWidth="1"/>
    <col min="62" max="62" width="12" style="23" bestFit="1" customWidth="1"/>
    <col min="63" max="63" width="4" bestFit="1" customWidth="1"/>
    <col min="64" max="64" width="12" style="23" bestFit="1" customWidth="1"/>
    <col min="65" max="65" width="4" bestFit="1" customWidth="1"/>
    <col min="66" max="66" width="12" style="23" bestFit="1" customWidth="1"/>
    <col min="67" max="67" width="4" bestFit="1" customWidth="1"/>
    <col min="68" max="68" width="12" style="23" bestFit="1" customWidth="1"/>
    <col min="69" max="69" width="4" bestFit="1" customWidth="1"/>
    <col min="70" max="70" width="12" style="23" bestFit="1" customWidth="1"/>
    <col min="71" max="71" width="4" bestFit="1" customWidth="1"/>
    <col min="72" max="72" width="11" style="23" bestFit="1" customWidth="1"/>
    <col min="73" max="73" width="4" bestFit="1" customWidth="1"/>
    <col min="74" max="74" width="12" style="23" bestFit="1" customWidth="1"/>
    <col min="257" max="257" width="45.5703125" bestFit="1" customWidth="1"/>
    <col min="258" max="258" width="12.42578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1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1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0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325" max="325" width="4" bestFit="1" customWidth="1"/>
    <col min="326" max="326" width="12" bestFit="1" customWidth="1"/>
    <col min="327" max="327" width="4" bestFit="1" customWidth="1"/>
    <col min="328" max="328" width="11" bestFit="1" customWidth="1"/>
    <col min="329" max="329" width="4" bestFit="1" customWidth="1"/>
    <col min="330" max="330" width="12" bestFit="1" customWidth="1"/>
    <col min="513" max="513" width="45.5703125" bestFit="1" customWidth="1"/>
    <col min="514" max="514" width="12.42578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1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1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0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581" max="581" width="4" bestFit="1" customWidth="1"/>
    <col min="582" max="582" width="12" bestFit="1" customWidth="1"/>
    <col min="583" max="583" width="4" bestFit="1" customWidth="1"/>
    <col min="584" max="584" width="11" bestFit="1" customWidth="1"/>
    <col min="585" max="585" width="4" bestFit="1" customWidth="1"/>
    <col min="586" max="586" width="12" bestFit="1" customWidth="1"/>
    <col min="769" max="769" width="45.5703125" bestFit="1" customWidth="1"/>
    <col min="770" max="770" width="12.42578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1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1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0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837" max="837" width="4" bestFit="1" customWidth="1"/>
    <col min="838" max="838" width="12" bestFit="1" customWidth="1"/>
    <col min="839" max="839" width="4" bestFit="1" customWidth="1"/>
    <col min="840" max="840" width="11" bestFit="1" customWidth="1"/>
    <col min="841" max="841" width="4" bestFit="1" customWidth="1"/>
    <col min="842" max="842" width="12" bestFit="1" customWidth="1"/>
    <col min="1025" max="1025" width="45.5703125" bestFit="1" customWidth="1"/>
    <col min="1026" max="1026" width="12.42578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1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1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0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1" bestFit="1" customWidth="1"/>
    <col min="1097" max="1097" width="4" bestFit="1" customWidth="1"/>
    <col min="1098" max="1098" width="12" bestFit="1" customWidth="1"/>
    <col min="1281" max="1281" width="45.5703125" bestFit="1" customWidth="1"/>
    <col min="1282" max="1282" width="12.42578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1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1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0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1" bestFit="1" customWidth="1"/>
    <col min="1353" max="1353" width="4" bestFit="1" customWidth="1"/>
    <col min="1354" max="1354" width="12" bestFit="1" customWidth="1"/>
    <col min="1537" max="1537" width="45.5703125" bestFit="1" customWidth="1"/>
    <col min="1538" max="1538" width="12.42578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1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1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0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1" bestFit="1" customWidth="1"/>
    <col min="1609" max="1609" width="4" bestFit="1" customWidth="1"/>
    <col min="1610" max="1610" width="12" bestFit="1" customWidth="1"/>
    <col min="1793" max="1793" width="45.5703125" bestFit="1" customWidth="1"/>
    <col min="1794" max="1794" width="12.42578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1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1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0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1" bestFit="1" customWidth="1"/>
    <col min="1865" max="1865" width="4" bestFit="1" customWidth="1"/>
    <col min="1866" max="1866" width="12" bestFit="1" customWidth="1"/>
    <col min="2049" max="2049" width="45.5703125" bestFit="1" customWidth="1"/>
    <col min="2050" max="2050" width="12.42578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1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1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0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1" bestFit="1" customWidth="1"/>
    <col min="2121" max="2121" width="4" bestFit="1" customWidth="1"/>
    <col min="2122" max="2122" width="12" bestFit="1" customWidth="1"/>
    <col min="2305" max="2305" width="45.5703125" bestFit="1" customWidth="1"/>
    <col min="2306" max="2306" width="12.42578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1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1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0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1" bestFit="1" customWidth="1"/>
    <col min="2377" max="2377" width="4" bestFit="1" customWidth="1"/>
    <col min="2378" max="2378" width="12" bestFit="1" customWidth="1"/>
    <col min="2561" max="2561" width="45.5703125" bestFit="1" customWidth="1"/>
    <col min="2562" max="2562" width="12.42578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1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1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0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1" bestFit="1" customWidth="1"/>
    <col min="2633" max="2633" width="4" bestFit="1" customWidth="1"/>
    <col min="2634" max="2634" width="12" bestFit="1" customWidth="1"/>
    <col min="2817" max="2817" width="45.5703125" bestFit="1" customWidth="1"/>
    <col min="2818" max="2818" width="12.42578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1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1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0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1" bestFit="1" customWidth="1"/>
    <col min="2889" max="2889" width="4" bestFit="1" customWidth="1"/>
    <col min="2890" max="2890" width="12" bestFit="1" customWidth="1"/>
    <col min="3073" max="3073" width="45.5703125" bestFit="1" customWidth="1"/>
    <col min="3074" max="3074" width="12.42578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1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1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0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1" bestFit="1" customWidth="1"/>
    <col min="3145" max="3145" width="4" bestFit="1" customWidth="1"/>
    <col min="3146" max="3146" width="12" bestFit="1" customWidth="1"/>
    <col min="3329" max="3329" width="45.5703125" bestFit="1" customWidth="1"/>
    <col min="3330" max="3330" width="12.42578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1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1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0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1" bestFit="1" customWidth="1"/>
    <col min="3401" max="3401" width="4" bestFit="1" customWidth="1"/>
    <col min="3402" max="3402" width="12" bestFit="1" customWidth="1"/>
    <col min="3585" max="3585" width="45.5703125" bestFit="1" customWidth="1"/>
    <col min="3586" max="3586" width="12.42578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1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1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0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1" bestFit="1" customWidth="1"/>
    <col min="3657" max="3657" width="4" bestFit="1" customWidth="1"/>
    <col min="3658" max="3658" width="12" bestFit="1" customWidth="1"/>
    <col min="3841" max="3841" width="45.5703125" bestFit="1" customWidth="1"/>
    <col min="3842" max="3842" width="12.42578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1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1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0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1" bestFit="1" customWidth="1"/>
    <col min="3913" max="3913" width="4" bestFit="1" customWidth="1"/>
    <col min="3914" max="3914" width="12" bestFit="1" customWidth="1"/>
    <col min="4097" max="4097" width="45.5703125" bestFit="1" customWidth="1"/>
    <col min="4098" max="4098" width="12.42578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1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1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0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1" bestFit="1" customWidth="1"/>
    <col min="4169" max="4169" width="4" bestFit="1" customWidth="1"/>
    <col min="4170" max="4170" width="12" bestFit="1" customWidth="1"/>
    <col min="4353" max="4353" width="45.5703125" bestFit="1" customWidth="1"/>
    <col min="4354" max="4354" width="12.42578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1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1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0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1" bestFit="1" customWidth="1"/>
    <col min="4425" max="4425" width="4" bestFit="1" customWidth="1"/>
    <col min="4426" max="4426" width="12" bestFit="1" customWidth="1"/>
    <col min="4609" max="4609" width="45.5703125" bestFit="1" customWidth="1"/>
    <col min="4610" max="4610" width="12.42578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1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1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0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1" bestFit="1" customWidth="1"/>
    <col min="4681" max="4681" width="4" bestFit="1" customWidth="1"/>
    <col min="4682" max="4682" width="12" bestFit="1" customWidth="1"/>
    <col min="4865" max="4865" width="45.5703125" bestFit="1" customWidth="1"/>
    <col min="4866" max="4866" width="12.42578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1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1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0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1" bestFit="1" customWidth="1"/>
    <col min="4937" max="4937" width="4" bestFit="1" customWidth="1"/>
    <col min="4938" max="4938" width="12" bestFit="1" customWidth="1"/>
    <col min="5121" max="5121" width="45.5703125" bestFit="1" customWidth="1"/>
    <col min="5122" max="5122" width="12.42578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1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1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0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1" bestFit="1" customWidth="1"/>
    <col min="5193" max="5193" width="4" bestFit="1" customWidth="1"/>
    <col min="5194" max="5194" width="12" bestFit="1" customWidth="1"/>
    <col min="5377" max="5377" width="45.5703125" bestFit="1" customWidth="1"/>
    <col min="5378" max="5378" width="12.42578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1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1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0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1" bestFit="1" customWidth="1"/>
    <col min="5449" max="5449" width="4" bestFit="1" customWidth="1"/>
    <col min="5450" max="5450" width="12" bestFit="1" customWidth="1"/>
    <col min="5633" max="5633" width="45.5703125" bestFit="1" customWidth="1"/>
    <col min="5634" max="5634" width="12.42578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1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1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0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1" bestFit="1" customWidth="1"/>
    <col min="5705" max="5705" width="4" bestFit="1" customWidth="1"/>
    <col min="5706" max="5706" width="12" bestFit="1" customWidth="1"/>
    <col min="5889" max="5889" width="45.5703125" bestFit="1" customWidth="1"/>
    <col min="5890" max="5890" width="12.42578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1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1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0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1" bestFit="1" customWidth="1"/>
    <col min="5961" max="5961" width="4" bestFit="1" customWidth="1"/>
    <col min="5962" max="5962" width="12" bestFit="1" customWidth="1"/>
    <col min="6145" max="6145" width="45.5703125" bestFit="1" customWidth="1"/>
    <col min="6146" max="6146" width="12.42578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1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1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0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1" bestFit="1" customWidth="1"/>
    <col min="6217" max="6217" width="4" bestFit="1" customWidth="1"/>
    <col min="6218" max="6218" width="12" bestFit="1" customWidth="1"/>
    <col min="6401" max="6401" width="45.5703125" bestFit="1" customWidth="1"/>
    <col min="6402" max="6402" width="12.42578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1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1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0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1" bestFit="1" customWidth="1"/>
    <col min="6473" max="6473" width="4" bestFit="1" customWidth="1"/>
    <col min="6474" max="6474" width="12" bestFit="1" customWidth="1"/>
    <col min="6657" max="6657" width="45.5703125" bestFit="1" customWidth="1"/>
    <col min="6658" max="6658" width="12.42578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1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1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0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1" bestFit="1" customWidth="1"/>
    <col min="6729" max="6729" width="4" bestFit="1" customWidth="1"/>
    <col min="6730" max="6730" width="12" bestFit="1" customWidth="1"/>
    <col min="6913" max="6913" width="45.5703125" bestFit="1" customWidth="1"/>
    <col min="6914" max="6914" width="12.42578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1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1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0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1" bestFit="1" customWidth="1"/>
    <col min="6985" max="6985" width="4" bestFit="1" customWidth="1"/>
    <col min="6986" max="6986" width="12" bestFit="1" customWidth="1"/>
    <col min="7169" max="7169" width="45.5703125" bestFit="1" customWidth="1"/>
    <col min="7170" max="7170" width="12.42578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1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1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0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1" bestFit="1" customWidth="1"/>
    <col min="7241" max="7241" width="4" bestFit="1" customWidth="1"/>
    <col min="7242" max="7242" width="12" bestFit="1" customWidth="1"/>
    <col min="7425" max="7425" width="45.5703125" bestFit="1" customWidth="1"/>
    <col min="7426" max="7426" width="12.42578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1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1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0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1" bestFit="1" customWidth="1"/>
    <col min="7497" max="7497" width="4" bestFit="1" customWidth="1"/>
    <col min="7498" max="7498" width="12" bestFit="1" customWidth="1"/>
    <col min="7681" max="7681" width="45.5703125" bestFit="1" customWidth="1"/>
    <col min="7682" max="7682" width="12.42578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1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1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0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1" bestFit="1" customWidth="1"/>
    <col min="7753" max="7753" width="4" bestFit="1" customWidth="1"/>
    <col min="7754" max="7754" width="12" bestFit="1" customWidth="1"/>
    <col min="7937" max="7937" width="45.5703125" bestFit="1" customWidth="1"/>
    <col min="7938" max="7938" width="12.42578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1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1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0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1" bestFit="1" customWidth="1"/>
    <col min="8009" max="8009" width="4" bestFit="1" customWidth="1"/>
    <col min="8010" max="8010" width="12" bestFit="1" customWidth="1"/>
    <col min="8193" max="8193" width="45.5703125" bestFit="1" customWidth="1"/>
    <col min="8194" max="8194" width="12.42578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1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1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0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1" bestFit="1" customWidth="1"/>
    <col min="8265" max="8265" width="4" bestFit="1" customWidth="1"/>
    <col min="8266" max="8266" width="12" bestFit="1" customWidth="1"/>
    <col min="8449" max="8449" width="45.5703125" bestFit="1" customWidth="1"/>
    <col min="8450" max="8450" width="12.42578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1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1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0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1" bestFit="1" customWidth="1"/>
    <col min="8521" max="8521" width="4" bestFit="1" customWidth="1"/>
    <col min="8522" max="8522" width="12" bestFit="1" customWidth="1"/>
    <col min="8705" max="8705" width="45.5703125" bestFit="1" customWidth="1"/>
    <col min="8706" max="8706" width="12.42578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1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1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0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1" bestFit="1" customWidth="1"/>
    <col min="8777" max="8777" width="4" bestFit="1" customWidth="1"/>
    <col min="8778" max="8778" width="12" bestFit="1" customWidth="1"/>
    <col min="8961" max="8961" width="45.5703125" bestFit="1" customWidth="1"/>
    <col min="8962" max="8962" width="12.42578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1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1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0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1" bestFit="1" customWidth="1"/>
    <col min="9033" max="9033" width="4" bestFit="1" customWidth="1"/>
    <col min="9034" max="9034" width="12" bestFit="1" customWidth="1"/>
    <col min="9217" max="9217" width="45.5703125" bestFit="1" customWidth="1"/>
    <col min="9218" max="9218" width="12.42578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1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1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0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1" bestFit="1" customWidth="1"/>
    <col min="9289" max="9289" width="4" bestFit="1" customWidth="1"/>
    <col min="9290" max="9290" width="12" bestFit="1" customWidth="1"/>
    <col min="9473" max="9473" width="45.5703125" bestFit="1" customWidth="1"/>
    <col min="9474" max="9474" width="12.42578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1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1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0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1" bestFit="1" customWidth="1"/>
    <col min="9545" max="9545" width="4" bestFit="1" customWidth="1"/>
    <col min="9546" max="9546" width="12" bestFit="1" customWidth="1"/>
    <col min="9729" max="9729" width="45.5703125" bestFit="1" customWidth="1"/>
    <col min="9730" max="9730" width="12.42578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1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1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0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1" bestFit="1" customWidth="1"/>
    <col min="9801" max="9801" width="4" bestFit="1" customWidth="1"/>
    <col min="9802" max="9802" width="12" bestFit="1" customWidth="1"/>
    <col min="9985" max="9985" width="45.5703125" bestFit="1" customWidth="1"/>
    <col min="9986" max="9986" width="12.42578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1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1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0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1" bestFit="1" customWidth="1"/>
    <col min="10057" max="10057" width="4" bestFit="1" customWidth="1"/>
    <col min="10058" max="10058" width="12" bestFit="1" customWidth="1"/>
    <col min="10241" max="10241" width="45.5703125" bestFit="1" customWidth="1"/>
    <col min="10242" max="10242" width="12.42578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1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1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0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1" bestFit="1" customWidth="1"/>
    <col min="10313" max="10313" width="4" bestFit="1" customWidth="1"/>
    <col min="10314" max="10314" width="12" bestFit="1" customWidth="1"/>
    <col min="10497" max="10497" width="45.5703125" bestFit="1" customWidth="1"/>
    <col min="10498" max="10498" width="12.42578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1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1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0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1" bestFit="1" customWidth="1"/>
    <col min="10569" max="10569" width="4" bestFit="1" customWidth="1"/>
    <col min="10570" max="10570" width="12" bestFit="1" customWidth="1"/>
    <col min="10753" max="10753" width="45.5703125" bestFit="1" customWidth="1"/>
    <col min="10754" max="10754" width="12.42578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1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1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0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1" bestFit="1" customWidth="1"/>
    <col min="10825" max="10825" width="4" bestFit="1" customWidth="1"/>
    <col min="10826" max="10826" width="12" bestFit="1" customWidth="1"/>
    <col min="11009" max="11009" width="45.5703125" bestFit="1" customWidth="1"/>
    <col min="11010" max="11010" width="12.42578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1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1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0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1" bestFit="1" customWidth="1"/>
    <col min="11081" max="11081" width="4" bestFit="1" customWidth="1"/>
    <col min="11082" max="11082" width="12" bestFit="1" customWidth="1"/>
    <col min="11265" max="11265" width="45.5703125" bestFit="1" customWidth="1"/>
    <col min="11266" max="11266" width="12.42578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1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1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0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1" bestFit="1" customWidth="1"/>
    <col min="11337" max="11337" width="4" bestFit="1" customWidth="1"/>
    <col min="11338" max="11338" width="12" bestFit="1" customWidth="1"/>
    <col min="11521" max="11521" width="45.5703125" bestFit="1" customWidth="1"/>
    <col min="11522" max="11522" width="12.42578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1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1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0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1" bestFit="1" customWidth="1"/>
    <col min="11593" max="11593" width="4" bestFit="1" customWidth="1"/>
    <col min="11594" max="11594" width="12" bestFit="1" customWidth="1"/>
    <col min="11777" max="11777" width="45.5703125" bestFit="1" customWidth="1"/>
    <col min="11778" max="11778" width="12.42578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1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1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0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1" bestFit="1" customWidth="1"/>
    <col min="11849" max="11849" width="4" bestFit="1" customWidth="1"/>
    <col min="11850" max="11850" width="12" bestFit="1" customWidth="1"/>
    <col min="12033" max="12033" width="45.5703125" bestFit="1" customWidth="1"/>
    <col min="12034" max="12034" width="12.42578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1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1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0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1" bestFit="1" customWidth="1"/>
    <col min="12105" max="12105" width="4" bestFit="1" customWidth="1"/>
    <col min="12106" max="12106" width="12" bestFit="1" customWidth="1"/>
    <col min="12289" max="12289" width="45.5703125" bestFit="1" customWidth="1"/>
    <col min="12290" max="12290" width="12.42578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1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1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0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1" bestFit="1" customWidth="1"/>
    <col min="12361" max="12361" width="4" bestFit="1" customWidth="1"/>
    <col min="12362" max="12362" width="12" bestFit="1" customWidth="1"/>
    <col min="12545" max="12545" width="45.5703125" bestFit="1" customWidth="1"/>
    <col min="12546" max="12546" width="12.42578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1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1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0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1" bestFit="1" customWidth="1"/>
    <col min="12617" max="12617" width="4" bestFit="1" customWidth="1"/>
    <col min="12618" max="12618" width="12" bestFit="1" customWidth="1"/>
    <col min="12801" max="12801" width="45.5703125" bestFit="1" customWidth="1"/>
    <col min="12802" max="12802" width="12.42578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1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1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0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1" bestFit="1" customWidth="1"/>
    <col min="12873" max="12873" width="4" bestFit="1" customWidth="1"/>
    <col min="12874" max="12874" width="12" bestFit="1" customWidth="1"/>
    <col min="13057" max="13057" width="45.5703125" bestFit="1" customWidth="1"/>
    <col min="13058" max="13058" width="12.42578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1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1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0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1" bestFit="1" customWidth="1"/>
    <col min="13129" max="13129" width="4" bestFit="1" customWidth="1"/>
    <col min="13130" max="13130" width="12" bestFit="1" customWidth="1"/>
    <col min="13313" max="13313" width="45.5703125" bestFit="1" customWidth="1"/>
    <col min="13314" max="13314" width="12.42578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1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1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0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1" bestFit="1" customWidth="1"/>
    <col min="13385" max="13385" width="4" bestFit="1" customWidth="1"/>
    <col min="13386" max="13386" width="12" bestFit="1" customWidth="1"/>
    <col min="13569" max="13569" width="45.5703125" bestFit="1" customWidth="1"/>
    <col min="13570" max="13570" width="12.42578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1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1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0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1" bestFit="1" customWidth="1"/>
    <col min="13641" max="13641" width="4" bestFit="1" customWidth="1"/>
    <col min="13642" max="13642" width="12" bestFit="1" customWidth="1"/>
    <col min="13825" max="13825" width="45.5703125" bestFit="1" customWidth="1"/>
    <col min="13826" max="13826" width="12.42578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1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1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0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1" bestFit="1" customWidth="1"/>
    <col min="13897" max="13897" width="4" bestFit="1" customWidth="1"/>
    <col min="13898" max="13898" width="12" bestFit="1" customWidth="1"/>
    <col min="14081" max="14081" width="45.5703125" bestFit="1" customWidth="1"/>
    <col min="14082" max="14082" width="12.42578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1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1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0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1" bestFit="1" customWidth="1"/>
    <col min="14153" max="14153" width="4" bestFit="1" customWidth="1"/>
    <col min="14154" max="14154" width="12" bestFit="1" customWidth="1"/>
    <col min="14337" max="14337" width="45.5703125" bestFit="1" customWidth="1"/>
    <col min="14338" max="14338" width="12.42578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1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1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0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1" bestFit="1" customWidth="1"/>
    <col min="14409" max="14409" width="4" bestFit="1" customWidth="1"/>
    <col min="14410" max="14410" width="12" bestFit="1" customWidth="1"/>
    <col min="14593" max="14593" width="45.5703125" bestFit="1" customWidth="1"/>
    <col min="14594" max="14594" width="12.42578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1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1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0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1" bestFit="1" customWidth="1"/>
    <col min="14665" max="14665" width="4" bestFit="1" customWidth="1"/>
    <col min="14666" max="14666" width="12" bestFit="1" customWidth="1"/>
    <col min="14849" max="14849" width="45.5703125" bestFit="1" customWidth="1"/>
    <col min="14850" max="14850" width="12.42578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1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1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0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1" bestFit="1" customWidth="1"/>
    <col min="14921" max="14921" width="4" bestFit="1" customWidth="1"/>
    <col min="14922" max="14922" width="12" bestFit="1" customWidth="1"/>
    <col min="15105" max="15105" width="45.5703125" bestFit="1" customWidth="1"/>
    <col min="15106" max="15106" width="12.42578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1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1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0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1" bestFit="1" customWidth="1"/>
    <col min="15177" max="15177" width="4" bestFit="1" customWidth="1"/>
    <col min="15178" max="15178" width="12" bestFit="1" customWidth="1"/>
    <col min="15361" max="15361" width="45.5703125" bestFit="1" customWidth="1"/>
    <col min="15362" max="15362" width="12.42578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1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1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0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1" bestFit="1" customWidth="1"/>
    <col min="15433" max="15433" width="4" bestFit="1" customWidth="1"/>
    <col min="15434" max="15434" width="12" bestFit="1" customWidth="1"/>
    <col min="15617" max="15617" width="45.5703125" bestFit="1" customWidth="1"/>
    <col min="15618" max="15618" width="12.42578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1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1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0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1" bestFit="1" customWidth="1"/>
    <col min="15689" max="15689" width="4" bestFit="1" customWidth="1"/>
    <col min="15690" max="15690" width="12" bestFit="1" customWidth="1"/>
    <col min="15873" max="15873" width="45.5703125" bestFit="1" customWidth="1"/>
    <col min="15874" max="15874" width="12.42578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1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1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0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1" bestFit="1" customWidth="1"/>
    <col min="15945" max="15945" width="4" bestFit="1" customWidth="1"/>
    <col min="15946" max="15946" width="12" bestFit="1" customWidth="1"/>
    <col min="16129" max="16129" width="45.5703125" bestFit="1" customWidth="1"/>
    <col min="16130" max="16130" width="12.42578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1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1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0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1" bestFit="1" customWidth="1"/>
    <col min="16201" max="16201" width="4" bestFit="1" customWidth="1"/>
    <col min="16202" max="16202" width="12" bestFit="1" customWidth="1"/>
  </cols>
  <sheetData>
    <row r="1" spans="1:75" x14ac:dyDescent="0.2">
      <c r="A1" s="1" t="s">
        <v>2126</v>
      </c>
    </row>
    <row r="3" spans="1:75" x14ac:dyDescent="0.2">
      <c r="A3" s="209" t="s">
        <v>988</v>
      </c>
      <c r="B3" s="470" t="s">
        <v>14</v>
      </c>
      <c r="C3" s="470"/>
      <c r="D3" s="468" t="s">
        <v>1061</v>
      </c>
      <c r="E3" s="468"/>
      <c r="F3" s="468" t="s">
        <v>1062</v>
      </c>
      <c r="G3" s="468"/>
      <c r="H3" s="468" t="s">
        <v>1063</v>
      </c>
      <c r="I3" s="468"/>
      <c r="J3" s="468" t="s">
        <v>1064</v>
      </c>
      <c r="K3" s="468"/>
      <c r="L3" s="468" t="s">
        <v>1065</v>
      </c>
      <c r="M3" s="468"/>
      <c r="N3" s="468" t="s">
        <v>1066</v>
      </c>
      <c r="O3" s="468"/>
      <c r="P3" s="468" t="s">
        <v>1067</v>
      </c>
      <c r="Q3" s="468"/>
      <c r="R3" s="468" t="s">
        <v>1068</v>
      </c>
      <c r="S3" s="468"/>
      <c r="T3" s="468" t="s">
        <v>1069</v>
      </c>
      <c r="U3" s="468"/>
      <c r="V3" s="468" t="s">
        <v>1070</v>
      </c>
      <c r="W3" s="468"/>
      <c r="X3" s="468" t="s">
        <v>1071</v>
      </c>
      <c r="Y3" s="468"/>
      <c r="Z3" s="468" t="s">
        <v>1072</v>
      </c>
      <c r="AA3" s="468"/>
      <c r="AB3" s="468" t="s">
        <v>1073</v>
      </c>
      <c r="AC3" s="468"/>
      <c r="AD3" s="468" t="s">
        <v>1074</v>
      </c>
      <c r="AE3" s="468"/>
      <c r="AF3" s="468" t="s">
        <v>1075</v>
      </c>
      <c r="AG3" s="468"/>
      <c r="AH3" s="468" t="s">
        <v>1076</v>
      </c>
      <c r="AI3" s="468"/>
      <c r="AJ3" s="468" t="s">
        <v>1077</v>
      </c>
      <c r="AK3" s="468"/>
      <c r="AL3" s="468" t="s">
        <v>1078</v>
      </c>
      <c r="AM3" s="468"/>
      <c r="AN3" s="468" t="s">
        <v>1079</v>
      </c>
      <c r="AO3" s="468"/>
      <c r="AP3" s="468" t="s">
        <v>1080</v>
      </c>
      <c r="AQ3" s="468"/>
      <c r="AR3" s="468" t="s">
        <v>1081</v>
      </c>
      <c r="AS3" s="468"/>
      <c r="AT3" s="468" t="s">
        <v>1082</v>
      </c>
      <c r="AU3" s="468"/>
      <c r="AV3" s="468" t="s">
        <v>1083</v>
      </c>
      <c r="AW3" s="468"/>
      <c r="AX3" s="468" t="s">
        <v>1084</v>
      </c>
      <c r="AY3" s="468"/>
      <c r="AZ3" s="468" t="s">
        <v>1085</v>
      </c>
      <c r="BA3" s="468"/>
      <c r="BB3" s="468" t="s">
        <v>1086</v>
      </c>
      <c r="BC3" s="468"/>
      <c r="BD3" s="468" t="s">
        <v>1087</v>
      </c>
      <c r="BE3" s="468"/>
      <c r="BF3" s="468" t="s">
        <v>1088</v>
      </c>
      <c r="BG3" s="468"/>
      <c r="BH3" s="468" t="s">
        <v>1089</v>
      </c>
      <c r="BI3" s="468"/>
      <c r="BJ3" s="468" t="s">
        <v>1090</v>
      </c>
      <c r="BK3" s="468"/>
      <c r="BL3" s="468" t="s">
        <v>1091</v>
      </c>
      <c r="BM3" s="468"/>
      <c r="BN3" s="468" t="s">
        <v>1092</v>
      </c>
      <c r="BO3" s="468"/>
      <c r="BP3" s="468" t="s">
        <v>1093</v>
      </c>
      <c r="BQ3" s="468"/>
      <c r="BR3" s="468" t="s">
        <v>1094</v>
      </c>
      <c r="BS3" s="468"/>
      <c r="BT3" s="468" t="s">
        <v>1095</v>
      </c>
      <c r="BU3" s="468"/>
      <c r="BV3" s="468" t="s">
        <v>1096</v>
      </c>
      <c r="BW3" s="468"/>
    </row>
    <row r="4" spans="1:75" x14ac:dyDescent="0.2">
      <c r="A4" s="212" t="s">
        <v>1097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  <c r="BP4" s="469"/>
      <c r="BQ4" s="469"/>
      <c r="BR4" s="469"/>
      <c r="BS4" s="469"/>
      <c r="BT4" s="469"/>
      <c r="BU4" s="469"/>
      <c r="BV4" s="469"/>
      <c r="BW4" s="469"/>
    </row>
    <row r="5" spans="1:75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  <c r="BN5" s="216" t="s">
        <v>4</v>
      </c>
      <c r="BO5" s="232" t="s">
        <v>5</v>
      </c>
      <c r="BP5" s="216" t="s">
        <v>4</v>
      </c>
      <c r="BQ5" s="232" t="s">
        <v>5</v>
      </c>
      <c r="BR5" s="216" t="s">
        <v>4</v>
      </c>
      <c r="BS5" s="232" t="s">
        <v>5</v>
      </c>
      <c r="BT5" s="216" t="s">
        <v>4</v>
      </c>
      <c r="BU5" s="232" t="s">
        <v>5</v>
      </c>
      <c r="BV5" s="216" t="s">
        <v>4</v>
      </c>
      <c r="BW5" s="232" t="s">
        <v>5</v>
      </c>
    </row>
    <row r="6" spans="1:75" x14ac:dyDescent="0.2">
      <c r="A6" s="1" t="s">
        <v>159</v>
      </c>
    </row>
    <row r="7" spans="1:75" x14ac:dyDescent="0.2">
      <c r="A7" t="s">
        <v>1021</v>
      </c>
      <c r="B7" s="23">
        <v>249294875125.39999</v>
      </c>
      <c r="C7" s="218">
        <v>100</v>
      </c>
      <c r="D7" s="23">
        <v>56464357947.239998</v>
      </c>
      <c r="E7" s="218">
        <v>100</v>
      </c>
      <c r="F7" s="23">
        <v>7421900381.1000004</v>
      </c>
      <c r="G7" s="218">
        <v>100</v>
      </c>
      <c r="H7" s="23">
        <v>777614750.51999998</v>
      </c>
      <c r="I7" s="218">
        <v>100</v>
      </c>
      <c r="J7" s="23">
        <v>2708908073.4000001</v>
      </c>
      <c r="K7" s="218">
        <v>100</v>
      </c>
      <c r="L7" s="23">
        <v>15839435.460000001</v>
      </c>
      <c r="M7" s="218">
        <v>100</v>
      </c>
      <c r="N7" s="23">
        <v>6359071519.4399996</v>
      </c>
      <c r="O7" s="218">
        <v>100</v>
      </c>
      <c r="P7" s="23">
        <v>708135605.14999998</v>
      </c>
      <c r="Q7" s="218">
        <v>100</v>
      </c>
      <c r="R7" s="23">
        <v>41598627.130000003</v>
      </c>
      <c r="S7" s="218">
        <v>100</v>
      </c>
      <c r="T7" s="23">
        <v>2803851894.6399999</v>
      </c>
      <c r="U7" s="218">
        <v>100</v>
      </c>
      <c r="V7" s="23">
        <v>456882545.99000001</v>
      </c>
      <c r="W7" s="218">
        <v>100</v>
      </c>
      <c r="X7" s="23">
        <v>2768130523.75</v>
      </c>
      <c r="Y7" s="218">
        <v>100</v>
      </c>
      <c r="Z7" s="23">
        <v>23594849539.43</v>
      </c>
      <c r="AA7" s="218">
        <v>100</v>
      </c>
      <c r="AB7" s="23">
        <v>72782831.659999996</v>
      </c>
      <c r="AC7" s="218">
        <v>100</v>
      </c>
      <c r="AD7" s="23">
        <v>695218196.36000001</v>
      </c>
      <c r="AE7" s="218">
        <v>100</v>
      </c>
      <c r="AF7" s="23">
        <v>8788891418</v>
      </c>
      <c r="AG7" s="218">
        <v>100</v>
      </c>
      <c r="AH7" s="23">
        <v>3035198690.0599999</v>
      </c>
      <c r="AI7" s="218">
        <v>100</v>
      </c>
      <c r="AJ7" s="23">
        <v>8557101058.8900003</v>
      </c>
      <c r="AK7" s="218">
        <v>100</v>
      </c>
      <c r="AL7" s="23">
        <v>21720820.41</v>
      </c>
      <c r="AM7" s="218">
        <v>100</v>
      </c>
      <c r="AN7" s="23">
        <v>869046394</v>
      </c>
      <c r="AO7" s="218">
        <v>100</v>
      </c>
      <c r="AP7" s="23">
        <v>479811900.56999999</v>
      </c>
      <c r="AQ7" s="218">
        <v>100</v>
      </c>
      <c r="AR7" s="23">
        <v>12708525904</v>
      </c>
      <c r="AS7" s="218">
        <v>100</v>
      </c>
      <c r="AT7" s="23">
        <v>19564544.16</v>
      </c>
      <c r="AU7" s="218">
        <v>100</v>
      </c>
      <c r="AV7" s="23">
        <v>1188101492.3800001</v>
      </c>
      <c r="AW7" s="218">
        <v>100</v>
      </c>
      <c r="AX7" s="23">
        <v>71798925</v>
      </c>
      <c r="AY7" s="218">
        <v>100</v>
      </c>
      <c r="AZ7" s="23">
        <v>14493835768.5</v>
      </c>
      <c r="BA7" s="218">
        <v>100</v>
      </c>
      <c r="BB7" s="23">
        <v>2999402889.3899999</v>
      </c>
      <c r="BC7" s="218">
        <v>100</v>
      </c>
      <c r="BD7" s="23">
        <v>1366736474.0599999</v>
      </c>
      <c r="BE7" s="218">
        <v>100</v>
      </c>
      <c r="BF7" s="23">
        <v>211398621.53</v>
      </c>
      <c r="BG7" s="218">
        <v>100</v>
      </c>
      <c r="BH7" s="23">
        <v>5894406450.6899996</v>
      </c>
      <c r="BI7" s="218">
        <v>100</v>
      </c>
      <c r="BJ7" s="23">
        <v>754593856.28999996</v>
      </c>
      <c r="BK7" s="218">
        <v>100</v>
      </c>
      <c r="BL7" s="23">
        <v>29271179999.98</v>
      </c>
      <c r="BM7" s="218">
        <v>100</v>
      </c>
      <c r="BN7" s="23">
        <v>18484404099.990002</v>
      </c>
      <c r="BO7" s="218">
        <v>100</v>
      </c>
      <c r="BP7" s="23">
        <v>34069482389.040001</v>
      </c>
      <c r="BQ7" s="218">
        <v>100</v>
      </c>
      <c r="BR7" s="23">
        <v>581441263.53999996</v>
      </c>
      <c r="BS7" s="218">
        <v>100</v>
      </c>
      <c r="BT7" s="23">
        <v>91073321</v>
      </c>
      <c r="BU7" s="218">
        <v>100</v>
      </c>
      <c r="BV7" s="23">
        <v>448016972.64999998</v>
      </c>
      <c r="BW7" s="218">
        <v>100</v>
      </c>
    </row>
    <row r="8" spans="1:75" x14ac:dyDescent="0.2">
      <c r="A8" t="s">
        <v>540</v>
      </c>
      <c r="B8" s="23">
        <v>0</v>
      </c>
      <c r="C8">
        <v>0</v>
      </c>
      <c r="D8" s="23">
        <v>0</v>
      </c>
      <c r="E8">
        <v>0</v>
      </c>
      <c r="F8" s="23">
        <v>0</v>
      </c>
      <c r="G8">
        <v>0</v>
      </c>
      <c r="H8" s="23">
        <v>0</v>
      </c>
      <c r="I8">
        <v>0</v>
      </c>
      <c r="J8" s="23">
        <v>0</v>
      </c>
      <c r="K8">
        <v>0</v>
      </c>
      <c r="L8" s="23">
        <v>0</v>
      </c>
      <c r="M8">
        <v>0</v>
      </c>
      <c r="N8" s="23">
        <v>0</v>
      </c>
      <c r="O8">
        <v>0</v>
      </c>
      <c r="P8" s="23">
        <v>0</v>
      </c>
      <c r="Q8">
        <v>0</v>
      </c>
      <c r="R8" s="23">
        <v>0</v>
      </c>
      <c r="S8">
        <v>0</v>
      </c>
      <c r="T8" s="23">
        <v>0</v>
      </c>
      <c r="U8">
        <v>0</v>
      </c>
      <c r="V8" s="23">
        <v>0</v>
      </c>
      <c r="W8">
        <v>0</v>
      </c>
      <c r="X8" s="23">
        <v>0</v>
      </c>
      <c r="Y8">
        <v>0</v>
      </c>
      <c r="Z8" s="23">
        <v>0</v>
      </c>
      <c r="AA8">
        <v>0</v>
      </c>
      <c r="AB8" s="23">
        <v>0</v>
      </c>
      <c r="AC8">
        <v>0</v>
      </c>
      <c r="AD8" s="23">
        <v>0</v>
      </c>
      <c r="AE8">
        <v>0</v>
      </c>
      <c r="AF8" s="23">
        <v>0</v>
      </c>
      <c r="AG8">
        <v>0</v>
      </c>
      <c r="AH8" s="23">
        <v>0</v>
      </c>
      <c r="AI8">
        <v>0</v>
      </c>
      <c r="AJ8" s="23">
        <v>0</v>
      </c>
      <c r="AK8">
        <v>0</v>
      </c>
      <c r="AL8" s="23">
        <v>0</v>
      </c>
      <c r="AM8">
        <v>0</v>
      </c>
      <c r="AN8" s="23">
        <v>0</v>
      </c>
      <c r="AO8">
        <v>0</v>
      </c>
      <c r="AP8" s="23">
        <v>0</v>
      </c>
      <c r="AQ8">
        <v>0</v>
      </c>
      <c r="AR8" s="23">
        <v>0</v>
      </c>
      <c r="AS8">
        <v>0</v>
      </c>
      <c r="AT8" s="23">
        <v>0</v>
      </c>
      <c r="AU8">
        <v>0</v>
      </c>
      <c r="AV8" s="23">
        <v>0</v>
      </c>
      <c r="AW8">
        <v>0</v>
      </c>
      <c r="AX8" s="23">
        <v>0</v>
      </c>
      <c r="AY8">
        <v>0</v>
      </c>
      <c r="AZ8" s="23">
        <v>0</v>
      </c>
      <c r="BA8">
        <v>0</v>
      </c>
      <c r="BB8" s="23">
        <v>0</v>
      </c>
      <c r="BC8">
        <v>0</v>
      </c>
      <c r="BD8" s="23">
        <v>0</v>
      </c>
      <c r="BE8">
        <v>0</v>
      </c>
      <c r="BF8" s="23">
        <v>0</v>
      </c>
      <c r="BG8">
        <v>0</v>
      </c>
      <c r="BH8" s="23">
        <v>0</v>
      </c>
      <c r="BI8">
        <v>0</v>
      </c>
      <c r="BJ8" s="23">
        <v>0</v>
      </c>
      <c r="BK8">
        <v>0</v>
      </c>
      <c r="BL8" s="23">
        <v>0</v>
      </c>
      <c r="BM8">
        <v>0</v>
      </c>
      <c r="BN8" s="23">
        <v>0</v>
      </c>
      <c r="BO8">
        <v>0</v>
      </c>
      <c r="BP8" s="23">
        <v>0</v>
      </c>
      <c r="BQ8">
        <v>0</v>
      </c>
      <c r="BR8" s="23">
        <v>0</v>
      </c>
      <c r="BS8">
        <v>0</v>
      </c>
      <c r="BT8" s="23">
        <v>0</v>
      </c>
      <c r="BU8">
        <v>0</v>
      </c>
      <c r="BV8" s="23">
        <v>0</v>
      </c>
      <c r="BW8">
        <v>0</v>
      </c>
    </row>
    <row r="9" spans="1:75" ht="13.5" thickBot="1" x14ac:dyDescent="0.25">
      <c r="A9" t="s">
        <v>1022</v>
      </c>
      <c r="B9" s="23">
        <v>0</v>
      </c>
      <c r="C9">
        <v>0</v>
      </c>
      <c r="D9" s="23">
        <v>0</v>
      </c>
      <c r="E9">
        <v>0</v>
      </c>
      <c r="F9" s="23">
        <v>0</v>
      </c>
      <c r="G9">
        <v>0</v>
      </c>
      <c r="H9" s="23">
        <v>0</v>
      </c>
      <c r="I9">
        <v>0</v>
      </c>
      <c r="J9" s="23">
        <v>0</v>
      </c>
      <c r="K9">
        <v>0</v>
      </c>
      <c r="L9" s="23">
        <v>0</v>
      </c>
      <c r="M9">
        <v>0</v>
      </c>
      <c r="N9" s="23">
        <v>0</v>
      </c>
      <c r="O9">
        <v>0</v>
      </c>
      <c r="P9" s="23">
        <v>0</v>
      </c>
      <c r="Q9">
        <v>0</v>
      </c>
      <c r="R9" s="23">
        <v>0</v>
      </c>
      <c r="S9">
        <v>0</v>
      </c>
      <c r="T9" s="23">
        <v>0</v>
      </c>
      <c r="U9">
        <v>0</v>
      </c>
      <c r="V9" s="23">
        <v>0</v>
      </c>
      <c r="W9">
        <v>0</v>
      </c>
      <c r="X9" s="23">
        <v>0</v>
      </c>
      <c r="Y9">
        <v>0</v>
      </c>
      <c r="Z9" s="23">
        <v>0</v>
      </c>
      <c r="AA9">
        <v>0</v>
      </c>
      <c r="AB9" s="23">
        <v>0</v>
      </c>
      <c r="AC9">
        <v>0</v>
      </c>
      <c r="AD9" s="23">
        <v>0</v>
      </c>
      <c r="AE9">
        <v>0</v>
      </c>
      <c r="AF9" s="23">
        <v>0</v>
      </c>
      <c r="AG9">
        <v>0</v>
      </c>
      <c r="AH9" s="23">
        <v>0</v>
      </c>
      <c r="AI9">
        <v>0</v>
      </c>
      <c r="AJ9" s="23">
        <v>0</v>
      </c>
      <c r="AK9">
        <v>0</v>
      </c>
      <c r="AL9" s="23">
        <v>0</v>
      </c>
      <c r="AM9">
        <v>0</v>
      </c>
      <c r="AN9" s="23">
        <v>0</v>
      </c>
      <c r="AO9">
        <v>0</v>
      </c>
      <c r="AP9" s="23">
        <v>0</v>
      </c>
      <c r="AQ9">
        <v>0</v>
      </c>
      <c r="AR9" s="23">
        <v>0</v>
      </c>
      <c r="AS9">
        <v>0</v>
      </c>
      <c r="AT9" s="23">
        <v>0</v>
      </c>
      <c r="AU9">
        <v>0</v>
      </c>
      <c r="AV9" s="23">
        <v>0</v>
      </c>
      <c r="AW9">
        <v>0</v>
      </c>
      <c r="AX9" s="23">
        <v>0</v>
      </c>
      <c r="AY9">
        <v>0</v>
      </c>
      <c r="AZ9" s="23">
        <v>0</v>
      </c>
      <c r="BA9">
        <v>0</v>
      </c>
      <c r="BB9" s="23">
        <v>0</v>
      </c>
      <c r="BC9">
        <v>0</v>
      </c>
      <c r="BD9" s="23">
        <v>0</v>
      </c>
      <c r="BE9">
        <v>0</v>
      </c>
      <c r="BF9" s="23">
        <v>0</v>
      </c>
      <c r="BG9">
        <v>0</v>
      </c>
      <c r="BH9" s="23">
        <v>0</v>
      </c>
      <c r="BI9">
        <v>0</v>
      </c>
      <c r="BJ9" s="23">
        <v>0</v>
      </c>
      <c r="BK9">
        <v>0</v>
      </c>
      <c r="BL9" s="23">
        <v>0</v>
      </c>
      <c r="BM9">
        <v>0</v>
      </c>
      <c r="BN9" s="23">
        <v>0</v>
      </c>
      <c r="BO9">
        <v>0</v>
      </c>
      <c r="BP9" s="23">
        <v>0</v>
      </c>
      <c r="BQ9">
        <v>0</v>
      </c>
      <c r="BR9" s="23">
        <v>0</v>
      </c>
      <c r="BS9">
        <v>0</v>
      </c>
      <c r="BT9" s="23">
        <v>0</v>
      </c>
      <c r="BU9">
        <v>0</v>
      </c>
      <c r="BV9" s="23">
        <v>0</v>
      </c>
      <c r="BW9">
        <v>0</v>
      </c>
    </row>
    <row r="10" spans="1:75" ht="14.25" thickTop="1" thickBot="1" x14ac:dyDescent="0.25">
      <c r="A10" s="222" t="s">
        <v>2</v>
      </c>
      <c r="B10" s="223">
        <v>249294875125.39999</v>
      </c>
      <c r="C10" s="222">
        <v>100</v>
      </c>
      <c r="D10" s="223">
        <v>56464357947.239998</v>
      </c>
      <c r="E10" s="224">
        <v>100</v>
      </c>
      <c r="F10" s="223">
        <v>7421900381.1000004</v>
      </c>
      <c r="G10" s="224">
        <v>100</v>
      </c>
      <c r="H10" s="223">
        <v>777614750.51999998</v>
      </c>
      <c r="I10" s="224">
        <v>100</v>
      </c>
      <c r="J10" s="223">
        <v>2708908073.4000001</v>
      </c>
      <c r="K10" s="224">
        <v>100</v>
      </c>
      <c r="L10" s="223">
        <v>15839435.460000001</v>
      </c>
      <c r="M10" s="224">
        <v>100</v>
      </c>
      <c r="N10" s="223">
        <v>6359071519.4399996</v>
      </c>
      <c r="O10" s="224">
        <v>100</v>
      </c>
      <c r="P10" s="223">
        <v>708135605.14999998</v>
      </c>
      <c r="Q10" s="224">
        <v>100</v>
      </c>
      <c r="R10" s="223">
        <v>41598627.130000003</v>
      </c>
      <c r="S10" s="224">
        <v>100</v>
      </c>
      <c r="T10" s="223">
        <v>2803851894.6399999</v>
      </c>
      <c r="U10" s="224">
        <v>100</v>
      </c>
      <c r="V10" s="223">
        <v>456882545.99000001</v>
      </c>
      <c r="W10" s="224">
        <v>100</v>
      </c>
      <c r="X10" s="223">
        <v>2768130523.75</v>
      </c>
      <c r="Y10" s="224">
        <v>100</v>
      </c>
      <c r="Z10" s="223">
        <v>23594849539.43</v>
      </c>
      <c r="AA10" s="224">
        <v>100</v>
      </c>
      <c r="AB10" s="223">
        <v>72782831.659999996</v>
      </c>
      <c r="AC10" s="224">
        <v>100</v>
      </c>
      <c r="AD10" s="223">
        <v>695218196.36000001</v>
      </c>
      <c r="AE10" s="224">
        <v>100</v>
      </c>
      <c r="AF10" s="223">
        <v>8788891418</v>
      </c>
      <c r="AG10" s="224">
        <v>100</v>
      </c>
      <c r="AH10" s="223">
        <v>3035198690.0599999</v>
      </c>
      <c r="AI10" s="224">
        <v>100</v>
      </c>
      <c r="AJ10" s="223">
        <v>8557101058.8900003</v>
      </c>
      <c r="AK10" s="224">
        <v>100</v>
      </c>
      <c r="AL10" s="223">
        <v>21720820.41</v>
      </c>
      <c r="AM10" s="224">
        <v>100</v>
      </c>
      <c r="AN10" s="223">
        <v>869046394</v>
      </c>
      <c r="AO10" s="224">
        <v>100</v>
      </c>
      <c r="AP10" s="223">
        <v>479811900.56999999</v>
      </c>
      <c r="AQ10" s="224">
        <v>100</v>
      </c>
      <c r="AR10" s="223">
        <v>12708525904</v>
      </c>
      <c r="AS10" s="224">
        <v>100</v>
      </c>
      <c r="AT10" s="223">
        <v>19564544.16</v>
      </c>
      <c r="AU10" s="224">
        <v>100</v>
      </c>
      <c r="AV10" s="223">
        <v>1188101492.3800001</v>
      </c>
      <c r="AW10" s="224">
        <v>100</v>
      </c>
      <c r="AX10" s="223">
        <v>71798925</v>
      </c>
      <c r="AY10" s="224">
        <v>100</v>
      </c>
      <c r="AZ10" s="223">
        <v>14493835768.5</v>
      </c>
      <c r="BA10" s="224">
        <v>100</v>
      </c>
      <c r="BB10" s="223">
        <v>2999402889.3899999</v>
      </c>
      <c r="BC10" s="224">
        <v>100</v>
      </c>
      <c r="BD10" s="223">
        <v>1366736474.0599999</v>
      </c>
      <c r="BE10" s="224">
        <v>100</v>
      </c>
      <c r="BF10" s="223">
        <v>211398621.53</v>
      </c>
      <c r="BG10" s="224">
        <v>100</v>
      </c>
      <c r="BH10" s="223">
        <v>5894406450.6899996</v>
      </c>
      <c r="BI10" s="224">
        <v>100</v>
      </c>
      <c r="BJ10" s="223">
        <v>754593856.28999996</v>
      </c>
      <c r="BK10" s="224">
        <v>100</v>
      </c>
      <c r="BL10" s="223">
        <v>29271179999.98</v>
      </c>
      <c r="BM10" s="224">
        <v>100</v>
      </c>
      <c r="BN10" s="223">
        <v>18484404099.990002</v>
      </c>
      <c r="BO10" s="224">
        <v>100</v>
      </c>
      <c r="BP10" s="223">
        <v>34069482389.040001</v>
      </c>
      <c r="BQ10" s="224">
        <v>100</v>
      </c>
      <c r="BR10" s="223">
        <v>581441263.53999996</v>
      </c>
      <c r="BS10" s="224">
        <v>100</v>
      </c>
      <c r="BT10" s="223">
        <v>91073321</v>
      </c>
      <c r="BU10" s="224">
        <v>100</v>
      </c>
      <c r="BV10" s="223">
        <v>448016972.64999998</v>
      </c>
      <c r="BW10" s="224">
        <v>100</v>
      </c>
    </row>
    <row r="11" spans="1:75" ht="13.5" thickTop="1" x14ac:dyDescent="0.2">
      <c r="A11" s="1" t="s">
        <v>560</v>
      </c>
    </row>
    <row r="12" spans="1:75" x14ac:dyDescent="0.2">
      <c r="A12" t="s">
        <v>1023</v>
      </c>
      <c r="B12" s="23">
        <v>137279240505.25</v>
      </c>
      <c r="C12" s="218">
        <v>55.067</v>
      </c>
      <c r="D12" s="23">
        <v>56071767101.559998</v>
      </c>
      <c r="E12" s="218">
        <v>99.304699999999997</v>
      </c>
      <c r="F12" s="23">
        <v>361649470.98000002</v>
      </c>
      <c r="G12" s="218">
        <v>4.8727</v>
      </c>
      <c r="H12" s="23">
        <v>68913701.930000007</v>
      </c>
      <c r="I12" s="218">
        <v>8.8621999999999996</v>
      </c>
      <c r="J12" s="23">
        <v>270652720.94999999</v>
      </c>
      <c r="K12" s="218">
        <v>9.9911999999999992</v>
      </c>
      <c r="L12" s="23">
        <v>1868313.46</v>
      </c>
      <c r="M12" s="218">
        <v>11.795299999999999</v>
      </c>
      <c r="N12" s="23">
        <v>949717473.95000005</v>
      </c>
      <c r="O12" s="218">
        <v>14.934799999999999</v>
      </c>
      <c r="P12" s="23">
        <v>21817864.510000002</v>
      </c>
      <c r="Q12" s="218">
        <v>3.081</v>
      </c>
      <c r="R12" s="23">
        <v>2120361.7000000002</v>
      </c>
      <c r="S12" s="218">
        <v>5.0972</v>
      </c>
      <c r="T12" s="23">
        <v>98365825.829999998</v>
      </c>
      <c r="U12" s="218">
        <v>3.5082</v>
      </c>
      <c r="V12" s="23">
        <v>0</v>
      </c>
      <c r="W12">
        <v>0</v>
      </c>
      <c r="X12" s="23">
        <v>324450273.16000003</v>
      </c>
      <c r="Y12" s="218">
        <v>11.7209</v>
      </c>
      <c r="Z12" s="23">
        <v>5372822.2599999998</v>
      </c>
      <c r="AA12" s="218">
        <v>2.2800000000000001E-2</v>
      </c>
      <c r="AB12" s="23">
        <v>6809892.8200000003</v>
      </c>
      <c r="AC12" s="218">
        <v>9.3565000000000005</v>
      </c>
      <c r="AD12" s="23">
        <v>48426010.369999997</v>
      </c>
      <c r="AE12" s="218">
        <v>6.9656000000000002</v>
      </c>
      <c r="AF12" s="23">
        <v>155999535</v>
      </c>
      <c r="AG12" s="218">
        <v>1.7749999999999999</v>
      </c>
      <c r="AH12" s="23">
        <v>819902757.70000005</v>
      </c>
      <c r="AI12" s="218">
        <v>27.013100000000001</v>
      </c>
      <c r="AJ12" s="23">
        <v>297325398.10000002</v>
      </c>
      <c r="AK12" s="218">
        <v>3.4746000000000001</v>
      </c>
      <c r="AL12" s="23">
        <v>21720820.41</v>
      </c>
      <c r="AM12" s="218">
        <v>100</v>
      </c>
      <c r="AN12" s="23">
        <v>14986813</v>
      </c>
      <c r="AO12" s="218">
        <v>1.7244999999999999</v>
      </c>
      <c r="AP12" s="23">
        <v>83645162.569999993</v>
      </c>
      <c r="AQ12" s="218">
        <v>17.4329</v>
      </c>
      <c r="AR12" s="23">
        <v>2226931772</v>
      </c>
      <c r="AS12" s="218">
        <v>17.523099999999999</v>
      </c>
      <c r="AT12" s="23">
        <v>4623311.8</v>
      </c>
      <c r="AU12" s="218">
        <v>23.6311</v>
      </c>
      <c r="AV12" s="23">
        <v>0</v>
      </c>
      <c r="AW12">
        <v>0</v>
      </c>
      <c r="AX12" s="23">
        <v>0</v>
      </c>
      <c r="AY12">
        <v>0</v>
      </c>
      <c r="AZ12" s="23">
        <v>2484705515.1999998</v>
      </c>
      <c r="BA12" s="218">
        <v>17.1432</v>
      </c>
      <c r="BB12" s="23">
        <v>29364631.870000001</v>
      </c>
      <c r="BC12" s="218">
        <v>0.97899999999999998</v>
      </c>
      <c r="BD12" s="23">
        <v>84205382.890000001</v>
      </c>
      <c r="BE12" s="218">
        <v>6.1611000000000002</v>
      </c>
      <c r="BF12" s="23">
        <v>6858022.2400000002</v>
      </c>
      <c r="BG12" s="218">
        <v>3.2441</v>
      </c>
      <c r="BH12" s="23">
        <v>87703290.109999999</v>
      </c>
      <c r="BI12" s="218">
        <v>1.4879</v>
      </c>
      <c r="BJ12" s="23">
        <v>25424980.91</v>
      </c>
      <c r="BK12" s="218">
        <v>3.3694000000000002</v>
      </c>
      <c r="BL12" s="23">
        <v>27805495485.880001</v>
      </c>
      <c r="BM12" s="218">
        <v>94.992699999999999</v>
      </c>
      <c r="BN12" s="23">
        <v>13823190384.27</v>
      </c>
      <c r="BO12" s="218">
        <v>74.783000000000001</v>
      </c>
      <c r="BP12" s="23">
        <v>30855290736.669998</v>
      </c>
      <c r="BQ12" s="218">
        <v>90.565799999999996</v>
      </c>
      <c r="BR12" s="23">
        <v>160050349.53999999</v>
      </c>
      <c r="BS12" s="218">
        <v>27.526499999999999</v>
      </c>
      <c r="BT12" s="23">
        <v>0</v>
      </c>
      <c r="BU12">
        <v>0</v>
      </c>
      <c r="BV12" s="23">
        <v>59884321.609999999</v>
      </c>
      <c r="BW12" s="218">
        <v>13.3665</v>
      </c>
    </row>
    <row r="13" spans="1:75" x14ac:dyDescent="0.2">
      <c r="A13" t="s">
        <v>562</v>
      </c>
      <c r="B13" s="23">
        <v>1271718535.6199999</v>
      </c>
      <c r="C13" s="218">
        <v>0.5101</v>
      </c>
      <c r="D13" s="23">
        <v>0</v>
      </c>
      <c r="E13">
        <v>0</v>
      </c>
      <c r="F13" s="23">
        <v>854697941.62</v>
      </c>
      <c r="G13" s="218">
        <v>11.5159</v>
      </c>
      <c r="H13" s="23">
        <v>0</v>
      </c>
      <c r="I13">
        <v>0</v>
      </c>
      <c r="J13" s="23">
        <v>0</v>
      </c>
      <c r="K13">
        <v>0</v>
      </c>
      <c r="L13" s="23">
        <v>0</v>
      </c>
      <c r="M13">
        <v>0</v>
      </c>
      <c r="N13" s="23">
        <v>0</v>
      </c>
      <c r="O13">
        <v>0</v>
      </c>
      <c r="P13" s="23">
        <v>0</v>
      </c>
      <c r="Q13">
        <v>0</v>
      </c>
      <c r="R13" s="23">
        <v>17072447.670000002</v>
      </c>
      <c r="S13" s="218">
        <v>41.040900000000001</v>
      </c>
      <c r="T13" s="23">
        <v>0</v>
      </c>
      <c r="U13">
        <v>0</v>
      </c>
      <c r="V13" s="23">
        <v>0</v>
      </c>
      <c r="W13">
        <v>0</v>
      </c>
      <c r="X13" s="23">
        <v>0</v>
      </c>
      <c r="Y13">
        <v>0</v>
      </c>
      <c r="Z13" s="23">
        <v>0</v>
      </c>
      <c r="AA13">
        <v>0</v>
      </c>
      <c r="AB13" s="23">
        <v>0</v>
      </c>
      <c r="AC13">
        <v>0</v>
      </c>
      <c r="AD13" s="23">
        <v>0</v>
      </c>
      <c r="AE13">
        <v>0</v>
      </c>
      <c r="AF13" s="23">
        <v>0</v>
      </c>
      <c r="AG13">
        <v>0</v>
      </c>
      <c r="AH13" s="23">
        <v>0</v>
      </c>
      <c r="AI13">
        <v>0</v>
      </c>
      <c r="AJ13" s="23">
        <v>399948146.32999998</v>
      </c>
      <c r="AK13" s="218">
        <v>4.6738999999999997</v>
      </c>
      <c r="AL13" s="23">
        <v>0</v>
      </c>
      <c r="AM13">
        <v>0</v>
      </c>
      <c r="AN13" s="23">
        <v>0</v>
      </c>
      <c r="AO13">
        <v>0</v>
      </c>
      <c r="AP13" s="23">
        <v>0</v>
      </c>
      <c r="AQ13">
        <v>0</v>
      </c>
      <c r="AR13" s="23">
        <v>0</v>
      </c>
      <c r="AS13">
        <v>0</v>
      </c>
      <c r="AT13" s="23">
        <v>0</v>
      </c>
      <c r="AU13">
        <v>0</v>
      </c>
      <c r="AV13" s="23">
        <v>0</v>
      </c>
      <c r="AW13">
        <v>0</v>
      </c>
      <c r="AX13" s="23">
        <v>0</v>
      </c>
      <c r="AY13">
        <v>0</v>
      </c>
      <c r="AZ13" s="23">
        <v>0</v>
      </c>
      <c r="BA13">
        <v>0</v>
      </c>
      <c r="BB13" s="23">
        <v>0</v>
      </c>
      <c r="BC13">
        <v>0</v>
      </c>
      <c r="BD13" s="23">
        <v>0</v>
      </c>
      <c r="BE13">
        <v>0</v>
      </c>
      <c r="BF13" s="23">
        <v>0</v>
      </c>
      <c r="BG13">
        <v>0</v>
      </c>
      <c r="BH13" s="23">
        <v>0</v>
      </c>
      <c r="BI13">
        <v>0</v>
      </c>
      <c r="BJ13" s="23">
        <v>0</v>
      </c>
      <c r="BK13">
        <v>0</v>
      </c>
      <c r="BL13" s="23">
        <v>0</v>
      </c>
      <c r="BM13">
        <v>0</v>
      </c>
      <c r="BN13" s="23">
        <v>0</v>
      </c>
      <c r="BO13">
        <v>0</v>
      </c>
      <c r="BP13" s="23">
        <v>0</v>
      </c>
      <c r="BQ13">
        <v>0</v>
      </c>
      <c r="BR13" s="23">
        <v>0</v>
      </c>
      <c r="BS13">
        <v>0</v>
      </c>
      <c r="BT13" s="23">
        <v>0</v>
      </c>
      <c r="BU13">
        <v>0</v>
      </c>
      <c r="BV13" s="23">
        <v>0</v>
      </c>
      <c r="BW13">
        <v>0</v>
      </c>
    </row>
    <row r="14" spans="1:75" x14ac:dyDescent="0.2">
      <c r="A14" t="s">
        <v>563</v>
      </c>
      <c r="B14" s="23">
        <v>7484290632.4300003</v>
      </c>
      <c r="C14" s="218">
        <v>3.0022000000000002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50103545.619999997</v>
      </c>
      <c r="K14" s="218">
        <v>1.8495999999999999</v>
      </c>
      <c r="L14" s="23">
        <v>5515869</v>
      </c>
      <c r="M14" s="218">
        <v>34.823599999999999</v>
      </c>
      <c r="N14" s="23">
        <v>25643891.140000001</v>
      </c>
      <c r="O14" s="218">
        <v>0.40329999999999999</v>
      </c>
      <c r="P14" s="23">
        <v>187963551.63</v>
      </c>
      <c r="Q14" s="218">
        <v>26.543399999999998</v>
      </c>
      <c r="R14" s="23">
        <v>0</v>
      </c>
      <c r="S14">
        <v>0</v>
      </c>
      <c r="T14" s="23">
        <v>0</v>
      </c>
      <c r="U14">
        <v>0</v>
      </c>
      <c r="V14" s="23">
        <v>0</v>
      </c>
      <c r="W14">
        <v>0</v>
      </c>
      <c r="X14" s="23">
        <v>203791403.56</v>
      </c>
      <c r="Y14" s="218">
        <v>7.3620999999999999</v>
      </c>
      <c r="Z14" s="23">
        <v>4410999225.4899998</v>
      </c>
      <c r="AA14" s="218">
        <v>18.694800000000001</v>
      </c>
      <c r="AB14" s="23">
        <v>1972938.84</v>
      </c>
      <c r="AC14" s="218">
        <v>2.7107000000000001</v>
      </c>
      <c r="AD14" s="23">
        <v>0</v>
      </c>
      <c r="AE14">
        <v>0</v>
      </c>
      <c r="AF14" s="23">
        <v>325247736</v>
      </c>
      <c r="AG14" s="218">
        <v>3.7006999999999999</v>
      </c>
      <c r="AH14" s="23">
        <v>0</v>
      </c>
      <c r="AI14">
        <v>0</v>
      </c>
      <c r="AJ14" s="23">
        <v>0</v>
      </c>
      <c r="AK14">
        <v>0</v>
      </c>
      <c r="AL14" s="23">
        <v>0</v>
      </c>
      <c r="AM14">
        <v>0</v>
      </c>
      <c r="AN14" s="23">
        <v>0</v>
      </c>
      <c r="AO14">
        <v>0</v>
      </c>
      <c r="AP14" s="23">
        <v>66997214</v>
      </c>
      <c r="AQ14" s="218">
        <v>13.963200000000001</v>
      </c>
      <c r="AR14" s="23">
        <v>1237064028</v>
      </c>
      <c r="AS14" s="218">
        <v>9.7340999999999998</v>
      </c>
      <c r="AT14" s="23">
        <v>0</v>
      </c>
      <c r="AU14">
        <v>0</v>
      </c>
      <c r="AV14" s="23">
        <v>0</v>
      </c>
      <c r="AW14">
        <v>0</v>
      </c>
      <c r="AX14" s="23">
        <v>0</v>
      </c>
      <c r="AY14">
        <v>0</v>
      </c>
      <c r="AZ14" s="23">
        <v>306056633.80000001</v>
      </c>
      <c r="BA14" s="218">
        <v>2.1116000000000001</v>
      </c>
      <c r="BB14" s="23">
        <v>417452287.80000001</v>
      </c>
      <c r="BC14" s="218">
        <v>13.9178</v>
      </c>
      <c r="BD14" s="23">
        <v>0</v>
      </c>
      <c r="BE14">
        <v>0</v>
      </c>
      <c r="BF14" s="23">
        <v>0</v>
      </c>
      <c r="BG14">
        <v>0</v>
      </c>
      <c r="BH14" s="23">
        <v>0</v>
      </c>
      <c r="BI14">
        <v>0</v>
      </c>
      <c r="BJ14" s="23">
        <v>167770303.55000001</v>
      </c>
      <c r="BK14" s="218">
        <v>22.2332</v>
      </c>
      <c r="BL14" s="23">
        <v>0</v>
      </c>
      <c r="BM14">
        <v>0</v>
      </c>
      <c r="BN14" s="23">
        <v>0</v>
      </c>
      <c r="BO14">
        <v>0</v>
      </c>
      <c r="BP14" s="23">
        <v>0</v>
      </c>
      <c r="BQ14">
        <v>0</v>
      </c>
      <c r="BR14" s="23">
        <v>77712004</v>
      </c>
      <c r="BS14" s="218">
        <v>13.365399999999999</v>
      </c>
      <c r="BT14" s="23">
        <v>0</v>
      </c>
      <c r="BU14">
        <v>0</v>
      </c>
      <c r="BV14" s="23">
        <v>0</v>
      </c>
      <c r="BW14">
        <v>0</v>
      </c>
    </row>
    <row r="15" spans="1:75" x14ac:dyDescent="0.2">
      <c r="A15" t="s">
        <v>564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  <c r="P15" s="23">
        <v>0</v>
      </c>
      <c r="Q15">
        <v>0</v>
      </c>
      <c r="R15" s="23">
        <v>0</v>
      </c>
      <c r="S15">
        <v>0</v>
      </c>
      <c r="T15" s="23">
        <v>0</v>
      </c>
      <c r="U15">
        <v>0</v>
      </c>
      <c r="V15" s="23">
        <v>0</v>
      </c>
      <c r="W15">
        <v>0</v>
      </c>
      <c r="X15" s="23">
        <v>0</v>
      </c>
      <c r="Y15">
        <v>0</v>
      </c>
      <c r="Z15" s="23">
        <v>0</v>
      </c>
      <c r="AA15">
        <v>0</v>
      </c>
      <c r="AB15" s="23">
        <v>0</v>
      </c>
      <c r="AC15">
        <v>0</v>
      </c>
      <c r="AD15" s="23">
        <v>0</v>
      </c>
      <c r="AE15">
        <v>0</v>
      </c>
      <c r="AF15" s="23">
        <v>0</v>
      </c>
      <c r="AG15">
        <v>0</v>
      </c>
      <c r="AH15" s="23">
        <v>0</v>
      </c>
      <c r="AI15">
        <v>0</v>
      </c>
      <c r="AJ15" s="23">
        <v>0</v>
      </c>
      <c r="AK15">
        <v>0</v>
      </c>
      <c r="AL15" s="23">
        <v>0</v>
      </c>
      <c r="AM15">
        <v>0</v>
      </c>
      <c r="AN15" s="23">
        <v>0</v>
      </c>
      <c r="AO15">
        <v>0</v>
      </c>
      <c r="AP15" s="23">
        <v>0</v>
      </c>
      <c r="AQ15">
        <v>0</v>
      </c>
      <c r="AR15" s="23">
        <v>0</v>
      </c>
      <c r="AS15">
        <v>0</v>
      </c>
      <c r="AT15" s="23">
        <v>0</v>
      </c>
      <c r="AU15">
        <v>0</v>
      </c>
      <c r="AV15" s="23">
        <v>0</v>
      </c>
      <c r="AW15">
        <v>0</v>
      </c>
      <c r="AX15" s="23">
        <v>0</v>
      </c>
      <c r="AY15">
        <v>0</v>
      </c>
      <c r="AZ15" s="23">
        <v>0</v>
      </c>
      <c r="BA15">
        <v>0</v>
      </c>
      <c r="BB15" s="23">
        <v>0</v>
      </c>
      <c r="BC15">
        <v>0</v>
      </c>
      <c r="BD15" s="23">
        <v>0</v>
      </c>
      <c r="BE15">
        <v>0</v>
      </c>
      <c r="BF15" s="23">
        <v>0</v>
      </c>
      <c r="BG15">
        <v>0</v>
      </c>
      <c r="BH15" s="23">
        <v>0</v>
      </c>
      <c r="BI15">
        <v>0</v>
      </c>
      <c r="BJ15" s="23">
        <v>0</v>
      </c>
      <c r="BK15">
        <v>0</v>
      </c>
      <c r="BL15" s="23">
        <v>0</v>
      </c>
      <c r="BM15">
        <v>0</v>
      </c>
      <c r="BN15" s="23">
        <v>0</v>
      </c>
      <c r="BO15">
        <v>0</v>
      </c>
      <c r="BP15" s="23">
        <v>0</v>
      </c>
      <c r="BQ15">
        <v>0</v>
      </c>
      <c r="BR15" s="23">
        <v>0</v>
      </c>
      <c r="BS15">
        <v>0</v>
      </c>
      <c r="BT15" s="23">
        <v>0</v>
      </c>
      <c r="BU15">
        <v>0</v>
      </c>
      <c r="BV15" s="23">
        <v>0</v>
      </c>
      <c r="BW15">
        <v>0</v>
      </c>
    </row>
    <row r="16" spans="1:75" x14ac:dyDescent="0.2">
      <c r="A16" t="s">
        <v>565</v>
      </c>
      <c r="B16" s="23">
        <v>62714668001.75</v>
      </c>
      <c r="C16" s="218">
        <v>25.1568</v>
      </c>
      <c r="D16" s="23">
        <v>392590845.68000001</v>
      </c>
      <c r="E16" s="218">
        <v>0.69530000000000003</v>
      </c>
      <c r="F16" s="23">
        <v>4959723906.6700001</v>
      </c>
      <c r="G16" s="218">
        <v>66.825500000000005</v>
      </c>
      <c r="H16" s="23">
        <v>384546114.56999999</v>
      </c>
      <c r="I16" s="218">
        <v>49.451999999999998</v>
      </c>
      <c r="J16" s="23">
        <v>0</v>
      </c>
      <c r="K16">
        <v>0</v>
      </c>
      <c r="L16" s="23">
        <v>6971046</v>
      </c>
      <c r="M16" s="218">
        <v>44.0107</v>
      </c>
      <c r="N16" s="23">
        <v>172445891.59</v>
      </c>
      <c r="O16" s="218">
        <v>2.7118000000000002</v>
      </c>
      <c r="P16" s="23">
        <v>471509309.02999997</v>
      </c>
      <c r="Q16" s="218">
        <v>66.584599999999995</v>
      </c>
      <c r="R16" s="23">
        <v>0</v>
      </c>
      <c r="S16">
        <v>0</v>
      </c>
      <c r="T16" s="23">
        <v>1729750537.4200001</v>
      </c>
      <c r="U16" s="218">
        <v>61.691899999999997</v>
      </c>
      <c r="V16" s="23">
        <v>456882545.99000001</v>
      </c>
      <c r="W16" s="218">
        <v>100</v>
      </c>
      <c r="X16" s="23">
        <v>2179262398.6900001</v>
      </c>
      <c r="Y16" s="218">
        <v>78.726900000000001</v>
      </c>
      <c r="Z16" s="23">
        <v>17588345899.27</v>
      </c>
      <c r="AA16" s="218">
        <v>74.543199999999999</v>
      </c>
      <c r="AB16" s="23">
        <v>64000000</v>
      </c>
      <c r="AC16" s="218">
        <v>87.9328</v>
      </c>
      <c r="AD16" s="23">
        <v>209414935.84</v>
      </c>
      <c r="AE16" s="218">
        <v>30.122199999999999</v>
      </c>
      <c r="AF16" s="23">
        <v>2777359238</v>
      </c>
      <c r="AG16" s="218">
        <v>31.6008</v>
      </c>
      <c r="AH16" s="23">
        <v>1893466662.3900001</v>
      </c>
      <c r="AI16" s="218">
        <v>62.383600000000001</v>
      </c>
      <c r="AJ16" s="23">
        <v>7618728227.0600004</v>
      </c>
      <c r="AK16" s="218">
        <v>89.034000000000006</v>
      </c>
      <c r="AL16" s="23">
        <v>0</v>
      </c>
      <c r="AM16">
        <v>0</v>
      </c>
      <c r="AN16" s="23">
        <v>0</v>
      </c>
      <c r="AO16">
        <v>0</v>
      </c>
      <c r="AP16" s="23">
        <v>263908993</v>
      </c>
      <c r="AQ16" s="218">
        <v>55.002600000000001</v>
      </c>
      <c r="AR16" s="23">
        <v>7399818316</v>
      </c>
      <c r="AS16" s="218">
        <v>58.227200000000003</v>
      </c>
      <c r="AT16" s="23">
        <v>5082541.0999999996</v>
      </c>
      <c r="AU16" s="218">
        <v>25.978300000000001</v>
      </c>
      <c r="AV16" s="23">
        <v>1188101492.3800001</v>
      </c>
      <c r="AW16" s="218">
        <v>100</v>
      </c>
      <c r="AX16" s="23">
        <v>66818351</v>
      </c>
      <c r="AY16" s="218">
        <v>93.063199999999995</v>
      </c>
      <c r="AZ16" s="23">
        <v>0</v>
      </c>
      <c r="BA16">
        <v>0</v>
      </c>
      <c r="BB16" s="23">
        <v>2502593173.0100002</v>
      </c>
      <c r="BC16" s="218">
        <v>83.436400000000006</v>
      </c>
      <c r="BD16" s="23">
        <v>1184609961.9300001</v>
      </c>
      <c r="BE16" s="218">
        <v>86.674400000000006</v>
      </c>
      <c r="BF16" s="23">
        <v>80781749.180000007</v>
      </c>
      <c r="BG16" s="218">
        <v>38.213000000000001</v>
      </c>
      <c r="BH16" s="23">
        <v>3663587189.25</v>
      </c>
      <c r="BI16" s="218">
        <v>62.153599999999997</v>
      </c>
      <c r="BJ16" s="23">
        <v>522416286.52999997</v>
      </c>
      <c r="BK16" s="218">
        <v>69.231499999999997</v>
      </c>
      <c r="BL16" s="23">
        <v>1465684514.0999999</v>
      </c>
      <c r="BM16" s="218">
        <v>5.0072999999999999</v>
      </c>
      <c r="BN16" s="23">
        <v>1501514905.3</v>
      </c>
      <c r="BO16" s="218">
        <v>8.1231000000000009</v>
      </c>
      <c r="BP16" s="23">
        <v>1501514905.3</v>
      </c>
      <c r="BQ16" s="218">
        <v>4.4071999999999996</v>
      </c>
      <c r="BR16" s="23">
        <v>285007834</v>
      </c>
      <c r="BS16" s="218">
        <v>49.017499999999998</v>
      </c>
      <c r="BT16" s="23">
        <v>91073321</v>
      </c>
      <c r="BU16" s="218">
        <v>100</v>
      </c>
      <c r="BV16" s="23">
        <v>87156910.469999999</v>
      </c>
      <c r="BW16" s="218">
        <v>19.453900000000001</v>
      </c>
    </row>
    <row r="17" spans="1:75" x14ac:dyDescent="0.2">
      <c r="A17" t="s">
        <v>566</v>
      </c>
      <c r="B17" s="23">
        <v>1658778865.4400001</v>
      </c>
      <c r="C17" s="218">
        <v>0.66539999999999999</v>
      </c>
      <c r="D17" s="23">
        <v>0</v>
      </c>
      <c r="E17">
        <v>0</v>
      </c>
      <c r="F17" s="23">
        <v>1185289496.0599999</v>
      </c>
      <c r="G17" s="218">
        <v>15.9702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  <c r="P17" s="23">
        <v>0</v>
      </c>
      <c r="Q17">
        <v>0</v>
      </c>
      <c r="R17" s="23">
        <v>4007040.82</v>
      </c>
      <c r="S17" s="218">
        <v>9.6326000000000001</v>
      </c>
      <c r="T17" s="23">
        <v>0</v>
      </c>
      <c r="U17">
        <v>0</v>
      </c>
      <c r="V17" s="23">
        <v>0</v>
      </c>
      <c r="W17">
        <v>0</v>
      </c>
      <c r="X17" s="23">
        <v>0</v>
      </c>
      <c r="Y17">
        <v>0</v>
      </c>
      <c r="Z17" s="23">
        <v>0</v>
      </c>
      <c r="AA17">
        <v>0</v>
      </c>
      <c r="AB17" s="23">
        <v>0</v>
      </c>
      <c r="AC17">
        <v>0</v>
      </c>
      <c r="AD17" s="23">
        <v>0</v>
      </c>
      <c r="AE17">
        <v>0</v>
      </c>
      <c r="AF17" s="23">
        <v>0</v>
      </c>
      <c r="AG17">
        <v>0</v>
      </c>
      <c r="AH17" s="23">
        <v>0</v>
      </c>
      <c r="AI17">
        <v>0</v>
      </c>
      <c r="AJ17" s="23">
        <v>0</v>
      </c>
      <c r="AK17">
        <v>0</v>
      </c>
      <c r="AL17" s="23">
        <v>0</v>
      </c>
      <c r="AM17">
        <v>0</v>
      </c>
      <c r="AN17" s="23">
        <v>0</v>
      </c>
      <c r="AO17">
        <v>0</v>
      </c>
      <c r="AP17" s="23">
        <v>6910991</v>
      </c>
      <c r="AQ17" s="218">
        <v>1.4403999999999999</v>
      </c>
      <c r="AR17" s="23">
        <v>393932649</v>
      </c>
      <c r="AS17" s="218">
        <v>3.0998000000000001</v>
      </c>
      <c r="AT17" s="23">
        <v>0</v>
      </c>
      <c r="AU17">
        <v>0</v>
      </c>
      <c r="AV17" s="23">
        <v>0</v>
      </c>
      <c r="AW17">
        <v>0</v>
      </c>
      <c r="AX17" s="23">
        <v>0</v>
      </c>
      <c r="AY17">
        <v>0</v>
      </c>
      <c r="AZ17" s="23">
        <v>0</v>
      </c>
      <c r="BA17">
        <v>0</v>
      </c>
      <c r="BB17" s="23">
        <v>0</v>
      </c>
      <c r="BC17">
        <v>0</v>
      </c>
      <c r="BD17" s="23">
        <v>29871685.48</v>
      </c>
      <c r="BE17" s="218">
        <v>2.1856</v>
      </c>
      <c r="BF17" s="23">
        <v>0</v>
      </c>
      <c r="BG17">
        <v>0</v>
      </c>
      <c r="BH17" s="23">
        <v>0</v>
      </c>
      <c r="BI17">
        <v>0</v>
      </c>
      <c r="BJ17" s="23">
        <v>0</v>
      </c>
      <c r="BK17">
        <v>0</v>
      </c>
      <c r="BL17" s="23">
        <v>0</v>
      </c>
      <c r="BM17">
        <v>0</v>
      </c>
      <c r="BN17" s="23">
        <v>0</v>
      </c>
      <c r="BO17">
        <v>0</v>
      </c>
      <c r="BP17" s="23">
        <v>0</v>
      </c>
      <c r="BQ17">
        <v>0</v>
      </c>
      <c r="BR17" s="23">
        <v>8886252</v>
      </c>
      <c r="BS17" s="218">
        <v>1.5283</v>
      </c>
      <c r="BT17" s="23">
        <v>0</v>
      </c>
      <c r="BU17">
        <v>0</v>
      </c>
      <c r="BV17" s="23">
        <v>29880751.079999998</v>
      </c>
      <c r="BW17" s="218">
        <v>6.6696</v>
      </c>
    </row>
    <row r="18" spans="1:75" x14ac:dyDescent="0.2">
      <c r="A18" t="s">
        <v>567</v>
      </c>
      <c r="B18" s="23">
        <v>15336815795.42</v>
      </c>
      <c r="C18" s="218">
        <v>6.1520999999999999</v>
      </c>
      <c r="D18" s="23">
        <v>0</v>
      </c>
      <c r="E18">
        <v>0</v>
      </c>
      <c r="F18" s="23">
        <v>0</v>
      </c>
      <c r="G18">
        <v>0</v>
      </c>
      <c r="H18" s="23">
        <v>178812530.33000001</v>
      </c>
      <c r="I18" s="218">
        <v>22.995000000000001</v>
      </c>
      <c r="J18" s="23">
        <v>2388151806.8299999</v>
      </c>
      <c r="K18" s="218">
        <v>88.159199999999998</v>
      </c>
      <c r="L18" s="23">
        <v>977852</v>
      </c>
      <c r="M18" s="218">
        <v>6.1734999999999998</v>
      </c>
      <c r="N18" s="23">
        <v>0</v>
      </c>
      <c r="O18">
        <v>0</v>
      </c>
      <c r="P18" s="23">
        <v>19894894.600000001</v>
      </c>
      <c r="Q18" s="218">
        <v>2.8094999999999999</v>
      </c>
      <c r="R18" s="23">
        <v>18398776.940000001</v>
      </c>
      <c r="S18" s="218">
        <v>44.229300000000002</v>
      </c>
      <c r="T18" s="23">
        <v>752856609.96000004</v>
      </c>
      <c r="U18" s="218">
        <v>26.8508</v>
      </c>
      <c r="V18" s="23">
        <v>0</v>
      </c>
      <c r="W18">
        <v>0</v>
      </c>
      <c r="X18" s="23">
        <v>0</v>
      </c>
      <c r="Y18">
        <v>0</v>
      </c>
      <c r="Z18" s="23">
        <v>959485088.95000005</v>
      </c>
      <c r="AA18" s="218">
        <v>4.0664999999999996</v>
      </c>
      <c r="AB18" s="23">
        <v>0</v>
      </c>
      <c r="AC18">
        <v>0</v>
      </c>
      <c r="AD18" s="23">
        <v>437377250.14999998</v>
      </c>
      <c r="AE18" s="218">
        <v>62.912199999999999</v>
      </c>
      <c r="AF18" s="23">
        <v>1704992215</v>
      </c>
      <c r="AG18" s="218">
        <v>19.3994</v>
      </c>
      <c r="AH18" s="23">
        <v>260303800.81999999</v>
      </c>
      <c r="AI18" s="218">
        <v>8.5762</v>
      </c>
      <c r="AJ18" s="23">
        <v>241085205.88</v>
      </c>
      <c r="AK18" s="218">
        <v>2.8174000000000001</v>
      </c>
      <c r="AL18" s="23">
        <v>0</v>
      </c>
      <c r="AM18">
        <v>0</v>
      </c>
      <c r="AN18" s="23">
        <v>142907187</v>
      </c>
      <c r="AO18" s="218">
        <v>16.444099999999999</v>
      </c>
      <c r="AP18" s="23">
        <v>46716478</v>
      </c>
      <c r="AQ18" s="218">
        <v>9.7363999999999997</v>
      </c>
      <c r="AR18" s="23">
        <v>1182758326</v>
      </c>
      <c r="AS18" s="218">
        <v>9.3068000000000008</v>
      </c>
      <c r="AT18" s="23">
        <v>9858691.2599999998</v>
      </c>
      <c r="AU18" s="218">
        <v>50.390599999999999</v>
      </c>
      <c r="AV18" s="23">
        <v>0</v>
      </c>
      <c r="AW18">
        <v>0</v>
      </c>
      <c r="AX18" s="23">
        <v>0</v>
      </c>
      <c r="AY18">
        <v>0</v>
      </c>
      <c r="AZ18" s="23">
        <v>0</v>
      </c>
      <c r="BA18">
        <v>0</v>
      </c>
      <c r="BB18" s="23">
        <v>0</v>
      </c>
      <c r="BC18">
        <v>0</v>
      </c>
      <c r="BD18" s="23">
        <v>0</v>
      </c>
      <c r="BE18">
        <v>0</v>
      </c>
      <c r="BF18" s="23">
        <v>123758850.11</v>
      </c>
      <c r="BG18" s="218">
        <v>58.542900000000003</v>
      </c>
      <c r="BH18" s="23">
        <v>1686711791.8599999</v>
      </c>
      <c r="BI18" s="218">
        <v>28.615500000000001</v>
      </c>
      <c r="BJ18" s="23">
        <v>6930878.75</v>
      </c>
      <c r="BK18" s="218">
        <v>0.91849999999999998</v>
      </c>
      <c r="BL18" s="23">
        <v>0</v>
      </c>
      <c r="BM18">
        <v>0</v>
      </c>
      <c r="BN18" s="23">
        <v>3159698810.4200001</v>
      </c>
      <c r="BO18" s="218">
        <v>17.093900000000001</v>
      </c>
      <c r="BP18" s="23">
        <v>1712676747.0699999</v>
      </c>
      <c r="BQ18" s="218">
        <v>5.0270000000000001</v>
      </c>
      <c r="BR18" s="23">
        <v>31367014</v>
      </c>
      <c r="BS18" s="218">
        <v>5.3947000000000003</v>
      </c>
      <c r="BT18" s="23">
        <v>0</v>
      </c>
      <c r="BU18">
        <v>0</v>
      </c>
      <c r="BV18" s="23">
        <v>271094989.49000001</v>
      </c>
      <c r="BW18" s="218">
        <v>60.51</v>
      </c>
    </row>
    <row r="19" spans="1:75" x14ac:dyDescent="0.2">
      <c r="A19" t="s">
        <v>568</v>
      </c>
      <c r="B19" s="23">
        <v>22931164121.790001</v>
      </c>
      <c r="C19" s="218">
        <v>9.1983999999999995</v>
      </c>
      <c r="D19" s="23">
        <v>0</v>
      </c>
      <c r="E19">
        <v>0</v>
      </c>
      <c r="F19" s="23">
        <v>0</v>
      </c>
      <c r="G19">
        <v>0</v>
      </c>
      <c r="H19" s="23">
        <v>145342403.69</v>
      </c>
      <c r="I19" s="218">
        <v>18.690799999999999</v>
      </c>
      <c r="J19" s="23">
        <v>0</v>
      </c>
      <c r="K19">
        <v>0</v>
      </c>
      <c r="L19" s="23">
        <v>0</v>
      </c>
      <c r="M19">
        <v>0</v>
      </c>
      <c r="N19" s="23">
        <v>5211264262.7600002</v>
      </c>
      <c r="O19" s="218">
        <v>81.950100000000006</v>
      </c>
      <c r="P19" s="23">
        <v>6949985.3799999999</v>
      </c>
      <c r="Q19" s="218">
        <v>0.98140000000000005</v>
      </c>
      <c r="R19" s="23">
        <v>0</v>
      </c>
      <c r="S19">
        <v>0</v>
      </c>
      <c r="T19" s="23">
        <v>208560556.58000001</v>
      </c>
      <c r="U19" s="218">
        <v>7.4383999999999997</v>
      </c>
      <c r="V19" s="23">
        <v>0</v>
      </c>
      <c r="W19">
        <v>0</v>
      </c>
      <c r="X19" s="23">
        <v>60626448.340000004</v>
      </c>
      <c r="Y19" s="218">
        <v>2.1901999999999999</v>
      </c>
      <c r="Z19" s="23">
        <v>630646503.46000004</v>
      </c>
      <c r="AA19" s="218">
        <v>2.6728000000000001</v>
      </c>
      <c r="AB19" s="23">
        <v>0</v>
      </c>
      <c r="AC19">
        <v>0</v>
      </c>
      <c r="AD19" s="23">
        <v>0</v>
      </c>
      <c r="AE19">
        <v>0</v>
      </c>
      <c r="AF19" s="23">
        <v>3801365553</v>
      </c>
      <c r="AG19" s="218">
        <v>43.251899999999999</v>
      </c>
      <c r="AH19" s="23">
        <v>0</v>
      </c>
      <c r="AI19">
        <v>0</v>
      </c>
      <c r="AJ19" s="23">
        <v>0</v>
      </c>
      <c r="AK19">
        <v>0</v>
      </c>
      <c r="AL19" s="23">
        <v>0</v>
      </c>
      <c r="AM19">
        <v>0</v>
      </c>
      <c r="AN19" s="23">
        <v>711152394</v>
      </c>
      <c r="AO19" s="218">
        <v>81.831400000000002</v>
      </c>
      <c r="AP19" s="23">
        <v>0</v>
      </c>
      <c r="AQ19">
        <v>0</v>
      </c>
      <c r="AR19" s="23">
        <v>0</v>
      </c>
      <c r="AS19">
        <v>0</v>
      </c>
      <c r="AT19" s="23">
        <v>0</v>
      </c>
      <c r="AU19">
        <v>0</v>
      </c>
      <c r="AV19" s="23">
        <v>0</v>
      </c>
      <c r="AW19">
        <v>0</v>
      </c>
      <c r="AX19" s="23">
        <v>0</v>
      </c>
      <c r="AY19">
        <v>0</v>
      </c>
      <c r="AZ19" s="23">
        <v>11703073619.5</v>
      </c>
      <c r="BA19" s="218">
        <v>80.745199999999997</v>
      </c>
      <c r="BB19" s="23">
        <v>0</v>
      </c>
      <c r="BC19">
        <v>0</v>
      </c>
      <c r="BD19" s="23">
        <v>0</v>
      </c>
      <c r="BE19">
        <v>0</v>
      </c>
      <c r="BF19" s="23">
        <v>0</v>
      </c>
      <c r="BG19">
        <v>0</v>
      </c>
      <c r="BH19" s="23">
        <v>420130988.52999997</v>
      </c>
      <c r="BI19" s="218">
        <v>7.1276000000000002</v>
      </c>
      <c r="BJ19" s="23">
        <v>32051406.550000001</v>
      </c>
      <c r="BK19" s="218">
        <v>4.2474999999999996</v>
      </c>
      <c r="BL19" s="23">
        <v>0</v>
      </c>
      <c r="BM19">
        <v>0</v>
      </c>
      <c r="BN19" s="23">
        <v>0</v>
      </c>
      <c r="BO19">
        <v>0</v>
      </c>
      <c r="BP19" s="23">
        <v>0</v>
      </c>
      <c r="BQ19">
        <v>0</v>
      </c>
      <c r="BR19" s="23">
        <v>0</v>
      </c>
      <c r="BS19">
        <v>0</v>
      </c>
      <c r="BT19" s="23">
        <v>0</v>
      </c>
      <c r="BU19">
        <v>0</v>
      </c>
      <c r="BV19" s="23">
        <v>0</v>
      </c>
      <c r="BW19">
        <v>0</v>
      </c>
    </row>
    <row r="20" spans="1:75" ht="13.5" thickBot="1" x14ac:dyDescent="0.25">
      <c r="A20" t="s">
        <v>569</v>
      </c>
      <c r="B20" s="23">
        <v>618184586.17999995</v>
      </c>
      <c r="C20" s="218">
        <v>0.248</v>
      </c>
      <c r="D20" s="23">
        <v>0</v>
      </c>
      <c r="E20">
        <v>0</v>
      </c>
      <c r="F20" s="23">
        <v>60539565.770000003</v>
      </c>
      <c r="G20" s="218">
        <v>0.81569999999999998</v>
      </c>
      <c r="H20" s="23">
        <v>0</v>
      </c>
      <c r="I20">
        <v>0</v>
      </c>
      <c r="J20" s="23">
        <v>0</v>
      </c>
      <c r="K20">
        <v>0</v>
      </c>
      <c r="L20" s="23">
        <v>506355</v>
      </c>
      <c r="M20" s="218">
        <v>3.1968000000000001</v>
      </c>
      <c r="N20" s="23">
        <v>0</v>
      </c>
      <c r="O20">
        <v>0</v>
      </c>
      <c r="P20" s="23">
        <v>0</v>
      </c>
      <c r="Q20">
        <v>0</v>
      </c>
      <c r="R20" s="23">
        <v>0</v>
      </c>
      <c r="S20">
        <v>0</v>
      </c>
      <c r="T20" s="23">
        <v>14318364.85</v>
      </c>
      <c r="U20" s="218">
        <v>0.51070000000000004</v>
      </c>
      <c r="V20" s="23">
        <v>0</v>
      </c>
      <c r="W20">
        <v>0</v>
      </c>
      <c r="X20" s="23">
        <v>0</v>
      </c>
      <c r="Y20">
        <v>0</v>
      </c>
      <c r="Z20" s="23">
        <v>0</v>
      </c>
      <c r="AA20">
        <v>0</v>
      </c>
      <c r="AB20" s="23">
        <v>0</v>
      </c>
      <c r="AC20">
        <v>0</v>
      </c>
      <c r="AD20" s="23">
        <v>0</v>
      </c>
      <c r="AE20">
        <v>0</v>
      </c>
      <c r="AF20" s="23">
        <v>23927141</v>
      </c>
      <c r="AG20" s="218">
        <v>0.2722</v>
      </c>
      <c r="AH20" s="23">
        <v>61525469.149999999</v>
      </c>
      <c r="AI20" s="218">
        <v>2.0270999999999999</v>
      </c>
      <c r="AJ20" s="23">
        <v>0</v>
      </c>
      <c r="AK20">
        <v>0</v>
      </c>
      <c r="AL20" s="23">
        <v>0</v>
      </c>
      <c r="AM20">
        <v>0</v>
      </c>
      <c r="AN20" s="23">
        <v>0</v>
      </c>
      <c r="AO20">
        <v>0</v>
      </c>
      <c r="AP20" s="23">
        <v>11633062</v>
      </c>
      <c r="AQ20" s="218">
        <v>2.4245000000000001</v>
      </c>
      <c r="AR20" s="23">
        <v>268020813</v>
      </c>
      <c r="AS20" s="218">
        <v>2.109</v>
      </c>
      <c r="AT20" s="23">
        <v>0</v>
      </c>
      <c r="AU20">
        <v>0</v>
      </c>
      <c r="AV20" s="23">
        <v>0</v>
      </c>
      <c r="AW20">
        <v>0</v>
      </c>
      <c r="AX20" s="23">
        <v>4980574</v>
      </c>
      <c r="AY20" s="218">
        <v>6.9367999999999999</v>
      </c>
      <c r="AZ20" s="23">
        <v>0</v>
      </c>
      <c r="BA20">
        <v>0</v>
      </c>
      <c r="BB20" s="23">
        <v>49992796.710000001</v>
      </c>
      <c r="BC20" s="218">
        <v>1.6668000000000001</v>
      </c>
      <c r="BD20" s="23">
        <v>68049443.760000005</v>
      </c>
      <c r="BE20" s="218">
        <v>4.9790000000000001</v>
      </c>
      <c r="BF20" s="23">
        <v>0</v>
      </c>
      <c r="BG20">
        <v>0</v>
      </c>
      <c r="BH20" s="23">
        <v>36273190.939999998</v>
      </c>
      <c r="BI20" s="218">
        <v>0.61539999999999995</v>
      </c>
      <c r="BJ20" s="23">
        <v>0</v>
      </c>
      <c r="BK20">
        <v>0</v>
      </c>
      <c r="BL20" s="23">
        <v>0</v>
      </c>
      <c r="BM20">
        <v>0</v>
      </c>
      <c r="BN20" s="23">
        <v>0</v>
      </c>
      <c r="BO20">
        <v>0</v>
      </c>
      <c r="BP20" s="23">
        <v>0</v>
      </c>
      <c r="BQ20">
        <v>0</v>
      </c>
      <c r="BR20" s="23">
        <v>18417810</v>
      </c>
      <c r="BS20" s="218">
        <v>3.1676000000000002</v>
      </c>
      <c r="BT20" s="23">
        <v>0</v>
      </c>
      <c r="BU20">
        <v>0</v>
      </c>
      <c r="BV20" s="23">
        <v>0</v>
      </c>
      <c r="BW20">
        <v>0</v>
      </c>
    </row>
    <row r="21" spans="1:75" ht="14.25" thickTop="1" thickBot="1" x14ac:dyDescent="0.25">
      <c r="A21" s="222" t="s">
        <v>570</v>
      </c>
      <c r="B21" s="223">
        <v>249294861043.88</v>
      </c>
      <c r="C21" s="224">
        <v>100</v>
      </c>
      <c r="D21" s="223">
        <v>56464357947.239998</v>
      </c>
      <c r="E21" s="224">
        <v>100</v>
      </c>
      <c r="F21" s="223">
        <v>7421900381.1000004</v>
      </c>
      <c r="G21" s="224">
        <v>100</v>
      </c>
      <c r="H21" s="223">
        <v>777614750.51999998</v>
      </c>
      <c r="I21" s="224">
        <v>100</v>
      </c>
      <c r="J21" s="223">
        <v>2708908073.4000001</v>
      </c>
      <c r="K21" s="224">
        <v>100</v>
      </c>
      <c r="L21" s="223">
        <v>15839435.460000001</v>
      </c>
      <c r="M21" s="224">
        <v>100</v>
      </c>
      <c r="N21" s="223">
        <v>6359071519.4399996</v>
      </c>
      <c r="O21" s="224">
        <v>100</v>
      </c>
      <c r="P21" s="223">
        <v>708135605.14999998</v>
      </c>
      <c r="Q21" s="224">
        <v>100</v>
      </c>
      <c r="R21" s="223">
        <v>41598627.130000003</v>
      </c>
      <c r="S21" s="224">
        <v>100</v>
      </c>
      <c r="T21" s="223">
        <v>2803851894.6399999</v>
      </c>
      <c r="U21" s="224">
        <v>100</v>
      </c>
      <c r="V21" s="223">
        <v>456882545.99000001</v>
      </c>
      <c r="W21" s="224">
        <v>100</v>
      </c>
      <c r="X21" s="223">
        <v>2768130523.75</v>
      </c>
      <c r="Y21" s="224">
        <v>100</v>
      </c>
      <c r="Z21" s="223">
        <v>23594849539.43</v>
      </c>
      <c r="AA21" s="224">
        <v>100</v>
      </c>
      <c r="AB21" s="223">
        <v>72782831.659999996</v>
      </c>
      <c r="AC21" s="224">
        <v>100</v>
      </c>
      <c r="AD21" s="223">
        <v>695218196.36000001</v>
      </c>
      <c r="AE21" s="224">
        <v>100</v>
      </c>
      <c r="AF21" s="223">
        <v>8788891418</v>
      </c>
      <c r="AG21" s="224">
        <v>100</v>
      </c>
      <c r="AH21" s="223">
        <v>3035198690.0599999</v>
      </c>
      <c r="AI21" s="224">
        <v>100</v>
      </c>
      <c r="AJ21" s="223">
        <v>8557086977.3699999</v>
      </c>
      <c r="AK21" s="224">
        <v>99.999799999999993</v>
      </c>
      <c r="AL21" s="223">
        <v>21720820.41</v>
      </c>
      <c r="AM21" s="224">
        <v>100</v>
      </c>
      <c r="AN21" s="223">
        <v>869046394</v>
      </c>
      <c r="AO21" s="224">
        <v>100</v>
      </c>
      <c r="AP21" s="223">
        <v>479811900.56999999</v>
      </c>
      <c r="AQ21" s="224">
        <v>100</v>
      </c>
      <c r="AR21" s="223">
        <v>12708525904</v>
      </c>
      <c r="AS21" s="224">
        <v>100</v>
      </c>
      <c r="AT21" s="223">
        <v>19564544.16</v>
      </c>
      <c r="AU21" s="224">
        <v>100</v>
      </c>
      <c r="AV21" s="223">
        <v>1188101492.3800001</v>
      </c>
      <c r="AW21" s="224">
        <v>100</v>
      </c>
      <c r="AX21" s="223">
        <v>71798925</v>
      </c>
      <c r="AY21" s="224">
        <v>100</v>
      </c>
      <c r="AZ21" s="223">
        <v>14493835768.5</v>
      </c>
      <c r="BA21" s="224">
        <v>100</v>
      </c>
      <c r="BB21" s="223">
        <v>2999402889.3899999</v>
      </c>
      <c r="BC21" s="224">
        <v>100</v>
      </c>
      <c r="BD21" s="223">
        <v>1366736474.0599999</v>
      </c>
      <c r="BE21" s="224">
        <v>100</v>
      </c>
      <c r="BF21" s="223">
        <v>211398621.53</v>
      </c>
      <c r="BG21" s="224">
        <v>100</v>
      </c>
      <c r="BH21" s="223">
        <v>5894406450.6899996</v>
      </c>
      <c r="BI21" s="224">
        <v>100</v>
      </c>
      <c r="BJ21" s="223">
        <v>754593856.28999996</v>
      </c>
      <c r="BK21" s="224">
        <v>100</v>
      </c>
      <c r="BL21" s="223">
        <v>29271179999.98</v>
      </c>
      <c r="BM21" s="224">
        <v>100</v>
      </c>
      <c r="BN21" s="223">
        <v>18484404099.990002</v>
      </c>
      <c r="BO21" s="224">
        <v>100</v>
      </c>
      <c r="BP21" s="223">
        <v>34069482389.040001</v>
      </c>
      <c r="BQ21" s="224">
        <v>100</v>
      </c>
      <c r="BR21" s="223">
        <v>581441263.53999996</v>
      </c>
      <c r="BS21" s="224">
        <v>100</v>
      </c>
      <c r="BT21" s="223">
        <v>91073321</v>
      </c>
      <c r="BU21" s="224">
        <v>100</v>
      </c>
      <c r="BV21" s="223">
        <v>448016972.64999998</v>
      </c>
      <c r="BW21" s="224">
        <v>100</v>
      </c>
    </row>
    <row r="22" spans="1:75" ht="13.5" thickTop="1" x14ac:dyDescent="0.2">
      <c r="A22" t="s">
        <v>1024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  <c r="R22" s="23">
        <v>0</v>
      </c>
      <c r="S22">
        <v>0</v>
      </c>
      <c r="T22" s="23">
        <v>0</v>
      </c>
      <c r="U22">
        <v>0</v>
      </c>
      <c r="V22" s="23">
        <v>0</v>
      </c>
      <c r="W22">
        <v>0</v>
      </c>
      <c r="X22" s="23">
        <v>0</v>
      </c>
      <c r="Y22">
        <v>0</v>
      </c>
      <c r="Z22" s="23">
        <v>0</v>
      </c>
      <c r="AA22">
        <v>0</v>
      </c>
      <c r="AB22" s="23">
        <v>0</v>
      </c>
      <c r="AC22">
        <v>0</v>
      </c>
      <c r="AD22" s="23">
        <v>0</v>
      </c>
      <c r="AE22">
        <v>0</v>
      </c>
      <c r="AF22" s="23">
        <v>0</v>
      </c>
      <c r="AG22">
        <v>0</v>
      </c>
      <c r="AH22" s="23">
        <v>0</v>
      </c>
      <c r="AI22">
        <v>0</v>
      </c>
      <c r="AJ22" s="23">
        <v>0</v>
      </c>
      <c r="AK22">
        <v>0</v>
      </c>
      <c r="AL22" s="23">
        <v>0</v>
      </c>
      <c r="AM22">
        <v>0</v>
      </c>
      <c r="AN22" s="23">
        <v>0</v>
      </c>
      <c r="AO22">
        <v>0</v>
      </c>
      <c r="AP22" s="23">
        <v>0</v>
      </c>
      <c r="AQ22">
        <v>0</v>
      </c>
      <c r="AR22" s="23">
        <v>0</v>
      </c>
      <c r="AS22">
        <v>0</v>
      </c>
      <c r="AT22" s="23">
        <v>0</v>
      </c>
      <c r="AU22">
        <v>0</v>
      </c>
      <c r="AV22" s="23">
        <v>0</v>
      </c>
      <c r="AW22">
        <v>0</v>
      </c>
      <c r="AX22" s="23">
        <v>0</v>
      </c>
      <c r="AY22">
        <v>0</v>
      </c>
      <c r="AZ22" s="23">
        <v>0</v>
      </c>
      <c r="BA22">
        <v>0</v>
      </c>
      <c r="BB22" s="23">
        <v>0</v>
      </c>
      <c r="BC22">
        <v>0</v>
      </c>
      <c r="BD22" s="23">
        <v>0</v>
      </c>
      <c r="BE22">
        <v>0</v>
      </c>
      <c r="BF22" s="23">
        <v>0</v>
      </c>
      <c r="BG22">
        <v>0</v>
      </c>
      <c r="BH22" s="23">
        <v>0</v>
      </c>
      <c r="BI22">
        <v>0</v>
      </c>
      <c r="BJ22" s="23">
        <v>0</v>
      </c>
      <c r="BK22">
        <v>0</v>
      </c>
      <c r="BL22" s="23">
        <v>0</v>
      </c>
      <c r="BM22">
        <v>0</v>
      </c>
      <c r="BN22" s="23">
        <v>0</v>
      </c>
      <c r="BO22">
        <v>0</v>
      </c>
      <c r="BP22" s="23">
        <v>0</v>
      </c>
      <c r="BQ22">
        <v>0</v>
      </c>
      <c r="BR22" s="23">
        <v>0</v>
      </c>
      <c r="BS22">
        <v>0</v>
      </c>
      <c r="BT22" s="23">
        <v>0</v>
      </c>
      <c r="BU22">
        <v>0</v>
      </c>
      <c r="BV22" s="23">
        <v>0</v>
      </c>
      <c r="BW22">
        <v>0</v>
      </c>
    </row>
    <row r="23" spans="1:75" x14ac:dyDescent="0.2">
      <c r="A23" t="s">
        <v>1025</v>
      </c>
      <c r="B23" s="23">
        <v>14081.52</v>
      </c>
      <c r="C23" s="218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0</v>
      </c>
      <c r="AC23">
        <v>0</v>
      </c>
      <c r="AD23" s="23">
        <v>0</v>
      </c>
      <c r="AE23">
        <v>0</v>
      </c>
      <c r="AF23" s="23">
        <v>0</v>
      </c>
      <c r="AG23">
        <v>0</v>
      </c>
      <c r="AH23" s="23">
        <v>0</v>
      </c>
      <c r="AI23">
        <v>0</v>
      </c>
      <c r="AJ23" s="23">
        <v>14081.52</v>
      </c>
      <c r="AK23" s="218">
        <v>2.0000000000000001E-4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0</v>
      </c>
      <c r="BC23">
        <v>0</v>
      </c>
      <c r="BD23" s="23">
        <v>0</v>
      </c>
      <c r="BE23">
        <v>0</v>
      </c>
      <c r="BF23" s="23">
        <v>0</v>
      </c>
      <c r="BG23">
        <v>0</v>
      </c>
      <c r="BH23" s="23">
        <v>0</v>
      </c>
      <c r="BI23">
        <v>0</v>
      </c>
      <c r="BJ23" s="23">
        <v>0</v>
      </c>
      <c r="BK23">
        <v>0</v>
      </c>
      <c r="BL23" s="23">
        <v>0</v>
      </c>
      <c r="BM23">
        <v>0</v>
      </c>
      <c r="BN23" s="23">
        <v>0</v>
      </c>
      <c r="BO23">
        <v>0</v>
      </c>
      <c r="BP23" s="23">
        <v>0</v>
      </c>
      <c r="BQ23">
        <v>0</v>
      </c>
      <c r="BR23" s="23">
        <v>0</v>
      </c>
      <c r="BS23">
        <v>0</v>
      </c>
      <c r="BT23" s="23">
        <v>0</v>
      </c>
      <c r="BU23">
        <v>0</v>
      </c>
      <c r="BV23" s="23">
        <v>0</v>
      </c>
      <c r="BW23">
        <v>0</v>
      </c>
    </row>
    <row r="24" spans="1:75" ht="13.5" thickBot="1" x14ac:dyDescent="0.25">
      <c r="A24" t="s">
        <v>1026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  <c r="BN24" s="23">
        <v>0</v>
      </c>
      <c r="BO24">
        <v>0</v>
      </c>
      <c r="BP24" s="23">
        <v>0</v>
      </c>
      <c r="BQ24">
        <v>0</v>
      </c>
      <c r="BR24" s="23">
        <v>0</v>
      </c>
      <c r="BS24">
        <v>0</v>
      </c>
      <c r="BT24" s="23">
        <v>0</v>
      </c>
      <c r="BU24">
        <v>0</v>
      </c>
      <c r="BV24" s="23">
        <v>0</v>
      </c>
      <c r="BW24">
        <v>0</v>
      </c>
    </row>
    <row r="25" spans="1:75" ht="14.25" thickTop="1" thickBot="1" x14ac:dyDescent="0.25">
      <c r="A25" s="222" t="s">
        <v>1027</v>
      </c>
      <c r="B25" s="223">
        <v>14081.52</v>
      </c>
      <c r="C25" s="224">
        <v>0</v>
      </c>
      <c r="D25" s="223">
        <v>0</v>
      </c>
      <c r="E25" s="222">
        <v>0</v>
      </c>
      <c r="F25" s="223">
        <v>0</v>
      </c>
      <c r="G25" s="222">
        <v>0</v>
      </c>
      <c r="H25" s="223">
        <v>0</v>
      </c>
      <c r="I25" s="222">
        <v>0</v>
      </c>
      <c r="J25" s="223">
        <v>0</v>
      </c>
      <c r="K25" s="222">
        <v>0</v>
      </c>
      <c r="L25" s="223">
        <v>0</v>
      </c>
      <c r="M25" s="222">
        <v>0</v>
      </c>
      <c r="N25" s="223">
        <v>0</v>
      </c>
      <c r="O25" s="222">
        <v>0</v>
      </c>
      <c r="P25" s="223">
        <v>0</v>
      </c>
      <c r="Q25" s="222">
        <v>0</v>
      </c>
      <c r="R25" s="223">
        <v>0</v>
      </c>
      <c r="S25" s="222">
        <v>0</v>
      </c>
      <c r="T25" s="223">
        <v>0</v>
      </c>
      <c r="U25" s="222">
        <v>0</v>
      </c>
      <c r="V25" s="223">
        <v>0</v>
      </c>
      <c r="W25" s="222">
        <v>0</v>
      </c>
      <c r="X25" s="223">
        <v>0</v>
      </c>
      <c r="Y25" s="222">
        <v>0</v>
      </c>
      <c r="Z25" s="223">
        <v>0</v>
      </c>
      <c r="AA25" s="222">
        <v>0</v>
      </c>
      <c r="AB25" s="223">
        <v>0</v>
      </c>
      <c r="AC25" s="222">
        <v>0</v>
      </c>
      <c r="AD25" s="223">
        <v>0</v>
      </c>
      <c r="AE25" s="222">
        <v>0</v>
      </c>
      <c r="AF25" s="223">
        <v>0</v>
      </c>
      <c r="AG25" s="222">
        <v>0</v>
      </c>
      <c r="AH25" s="223">
        <v>0</v>
      </c>
      <c r="AI25" s="222">
        <v>0</v>
      </c>
      <c r="AJ25" s="223">
        <v>14081.52</v>
      </c>
      <c r="AK25" s="224">
        <v>2.0000000000000001E-4</v>
      </c>
      <c r="AL25" s="223">
        <v>0</v>
      </c>
      <c r="AM25" s="222">
        <v>0</v>
      </c>
      <c r="AN25" s="223">
        <v>0</v>
      </c>
      <c r="AO25" s="222">
        <v>0</v>
      </c>
      <c r="AP25" s="223">
        <v>0</v>
      </c>
      <c r="AQ25" s="222">
        <v>0</v>
      </c>
      <c r="AR25" s="223">
        <v>0</v>
      </c>
      <c r="AS25" s="222">
        <v>0</v>
      </c>
      <c r="AT25" s="223">
        <v>0</v>
      </c>
      <c r="AU25" s="222">
        <v>0</v>
      </c>
      <c r="AV25" s="223">
        <v>0</v>
      </c>
      <c r="AW25" s="222">
        <v>0</v>
      </c>
      <c r="AX25" s="223">
        <v>0</v>
      </c>
      <c r="AY25" s="222">
        <v>0</v>
      </c>
      <c r="AZ25" s="223">
        <v>0</v>
      </c>
      <c r="BA25" s="222">
        <v>0</v>
      </c>
      <c r="BB25" s="223">
        <v>0</v>
      </c>
      <c r="BC25" s="222">
        <v>0</v>
      </c>
      <c r="BD25" s="223">
        <v>0</v>
      </c>
      <c r="BE25" s="222">
        <v>0</v>
      </c>
      <c r="BF25" s="223">
        <v>0</v>
      </c>
      <c r="BG25" s="222">
        <v>0</v>
      </c>
      <c r="BH25" s="223">
        <v>0</v>
      </c>
      <c r="BI25" s="222">
        <v>0</v>
      </c>
      <c r="BJ25" s="223">
        <v>0</v>
      </c>
      <c r="BK25" s="222">
        <v>0</v>
      </c>
      <c r="BL25" s="223">
        <v>0</v>
      </c>
      <c r="BM25" s="222">
        <v>0</v>
      </c>
      <c r="BN25" s="223">
        <v>0</v>
      </c>
      <c r="BO25" s="222">
        <v>0</v>
      </c>
      <c r="BP25" s="223">
        <v>0</v>
      </c>
      <c r="BQ25" s="222">
        <v>0</v>
      </c>
      <c r="BR25" s="223">
        <v>0</v>
      </c>
      <c r="BS25" s="222">
        <v>0</v>
      </c>
      <c r="BT25" s="223">
        <v>0</v>
      </c>
      <c r="BU25" s="222">
        <v>0</v>
      </c>
      <c r="BV25" s="223">
        <v>0</v>
      </c>
      <c r="BW25" s="222">
        <v>0</v>
      </c>
    </row>
    <row r="26" spans="1:75" ht="14.25" thickTop="1" thickBot="1" x14ac:dyDescent="0.25">
      <c r="A26" s="222" t="s">
        <v>572</v>
      </c>
      <c r="B26" s="223">
        <v>249294875125.39999</v>
      </c>
      <c r="C26" s="224">
        <v>100</v>
      </c>
      <c r="D26" s="223">
        <v>56464357947.239998</v>
      </c>
      <c r="E26" s="224">
        <v>100</v>
      </c>
      <c r="F26" s="223">
        <v>7421900381.1000004</v>
      </c>
      <c r="G26" s="224">
        <v>100</v>
      </c>
      <c r="H26" s="223">
        <v>777614750.51999998</v>
      </c>
      <c r="I26" s="224">
        <v>100</v>
      </c>
      <c r="J26" s="223">
        <v>2708908073.4000001</v>
      </c>
      <c r="K26" s="224">
        <v>100</v>
      </c>
      <c r="L26" s="223">
        <v>15839435.460000001</v>
      </c>
      <c r="M26" s="224">
        <v>100</v>
      </c>
      <c r="N26" s="223">
        <v>6359071519.4399996</v>
      </c>
      <c r="O26" s="224">
        <v>100</v>
      </c>
      <c r="P26" s="223">
        <v>708135605.14999998</v>
      </c>
      <c r="Q26" s="224">
        <v>100</v>
      </c>
      <c r="R26" s="223">
        <v>41598627.130000003</v>
      </c>
      <c r="S26" s="224">
        <v>100</v>
      </c>
      <c r="T26" s="223">
        <v>2803851894.6399999</v>
      </c>
      <c r="U26" s="224">
        <v>100</v>
      </c>
      <c r="V26" s="223">
        <v>456882545.99000001</v>
      </c>
      <c r="W26" s="224">
        <v>100</v>
      </c>
      <c r="X26" s="223">
        <v>2768130523.75</v>
      </c>
      <c r="Y26" s="224">
        <v>100</v>
      </c>
      <c r="Z26" s="223">
        <v>23594849539.43</v>
      </c>
      <c r="AA26" s="224">
        <v>100</v>
      </c>
      <c r="AB26" s="223">
        <v>72782831.659999996</v>
      </c>
      <c r="AC26" s="224">
        <v>100</v>
      </c>
      <c r="AD26" s="223">
        <v>695218196.36000001</v>
      </c>
      <c r="AE26" s="224">
        <v>100</v>
      </c>
      <c r="AF26" s="223">
        <v>8788891418</v>
      </c>
      <c r="AG26" s="224">
        <v>100</v>
      </c>
      <c r="AH26" s="223">
        <v>3035198690.0599999</v>
      </c>
      <c r="AI26" s="224">
        <v>100</v>
      </c>
      <c r="AJ26" s="223">
        <v>8557101058.8900003</v>
      </c>
      <c r="AK26" s="224">
        <v>100</v>
      </c>
      <c r="AL26" s="223">
        <v>21720820.41</v>
      </c>
      <c r="AM26" s="224">
        <v>100</v>
      </c>
      <c r="AN26" s="223">
        <v>869046394</v>
      </c>
      <c r="AO26" s="224">
        <v>100</v>
      </c>
      <c r="AP26" s="223">
        <v>479811900.56999999</v>
      </c>
      <c r="AQ26" s="224">
        <v>100</v>
      </c>
      <c r="AR26" s="223">
        <v>12708525904</v>
      </c>
      <c r="AS26" s="224">
        <v>100</v>
      </c>
      <c r="AT26" s="223">
        <v>19564544.16</v>
      </c>
      <c r="AU26" s="224">
        <v>100</v>
      </c>
      <c r="AV26" s="223">
        <v>1188101492.3800001</v>
      </c>
      <c r="AW26" s="224">
        <v>100</v>
      </c>
      <c r="AX26" s="223">
        <v>71798925</v>
      </c>
      <c r="AY26" s="224">
        <v>100</v>
      </c>
      <c r="AZ26" s="223">
        <v>14493835768.5</v>
      </c>
      <c r="BA26" s="224">
        <v>100</v>
      </c>
      <c r="BB26" s="223">
        <v>2999402889.3899999</v>
      </c>
      <c r="BC26" s="224">
        <v>100</v>
      </c>
      <c r="BD26" s="223">
        <v>1366736474.0599999</v>
      </c>
      <c r="BE26" s="224">
        <v>100</v>
      </c>
      <c r="BF26" s="223">
        <v>211398621.53</v>
      </c>
      <c r="BG26" s="224">
        <v>100</v>
      </c>
      <c r="BH26" s="223">
        <v>5894406450.6899996</v>
      </c>
      <c r="BI26" s="224">
        <v>100</v>
      </c>
      <c r="BJ26" s="223">
        <v>754593856.28999996</v>
      </c>
      <c r="BK26" s="224">
        <v>100</v>
      </c>
      <c r="BL26" s="223">
        <v>29271179999.98</v>
      </c>
      <c r="BM26" s="224">
        <v>100</v>
      </c>
      <c r="BN26" s="223">
        <v>18484404099.990002</v>
      </c>
      <c r="BO26" s="224">
        <v>100</v>
      </c>
      <c r="BP26" s="223">
        <v>34069482389.040001</v>
      </c>
      <c r="BQ26" s="224">
        <v>100</v>
      </c>
      <c r="BR26" s="223">
        <v>581441263.53999996</v>
      </c>
      <c r="BS26" s="224">
        <v>100</v>
      </c>
      <c r="BT26" s="223">
        <v>91073321</v>
      </c>
      <c r="BU26" s="224">
        <v>100</v>
      </c>
      <c r="BV26" s="223">
        <v>448016972.64999998</v>
      </c>
      <c r="BW26" s="224">
        <v>100</v>
      </c>
    </row>
    <row r="27" spans="1:75" ht="13.5" thickTop="1" x14ac:dyDescent="0.2">
      <c r="A27" t="s">
        <v>230</v>
      </c>
      <c r="B27" s="23">
        <v>0</v>
      </c>
      <c r="C27">
        <v>0</v>
      </c>
      <c r="D27" s="23">
        <v>0</v>
      </c>
      <c r="E27">
        <v>0</v>
      </c>
      <c r="F27" s="23">
        <v>0</v>
      </c>
      <c r="G27">
        <v>0</v>
      </c>
      <c r="H27" s="23">
        <v>0</v>
      </c>
      <c r="I27">
        <v>0</v>
      </c>
      <c r="J27" s="23">
        <v>0</v>
      </c>
      <c r="K27">
        <v>0</v>
      </c>
      <c r="L27" s="23">
        <v>0</v>
      </c>
      <c r="M27">
        <v>0</v>
      </c>
      <c r="N27" s="23">
        <v>0</v>
      </c>
      <c r="O27">
        <v>0</v>
      </c>
      <c r="P27" s="23">
        <v>0</v>
      </c>
      <c r="Q27">
        <v>0</v>
      </c>
      <c r="R27" s="23">
        <v>0</v>
      </c>
      <c r="S27">
        <v>0</v>
      </c>
      <c r="T27" s="23">
        <v>0</v>
      </c>
      <c r="U27">
        <v>0</v>
      </c>
      <c r="V27" s="23">
        <v>0</v>
      </c>
      <c r="W27">
        <v>0</v>
      </c>
      <c r="X27" s="23">
        <v>0</v>
      </c>
      <c r="Y27">
        <v>0</v>
      </c>
      <c r="Z27" s="23">
        <v>0</v>
      </c>
      <c r="AA27">
        <v>0</v>
      </c>
      <c r="AB27" s="23">
        <v>0</v>
      </c>
      <c r="AC27">
        <v>0</v>
      </c>
      <c r="AD27" s="23">
        <v>0</v>
      </c>
      <c r="AE27">
        <v>0</v>
      </c>
      <c r="AF27" s="23">
        <v>0</v>
      </c>
      <c r="AG27">
        <v>0</v>
      </c>
      <c r="AH27" s="23">
        <v>0</v>
      </c>
      <c r="AI27">
        <v>0</v>
      </c>
      <c r="AJ27" s="23">
        <v>0</v>
      </c>
      <c r="AK27">
        <v>0</v>
      </c>
      <c r="AL27" s="23">
        <v>0</v>
      </c>
      <c r="AM27">
        <v>0</v>
      </c>
      <c r="AN27" s="23">
        <v>0</v>
      </c>
      <c r="AO27">
        <v>0</v>
      </c>
      <c r="AP27" s="23">
        <v>0</v>
      </c>
      <c r="AQ27">
        <v>0</v>
      </c>
      <c r="AR27" s="23">
        <v>0</v>
      </c>
      <c r="AS27">
        <v>0</v>
      </c>
      <c r="AT27" s="23">
        <v>0</v>
      </c>
      <c r="AU27">
        <v>0</v>
      </c>
      <c r="AV27" s="23">
        <v>0</v>
      </c>
      <c r="AW27">
        <v>0</v>
      </c>
      <c r="AX27" s="23">
        <v>0</v>
      </c>
      <c r="AY27">
        <v>0</v>
      </c>
      <c r="AZ27" s="23">
        <v>0</v>
      </c>
      <c r="BA27">
        <v>0</v>
      </c>
      <c r="BB27" s="23">
        <v>0</v>
      </c>
      <c r="BC27">
        <v>0</v>
      </c>
      <c r="BD27" s="23">
        <v>0</v>
      </c>
      <c r="BE27">
        <v>0</v>
      </c>
      <c r="BF27" s="23">
        <v>0</v>
      </c>
      <c r="BG27">
        <v>0</v>
      </c>
      <c r="BH27" s="23">
        <v>0</v>
      </c>
      <c r="BI27">
        <v>0</v>
      </c>
      <c r="BJ27" s="23">
        <v>0</v>
      </c>
      <c r="BK27">
        <v>0</v>
      </c>
      <c r="BL27" s="23">
        <v>0</v>
      </c>
      <c r="BM27">
        <v>0</v>
      </c>
      <c r="BN27" s="23">
        <v>0</v>
      </c>
      <c r="BO27">
        <v>0</v>
      </c>
      <c r="BP27" s="23">
        <v>0</v>
      </c>
      <c r="BQ27">
        <v>0</v>
      </c>
      <c r="BR27" s="23">
        <v>0</v>
      </c>
      <c r="BS27">
        <v>0</v>
      </c>
      <c r="BT27" s="23">
        <v>0</v>
      </c>
      <c r="BU27">
        <v>0</v>
      </c>
      <c r="BV27" s="23">
        <v>0</v>
      </c>
      <c r="BW27">
        <v>0</v>
      </c>
    </row>
    <row r="28" spans="1:75" x14ac:dyDescent="0.2">
      <c r="A28" t="s">
        <v>573</v>
      </c>
      <c r="B28" s="23">
        <v>0</v>
      </c>
      <c r="C28">
        <v>0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0</v>
      </c>
      <c r="K28">
        <v>0</v>
      </c>
      <c r="L28" s="23">
        <v>0</v>
      </c>
      <c r="M28">
        <v>0</v>
      </c>
      <c r="N28" s="23">
        <v>0</v>
      </c>
      <c r="O28">
        <v>0</v>
      </c>
      <c r="P28" s="23">
        <v>0</v>
      </c>
      <c r="Q28">
        <v>0</v>
      </c>
      <c r="R28" s="23">
        <v>0</v>
      </c>
      <c r="S28">
        <v>0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0</v>
      </c>
      <c r="AC28">
        <v>0</v>
      </c>
      <c r="AD28" s="23">
        <v>0</v>
      </c>
      <c r="AE28">
        <v>0</v>
      </c>
      <c r="AF28" s="23">
        <v>0</v>
      </c>
      <c r="AG28">
        <v>0</v>
      </c>
      <c r="AH28" s="23">
        <v>0</v>
      </c>
      <c r="AI28">
        <v>0</v>
      </c>
      <c r="AJ28" s="23">
        <v>0</v>
      </c>
      <c r="AK28">
        <v>0</v>
      </c>
      <c r="AL28" s="23">
        <v>0</v>
      </c>
      <c r="AM28">
        <v>0</v>
      </c>
      <c r="AN28" s="23">
        <v>0</v>
      </c>
      <c r="AO28">
        <v>0</v>
      </c>
      <c r="AP28" s="23">
        <v>0</v>
      </c>
      <c r="AQ28">
        <v>0</v>
      </c>
      <c r="AR28" s="23">
        <v>0</v>
      </c>
      <c r="AS28">
        <v>0</v>
      </c>
      <c r="AT28" s="23">
        <v>0</v>
      </c>
      <c r="AU28">
        <v>0</v>
      </c>
      <c r="AV28" s="23">
        <v>0</v>
      </c>
      <c r="AW28">
        <v>0</v>
      </c>
      <c r="AX28" s="23">
        <v>0</v>
      </c>
      <c r="AY28">
        <v>0</v>
      </c>
      <c r="AZ28" s="23">
        <v>0</v>
      </c>
      <c r="BA28">
        <v>0</v>
      </c>
      <c r="BB28" s="23">
        <v>0</v>
      </c>
      <c r="BC28">
        <v>0</v>
      </c>
      <c r="BD28" s="23">
        <v>0</v>
      </c>
      <c r="BE28">
        <v>0</v>
      </c>
      <c r="BF28" s="23">
        <v>0</v>
      </c>
      <c r="BG28">
        <v>0</v>
      </c>
      <c r="BH28" s="23">
        <v>0</v>
      </c>
      <c r="BI28">
        <v>0</v>
      </c>
      <c r="BJ28" s="23">
        <v>0</v>
      </c>
      <c r="BK28">
        <v>0</v>
      </c>
      <c r="BL28" s="23">
        <v>0</v>
      </c>
      <c r="BM28">
        <v>0</v>
      </c>
      <c r="BN28" s="23">
        <v>0</v>
      </c>
      <c r="BO28">
        <v>0</v>
      </c>
      <c r="BP28" s="23">
        <v>0</v>
      </c>
      <c r="BQ28">
        <v>0</v>
      </c>
      <c r="BR28" s="23">
        <v>0</v>
      </c>
      <c r="BS28">
        <v>0</v>
      </c>
      <c r="BT28" s="23">
        <v>0</v>
      </c>
      <c r="BU28">
        <v>0</v>
      </c>
      <c r="BV28" s="23">
        <v>0</v>
      </c>
      <c r="BW28">
        <v>0</v>
      </c>
    </row>
    <row r="29" spans="1:75" ht="13.5" thickBot="1" x14ac:dyDescent="0.25">
      <c r="A29" t="s">
        <v>574</v>
      </c>
      <c r="B29" s="23">
        <v>0</v>
      </c>
      <c r="C29">
        <v>0</v>
      </c>
      <c r="D29" s="23">
        <v>0</v>
      </c>
      <c r="E29">
        <v>0</v>
      </c>
      <c r="F29" s="23">
        <v>0</v>
      </c>
      <c r="G29">
        <v>0</v>
      </c>
      <c r="H29" s="23">
        <v>0</v>
      </c>
      <c r="I29">
        <v>0</v>
      </c>
      <c r="J29" s="23">
        <v>0</v>
      </c>
      <c r="K29">
        <v>0</v>
      </c>
      <c r="L29" s="23">
        <v>0</v>
      </c>
      <c r="M29">
        <v>0</v>
      </c>
      <c r="N29" s="23">
        <v>0</v>
      </c>
      <c r="O29">
        <v>0</v>
      </c>
      <c r="P29" s="23">
        <v>0</v>
      </c>
      <c r="Q29">
        <v>0</v>
      </c>
      <c r="R29" s="23">
        <v>0</v>
      </c>
      <c r="S29">
        <v>0</v>
      </c>
      <c r="T29" s="23">
        <v>0</v>
      </c>
      <c r="U29">
        <v>0</v>
      </c>
      <c r="V29" s="23">
        <v>0</v>
      </c>
      <c r="W29">
        <v>0</v>
      </c>
      <c r="X29" s="23">
        <v>0</v>
      </c>
      <c r="Y29">
        <v>0</v>
      </c>
      <c r="Z29" s="23">
        <v>0</v>
      </c>
      <c r="AA29">
        <v>0</v>
      </c>
      <c r="AB29" s="23">
        <v>0</v>
      </c>
      <c r="AC29">
        <v>0</v>
      </c>
      <c r="AD29" s="23">
        <v>0</v>
      </c>
      <c r="AE29">
        <v>0</v>
      </c>
      <c r="AF29" s="23">
        <v>0</v>
      </c>
      <c r="AG29">
        <v>0</v>
      </c>
      <c r="AH29" s="23">
        <v>0</v>
      </c>
      <c r="AI29">
        <v>0</v>
      </c>
      <c r="AJ29" s="23">
        <v>0</v>
      </c>
      <c r="AK29">
        <v>0</v>
      </c>
      <c r="AL29" s="23">
        <v>0</v>
      </c>
      <c r="AM29">
        <v>0</v>
      </c>
      <c r="AN29" s="23">
        <v>0</v>
      </c>
      <c r="AO29">
        <v>0</v>
      </c>
      <c r="AP29" s="23">
        <v>0</v>
      </c>
      <c r="AQ29">
        <v>0</v>
      </c>
      <c r="AR29" s="23">
        <v>0</v>
      </c>
      <c r="AS29">
        <v>0</v>
      </c>
      <c r="AT29" s="23">
        <v>0</v>
      </c>
      <c r="AU29">
        <v>0</v>
      </c>
      <c r="AV29" s="23">
        <v>0</v>
      </c>
      <c r="AW29">
        <v>0</v>
      </c>
      <c r="AX29" s="23">
        <v>0</v>
      </c>
      <c r="AY29">
        <v>0</v>
      </c>
      <c r="AZ29" s="23">
        <v>0</v>
      </c>
      <c r="BA29">
        <v>0</v>
      </c>
      <c r="BB29" s="23">
        <v>0</v>
      </c>
      <c r="BC29">
        <v>0</v>
      </c>
      <c r="BD29" s="23">
        <v>0</v>
      </c>
      <c r="BE29">
        <v>0</v>
      </c>
      <c r="BF29" s="23">
        <v>0</v>
      </c>
      <c r="BG29">
        <v>0</v>
      </c>
      <c r="BH29" s="23">
        <v>0</v>
      </c>
      <c r="BI29">
        <v>0</v>
      </c>
      <c r="BJ29" s="23">
        <v>0</v>
      </c>
      <c r="BK29">
        <v>0</v>
      </c>
      <c r="BL29" s="23">
        <v>0</v>
      </c>
      <c r="BM29">
        <v>0</v>
      </c>
      <c r="BN29" s="23">
        <v>0</v>
      </c>
      <c r="BO29">
        <v>0</v>
      </c>
      <c r="BP29" s="23">
        <v>0</v>
      </c>
      <c r="BQ29">
        <v>0</v>
      </c>
      <c r="BR29" s="23">
        <v>0</v>
      </c>
      <c r="BS29">
        <v>0</v>
      </c>
      <c r="BT29" s="23">
        <v>0</v>
      </c>
      <c r="BU29">
        <v>0</v>
      </c>
      <c r="BV29" s="23">
        <v>0</v>
      </c>
      <c r="BW29">
        <v>0</v>
      </c>
    </row>
    <row r="30" spans="1:75" ht="14.25" thickTop="1" thickBot="1" x14ac:dyDescent="0.25">
      <c r="A30" s="222" t="s">
        <v>233</v>
      </c>
      <c r="B30" s="223">
        <v>0</v>
      </c>
      <c r="C30" s="222">
        <v>0</v>
      </c>
      <c r="D30" s="223">
        <v>0</v>
      </c>
      <c r="E30" s="222">
        <v>0</v>
      </c>
      <c r="F30" s="223">
        <v>0</v>
      </c>
      <c r="G30" s="222">
        <v>0</v>
      </c>
      <c r="H30" s="223">
        <v>0</v>
      </c>
      <c r="I30" s="222">
        <v>0</v>
      </c>
      <c r="J30" s="223">
        <v>0</v>
      </c>
      <c r="K30" s="222">
        <v>0</v>
      </c>
      <c r="L30" s="223">
        <v>0</v>
      </c>
      <c r="M30" s="222">
        <v>0</v>
      </c>
      <c r="N30" s="223">
        <v>0</v>
      </c>
      <c r="O30" s="222">
        <v>0</v>
      </c>
      <c r="P30" s="223">
        <v>0</v>
      </c>
      <c r="Q30" s="222">
        <v>0</v>
      </c>
      <c r="R30" s="223">
        <v>0</v>
      </c>
      <c r="S30" s="222">
        <v>0</v>
      </c>
      <c r="T30" s="223">
        <v>0</v>
      </c>
      <c r="U30" s="222">
        <v>0</v>
      </c>
      <c r="V30" s="223">
        <v>0</v>
      </c>
      <c r="W30" s="222">
        <v>0</v>
      </c>
      <c r="X30" s="223">
        <v>0</v>
      </c>
      <c r="Y30" s="222">
        <v>0</v>
      </c>
      <c r="Z30" s="223">
        <v>0</v>
      </c>
      <c r="AA30" s="222">
        <v>0</v>
      </c>
      <c r="AB30" s="223">
        <v>0</v>
      </c>
      <c r="AC30" s="222">
        <v>0</v>
      </c>
      <c r="AD30" s="223">
        <v>0</v>
      </c>
      <c r="AE30" s="222">
        <v>0</v>
      </c>
      <c r="AF30" s="223">
        <v>0</v>
      </c>
      <c r="AG30" s="222">
        <v>0</v>
      </c>
      <c r="AH30" s="223">
        <v>0</v>
      </c>
      <c r="AI30" s="222">
        <v>0</v>
      </c>
      <c r="AJ30" s="223">
        <v>0</v>
      </c>
      <c r="AK30" s="222">
        <v>0</v>
      </c>
      <c r="AL30" s="223">
        <v>0</v>
      </c>
      <c r="AM30" s="222">
        <v>0</v>
      </c>
      <c r="AN30" s="223">
        <v>0</v>
      </c>
      <c r="AO30" s="222">
        <v>0</v>
      </c>
      <c r="AP30" s="223">
        <v>0</v>
      </c>
      <c r="AQ30" s="222">
        <v>0</v>
      </c>
      <c r="AR30" s="223">
        <v>0</v>
      </c>
      <c r="AS30" s="222">
        <v>0</v>
      </c>
      <c r="AT30" s="223">
        <v>0</v>
      </c>
      <c r="AU30" s="222">
        <v>0</v>
      </c>
      <c r="AV30" s="223">
        <v>0</v>
      </c>
      <c r="AW30" s="222">
        <v>0</v>
      </c>
      <c r="AX30" s="223">
        <v>0</v>
      </c>
      <c r="AY30" s="222">
        <v>0</v>
      </c>
      <c r="AZ30" s="223">
        <v>0</v>
      </c>
      <c r="BA30" s="222">
        <v>0</v>
      </c>
      <c r="BB30" s="223">
        <v>0</v>
      </c>
      <c r="BC30" s="222">
        <v>0</v>
      </c>
      <c r="BD30" s="223">
        <v>0</v>
      </c>
      <c r="BE30" s="222">
        <v>0</v>
      </c>
      <c r="BF30" s="223">
        <v>0</v>
      </c>
      <c r="BG30" s="222">
        <v>0</v>
      </c>
      <c r="BH30" s="223">
        <v>0</v>
      </c>
      <c r="BI30" s="222">
        <v>0</v>
      </c>
      <c r="BJ30" s="223">
        <v>0</v>
      </c>
      <c r="BK30" s="222">
        <v>0</v>
      </c>
      <c r="BL30" s="223">
        <v>0</v>
      </c>
      <c r="BM30" s="222">
        <v>0</v>
      </c>
      <c r="BN30" s="223">
        <v>0</v>
      </c>
      <c r="BO30" s="222">
        <v>0</v>
      </c>
      <c r="BP30" s="223">
        <v>0</v>
      </c>
      <c r="BQ30" s="222">
        <v>0</v>
      </c>
      <c r="BR30" s="223">
        <v>0</v>
      </c>
      <c r="BS30" s="222">
        <v>0</v>
      </c>
      <c r="BT30" s="223">
        <v>0</v>
      </c>
      <c r="BU30" s="222">
        <v>0</v>
      </c>
      <c r="BV30" s="223">
        <v>0</v>
      </c>
      <c r="BW30" s="222">
        <v>0</v>
      </c>
    </row>
    <row r="31" spans="1:75" ht="13.5" thickTop="1" x14ac:dyDescent="0.2"/>
    <row r="32" spans="1:75" s="218" customFormat="1" x14ac:dyDescent="0.2">
      <c r="A32" s="218" t="s">
        <v>234</v>
      </c>
      <c r="B32" s="218">
        <v>243749</v>
      </c>
      <c r="D32" s="218">
        <v>273</v>
      </c>
      <c r="F32" s="218">
        <v>9017</v>
      </c>
      <c r="H32" s="218">
        <v>8</v>
      </c>
      <c r="J32" s="218">
        <v>1902</v>
      </c>
      <c r="L32" s="218">
        <v>101</v>
      </c>
      <c r="N32" s="218">
        <v>2864</v>
      </c>
      <c r="P32" s="218">
        <v>14</v>
      </c>
      <c r="R32" s="218">
        <v>11</v>
      </c>
      <c r="T32" s="218">
        <v>20913</v>
      </c>
      <c r="V32" s="218">
        <v>146</v>
      </c>
      <c r="X32" s="218">
        <v>52</v>
      </c>
      <c r="Z32" s="218">
        <v>6204</v>
      </c>
      <c r="AB32" s="218">
        <v>468</v>
      </c>
      <c r="AD32" s="218">
        <v>1</v>
      </c>
      <c r="AF32" s="218">
        <v>15238</v>
      </c>
      <c r="AH32" s="218">
        <v>15</v>
      </c>
      <c r="AJ32" s="218">
        <v>6832</v>
      </c>
      <c r="AL32" s="218">
        <v>1</v>
      </c>
      <c r="AN32" s="218">
        <v>504</v>
      </c>
      <c r="AP32" s="218">
        <v>5</v>
      </c>
      <c r="AR32" s="218">
        <v>15379</v>
      </c>
      <c r="AT32" s="218">
        <v>1</v>
      </c>
      <c r="AV32" s="218">
        <v>92</v>
      </c>
      <c r="AX32" s="218">
        <v>74</v>
      </c>
      <c r="AZ32" s="218">
        <v>1860</v>
      </c>
      <c r="BB32" s="218">
        <v>3233</v>
      </c>
      <c r="BD32" s="218">
        <v>77</v>
      </c>
      <c r="BF32" s="218">
        <v>1</v>
      </c>
      <c r="BH32" s="218">
        <v>28062</v>
      </c>
      <c r="BJ32" s="218">
        <v>156</v>
      </c>
      <c r="BL32" s="218">
        <v>418</v>
      </c>
      <c r="BN32" s="218">
        <v>1203</v>
      </c>
      <c r="BP32" s="218">
        <v>128585</v>
      </c>
      <c r="BR32" s="218">
        <v>22</v>
      </c>
      <c r="BT32" s="218">
        <v>16</v>
      </c>
      <c r="BV32" s="218">
        <v>1</v>
      </c>
    </row>
    <row r="33" spans="1:75" s="218" customFormat="1" ht="13.5" thickBot="1" x14ac:dyDescent="0.25">
      <c r="A33" s="227" t="s">
        <v>576</v>
      </c>
      <c r="B33" s="227">
        <v>1022752.4</v>
      </c>
      <c r="C33" s="227"/>
      <c r="D33" s="227">
        <v>206829149.99000001</v>
      </c>
      <c r="E33" s="227"/>
      <c r="F33" s="227">
        <v>823100.85</v>
      </c>
      <c r="G33" s="227"/>
      <c r="H33" s="227">
        <v>97201843.819999993</v>
      </c>
      <c r="I33" s="227"/>
      <c r="J33" s="227">
        <v>1424241.89</v>
      </c>
      <c r="K33" s="227"/>
      <c r="L33" s="227">
        <v>156826.09</v>
      </c>
      <c r="M33" s="227"/>
      <c r="N33" s="227">
        <v>2220346.2000000002</v>
      </c>
      <c r="O33" s="227"/>
      <c r="P33" s="227">
        <v>50581114.649999999</v>
      </c>
      <c r="Q33" s="227"/>
      <c r="R33" s="227">
        <v>3781693.38</v>
      </c>
      <c r="S33" s="227"/>
      <c r="T33" s="227">
        <v>134072.20000000001</v>
      </c>
      <c r="U33" s="227"/>
      <c r="V33" s="227">
        <v>3129332.51</v>
      </c>
      <c r="W33" s="227"/>
      <c r="X33" s="227">
        <v>53233279.299999997</v>
      </c>
      <c r="Y33" s="227"/>
      <c r="Z33" s="227">
        <v>3803167.24</v>
      </c>
      <c r="AA33" s="227"/>
      <c r="AB33" s="227">
        <v>155518.87</v>
      </c>
      <c r="AC33" s="227"/>
      <c r="AD33" s="227">
        <v>695218196.36000001</v>
      </c>
      <c r="AE33" s="227"/>
      <c r="AF33" s="227">
        <v>576774.6</v>
      </c>
      <c r="AG33" s="227"/>
      <c r="AH33" s="227">
        <v>202346579.33000001</v>
      </c>
      <c r="AI33" s="227"/>
      <c r="AJ33" s="227">
        <v>1252503.08</v>
      </c>
      <c r="AK33" s="227"/>
      <c r="AL33" s="227">
        <v>21720820.41</v>
      </c>
      <c r="AM33" s="227"/>
      <c r="AN33" s="227">
        <v>1724298.39</v>
      </c>
      <c r="AO33" s="227"/>
      <c r="AP33" s="227">
        <v>95962380.120000005</v>
      </c>
      <c r="AQ33" s="227"/>
      <c r="AR33" s="227">
        <v>826355.8</v>
      </c>
      <c r="AS33" s="227"/>
      <c r="AT33" s="227">
        <v>19564544.16</v>
      </c>
      <c r="AU33" s="227"/>
      <c r="AV33" s="227">
        <v>12914146.65</v>
      </c>
      <c r="AW33" s="227"/>
      <c r="AX33" s="227">
        <v>970255.74</v>
      </c>
      <c r="AY33" s="227"/>
      <c r="AZ33" s="227">
        <v>7792384.8200000003</v>
      </c>
      <c r="BA33" s="227"/>
      <c r="BB33" s="227">
        <v>927746.02</v>
      </c>
      <c r="BC33" s="227"/>
      <c r="BD33" s="227">
        <v>17749824.34</v>
      </c>
      <c r="BE33" s="227"/>
      <c r="BF33" s="227">
        <v>211398621.53</v>
      </c>
      <c r="BG33" s="227"/>
      <c r="BH33" s="227">
        <v>210049.41</v>
      </c>
      <c r="BI33" s="227"/>
      <c r="BJ33" s="227">
        <v>4837140.0999999996</v>
      </c>
      <c r="BK33" s="227"/>
      <c r="BL33" s="227">
        <v>70026746.409999996</v>
      </c>
      <c r="BM33" s="227"/>
      <c r="BN33" s="227">
        <v>15365256.939999999</v>
      </c>
      <c r="BO33" s="227"/>
      <c r="BP33" s="227">
        <v>264956.90000000002</v>
      </c>
      <c r="BQ33" s="227"/>
      <c r="BR33" s="227">
        <v>26429148.34</v>
      </c>
      <c r="BS33" s="227"/>
      <c r="BT33" s="227">
        <v>5692082.6299999999</v>
      </c>
      <c r="BU33" s="227"/>
      <c r="BV33" s="227">
        <v>448016972.64999998</v>
      </c>
      <c r="BW33" s="227"/>
    </row>
    <row r="34" spans="1:75" ht="13.5" thickTop="1" x14ac:dyDescent="0.2"/>
    <row r="35" spans="1:75" x14ac:dyDescent="0.2">
      <c r="A35" s="209" t="s">
        <v>577</v>
      </c>
      <c r="B35" s="470" t="s">
        <v>14</v>
      </c>
      <c r="C35" s="470"/>
      <c r="D35" s="468" t="s">
        <v>1061</v>
      </c>
      <c r="E35" s="468"/>
      <c r="F35" s="468" t="s">
        <v>1062</v>
      </c>
      <c r="G35" s="468"/>
      <c r="H35" s="468" t="s">
        <v>1063</v>
      </c>
      <c r="I35" s="468"/>
      <c r="J35" s="468" t="s">
        <v>1064</v>
      </c>
      <c r="K35" s="468"/>
      <c r="L35" s="468" t="s">
        <v>1065</v>
      </c>
      <c r="M35" s="468"/>
      <c r="N35" s="468" t="s">
        <v>1066</v>
      </c>
      <c r="O35" s="468"/>
      <c r="P35" s="468" t="s">
        <v>1067</v>
      </c>
      <c r="Q35" s="468"/>
      <c r="R35" s="468" t="s">
        <v>1068</v>
      </c>
      <c r="S35" s="468"/>
      <c r="T35" s="468" t="s">
        <v>1069</v>
      </c>
      <c r="U35" s="468"/>
      <c r="V35" s="468" t="s">
        <v>1070</v>
      </c>
      <c r="W35" s="468"/>
      <c r="X35" s="468" t="s">
        <v>1071</v>
      </c>
      <c r="Y35" s="468"/>
      <c r="Z35" s="468" t="s">
        <v>1072</v>
      </c>
      <c r="AA35" s="468"/>
      <c r="AB35" s="468" t="s">
        <v>1073</v>
      </c>
      <c r="AC35" s="468"/>
      <c r="AD35" s="468" t="s">
        <v>1074</v>
      </c>
      <c r="AE35" s="468"/>
      <c r="AF35" s="468" t="s">
        <v>1075</v>
      </c>
      <c r="AG35" s="468"/>
      <c r="AH35" s="468" t="s">
        <v>1076</v>
      </c>
      <c r="AI35" s="468"/>
      <c r="AJ35" s="468" t="s">
        <v>1077</v>
      </c>
      <c r="AK35" s="468"/>
      <c r="AL35" s="468" t="s">
        <v>1078</v>
      </c>
      <c r="AM35" s="468"/>
      <c r="AN35" s="468" t="s">
        <v>1079</v>
      </c>
      <c r="AO35" s="468"/>
      <c r="AP35" s="468" t="s">
        <v>1080</v>
      </c>
      <c r="AQ35" s="468"/>
      <c r="AR35" s="468" t="s">
        <v>1081</v>
      </c>
      <c r="AS35" s="468"/>
      <c r="AT35" s="468" t="s">
        <v>1082</v>
      </c>
      <c r="AU35" s="468"/>
      <c r="AV35" s="468" t="s">
        <v>1083</v>
      </c>
      <c r="AW35" s="468"/>
      <c r="AX35" s="468" t="s">
        <v>1084</v>
      </c>
      <c r="AY35" s="468"/>
      <c r="AZ35" s="468" t="s">
        <v>1085</v>
      </c>
      <c r="BA35" s="468"/>
      <c r="BB35" s="468" t="s">
        <v>1086</v>
      </c>
      <c r="BC35" s="468"/>
      <c r="BD35" s="468" t="s">
        <v>1087</v>
      </c>
      <c r="BE35" s="468"/>
      <c r="BF35" s="468" t="s">
        <v>1088</v>
      </c>
      <c r="BG35" s="468"/>
      <c r="BH35" s="468" t="s">
        <v>1089</v>
      </c>
      <c r="BI35" s="468"/>
      <c r="BJ35" s="468" t="s">
        <v>1090</v>
      </c>
      <c r="BK35" s="468"/>
      <c r="BL35" s="468" t="s">
        <v>1091</v>
      </c>
      <c r="BM35" s="468"/>
      <c r="BN35" s="468" t="s">
        <v>1092</v>
      </c>
      <c r="BO35" s="468"/>
      <c r="BP35" s="468" t="s">
        <v>1093</v>
      </c>
      <c r="BQ35" s="468"/>
      <c r="BR35" s="468" t="s">
        <v>1094</v>
      </c>
      <c r="BS35" s="468"/>
      <c r="BT35" s="468" t="s">
        <v>1095</v>
      </c>
      <c r="BU35" s="468"/>
      <c r="BV35" s="468" t="s">
        <v>1096</v>
      </c>
      <c r="BW35" s="468"/>
    </row>
    <row r="36" spans="1:75" x14ac:dyDescent="0.2">
      <c r="A36" s="212"/>
      <c r="B36" s="213"/>
      <c r="C36" s="212"/>
      <c r="D36" s="469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69"/>
      <c r="AH36" s="469"/>
      <c r="AI36" s="469"/>
      <c r="AJ36" s="469"/>
      <c r="AK36" s="469"/>
      <c r="AL36" s="469"/>
      <c r="AM36" s="469"/>
      <c r="AN36" s="469"/>
      <c r="AO36" s="469"/>
      <c r="AP36" s="469"/>
      <c r="AQ36" s="469"/>
      <c r="AR36" s="469"/>
      <c r="AS36" s="469"/>
      <c r="AT36" s="469"/>
      <c r="AU36" s="469"/>
      <c r="AV36" s="469"/>
      <c r="AW36" s="469"/>
      <c r="AX36" s="469"/>
      <c r="AY36" s="469"/>
      <c r="AZ36" s="469"/>
      <c r="BA36" s="469"/>
      <c r="BB36" s="469"/>
      <c r="BC36" s="469"/>
      <c r="BD36" s="469"/>
      <c r="BE36" s="469"/>
      <c r="BF36" s="469"/>
      <c r="BG36" s="469"/>
      <c r="BH36" s="469"/>
      <c r="BI36" s="469"/>
      <c r="BJ36" s="469"/>
      <c r="BK36" s="469"/>
      <c r="BL36" s="469"/>
      <c r="BM36" s="469"/>
      <c r="BN36" s="469"/>
      <c r="BO36" s="469"/>
      <c r="BP36" s="469"/>
      <c r="BQ36" s="469"/>
      <c r="BR36" s="469"/>
      <c r="BS36" s="469"/>
      <c r="BT36" s="469"/>
      <c r="BU36" s="469"/>
      <c r="BV36" s="469"/>
      <c r="BW36" s="469"/>
    </row>
    <row r="37" spans="1:75" x14ac:dyDescent="0.2">
      <c r="A37" s="215"/>
      <c r="B37" s="216" t="s">
        <v>4</v>
      </c>
      <c r="C37" s="232" t="s">
        <v>5</v>
      </c>
      <c r="D37" s="216" t="s">
        <v>4</v>
      </c>
      <c r="E37" s="232" t="s">
        <v>5</v>
      </c>
      <c r="F37" s="216" t="s">
        <v>4</v>
      </c>
      <c r="G37" s="232" t="s">
        <v>5</v>
      </c>
      <c r="H37" s="216" t="s">
        <v>4</v>
      </c>
      <c r="I37" s="232" t="s">
        <v>5</v>
      </c>
      <c r="J37" s="216" t="s">
        <v>4</v>
      </c>
      <c r="K37" s="232" t="s">
        <v>5</v>
      </c>
      <c r="L37" s="216" t="s">
        <v>4</v>
      </c>
      <c r="M37" s="232" t="s">
        <v>5</v>
      </c>
      <c r="N37" s="216" t="s">
        <v>4</v>
      </c>
      <c r="O37" s="232" t="s">
        <v>5</v>
      </c>
      <c r="P37" s="216" t="s">
        <v>4</v>
      </c>
      <c r="Q37" s="232" t="s">
        <v>5</v>
      </c>
      <c r="R37" s="216" t="s">
        <v>4</v>
      </c>
      <c r="S37" s="232" t="s">
        <v>5</v>
      </c>
      <c r="T37" s="216" t="s">
        <v>4</v>
      </c>
      <c r="U37" s="232" t="s">
        <v>5</v>
      </c>
      <c r="V37" s="216" t="s">
        <v>4</v>
      </c>
      <c r="W37" s="232" t="s">
        <v>5</v>
      </c>
      <c r="X37" s="216" t="s">
        <v>4</v>
      </c>
      <c r="Y37" s="232" t="s">
        <v>5</v>
      </c>
      <c r="Z37" s="216" t="s">
        <v>4</v>
      </c>
      <c r="AA37" s="232" t="s">
        <v>5</v>
      </c>
      <c r="AB37" s="216" t="s">
        <v>4</v>
      </c>
      <c r="AC37" s="232" t="s">
        <v>5</v>
      </c>
      <c r="AD37" s="216" t="s">
        <v>4</v>
      </c>
      <c r="AE37" s="232" t="s">
        <v>5</v>
      </c>
      <c r="AF37" s="216" t="s">
        <v>4</v>
      </c>
      <c r="AG37" s="232" t="s">
        <v>5</v>
      </c>
      <c r="AH37" s="216" t="s">
        <v>4</v>
      </c>
      <c r="AI37" s="232" t="s">
        <v>5</v>
      </c>
      <c r="AJ37" s="216" t="s">
        <v>4</v>
      </c>
      <c r="AK37" s="232" t="s">
        <v>5</v>
      </c>
      <c r="AL37" s="216" t="s">
        <v>4</v>
      </c>
      <c r="AM37" s="232" t="s">
        <v>5</v>
      </c>
      <c r="AN37" s="216" t="s">
        <v>4</v>
      </c>
      <c r="AO37" s="232" t="s">
        <v>5</v>
      </c>
      <c r="AP37" s="216" t="s">
        <v>4</v>
      </c>
      <c r="AQ37" s="232" t="s">
        <v>5</v>
      </c>
      <c r="AR37" s="216" t="s">
        <v>4</v>
      </c>
      <c r="AS37" s="232" t="s">
        <v>5</v>
      </c>
      <c r="AT37" s="216" t="s">
        <v>4</v>
      </c>
      <c r="AU37" s="232" t="s">
        <v>5</v>
      </c>
      <c r="AV37" s="216" t="s">
        <v>4</v>
      </c>
      <c r="AW37" s="232" t="s">
        <v>5</v>
      </c>
      <c r="AX37" s="216" t="s">
        <v>4</v>
      </c>
      <c r="AY37" s="232" t="s">
        <v>5</v>
      </c>
      <c r="AZ37" s="216" t="s">
        <v>4</v>
      </c>
      <c r="BA37" s="232" t="s">
        <v>5</v>
      </c>
      <c r="BB37" s="216" t="s">
        <v>4</v>
      </c>
      <c r="BC37" s="232" t="s">
        <v>5</v>
      </c>
      <c r="BD37" s="216" t="s">
        <v>4</v>
      </c>
      <c r="BE37" s="232" t="s">
        <v>5</v>
      </c>
      <c r="BF37" s="216" t="s">
        <v>4</v>
      </c>
      <c r="BG37" s="232" t="s">
        <v>5</v>
      </c>
      <c r="BH37" s="216" t="s">
        <v>4</v>
      </c>
      <c r="BI37" s="232" t="s">
        <v>5</v>
      </c>
      <c r="BJ37" s="216" t="s">
        <v>4</v>
      </c>
      <c r="BK37" s="232" t="s">
        <v>5</v>
      </c>
      <c r="BL37" s="216" t="s">
        <v>4</v>
      </c>
      <c r="BM37" s="232" t="s">
        <v>5</v>
      </c>
      <c r="BN37" s="216" t="s">
        <v>4</v>
      </c>
      <c r="BO37" s="232" t="s">
        <v>5</v>
      </c>
      <c r="BP37" s="216" t="s">
        <v>4</v>
      </c>
      <c r="BQ37" s="232" t="s">
        <v>5</v>
      </c>
      <c r="BR37" s="216" t="s">
        <v>4</v>
      </c>
      <c r="BS37" s="232" t="s">
        <v>5</v>
      </c>
      <c r="BT37" s="216" t="s">
        <v>4</v>
      </c>
      <c r="BU37" s="232" t="s">
        <v>5</v>
      </c>
      <c r="BV37" s="216" t="s">
        <v>4</v>
      </c>
      <c r="BW37" s="232" t="s">
        <v>5</v>
      </c>
    </row>
    <row r="38" spans="1:75" x14ac:dyDescent="0.2">
      <c r="A38" t="s">
        <v>578</v>
      </c>
      <c r="B38" s="23">
        <v>13009813499.27</v>
      </c>
      <c r="C38" s="218">
        <v>5.2186000000000003</v>
      </c>
      <c r="D38" s="23">
        <v>1144191581.25</v>
      </c>
      <c r="E38" s="218">
        <v>2.0264000000000002</v>
      </c>
      <c r="F38" s="23">
        <v>361649470.98000002</v>
      </c>
      <c r="G38" s="218">
        <v>4.8727</v>
      </c>
      <c r="H38" s="23">
        <v>68913701.930000007</v>
      </c>
      <c r="I38" s="218">
        <v>8.8621999999999996</v>
      </c>
      <c r="J38" s="23">
        <v>270652720.94999999</v>
      </c>
      <c r="K38" s="218">
        <v>9.9911999999999992</v>
      </c>
      <c r="L38" s="23">
        <v>368313.46</v>
      </c>
      <c r="M38" s="218">
        <v>2.3252999999999999</v>
      </c>
      <c r="N38" s="23">
        <v>949717473.95000005</v>
      </c>
      <c r="O38" s="218">
        <v>14.934799999999999</v>
      </c>
      <c r="P38" s="23">
        <v>849083.09</v>
      </c>
      <c r="Q38" s="218">
        <v>0.11990000000000001</v>
      </c>
      <c r="R38" s="23">
        <v>2120361.7000000002</v>
      </c>
      <c r="S38" s="218">
        <v>5.0972</v>
      </c>
      <c r="T38" s="23">
        <v>98365825.829999998</v>
      </c>
      <c r="U38" s="218">
        <v>3.5082</v>
      </c>
      <c r="V38" s="23">
        <v>0</v>
      </c>
      <c r="W38">
        <v>0</v>
      </c>
      <c r="X38" s="23">
        <v>1656829.77</v>
      </c>
      <c r="Y38" s="218">
        <v>5.9900000000000002E-2</v>
      </c>
      <c r="Z38" s="23">
        <v>6111257.4800000004</v>
      </c>
      <c r="AA38" s="218">
        <v>2.5899999999999999E-2</v>
      </c>
      <c r="AB38" s="23">
        <v>6809892.8200000003</v>
      </c>
      <c r="AC38" s="218">
        <v>9.3565000000000005</v>
      </c>
      <c r="AD38" s="23">
        <v>152408173.53999999</v>
      </c>
      <c r="AE38" s="218">
        <v>21.9224</v>
      </c>
      <c r="AF38" s="23">
        <v>186339338</v>
      </c>
      <c r="AG38" s="218">
        <v>2.1202000000000001</v>
      </c>
      <c r="AH38" s="23">
        <v>819902757.70000005</v>
      </c>
      <c r="AI38" s="218">
        <v>27.013100000000001</v>
      </c>
      <c r="AJ38" s="23">
        <v>297339479.63</v>
      </c>
      <c r="AK38" s="218">
        <v>3.4748000000000001</v>
      </c>
      <c r="AL38" s="23">
        <v>21720820.41</v>
      </c>
      <c r="AM38" s="218">
        <v>100</v>
      </c>
      <c r="AN38" s="23">
        <v>52143175</v>
      </c>
      <c r="AO38" s="218">
        <v>6</v>
      </c>
      <c r="AP38" s="23">
        <v>5145162.57</v>
      </c>
      <c r="AQ38" s="218">
        <v>1.0723</v>
      </c>
      <c r="AR38" s="23">
        <v>325904555</v>
      </c>
      <c r="AS38" s="218">
        <v>2.5644999999999998</v>
      </c>
      <c r="AT38" s="23">
        <v>4623311.8</v>
      </c>
      <c r="AU38" s="218">
        <v>23.6311</v>
      </c>
      <c r="AV38" s="23">
        <v>0</v>
      </c>
      <c r="AW38">
        <v>0</v>
      </c>
      <c r="AX38" s="23">
        <v>0</v>
      </c>
      <c r="AY38">
        <v>0</v>
      </c>
      <c r="AZ38" s="23">
        <v>9224536.9000000004</v>
      </c>
      <c r="BA38" s="218">
        <v>6.3600000000000004E-2</v>
      </c>
      <c r="BB38" s="23">
        <v>29364631.870000001</v>
      </c>
      <c r="BC38" s="218">
        <v>0.97899999999999998</v>
      </c>
      <c r="BD38" s="23">
        <v>84205382.890000001</v>
      </c>
      <c r="BE38" s="218">
        <v>6.1611000000000002</v>
      </c>
      <c r="BF38" s="23">
        <v>6858022.2400000002</v>
      </c>
      <c r="BG38" s="218">
        <v>3.2441</v>
      </c>
      <c r="BH38" s="23">
        <v>87703290.109999999</v>
      </c>
      <c r="BI38" s="218">
        <v>1.4879</v>
      </c>
      <c r="BJ38" s="23">
        <v>7043058.4299999997</v>
      </c>
      <c r="BK38" s="218">
        <v>0.93340000000000001</v>
      </c>
      <c r="BL38" s="23">
        <v>2597943918.8800001</v>
      </c>
      <c r="BM38" s="218">
        <v>8.8754000000000008</v>
      </c>
      <c r="BN38" s="23">
        <v>2136256020.77</v>
      </c>
      <c r="BO38" s="218">
        <v>11.5571</v>
      </c>
      <c r="BP38" s="23">
        <v>3098380254.1700001</v>
      </c>
      <c r="BQ38" s="218">
        <v>9.0943000000000005</v>
      </c>
      <c r="BR38" s="23">
        <v>116016774.54000001</v>
      </c>
      <c r="BS38" s="218">
        <v>19.953299999999999</v>
      </c>
      <c r="BT38" s="23">
        <v>0</v>
      </c>
      <c r="BU38">
        <v>0</v>
      </c>
      <c r="BV38" s="23">
        <v>59884321.609999999</v>
      </c>
      <c r="BW38" s="218">
        <v>13.3665</v>
      </c>
    </row>
    <row r="39" spans="1:75" x14ac:dyDescent="0.2">
      <c r="A39" t="s">
        <v>579</v>
      </c>
      <c r="B39" s="23">
        <v>126847331057.62</v>
      </c>
      <c r="C39" s="218">
        <v>50.882399999999997</v>
      </c>
      <c r="D39" s="23">
        <v>29039587142.790001</v>
      </c>
      <c r="E39" s="218">
        <v>51.429900000000004</v>
      </c>
      <c r="F39" s="23">
        <v>3705425266.1399999</v>
      </c>
      <c r="G39" s="218">
        <v>49.925600000000003</v>
      </c>
      <c r="H39" s="23">
        <v>543729403.30999994</v>
      </c>
      <c r="I39" s="218">
        <v>69.922700000000006</v>
      </c>
      <c r="J39" s="23">
        <v>1310650409.8800001</v>
      </c>
      <c r="K39" s="218">
        <v>48.383000000000003</v>
      </c>
      <c r="L39" s="23">
        <v>9903269</v>
      </c>
      <c r="M39" s="218">
        <v>62.5229</v>
      </c>
      <c r="N39" s="23">
        <v>3235946645.1999998</v>
      </c>
      <c r="O39" s="218">
        <v>50.887099999999997</v>
      </c>
      <c r="P39" s="23">
        <v>432970575.26999998</v>
      </c>
      <c r="Q39" s="218">
        <v>61.142299999999999</v>
      </c>
      <c r="R39" s="23">
        <v>16072165.83</v>
      </c>
      <c r="S39" s="218">
        <v>38.636299999999999</v>
      </c>
      <c r="T39" s="23">
        <v>1690867058.6800001</v>
      </c>
      <c r="U39" s="218">
        <v>60.305100000000003</v>
      </c>
      <c r="V39" s="23">
        <v>286281259.88999999</v>
      </c>
      <c r="W39" s="218">
        <v>62.659700000000001</v>
      </c>
      <c r="X39" s="23">
        <v>1791424063.6700001</v>
      </c>
      <c r="Y39" s="218">
        <v>64.715999999999994</v>
      </c>
      <c r="Z39" s="23">
        <v>14208691572.209999</v>
      </c>
      <c r="AA39" s="218">
        <v>60.219499999999996</v>
      </c>
      <c r="AB39" s="23">
        <v>27972938.84</v>
      </c>
      <c r="AC39" s="218">
        <v>38.433399999999999</v>
      </c>
      <c r="AD39" s="23">
        <v>319750209.50999999</v>
      </c>
      <c r="AE39" s="218">
        <v>45.992800000000003</v>
      </c>
      <c r="AF39" s="23">
        <v>4515950854</v>
      </c>
      <c r="AG39" s="218">
        <v>51.3825</v>
      </c>
      <c r="AH39" s="23">
        <v>904535787.39999998</v>
      </c>
      <c r="AI39" s="218">
        <v>29.801500000000001</v>
      </c>
      <c r="AJ39" s="23">
        <v>4348289338.46</v>
      </c>
      <c r="AK39" s="218">
        <v>50.814999999999998</v>
      </c>
      <c r="AL39" s="23">
        <v>0</v>
      </c>
      <c r="AM39">
        <v>0</v>
      </c>
      <c r="AN39" s="23">
        <v>449536966</v>
      </c>
      <c r="AO39" s="218">
        <v>51.727600000000002</v>
      </c>
      <c r="AP39" s="23">
        <v>295403038</v>
      </c>
      <c r="AQ39" s="218">
        <v>61.566400000000002</v>
      </c>
      <c r="AR39" s="23">
        <v>6851799974</v>
      </c>
      <c r="AS39" s="218">
        <v>53.914999999999999</v>
      </c>
      <c r="AT39" s="23">
        <v>5082541.0999999996</v>
      </c>
      <c r="AU39" s="218">
        <v>25.978300000000001</v>
      </c>
      <c r="AV39" s="23">
        <v>669744943.69000006</v>
      </c>
      <c r="AW39" s="218">
        <v>56.371000000000002</v>
      </c>
      <c r="AX39" s="23">
        <v>43571528</v>
      </c>
      <c r="AY39" s="218">
        <v>60.685499999999998</v>
      </c>
      <c r="AZ39" s="23">
        <v>10090613529.799999</v>
      </c>
      <c r="BA39" s="218">
        <v>69.62</v>
      </c>
      <c r="BB39" s="23">
        <v>1099872050.3399999</v>
      </c>
      <c r="BC39" s="218">
        <v>36.669699999999999</v>
      </c>
      <c r="BD39" s="23">
        <v>335286931.38999999</v>
      </c>
      <c r="BE39" s="218">
        <v>24.5319</v>
      </c>
      <c r="BF39" s="23">
        <v>125336757.08</v>
      </c>
      <c r="BG39" s="218">
        <v>59.289299999999997</v>
      </c>
      <c r="BH39" s="23">
        <v>3410915205.0900002</v>
      </c>
      <c r="BI39" s="218">
        <v>57.866999999999997</v>
      </c>
      <c r="BJ39" s="23">
        <v>493136046.70999998</v>
      </c>
      <c r="BK39" s="218">
        <v>65.351200000000006</v>
      </c>
      <c r="BL39" s="23">
        <v>11002350150</v>
      </c>
      <c r="BM39" s="218">
        <v>37.587699999999998</v>
      </c>
      <c r="BN39" s="23">
        <v>7112434407.4499998</v>
      </c>
      <c r="BO39" s="218">
        <v>38.478000000000002</v>
      </c>
      <c r="BP39" s="23">
        <v>17989513785.369999</v>
      </c>
      <c r="BQ39" s="218">
        <v>52.802399999999999</v>
      </c>
      <c r="BR39" s="23">
        <v>226936453</v>
      </c>
      <c r="BS39" s="218">
        <v>39.03</v>
      </c>
      <c r="BT39" s="23">
        <v>38329855</v>
      </c>
      <c r="BU39" s="218">
        <v>42.086799999999997</v>
      </c>
      <c r="BV39" s="23">
        <v>219418935.52000001</v>
      </c>
      <c r="BW39" s="218">
        <v>48.9756</v>
      </c>
    </row>
    <row r="40" spans="1:75" x14ac:dyDescent="0.2">
      <c r="A40" t="s">
        <v>580</v>
      </c>
      <c r="B40" s="23">
        <v>51131061264.360001</v>
      </c>
      <c r="C40" s="218">
        <v>20.510300000000001</v>
      </c>
      <c r="D40" s="23">
        <v>11517864407.700001</v>
      </c>
      <c r="E40" s="218">
        <v>20.398499999999999</v>
      </c>
      <c r="F40" s="23">
        <v>1996326107.5599999</v>
      </c>
      <c r="G40" s="218">
        <v>26.8978</v>
      </c>
      <c r="H40" s="23">
        <v>55419910</v>
      </c>
      <c r="I40" s="218">
        <v>7.1269</v>
      </c>
      <c r="J40" s="23">
        <v>518880163.58999997</v>
      </c>
      <c r="K40" s="218">
        <v>19.154599999999999</v>
      </c>
      <c r="L40" s="23">
        <v>2577852</v>
      </c>
      <c r="M40" s="218">
        <v>16.274899999999999</v>
      </c>
      <c r="N40" s="23">
        <v>739470777.83000004</v>
      </c>
      <c r="O40" s="218">
        <v>11.6286</v>
      </c>
      <c r="P40" s="23">
        <v>201792834.09</v>
      </c>
      <c r="Q40" s="218">
        <v>28.496400000000001</v>
      </c>
      <c r="R40" s="23">
        <v>12322324.82</v>
      </c>
      <c r="S40" s="218">
        <v>29.622</v>
      </c>
      <c r="T40" s="23">
        <v>321353958.16000003</v>
      </c>
      <c r="U40" s="218">
        <v>11.4612</v>
      </c>
      <c r="V40" s="23">
        <v>24701323.850000001</v>
      </c>
      <c r="W40" s="218">
        <v>5.4065000000000003</v>
      </c>
      <c r="X40" s="23">
        <v>604981390.25</v>
      </c>
      <c r="Y40" s="218">
        <v>21.8552</v>
      </c>
      <c r="Z40" s="23">
        <v>5417966472.3000002</v>
      </c>
      <c r="AA40" s="218">
        <v>22.962499999999999</v>
      </c>
      <c r="AB40" s="23">
        <v>25500000</v>
      </c>
      <c r="AC40" s="218">
        <v>35.035699999999999</v>
      </c>
      <c r="AD40" s="23">
        <v>118530378.79000001</v>
      </c>
      <c r="AE40" s="218">
        <v>17.049399999999999</v>
      </c>
      <c r="AF40" s="23">
        <v>2202682517</v>
      </c>
      <c r="AG40" s="218">
        <v>25.062100000000001</v>
      </c>
      <c r="AH40" s="23">
        <v>409739757.31999999</v>
      </c>
      <c r="AI40" s="218">
        <v>13.499599999999999</v>
      </c>
      <c r="AJ40" s="23">
        <v>1632868732.8099999</v>
      </c>
      <c r="AK40" s="218">
        <v>19.082000000000001</v>
      </c>
      <c r="AL40" s="23">
        <v>0</v>
      </c>
      <c r="AM40">
        <v>0</v>
      </c>
      <c r="AN40" s="23">
        <v>240574907</v>
      </c>
      <c r="AO40" s="218">
        <v>27.682600000000001</v>
      </c>
      <c r="AP40" s="23">
        <v>82757760</v>
      </c>
      <c r="AQ40" s="218">
        <v>17.248000000000001</v>
      </c>
      <c r="AR40" s="23">
        <v>2609202332</v>
      </c>
      <c r="AS40" s="218">
        <v>20.531099999999999</v>
      </c>
      <c r="AT40" s="23">
        <v>5040082.1900000004</v>
      </c>
      <c r="AU40" s="218">
        <v>25.761299999999999</v>
      </c>
      <c r="AV40" s="23">
        <v>330932920.54000002</v>
      </c>
      <c r="AW40" s="218">
        <v>27.853899999999999</v>
      </c>
      <c r="AX40" s="23">
        <v>23172940</v>
      </c>
      <c r="AY40" s="218">
        <v>32.274799999999999</v>
      </c>
      <c r="AZ40" s="23">
        <v>1806856218.2</v>
      </c>
      <c r="BA40" s="218">
        <v>12.4664</v>
      </c>
      <c r="BB40" s="23">
        <v>1787963968.1300001</v>
      </c>
      <c r="BC40" s="218">
        <v>59.610700000000001</v>
      </c>
      <c r="BD40" s="23">
        <v>191797601.41999999</v>
      </c>
      <c r="BE40" s="218">
        <v>14.033300000000001</v>
      </c>
      <c r="BF40" s="23">
        <v>30858859.440000001</v>
      </c>
      <c r="BG40" s="218">
        <v>14.5975</v>
      </c>
      <c r="BH40" s="23">
        <v>761770582.46000004</v>
      </c>
      <c r="BI40" s="218">
        <v>12.9236</v>
      </c>
      <c r="BJ40" s="23">
        <v>184771215.16999999</v>
      </c>
      <c r="BK40" s="218">
        <v>24.4862</v>
      </c>
      <c r="BL40" s="23">
        <v>5465684514.1000004</v>
      </c>
      <c r="BM40" s="218">
        <v>18.672599999999999</v>
      </c>
      <c r="BN40" s="23">
        <v>5361853585.3699999</v>
      </c>
      <c r="BO40" s="218">
        <v>29.007400000000001</v>
      </c>
      <c r="BP40" s="23">
        <v>6228488432</v>
      </c>
      <c r="BQ40" s="218">
        <v>18.281700000000001</v>
      </c>
      <c r="BR40" s="23">
        <v>81757721</v>
      </c>
      <c r="BS40" s="218">
        <v>14.061199999999999</v>
      </c>
      <c r="BT40" s="23">
        <v>45622716</v>
      </c>
      <c r="BU40" s="218">
        <v>50.094499999999996</v>
      </c>
      <c r="BV40" s="23">
        <v>88976001.269999996</v>
      </c>
      <c r="BW40" s="218">
        <v>19.86</v>
      </c>
    </row>
    <row r="41" spans="1:75" x14ac:dyDescent="0.2">
      <c r="A41" t="s">
        <v>581</v>
      </c>
      <c r="B41" s="23">
        <v>57710121511.860001</v>
      </c>
      <c r="C41" s="218">
        <v>23.1493</v>
      </c>
      <c r="D41" s="23">
        <v>14762714815.5</v>
      </c>
      <c r="E41" s="218">
        <v>26.145199999999999</v>
      </c>
      <c r="F41" s="23">
        <v>1358499536.4200001</v>
      </c>
      <c r="G41" s="218">
        <v>18.303899999999999</v>
      </c>
      <c r="H41" s="23">
        <v>109551735.28</v>
      </c>
      <c r="I41" s="218">
        <v>14.088200000000001</v>
      </c>
      <c r="J41" s="23">
        <v>608724778.98000002</v>
      </c>
      <c r="K41" s="218">
        <v>22.4712</v>
      </c>
      <c r="L41" s="23">
        <v>2990001</v>
      </c>
      <c r="M41" s="218">
        <v>18.876899999999999</v>
      </c>
      <c r="N41" s="23">
        <v>1433936622.46</v>
      </c>
      <c r="O41" s="218">
        <v>22.549499999999998</v>
      </c>
      <c r="P41" s="23">
        <v>72523112.700000003</v>
      </c>
      <c r="Q41" s="218">
        <v>10.241400000000001</v>
      </c>
      <c r="R41" s="23">
        <v>11083774.779999999</v>
      </c>
      <c r="S41" s="218">
        <v>26.644600000000001</v>
      </c>
      <c r="T41" s="23">
        <v>693265051.97000003</v>
      </c>
      <c r="U41" s="218">
        <v>24.7255</v>
      </c>
      <c r="V41" s="23">
        <v>145899962.25</v>
      </c>
      <c r="W41" s="218">
        <v>31.933800000000002</v>
      </c>
      <c r="X41" s="23">
        <v>370068240.06</v>
      </c>
      <c r="Y41" s="218">
        <v>13.3689</v>
      </c>
      <c r="Z41" s="23">
        <v>3962080237.4400001</v>
      </c>
      <c r="AA41" s="218">
        <v>16.792100000000001</v>
      </c>
      <c r="AB41" s="23">
        <v>12500000</v>
      </c>
      <c r="AC41" s="218">
        <v>17.174399999999999</v>
      </c>
      <c r="AD41" s="23">
        <v>104529434.52</v>
      </c>
      <c r="AE41" s="218">
        <v>15.035500000000001</v>
      </c>
      <c r="AF41" s="23">
        <v>1883918709</v>
      </c>
      <c r="AG41" s="218">
        <v>21.435199999999998</v>
      </c>
      <c r="AH41" s="23">
        <v>901020387.63999999</v>
      </c>
      <c r="AI41" s="218">
        <v>29.685700000000001</v>
      </c>
      <c r="AJ41" s="23">
        <v>2278603507.9899998</v>
      </c>
      <c r="AK41" s="218">
        <v>26.6282</v>
      </c>
      <c r="AL41" s="23">
        <v>0</v>
      </c>
      <c r="AM41">
        <v>0</v>
      </c>
      <c r="AN41" s="23">
        <v>126791346</v>
      </c>
      <c r="AO41" s="218">
        <v>14.589700000000001</v>
      </c>
      <c r="AP41" s="23">
        <v>94505940</v>
      </c>
      <c r="AQ41" s="218">
        <v>19.6965</v>
      </c>
      <c r="AR41" s="23">
        <v>2921619043</v>
      </c>
      <c r="AS41" s="218">
        <v>22.9894</v>
      </c>
      <c r="AT41" s="23">
        <v>4818609.07</v>
      </c>
      <c r="AU41" s="218">
        <v>24.629300000000001</v>
      </c>
      <c r="AV41" s="23">
        <v>187423628.15000001</v>
      </c>
      <c r="AW41" s="218">
        <v>15.7751</v>
      </c>
      <c r="AX41" s="23">
        <v>5054457</v>
      </c>
      <c r="AY41" s="218">
        <v>7.0396999999999998</v>
      </c>
      <c r="AZ41" s="23">
        <v>2586760182.1999998</v>
      </c>
      <c r="BA41" s="218">
        <v>17.847300000000001</v>
      </c>
      <c r="BB41" s="23">
        <v>82202239.049999997</v>
      </c>
      <c r="BC41" s="218">
        <v>2.7406000000000001</v>
      </c>
      <c r="BD41" s="23">
        <v>161280067.47</v>
      </c>
      <c r="BE41" s="218">
        <v>11.8004</v>
      </c>
      <c r="BF41" s="23">
        <v>48344982.770000003</v>
      </c>
      <c r="BG41" s="218">
        <v>22.8691</v>
      </c>
      <c r="BH41" s="23">
        <v>1634017373.03</v>
      </c>
      <c r="BI41" s="218">
        <v>27.721499999999999</v>
      </c>
      <c r="BJ41" s="23">
        <v>69643535.980000004</v>
      </c>
      <c r="BK41" s="218">
        <v>9.2293000000000003</v>
      </c>
      <c r="BL41" s="23">
        <v>10205201417</v>
      </c>
      <c r="BM41" s="218">
        <v>34.8643</v>
      </c>
      <c r="BN41" s="23">
        <v>3873860086.4000001</v>
      </c>
      <c r="BO41" s="218">
        <v>20.9575</v>
      </c>
      <c r="BP41" s="23">
        <v>6753099917.5</v>
      </c>
      <c r="BQ41" s="218">
        <v>19.8216</v>
      </c>
      <c r="BR41" s="23">
        <v>156730315</v>
      </c>
      <c r="BS41" s="218">
        <v>26.955500000000001</v>
      </c>
      <c r="BT41" s="23">
        <v>7120750</v>
      </c>
      <c r="BU41" s="218">
        <v>7.8186999999999998</v>
      </c>
      <c r="BV41" s="23">
        <v>79737714.25</v>
      </c>
      <c r="BW41" s="218">
        <v>17.797899999999998</v>
      </c>
    </row>
    <row r="42" spans="1:75" x14ac:dyDescent="0.2">
      <c r="A42" t="s">
        <v>582</v>
      </c>
      <c r="B42" s="23">
        <v>596166490.88999999</v>
      </c>
      <c r="C42" s="218">
        <v>0.23910000000000001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0</v>
      </c>
      <c r="O42">
        <v>0</v>
      </c>
      <c r="P42" s="23">
        <v>0</v>
      </c>
      <c r="Q42">
        <v>0</v>
      </c>
      <c r="R42" s="23">
        <v>0</v>
      </c>
      <c r="S42">
        <v>0</v>
      </c>
      <c r="T42" s="23">
        <v>0</v>
      </c>
      <c r="U42">
        <v>0</v>
      </c>
      <c r="V42" s="23">
        <v>0</v>
      </c>
      <c r="W42">
        <v>0</v>
      </c>
      <c r="X42" s="23">
        <v>0</v>
      </c>
      <c r="Y42">
        <v>0</v>
      </c>
      <c r="Z42" s="23">
        <v>0</v>
      </c>
      <c r="AA42">
        <v>0</v>
      </c>
      <c r="AB42" s="23">
        <v>0</v>
      </c>
      <c r="AC42">
        <v>0</v>
      </c>
      <c r="AD42" s="23">
        <v>0</v>
      </c>
      <c r="AE42">
        <v>0</v>
      </c>
      <c r="AF42" s="23">
        <v>0</v>
      </c>
      <c r="AG42">
        <v>0</v>
      </c>
      <c r="AH42" s="23">
        <v>0</v>
      </c>
      <c r="AI42">
        <v>0</v>
      </c>
      <c r="AJ42" s="23">
        <v>0</v>
      </c>
      <c r="AK42">
        <v>0</v>
      </c>
      <c r="AL42" s="23">
        <v>0</v>
      </c>
      <c r="AM42">
        <v>0</v>
      </c>
      <c r="AN42" s="23">
        <v>0</v>
      </c>
      <c r="AO42">
        <v>0</v>
      </c>
      <c r="AP42" s="23">
        <v>2000000</v>
      </c>
      <c r="AQ42" s="218">
        <v>0.4168</v>
      </c>
      <c r="AR42" s="23">
        <v>0</v>
      </c>
      <c r="AS42">
        <v>0</v>
      </c>
      <c r="AT42" s="23">
        <v>0</v>
      </c>
      <c r="AU42">
        <v>0</v>
      </c>
      <c r="AV42" s="23">
        <v>0</v>
      </c>
      <c r="AW42">
        <v>0</v>
      </c>
      <c r="AX42" s="23">
        <v>0</v>
      </c>
      <c r="AY42">
        <v>0</v>
      </c>
      <c r="AZ42" s="23">
        <v>0</v>
      </c>
      <c r="BA42">
        <v>0</v>
      </c>
      <c r="BB42" s="23">
        <v>0</v>
      </c>
      <c r="BC42">
        <v>0</v>
      </c>
      <c r="BD42" s="23">
        <v>594166490.88999999</v>
      </c>
      <c r="BE42" s="218">
        <v>43.473399999999998</v>
      </c>
      <c r="BF42" s="23">
        <v>0</v>
      </c>
      <c r="BG42">
        <v>0</v>
      </c>
      <c r="BH42" s="23">
        <v>0</v>
      </c>
      <c r="BI42">
        <v>0</v>
      </c>
      <c r="BJ42" s="23">
        <v>0</v>
      </c>
      <c r="BK42">
        <v>0</v>
      </c>
      <c r="BL42" s="23">
        <v>0</v>
      </c>
      <c r="BM42">
        <v>0</v>
      </c>
      <c r="BN42" s="23">
        <v>0</v>
      </c>
      <c r="BO42">
        <v>0</v>
      </c>
      <c r="BP42" s="23">
        <v>0</v>
      </c>
      <c r="BQ42">
        <v>0</v>
      </c>
      <c r="BR42" s="23">
        <v>0</v>
      </c>
      <c r="BS42">
        <v>0</v>
      </c>
      <c r="BT42" s="23">
        <v>0</v>
      </c>
      <c r="BU42">
        <v>0</v>
      </c>
      <c r="BV42" s="23">
        <v>0</v>
      </c>
      <c r="BW42">
        <v>0</v>
      </c>
    </row>
    <row r="43" spans="1:75" x14ac:dyDescent="0.2">
      <c r="A43" t="s">
        <v>583</v>
      </c>
      <c r="B43" s="23">
        <v>0</v>
      </c>
      <c r="C43">
        <v>0</v>
      </c>
      <c r="D43" s="23">
        <v>0</v>
      </c>
      <c r="E43">
        <v>0</v>
      </c>
      <c r="F43" s="23">
        <v>0</v>
      </c>
      <c r="G43">
        <v>0</v>
      </c>
      <c r="H43" s="23">
        <v>0</v>
      </c>
      <c r="I43">
        <v>0</v>
      </c>
      <c r="J43" s="23">
        <v>0</v>
      </c>
      <c r="K43">
        <v>0</v>
      </c>
      <c r="L43" s="23">
        <v>0</v>
      </c>
      <c r="M43">
        <v>0</v>
      </c>
      <c r="N43" s="23">
        <v>0</v>
      </c>
      <c r="O43">
        <v>0</v>
      </c>
      <c r="P43" s="23">
        <v>0</v>
      </c>
      <c r="Q43">
        <v>0</v>
      </c>
      <c r="R43" s="23">
        <v>0</v>
      </c>
      <c r="S43">
        <v>0</v>
      </c>
      <c r="T43" s="23">
        <v>0</v>
      </c>
      <c r="U43">
        <v>0</v>
      </c>
      <c r="V43" s="23">
        <v>0</v>
      </c>
      <c r="W43">
        <v>0</v>
      </c>
      <c r="X43" s="23">
        <v>0</v>
      </c>
      <c r="Y43">
        <v>0</v>
      </c>
      <c r="Z43" s="23">
        <v>0</v>
      </c>
      <c r="AA43">
        <v>0</v>
      </c>
      <c r="AB43" s="23">
        <v>0</v>
      </c>
      <c r="AC43">
        <v>0</v>
      </c>
      <c r="AD43" s="23">
        <v>0</v>
      </c>
      <c r="AE43">
        <v>0</v>
      </c>
      <c r="AF43" s="23">
        <v>0</v>
      </c>
      <c r="AG43">
        <v>0</v>
      </c>
      <c r="AH43" s="23">
        <v>0</v>
      </c>
      <c r="AI43">
        <v>0</v>
      </c>
      <c r="AJ43" s="23">
        <v>0</v>
      </c>
      <c r="AK43">
        <v>0</v>
      </c>
      <c r="AL43" s="23">
        <v>0</v>
      </c>
      <c r="AM43">
        <v>0</v>
      </c>
      <c r="AN43" s="23">
        <v>0</v>
      </c>
      <c r="AO43">
        <v>0</v>
      </c>
      <c r="AP43" s="23">
        <v>0</v>
      </c>
      <c r="AQ43">
        <v>0</v>
      </c>
      <c r="AR43" s="23">
        <v>0</v>
      </c>
      <c r="AS43">
        <v>0</v>
      </c>
      <c r="AT43" s="23">
        <v>0</v>
      </c>
      <c r="AU43">
        <v>0</v>
      </c>
      <c r="AV43" s="23">
        <v>0</v>
      </c>
      <c r="AW43">
        <v>0</v>
      </c>
      <c r="AX43" s="23">
        <v>0</v>
      </c>
      <c r="AY43">
        <v>0</v>
      </c>
      <c r="AZ43" s="23">
        <v>0</v>
      </c>
      <c r="BA43">
        <v>0</v>
      </c>
      <c r="BB43" s="23">
        <v>0</v>
      </c>
      <c r="BC43">
        <v>0</v>
      </c>
      <c r="BD43" s="23">
        <v>0</v>
      </c>
      <c r="BE43">
        <v>0</v>
      </c>
      <c r="BF43" s="23">
        <v>0</v>
      </c>
      <c r="BG43">
        <v>0</v>
      </c>
      <c r="BH43" s="23">
        <v>0</v>
      </c>
      <c r="BI43">
        <v>0</v>
      </c>
      <c r="BJ43" s="23">
        <v>0</v>
      </c>
      <c r="BK43">
        <v>0</v>
      </c>
      <c r="BL43" s="23">
        <v>0</v>
      </c>
      <c r="BM43">
        <v>0</v>
      </c>
      <c r="BN43" s="23">
        <v>0</v>
      </c>
      <c r="BO43">
        <v>0</v>
      </c>
      <c r="BP43" s="23">
        <v>0</v>
      </c>
      <c r="BQ43">
        <v>0</v>
      </c>
      <c r="BR43" s="23">
        <v>0</v>
      </c>
      <c r="BS43">
        <v>0</v>
      </c>
      <c r="BT43" s="23">
        <v>0</v>
      </c>
      <c r="BU43">
        <v>0</v>
      </c>
      <c r="BV43" s="23">
        <v>0</v>
      </c>
      <c r="BW43">
        <v>0</v>
      </c>
    </row>
    <row r="44" spans="1:75" x14ac:dyDescent="0.2">
      <c r="A44" t="s">
        <v>584</v>
      </c>
      <c r="B44" s="23">
        <v>0</v>
      </c>
      <c r="C44">
        <v>0</v>
      </c>
      <c r="D44" s="23">
        <v>0</v>
      </c>
      <c r="E44">
        <v>0</v>
      </c>
      <c r="F44" s="23">
        <v>0</v>
      </c>
      <c r="G44">
        <v>0</v>
      </c>
      <c r="H44" s="23">
        <v>0</v>
      </c>
      <c r="I44">
        <v>0</v>
      </c>
      <c r="J44" s="23">
        <v>0</v>
      </c>
      <c r="K44">
        <v>0</v>
      </c>
      <c r="L44" s="23">
        <v>0</v>
      </c>
      <c r="M44">
        <v>0</v>
      </c>
      <c r="N44" s="23">
        <v>0</v>
      </c>
      <c r="O44">
        <v>0</v>
      </c>
      <c r="P44" s="23">
        <v>0</v>
      </c>
      <c r="Q44">
        <v>0</v>
      </c>
      <c r="R44" s="23">
        <v>0</v>
      </c>
      <c r="S44">
        <v>0</v>
      </c>
      <c r="T44" s="23">
        <v>0</v>
      </c>
      <c r="U44">
        <v>0</v>
      </c>
      <c r="V44" s="23">
        <v>0</v>
      </c>
      <c r="W44">
        <v>0</v>
      </c>
      <c r="X44" s="23">
        <v>0</v>
      </c>
      <c r="Y44">
        <v>0</v>
      </c>
      <c r="Z44" s="23">
        <v>0</v>
      </c>
      <c r="AA44">
        <v>0</v>
      </c>
      <c r="AB44" s="23">
        <v>0</v>
      </c>
      <c r="AC44">
        <v>0</v>
      </c>
      <c r="AD44" s="23">
        <v>0</v>
      </c>
      <c r="AE44">
        <v>0</v>
      </c>
      <c r="AF44" s="23">
        <v>0</v>
      </c>
      <c r="AG44">
        <v>0</v>
      </c>
      <c r="AH44" s="23">
        <v>0</v>
      </c>
      <c r="AI44">
        <v>0</v>
      </c>
      <c r="AJ44" s="23">
        <v>0</v>
      </c>
      <c r="AK44">
        <v>0</v>
      </c>
      <c r="AL44" s="23">
        <v>0</v>
      </c>
      <c r="AM44">
        <v>0</v>
      </c>
      <c r="AN44" s="23">
        <v>0</v>
      </c>
      <c r="AO44">
        <v>0</v>
      </c>
      <c r="AP44" s="23">
        <v>0</v>
      </c>
      <c r="AQ44">
        <v>0</v>
      </c>
      <c r="AR44" s="23">
        <v>0</v>
      </c>
      <c r="AS44">
        <v>0</v>
      </c>
      <c r="AT44" s="23">
        <v>0</v>
      </c>
      <c r="AU44">
        <v>0</v>
      </c>
      <c r="AV44" s="23">
        <v>0</v>
      </c>
      <c r="AW44">
        <v>0</v>
      </c>
      <c r="AX44" s="23">
        <v>0</v>
      </c>
      <c r="AY44">
        <v>0</v>
      </c>
      <c r="AZ44" s="23">
        <v>0</v>
      </c>
      <c r="BA44">
        <v>0</v>
      </c>
      <c r="BB44" s="23">
        <v>0</v>
      </c>
      <c r="BC44">
        <v>0</v>
      </c>
      <c r="BD44" s="23">
        <v>0</v>
      </c>
      <c r="BE44">
        <v>0</v>
      </c>
      <c r="BF44" s="23">
        <v>0</v>
      </c>
      <c r="BG44">
        <v>0</v>
      </c>
      <c r="BH44" s="23">
        <v>0</v>
      </c>
      <c r="BI44">
        <v>0</v>
      </c>
      <c r="BJ44" s="23">
        <v>0</v>
      </c>
      <c r="BK44">
        <v>0</v>
      </c>
      <c r="BL44" s="23">
        <v>0</v>
      </c>
      <c r="BM44">
        <v>0</v>
      </c>
      <c r="BN44" s="23">
        <v>0</v>
      </c>
      <c r="BO44">
        <v>0</v>
      </c>
      <c r="BP44" s="23">
        <v>0</v>
      </c>
      <c r="BQ44">
        <v>0</v>
      </c>
      <c r="BR44" s="23">
        <v>0</v>
      </c>
      <c r="BS44">
        <v>0</v>
      </c>
      <c r="BT44" s="23">
        <v>0</v>
      </c>
      <c r="BU44">
        <v>0</v>
      </c>
      <c r="BV44" s="23">
        <v>0</v>
      </c>
      <c r="BW44">
        <v>0</v>
      </c>
    </row>
    <row r="45" spans="1:75" ht="13.5" thickBot="1" x14ac:dyDescent="0.25">
      <c r="A45" t="s">
        <v>585</v>
      </c>
      <c r="B45" s="23">
        <v>381301.4</v>
      </c>
      <c r="C45" s="218">
        <v>2.0000000000000001E-4</v>
      </c>
      <c r="D45" s="23">
        <v>0</v>
      </c>
      <c r="E45">
        <v>0</v>
      </c>
      <c r="F45" s="23">
        <v>0</v>
      </c>
      <c r="G45">
        <v>0</v>
      </c>
      <c r="H45" s="23">
        <v>0</v>
      </c>
      <c r="I45">
        <v>0</v>
      </c>
      <c r="J45" s="23">
        <v>0</v>
      </c>
      <c r="K45">
        <v>0</v>
      </c>
      <c r="L45" s="23">
        <v>0</v>
      </c>
      <c r="M45">
        <v>0</v>
      </c>
      <c r="N45" s="23">
        <v>0</v>
      </c>
      <c r="O45">
        <v>0</v>
      </c>
      <c r="P45" s="23">
        <v>0</v>
      </c>
      <c r="Q45">
        <v>0</v>
      </c>
      <c r="R45" s="23">
        <v>0</v>
      </c>
      <c r="S45">
        <v>0</v>
      </c>
      <c r="T45" s="23">
        <v>0</v>
      </c>
      <c r="U45">
        <v>0</v>
      </c>
      <c r="V45" s="23">
        <v>0</v>
      </c>
      <c r="W45">
        <v>0</v>
      </c>
      <c r="X45" s="23">
        <v>0</v>
      </c>
      <c r="Y45">
        <v>0</v>
      </c>
      <c r="Z45" s="23">
        <v>0</v>
      </c>
      <c r="AA45">
        <v>0</v>
      </c>
      <c r="AB45" s="23">
        <v>0</v>
      </c>
      <c r="AC45">
        <v>0</v>
      </c>
      <c r="AD45" s="23">
        <v>0</v>
      </c>
      <c r="AE45">
        <v>0</v>
      </c>
      <c r="AF45" s="23">
        <v>0</v>
      </c>
      <c r="AG45">
        <v>0</v>
      </c>
      <c r="AH45" s="23">
        <v>0</v>
      </c>
      <c r="AI45">
        <v>0</v>
      </c>
      <c r="AJ45" s="23">
        <v>0</v>
      </c>
      <c r="AK45">
        <v>0</v>
      </c>
      <c r="AL45" s="23">
        <v>0</v>
      </c>
      <c r="AM45">
        <v>0</v>
      </c>
      <c r="AN45" s="23">
        <v>0</v>
      </c>
      <c r="AO45">
        <v>0</v>
      </c>
      <c r="AP45" s="23">
        <v>0</v>
      </c>
      <c r="AQ45">
        <v>0</v>
      </c>
      <c r="AR45" s="23">
        <v>0</v>
      </c>
      <c r="AS45">
        <v>0</v>
      </c>
      <c r="AT45" s="23">
        <v>0</v>
      </c>
      <c r="AU45">
        <v>0</v>
      </c>
      <c r="AV45" s="23">
        <v>0</v>
      </c>
      <c r="AW45">
        <v>0</v>
      </c>
      <c r="AX45" s="23">
        <v>0</v>
      </c>
      <c r="AY45">
        <v>0</v>
      </c>
      <c r="AZ45" s="23">
        <v>381301.4</v>
      </c>
      <c r="BA45" s="218">
        <v>2.5999999999999999E-3</v>
      </c>
      <c r="BB45" s="23">
        <v>0</v>
      </c>
      <c r="BC45">
        <v>0</v>
      </c>
      <c r="BD45" s="23">
        <v>0</v>
      </c>
      <c r="BE45">
        <v>0</v>
      </c>
      <c r="BF45" s="23">
        <v>0</v>
      </c>
      <c r="BG45">
        <v>0</v>
      </c>
      <c r="BH45" s="23">
        <v>0</v>
      </c>
      <c r="BI45">
        <v>0</v>
      </c>
      <c r="BJ45" s="23">
        <v>0</v>
      </c>
      <c r="BK45">
        <v>0</v>
      </c>
      <c r="BL45" s="23">
        <v>0</v>
      </c>
      <c r="BM45">
        <v>0</v>
      </c>
      <c r="BN45" s="23">
        <v>0</v>
      </c>
      <c r="BO45">
        <v>0</v>
      </c>
      <c r="BP45" s="23">
        <v>0</v>
      </c>
      <c r="BQ45">
        <v>0</v>
      </c>
      <c r="BR45" s="23">
        <v>0</v>
      </c>
      <c r="BS45">
        <v>0</v>
      </c>
      <c r="BT45" s="23">
        <v>0</v>
      </c>
      <c r="BU45">
        <v>0</v>
      </c>
      <c r="BV45" s="23">
        <v>0</v>
      </c>
      <c r="BW45">
        <v>0</v>
      </c>
    </row>
    <row r="46" spans="1:75" ht="14.25" thickTop="1" thickBot="1" x14ac:dyDescent="0.25">
      <c r="A46" s="222" t="s">
        <v>14</v>
      </c>
      <c r="B46" s="223">
        <v>249294875125.39999</v>
      </c>
      <c r="C46" s="224">
        <v>100</v>
      </c>
      <c r="D46" s="223">
        <v>56464357947.239998</v>
      </c>
      <c r="E46" s="224">
        <v>100</v>
      </c>
      <c r="F46" s="223">
        <v>7421900381.1000004</v>
      </c>
      <c r="G46" s="224">
        <v>100</v>
      </c>
      <c r="H46" s="223">
        <v>777614750.51999998</v>
      </c>
      <c r="I46" s="224">
        <v>100</v>
      </c>
      <c r="J46" s="223">
        <v>2708908073.4000001</v>
      </c>
      <c r="K46" s="224">
        <v>100</v>
      </c>
      <c r="L46" s="223">
        <v>15839435.460000001</v>
      </c>
      <c r="M46" s="224">
        <v>100</v>
      </c>
      <c r="N46" s="223">
        <v>6359071519.4399996</v>
      </c>
      <c r="O46" s="224">
        <v>100</v>
      </c>
      <c r="P46" s="223">
        <v>708135605.14999998</v>
      </c>
      <c r="Q46" s="224">
        <v>100</v>
      </c>
      <c r="R46" s="223">
        <v>41598627.130000003</v>
      </c>
      <c r="S46" s="224">
        <v>100</v>
      </c>
      <c r="T46" s="223">
        <v>2803851894.6399999</v>
      </c>
      <c r="U46" s="224">
        <v>100</v>
      </c>
      <c r="V46" s="223">
        <v>456882545.99000001</v>
      </c>
      <c r="W46" s="224">
        <v>100</v>
      </c>
      <c r="X46" s="223">
        <v>2768130523.75</v>
      </c>
      <c r="Y46" s="224">
        <v>100</v>
      </c>
      <c r="Z46" s="223">
        <v>23594849539.43</v>
      </c>
      <c r="AA46" s="224">
        <v>100</v>
      </c>
      <c r="AB46" s="223">
        <v>72782831.659999996</v>
      </c>
      <c r="AC46" s="224">
        <v>100</v>
      </c>
      <c r="AD46" s="223">
        <v>695218196.36000001</v>
      </c>
      <c r="AE46" s="224">
        <v>100</v>
      </c>
      <c r="AF46" s="223">
        <v>8788891418</v>
      </c>
      <c r="AG46" s="224">
        <v>100</v>
      </c>
      <c r="AH46" s="223">
        <v>3035198690.0599999</v>
      </c>
      <c r="AI46" s="224">
        <v>100</v>
      </c>
      <c r="AJ46" s="223">
        <v>8557101058.8900003</v>
      </c>
      <c r="AK46" s="224">
        <v>100</v>
      </c>
      <c r="AL46" s="223">
        <v>21720820.41</v>
      </c>
      <c r="AM46" s="224">
        <v>100</v>
      </c>
      <c r="AN46" s="223">
        <v>869046394</v>
      </c>
      <c r="AO46" s="224">
        <v>100</v>
      </c>
      <c r="AP46" s="223">
        <v>479811900.56999999</v>
      </c>
      <c r="AQ46" s="224">
        <v>100</v>
      </c>
      <c r="AR46" s="223">
        <v>12708525904</v>
      </c>
      <c r="AS46" s="224">
        <v>100</v>
      </c>
      <c r="AT46" s="223">
        <v>19564544.16</v>
      </c>
      <c r="AU46" s="224">
        <v>100</v>
      </c>
      <c r="AV46" s="223">
        <v>1188101492.3800001</v>
      </c>
      <c r="AW46" s="224">
        <v>100</v>
      </c>
      <c r="AX46" s="223">
        <v>71798925</v>
      </c>
      <c r="AY46" s="224">
        <v>100</v>
      </c>
      <c r="AZ46" s="223">
        <v>14493835768.5</v>
      </c>
      <c r="BA46" s="224">
        <v>100</v>
      </c>
      <c r="BB46" s="223">
        <v>2999402889.3899999</v>
      </c>
      <c r="BC46" s="224">
        <v>100</v>
      </c>
      <c r="BD46" s="223">
        <v>1366736474.0599999</v>
      </c>
      <c r="BE46" s="224">
        <v>100</v>
      </c>
      <c r="BF46" s="223">
        <v>211398621.53</v>
      </c>
      <c r="BG46" s="224">
        <v>100</v>
      </c>
      <c r="BH46" s="223">
        <v>5894406450.6899996</v>
      </c>
      <c r="BI46" s="224">
        <v>100</v>
      </c>
      <c r="BJ46" s="223">
        <v>754593856.28999996</v>
      </c>
      <c r="BK46" s="224">
        <v>100</v>
      </c>
      <c r="BL46" s="223">
        <v>29271179999.98</v>
      </c>
      <c r="BM46" s="224">
        <v>100</v>
      </c>
      <c r="BN46" s="223">
        <v>18484404099.990002</v>
      </c>
      <c r="BO46" s="224">
        <v>100</v>
      </c>
      <c r="BP46" s="223">
        <v>34069482389.040001</v>
      </c>
      <c r="BQ46" s="224">
        <v>100</v>
      </c>
      <c r="BR46" s="223">
        <v>581441263.53999996</v>
      </c>
      <c r="BS46" s="224">
        <v>100</v>
      </c>
      <c r="BT46" s="223">
        <v>91073321</v>
      </c>
      <c r="BU46" s="224">
        <v>100</v>
      </c>
      <c r="BV46" s="223">
        <v>448016972.64999998</v>
      </c>
      <c r="BW46" s="224">
        <v>100</v>
      </c>
    </row>
    <row r="47" spans="1:75" ht="13.5" thickTop="1" x14ac:dyDescent="0.2"/>
    <row r="48" spans="1:75" x14ac:dyDescent="0.2">
      <c r="A48" t="s">
        <v>236</v>
      </c>
      <c r="B48" s="23">
        <v>116098665878.64</v>
      </c>
      <c r="D48" s="23">
        <v>13363119001</v>
      </c>
      <c r="F48" s="23">
        <v>30435.31</v>
      </c>
      <c r="H48" s="23">
        <v>0</v>
      </c>
      <c r="J48" s="23">
        <v>1965929226.5799999</v>
      </c>
      <c r="L48" s="23">
        <v>13889435.460000001</v>
      </c>
      <c r="N48" s="23">
        <v>1285560204.4100001</v>
      </c>
      <c r="P48" s="23">
        <v>0</v>
      </c>
      <c r="R48" s="23">
        <v>5574216.04</v>
      </c>
      <c r="T48" s="23">
        <v>1289771871.53</v>
      </c>
      <c r="V48" s="23">
        <v>430136629</v>
      </c>
      <c r="X48" s="23">
        <v>2768130523.75</v>
      </c>
      <c r="Z48" s="23">
        <v>9914583272.1299992</v>
      </c>
      <c r="AB48" s="23">
        <v>72782831.659999996</v>
      </c>
      <c r="AD48" s="23">
        <v>0</v>
      </c>
      <c r="AF48" s="23">
        <v>2695747086</v>
      </c>
      <c r="AH48" s="23">
        <v>3035198690</v>
      </c>
      <c r="AJ48" s="23">
        <v>6767074418</v>
      </c>
      <c r="AL48" s="23">
        <v>21720820.41</v>
      </c>
      <c r="AN48" s="23">
        <v>833498503</v>
      </c>
      <c r="AP48" s="23">
        <v>479811900.60000002</v>
      </c>
      <c r="AR48" s="23">
        <v>7260803707</v>
      </c>
      <c r="AT48" s="23">
        <v>0</v>
      </c>
      <c r="AV48" s="23">
        <v>1117772453</v>
      </c>
      <c r="AX48" s="23">
        <v>65406022</v>
      </c>
      <c r="AZ48" s="23">
        <v>6115574249</v>
      </c>
      <c r="BB48" s="23">
        <v>440912224.69999999</v>
      </c>
      <c r="BD48" s="23">
        <v>971981749.70000005</v>
      </c>
      <c r="BF48" s="23">
        <v>0</v>
      </c>
      <c r="BH48" s="23">
        <v>1827265999.71</v>
      </c>
      <c r="BJ48" s="23">
        <v>754593856.28999996</v>
      </c>
      <c r="BL48" s="23">
        <v>29271180000</v>
      </c>
      <c r="BN48" s="23">
        <v>18484404100</v>
      </c>
      <c r="BP48" s="23">
        <v>4700060000</v>
      </c>
      <c r="BR48" s="23">
        <v>55079130.359999999</v>
      </c>
      <c r="BT48" s="23">
        <v>91073322</v>
      </c>
      <c r="BV48" s="23">
        <v>0</v>
      </c>
    </row>
  </sheetData>
  <mergeCells count="74">
    <mergeCell ref="BP35:BQ36"/>
    <mergeCell ref="BR35:BS36"/>
    <mergeCell ref="BT35:BU36"/>
    <mergeCell ref="BV35:BW36"/>
    <mergeCell ref="BD35:BE36"/>
    <mergeCell ref="BF35:BG36"/>
    <mergeCell ref="BH35:BI36"/>
    <mergeCell ref="BJ35:BK36"/>
    <mergeCell ref="BL35:BM36"/>
    <mergeCell ref="BN35:BO36"/>
    <mergeCell ref="BB35:BC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AX35:AY36"/>
    <mergeCell ref="AZ35:BA36"/>
    <mergeCell ref="T35:U36"/>
    <mergeCell ref="V35:W36"/>
    <mergeCell ref="X35:Y36"/>
    <mergeCell ref="Z35:AA36"/>
    <mergeCell ref="AB35:AC36"/>
    <mergeCell ref="AD35:AE36"/>
    <mergeCell ref="BV3:BW4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67"/>
  <sheetViews>
    <sheetView workbookViewId="0"/>
  </sheetViews>
  <sheetFormatPr defaultRowHeight="12.75" x14ac:dyDescent="0.2"/>
  <cols>
    <col min="1" max="1" width="46.42578125" bestFit="1" customWidth="1"/>
    <col min="2" max="2" width="12.140625" style="23" bestFit="1" customWidth="1"/>
    <col min="3" max="3" width="4" bestFit="1" customWidth="1"/>
    <col min="4" max="4" width="12.140625" style="23" bestFit="1" customWidth="1"/>
    <col min="5" max="5" width="4" bestFit="1" customWidth="1"/>
    <col min="6" max="6" width="12.140625" style="23" bestFit="1" customWidth="1"/>
    <col min="7" max="7" width="4" bestFit="1" customWidth="1"/>
    <col min="8" max="8" width="12.140625" style="23" bestFit="1" customWidth="1"/>
    <col min="9" max="9" width="4" bestFit="1" customWidth="1"/>
    <col min="10" max="10" width="12.140625" style="23" bestFit="1" customWidth="1"/>
    <col min="11" max="11" width="4" bestFit="1" customWidth="1"/>
    <col min="12" max="12" width="12.140625" style="23" bestFit="1" customWidth="1"/>
    <col min="13" max="13" width="4" bestFit="1" customWidth="1"/>
    <col min="14" max="14" width="12.140625" style="23" bestFit="1" customWidth="1"/>
    <col min="15" max="15" width="4" bestFit="1" customWidth="1"/>
    <col min="16" max="16" width="12.140625" style="23" bestFit="1" customWidth="1"/>
    <col min="17" max="17" width="4" bestFit="1" customWidth="1"/>
    <col min="18" max="18" width="12.140625" style="23" bestFit="1" customWidth="1"/>
    <col min="19" max="19" width="4" bestFit="1" customWidth="1"/>
    <col min="20" max="20" width="12.140625" style="23" bestFit="1" customWidth="1"/>
    <col min="21" max="21" width="4" bestFit="1" customWidth="1"/>
    <col min="22" max="22" width="12.140625" style="23" bestFit="1" customWidth="1"/>
    <col min="23" max="23" width="4" bestFit="1" customWidth="1"/>
    <col min="24" max="24" width="12.140625" style="23" bestFit="1" customWidth="1"/>
    <col min="25" max="25" width="4" bestFit="1" customWidth="1"/>
    <col min="26" max="26" width="12.140625" style="23" bestFit="1" customWidth="1"/>
    <col min="27" max="27" width="4" bestFit="1" customWidth="1"/>
    <col min="28" max="28" width="12.7109375" style="23" bestFit="1" customWidth="1"/>
    <col min="29" max="29" width="4" bestFit="1" customWidth="1"/>
    <col min="30" max="30" width="11.140625" style="23" bestFit="1" customWidth="1"/>
    <col min="31" max="31" width="4" bestFit="1" customWidth="1"/>
    <col min="32" max="32" width="12.140625" style="23" bestFit="1" customWidth="1"/>
    <col min="33" max="33" width="4" bestFit="1" customWidth="1"/>
    <col min="34" max="34" width="12.140625" style="23" bestFit="1" customWidth="1"/>
    <col min="35" max="35" width="4" bestFit="1" customWidth="1"/>
    <col min="36" max="36" width="10.140625" style="23" bestFit="1" customWidth="1"/>
    <col min="37" max="37" width="4" bestFit="1" customWidth="1"/>
    <col min="38" max="38" width="11.140625" style="23" bestFit="1" customWidth="1"/>
    <col min="39" max="39" width="4" bestFit="1" customWidth="1"/>
    <col min="40" max="40" width="11.140625" style="23" bestFit="1" customWidth="1"/>
    <col min="41" max="41" width="4" bestFit="1" customWidth="1"/>
    <col min="42" max="42" width="12.140625" style="23" bestFit="1" customWidth="1"/>
    <col min="43" max="43" width="4" bestFit="1" customWidth="1"/>
    <col min="44" max="44" width="12.140625" style="23" bestFit="1" customWidth="1"/>
    <col min="45" max="45" width="4" bestFit="1" customWidth="1"/>
    <col min="46" max="46" width="11.7109375" style="23" bestFit="1" customWidth="1"/>
    <col min="47" max="47" width="4" bestFit="1" customWidth="1"/>
    <col min="48" max="48" width="12.140625" style="23" bestFit="1" customWidth="1"/>
    <col min="49" max="49" width="4" bestFit="1" customWidth="1"/>
    <col min="50" max="50" width="12.140625" style="23" bestFit="1" customWidth="1"/>
    <col min="51" max="51" width="4" bestFit="1" customWidth="1"/>
    <col min="52" max="52" width="12.140625" style="23" bestFit="1" customWidth="1"/>
    <col min="53" max="53" width="4" bestFit="1" customWidth="1"/>
    <col min="54" max="54" width="12.140625" style="23" bestFit="1" customWidth="1"/>
    <col min="55" max="55" width="4" bestFit="1" customWidth="1"/>
    <col min="56" max="56" width="12.140625" style="23" bestFit="1" customWidth="1"/>
    <col min="57" max="57" width="4" bestFit="1" customWidth="1"/>
    <col min="58" max="58" width="12.140625" style="23" bestFit="1" customWidth="1"/>
    <col min="59" max="59" width="4" bestFit="1" customWidth="1"/>
    <col min="60" max="60" width="12.140625" style="23" bestFit="1" customWidth="1"/>
    <col min="61" max="61" width="4" bestFit="1" customWidth="1"/>
    <col min="62" max="62" width="12.140625" style="23" bestFit="1" customWidth="1"/>
    <col min="63" max="63" width="4" bestFit="1" customWidth="1"/>
    <col min="64" max="64" width="12.140625" style="23" bestFit="1" customWidth="1"/>
    <col min="65" max="65" width="4" bestFit="1" customWidth="1"/>
    <col min="66" max="66" width="12.140625" style="23" bestFit="1" customWidth="1"/>
    <col min="67" max="67" width="4" bestFit="1" customWidth="1"/>
    <col min="257" max="257" width="46.4257812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7109375" bestFit="1" customWidth="1"/>
    <col min="285" max="285" width="4" bestFit="1" customWidth="1"/>
    <col min="286" max="286" width="11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0.140625" bestFit="1" customWidth="1"/>
    <col min="293" max="293" width="4" bestFit="1" customWidth="1"/>
    <col min="294" max="294" width="11.140625" bestFit="1" customWidth="1"/>
    <col min="295" max="295" width="4" bestFit="1" customWidth="1"/>
    <col min="296" max="296" width="11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1.710937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513" max="513" width="46.4257812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7109375" bestFit="1" customWidth="1"/>
    <col min="541" max="541" width="4" bestFit="1" customWidth="1"/>
    <col min="542" max="542" width="11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0.140625" bestFit="1" customWidth="1"/>
    <col min="549" max="549" width="4" bestFit="1" customWidth="1"/>
    <col min="550" max="550" width="11.140625" bestFit="1" customWidth="1"/>
    <col min="551" max="551" width="4" bestFit="1" customWidth="1"/>
    <col min="552" max="552" width="11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1.710937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769" max="769" width="46.4257812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7109375" bestFit="1" customWidth="1"/>
    <col min="797" max="797" width="4" bestFit="1" customWidth="1"/>
    <col min="798" max="798" width="11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0.140625" bestFit="1" customWidth="1"/>
    <col min="805" max="805" width="4" bestFit="1" customWidth="1"/>
    <col min="806" max="806" width="11.140625" bestFit="1" customWidth="1"/>
    <col min="807" max="807" width="4" bestFit="1" customWidth="1"/>
    <col min="808" max="808" width="11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1.710937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1025" max="1025" width="46.4257812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7109375" bestFit="1" customWidth="1"/>
    <col min="1053" max="1053" width="4" bestFit="1" customWidth="1"/>
    <col min="1054" max="1054" width="11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0.140625" bestFit="1" customWidth="1"/>
    <col min="1061" max="1061" width="4" bestFit="1" customWidth="1"/>
    <col min="1062" max="1062" width="11.140625" bestFit="1" customWidth="1"/>
    <col min="1063" max="1063" width="4" bestFit="1" customWidth="1"/>
    <col min="1064" max="1064" width="11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1.710937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281" max="1281" width="46.4257812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7109375" bestFit="1" customWidth="1"/>
    <col min="1309" max="1309" width="4" bestFit="1" customWidth="1"/>
    <col min="1310" max="1310" width="11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0.140625" bestFit="1" customWidth="1"/>
    <col min="1317" max="1317" width="4" bestFit="1" customWidth="1"/>
    <col min="1318" max="1318" width="11.140625" bestFit="1" customWidth="1"/>
    <col min="1319" max="1319" width="4" bestFit="1" customWidth="1"/>
    <col min="1320" max="1320" width="11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1.710937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537" max="1537" width="46.4257812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7109375" bestFit="1" customWidth="1"/>
    <col min="1565" max="1565" width="4" bestFit="1" customWidth="1"/>
    <col min="1566" max="1566" width="11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0.140625" bestFit="1" customWidth="1"/>
    <col min="1573" max="1573" width="4" bestFit="1" customWidth="1"/>
    <col min="1574" max="1574" width="11.140625" bestFit="1" customWidth="1"/>
    <col min="1575" max="1575" width="4" bestFit="1" customWidth="1"/>
    <col min="1576" max="1576" width="11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1.710937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793" max="1793" width="46.4257812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7109375" bestFit="1" customWidth="1"/>
    <col min="1821" max="1821" width="4" bestFit="1" customWidth="1"/>
    <col min="1822" max="1822" width="11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0.140625" bestFit="1" customWidth="1"/>
    <col min="1829" max="1829" width="4" bestFit="1" customWidth="1"/>
    <col min="1830" max="1830" width="11.140625" bestFit="1" customWidth="1"/>
    <col min="1831" max="1831" width="4" bestFit="1" customWidth="1"/>
    <col min="1832" max="1832" width="11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1.710937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2049" max="2049" width="46.4257812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7109375" bestFit="1" customWidth="1"/>
    <col min="2077" max="2077" width="4" bestFit="1" customWidth="1"/>
    <col min="2078" max="2078" width="11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0.140625" bestFit="1" customWidth="1"/>
    <col min="2085" max="2085" width="4" bestFit="1" customWidth="1"/>
    <col min="2086" max="2086" width="11.140625" bestFit="1" customWidth="1"/>
    <col min="2087" max="2087" width="4" bestFit="1" customWidth="1"/>
    <col min="2088" max="2088" width="11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1.710937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305" max="2305" width="46.4257812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7109375" bestFit="1" customWidth="1"/>
    <col min="2333" max="2333" width="4" bestFit="1" customWidth="1"/>
    <col min="2334" max="2334" width="11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0.140625" bestFit="1" customWidth="1"/>
    <col min="2341" max="2341" width="4" bestFit="1" customWidth="1"/>
    <col min="2342" max="2342" width="11.140625" bestFit="1" customWidth="1"/>
    <col min="2343" max="2343" width="4" bestFit="1" customWidth="1"/>
    <col min="2344" max="2344" width="11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1.710937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561" max="2561" width="46.4257812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7109375" bestFit="1" customWidth="1"/>
    <col min="2589" max="2589" width="4" bestFit="1" customWidth="1"/>
    <col min="2590" max="2590" width="11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0.140625" bestFit="1" customWidth="1"/>
    <col min="2597" max="2597" width="4" bestFit="1" customWidth="1"/>
    <col min="2598" max="2598" width="11.140625" bestFit="1" customWidth="1"/>
    <col min="2599" max="2599" width="4" bestFit="1" customWidth="1"/>
    <col min="2600" max="2600" width="11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1.710937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817" max="2817" width="46.4257812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7109375" bestFit="1" customWidth="1"/>
    <col min="2845" max="2845" width="4" bestFit="1" customWidth="1"/>
    <col min="2846" max="2846" width="11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0.140625" bestFit="1" customWidth="1"/>
    <col min="2853" max="2853" width="4" bestFit="1" customWidth="1"/>
    <col min="2854" max="2854" width="11.140625" bestFit="1" customWidth="1"/>
    <col min="2855" max="2855" width="4" bestFit="1" customWidth="1"/>
    <col min="2856" max="2856" width="11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1.710937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3073" max="3073" width="46.4257812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7109375" bestFit="1" customWidth="1"/>
    <col min="3101" max="3101" width="4" bestFit="1" customWidth="1"/>
    <col min="3102" max="3102" width="11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0.140625" bestFit="1" customWidth="1"/>
    <col min="3109" max="3109" width="4" bestFit="1" customWidth="1"/>
    <col min="3110" max="3110" width="11.140625" bestFit="1" customWidth="1"/>
    <col min="3111" max="3111" width="4" bestFit="1" customWidth="1"/>
    <col min="3112" max="3112" width="11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1.710937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329" max="3329" width="46.4257812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7109375" bestFit="1" customWidth="1"/>
    <col min="3357" max="3357" width="4" bestFit="1" customWidth="1"/>
    <col min="3358" max="3358" width="11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0.140625" bestFit="1" customWidth="1"/>
    <col min="3365" max="3365" width="4" bestFit="1" customWidth="1"/>
    <col min="3366" max="3366" width="11.140625" bestFit="1" customWidth="1"/>
    <col min="3367" max="3367" width="4" bestFit="1" customWidth="1"/>
    <col min="3368" max="3368" width="11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1.710937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585" max="3585" width="46.4257812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7109375" bestFit="1" customWidth="1"/>
    <col min="3613" max="3613" width="4" bestFit="1" customWidth="1"/>
    <col min="3614" max="3614" width="11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0.140625" bestFit="1" customWidth="1"/>
    <col min="3621" max="3621" width="4" bestFit="1" customWidth="1"/>
    <col min="3622" max="3622" width="11.140625" bestFit="1" customWidth="1"/>
    <col min="3623" max="3623" width="4" bestFit="1" customWidth="1"/>
    <col min="3624" max="3624" width="11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1.710937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841" max="3841" width="46.4257812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7109375" bestFit="1" customWidth="1"/>
    <col min="3869" max="3869" width="4" bestFit="1" customWidth="1"/>
    <col min="3870" max="3870" width="11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0.140625" bestFit="1" customWidth="1"/>
    <col min="3877" max="3877" width="4" bestFit="1" customWidth="1"/>
    <col min="3878" max="3878" width="11.140625" bestFit="1" customWidth="1"/>
    <col min="3879" max="3879" width="4" bestFit="1" customWidth="1"/>
    <col min="3880" max="3880" width="11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1.710937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4097" max="4097" width="46.4257812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7109375" bestFit="1" customWidth="1"/>
    <col min="4125" max="4125" width="4" bestFit="1" customWidth="1"/>
    <col min="4126" max="4126" width="11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0.140625" bestFit="1" customWidth="1"/>
    <col min="4133" max="4133" width="4" bestFit="1" customWidth="1"/>
    <col min="4134" max="4134" width="11.140625" bestFit="1" customWidth="1"/>
    <col min="4135" max="4135" width="4" bestFit="1" customWidth="1"/>
    <col min="4136" max="4136" width="11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1.710937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353" max="4353" width="46.4257812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7109375" bestFit="1" customWidth="1"/>
    <col min="4381" max="4381" width="4" bestFit="1" customWidth="1"/>
    <col min="4382" max="4382" width="11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0.140625" bestFit="1" customWidth="1"/>
    <col min="4389" max="4389" width="4" bestFit="1" customWidth="1"/>
    <col min="4390" max="4390" width="11.140625" bestFit="1" customWidth="1"/>
    <col min="4391" max="4391" width="4" bestFit="1" customWidth="1"/>
    <col min="4392" max="4392" width="11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1.710937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609" max="4609" width="46.4257812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7109375" bestFit="1" customWidth="1"/>
    <col min="4637" max="4637" width="4" bestFit="1" customWidth="1"/>
    <col min="4638" max="4638" width="11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0.140625" bestFit="1" customWidth="1"/>
    <col min="4645" max="4645" width="4" bestFit="1" customWidth="1"/>
    <col min="4646" max="4646" width="11.140625" bestFit="1" customWidth="1"/>
    <col min="4647" max="4647" width="4" bestFit="1" customWidth="1"/>
    <col min="4648" max="4648" width="11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1.710937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865" max="4865" width="46.4257812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7109375" bestFit="1" customWidth="1"/>
    <col min="4893" max="4893" width="4" bestFit="1" customWidth="1"/>
    <col min="4894" max="4894" width="11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0.140625" bestFit="1" customWidth="1"/>
    <col min="4901" max="4901" width="4" bestFit="1" customWidth="1"/>
    <col min="4902" max="4902" width="11.140625" bestFit="1" customWidth="1"/>
    <col min="4903" max="4903" width="4" bestFit="1" customWidth="1"/>
    <col min="4904" max="4904" width="11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1.710937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5121" max="5121" width="46.4257812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7109375" bestFit="1" customWidth="1"/>
    <col min="5149" max="5149" width="4" bestFit="1" customWidth="1"/>
    <col min="5150" max="5150" width="11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0.140625" bestFit="1" customWidth="1"/>
    <col min="5157" max="5157" width="4" bestFit="1" customWidth="1"/>
    <col min="5158" max="5158" width="11.140625" bestFit="1" customWidth="1"/>
    <col min="5159" max="5159" width="4" bestFit="1" customWidth="1"/>
    <col min="5160" max="5160" width="11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1.710937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377" max="5377" width="46.4257812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7109375" bestFit="1" customWidth="1"/>
    <col min="5405" max="5405" width="4" bestFit="1" customWidth="1"/>
    <col min="5406" max="5406" width="11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0.140625" bestFit="1" customWidth="1"/>
    <col min="5413" max="5413" width="4" bestFit="1" customWidth="1"/>
    <col min="5414" max="5414" width="11.140625" bestFit="1" customWidth="1"/>
    <col min="5415" max="5415" width="4" bestFit="1" customWidth="1"/>
    <col min="5416" max="5416" width="11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1.710937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633" max="5633" width="46.4257812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7109375" bestFit="1" customWidth="1"/>
    <col min="5661" max="5661" width="4" bestFit="1" customWidth="1"/>
    <col min="5662" max="5662" width="11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0.140625" bestFit="1" customWidth="1"/>
    <col min="5669" max="5669" width="4" bestFit="1" customWidth="1"/>
    <col min="5670" max="5670" width="11.140625" bestFit="1" customWidth="1"/>
    <col min="5671" max="5671" width="4" bestFit="1" customWidth="1"/>
    <col min="5672" max="5672" width="11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1.710937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889" max="5889" width="46.4257812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7109375" bestFit="1" customWidth="1"/>
    <col min="5917" max="5917" width="4" bestFit="1" customWidth="1"/>
    <col min="5918" max="5918" width="11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0.140625" bestFit="1" customWidth="1"/>
    <col min="5925" max="5925" width="4" bestFit="1" customWidth="1"/>
    <col min="5926" max="5926" width="11.140625" bestFit="1" customWidth="1"/>
    <col min="5927" max="5927" width="4" bestFit="1" customWidth="1"/>
    <col min="5928" max="5928" width="11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1.710937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6145" max="6145" width="46.4257812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7109375" bestFit="1" customWidth="1"/>
    <col min="6173" max="6173" width="4" bestFit="1" customWidth="1"/>
    <col min="6174" max="6174" width="11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0.140625" bestFit="1" customWidth="1"/>
    <col min="6181" max="6181" width="4" bestFit="1" customWidth="1"/>
    <col min="6182" max="6182" width="11.140625" bestFit="1" customWidth="1"/>
    <col min="6183" max="6183" width="4" bestFit="1" customWidth="1"/>
    <col min="6184" max="6184" width="11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1.710937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401" max="6401" width="46.4257812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7109375" bestFit="1" customWidth="1"/>
    <col min="6429" max="6429" width="4" bestFit="1" customWidth="1"/>
    <col min="6430" max="6430" width="11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0.140625" bestFit="1" customWidth="1"/>
    <col min="6437" max="6437" width="4" bestFit="1" customWidth="1"/>
    <col min="6438" max="6438" width="11.140625" bestFit="1" customWidth="1"/>
    <col min="6439" max="6439" width="4" bestFit="1" customWidth="1"/>
    <col min="6440" max="6440" width="11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1.710937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657" max="6657" width="46.4257812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7109375" bestFit="1" customWidth="1"/>
    <col min="6685" max="6685" width="4" bestFit="1" customWidth="1"/>
    <col min="6686" max="6686" width="11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0.140625" bestFit="1" customWidth="1"/>
    <col min="6693" max="6693" width="4" bestFit="1" customWidth="1"/>
    <col min="6694" max="6694" width="11.140625" bestFit="1" customWidth="1"/>
    <col min="6695" max="6695" width="4" bestFit="1" customWidth="1"/>
    <col min="6696" max="6696" width="11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1.710937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913" max="6913" width="46.4257812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7109375" bestFit="1" customWidth="1"/>
    <col min="6941" max="6941" width="4" bestFit="1" customWidth="1"/>
    <col min="6942" max="6942" width="11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0.140625" bestFit="1" customWidth="1"/>
    <col min="6949" max="6949" width="4" bestFit="1" customWidth="1"/>
    <col min="6950" max="6950" width="11.140625" bestFit="1" customWidth="1"/>
    <col min="6951" max="6951" width="4" bestFit="1" customWidth="1"/>
    <col min="6952" max="6952" width="11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1.710937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7169" max="7169" width="46.4257812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7109375" bestFit="1" customWidth="1"/>
    <col min="7197" max="7197" width="4" bestFit="1" customWidth="1"/>
    <col min="7198" max="7198" width="11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0.140625" bestFit="1" customWidth="1"/>
    <col min="7205" max="7205" width="4" bestFit="1" customWidth="1"/>
    <col min="7206" max="7206" width="11.140625" bestFit="1" customWidth="1"/>
    <col min="7207" max="7207" width="4" bestFit="1" customWidth="1"/>
    <col min="7208" max="7208" width="11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1.710937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425" max="7425" width="46.4257812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7109375" bestFit="1" customWidth="1"/>
    <col min="7453" max="7453" width="4" bestFit="1" customWidth="1"/>
    <col min="7454" max="7454" width="11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0.140625" bestFit="1" customWidth="1"/>
    <col min="7461" max="7461" width="4" bestFit="1" customWidth="1"/>
    <col min="7462" max="7462" width="11.140625" bestFit="1" customWidth="1"/>
    <col min="7463" max="7463" width="4" bestFit="1" customWidth="1"/>
    <col min="7464" max="7464" width="11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1.710937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681" max="7681" width="46.4257812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7109375" bestFit="1" customWidth="1"/>
    <col min="7709" max="7709" width="4" bestFit="1" customWidth="1"/>
    <col min="7710" max="7710" width="11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0.140625" bestFit="1" customWidth="1"/>
    <col min="7717" max="7717" width="4" bestFit="1" customWidth="1"/>
    <col min="7718" max="7718" width="11.140625" bestFit="1" customWidth="1"/>
    <col min="7719" max="7719" width="4" bestFit="1" customWidth="1"/>
    <col min="7720" max="7720" width="11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1.710937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937" max="7937" width="46.4257812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7109375" bestFit="1" customWidth="1"/>
    <col min="7965" max="7965" width="4" bestFit="1" customWidth="1"/>
    <col min="7966" max="7966" width="11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0.140625" bestFit="1" customWidth="1"/>
    <col min="7973" max="7973" width="4" bestFit="1" customWidth="1"/>
    <col min="7974" max="7974" width="11.140625" bestFit="1" customWidth="1"/>
    <col min="7975" max="7975" width="4" bestFit="1" customWidth="1"/>
    <col min="7976" max="7976" width="11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1.710937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193" max="8193" width="46.4257812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7109375" bestFit="1" customWidth="1"/>
    <col min="8221" max="8221" width="4" bestFit="1" customWidth="1"/>
    <col min="8222" max="8222" width="11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0.140625" bestFit="1" customWidth="1"/>
    <col min="8229" max="8229" width="4" bestFit="1" customWidth="1"/>
    <col min="8230" max="8230" width="11.140625" bestFit="1" customWidth="1"/>
    <col min="8231" max="8231" width="4" bestFit="1" customWidth="1"/>
    <col min="8232" max="8232" width="11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1.710937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449" max="8449" width="46.4257812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7109375" bestFit="1" customWidth="1"/>
    <col min="8477" max="8477" width="4" bestFit="1" customWidth="1"/>
    <col min="8478" max="8478" width="11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0.140625" bestFit="1" customWidth="1"/>
    <col min="8485" max="8485" width="4" bestFit="1" customWidth="1"/>
    <col min="8486" max="8486" width="11.140625" bestFit="1" customWidth="1"/>
    <col min="8487" max="8487" width="4" bestFit="1" customWidth="1"/>
    <col min="8488" max="8488" width="11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1.710937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705" max="8705" width="46.4257812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7109375" bestFit="1" customWidth="1"/>
    <col min="8733" max="8733" width="4" bestFit="1" customWidth="1"/>
    <col min="8734" max="8734" width="11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0.140625" bestFit="1" customWidth="1"/>
    <col min="8741" max="8741" width="4" bestFit="1" customWidth="1"/>
    <col min="8742" max="8742" width="11.140625" bestFit="1" customWidth="1"/>
    <col min="8743" max="8743" width="4" bestFit="1" customWidth="1"/>
    <col min="8744" max="8744" width="11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1.710937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961" max="8961" width="46.4257812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7109375" bestFit="1" customWidth="1"/>
    <col min="8989" max="8989" width="4" bestFit="1" customWidth="1"/>
    <col min="8990" max="8990" width="11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0.140625" bestFit="1" customWidth="1"/>
    <col min="8997" max="8997" width="4" bestFit="1" customWidth="1"/>
    <col min="8998" max="8998" width="11.140625" bestFit="1" customWidth="1"/>
    <col min="8999" max="8999" width="4" bestFit="1" customWidth="1"/>
    <col min="9000" max="9000" width="11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1.710937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217" max="9217" width="46.4257812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7109375" bestFit="1" customWidth="1"/>
    <col min="9245" max="9245" width="4" bestFit="1" customWidth="1"/>
    <col min="9246" max="9246" width="11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0.140625" bestFit="1" customWidth="1"/>
    <col min="9253" max="9253" width="4" bestFit="1" customWidth="1"/>
    <col min="9254" max="9254" width="11.140625" bestFit="1" customWidth="1"/>
    <col min="9255" max="9255" width="4" bestFit="1" customWidth="1"/>
    <col min="9256" max="9256" width="11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1.710937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473" max="9473" width="46.4257812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7109375" bestFit="1" customWidth="1"/>
    <col min="9501" max="9501" width="4" bestFit="1" customWidth="1"/>
    <col min="9502" max="9502" width="11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0.140625" bestFit="1" customWidth="1"/>
    <col min="9509" max="9509" width="4" bestFit="1" customWidth="1"/>
    <col min="9510" max="9510" width="11.140625" bestFit="1" customWidth="1"/>
    <col min="9511" max="9511" width="4" bestFit="1" customWidth="1"/>
    <col min="9512" max="9512" width="11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1.710937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729" max="9729" width="46.4257812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7109375" bestFit="1" customWidth="1"/>
    <col min="9757" max="9757" width="4" bestFit="1" customWidth="1"/>
    <col min="9758" max="9758" width="11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0.140625" bestFit="1" customWidth="1"/>
    <col min="9765" max="9765" width="4" bestFit="1" customWidth="1"/>
    <col min="9766" max="9766" width="11.140625" bestFit="1" customWidth="1"/>
    <col min="9767" max="9767" width="4" bestFit="1" customWidth="1"/>
    <col min="9768" max="9768" width="11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1.710937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985" max="9985" width="46.4257812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7109375" bestFit="1" customWidth="1"/>
    <col min="10013" max="10013" width="4" bestFit="1" customWidth="1"/>
    <col min="10014" max="10014" width="11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0.140625" bestFit="1" customWidth="1"/>
    <col min="10021" max="10021" width="4" bestFit="1" customWidth="1"/>
    <col min="10022" max="10022" width="11.140625" bestFit="1" customWidth="1"/>
    <col min="10023" max="10023" width="4" bestFit="1" customWidth="1"/>
    <col min="10024" max="10024" width="11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1.710937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241" max="10241" width="46.4257812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7109375" bestFit="1" customWidth="1"/>
    <col min="10269" max="10269" width="4" bestFit="1" customWidth="1"/>
    <col min="10270" max="10270" width="11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0.140625" bestFit="1" customWidth="1"/>
    <col min="10277" max="10277" width="4" bestFit="1" customWidth="1"/>
    <col min="10278" max="10278" width="11.140625" bestFit="1" customWidth="1"/>
    <col min="10279" max="10279" width="4" bestFit="1" customWidth="1"/>
    <col min="10280" max="10280" width="11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1.710937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497" max="10497" width="46.4257812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7109375" bestFit="1" customWidth="1"/>
    <col min="10525" max="10525" width="4" bestFit="1" customWidth="1"/>
    <col min="10526" max="10526" width="11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0.140625" bestFit="1" customWidth="1"/>
    <col min="10533" max="10533" width="4" bestFit="1" customWidth="1"/>
    <col min="10534" max="10534" width="11.140625" bestFit="1" customWidth="1"/>
    <col min="10535" max="10535" width="4" bestFit="1" customWidth="1"/>
    <col min="10536" max="10536" width="11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1.710937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753" max="10753" width="46.4257812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7109375" bestFit="1" customWidth="1"/>
    <col min="10781" max="10781" width="4" bestFit="1" customWidth="1"/>
    <col min="10782" max="10782" width="11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0.140625" bestFit="1" customWidth="1"/>
    <col min="10789" max="10789" width="4" bestFit="1" customWidth="1"/>
    <col min="10790" max="10790" width="11.140625" bestFit="1" customWidth="1"/>
    <col min="10791" max="10791" width="4" bestFit="1" customWidth="1"/>
    <col min="10792" max="10792" width="11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1.710937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1009" max="11009" width="46.4257812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7109375" bestFit="1" customWidth="1"/>
    <col min="11037" max="11037" width="4" bestFit="1" customWidth="1"/>
    <col min="11038" max="11038" width="11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0.140625" bestFit="1" customWidth="1"/>
    <col min="11045" max="11045" width="4" bestFit="1" customWidth="1"/>
    <col min="11046" max="11046" width="11.140625" bestFit="1" customWidth="1"/>
    <col min="11047" max="11047" width="4" bestFit="1" customWidth="1"/>
    <col min="11048" max="11048" width="11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1.710937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265" max="11265" width="46.4257812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7109375" bestFit="1" customWidth="1"/>
    <col min="11293" max="11293" width="4" bestFit="1" customWidth="1"/>
    <col min="11294" max="11294" width="11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0.140625" bestFit="1" customWidth="1"/>
    <col min="11301" max="11301" width="4" bestFit="1" customWidth="1"/>
    <col min="11302" max="11302" width="11.140625" bestFit="1" customWidth="1"/>
    <col min="11303" max="11303" width="4" bestFit="1" customWidth="1"/>
    <col min="11304" max="11304" width="11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1.710937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521" max="11521" width="46.4257812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7109375" bestFit="1" customWidth="1"/>
    <col min="11549" max="11549" width="4" bestFit="1" customWidth="1"/>
    <col min="11550" max="11550" width="11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0.140625" bestFit="1" customWidth="1"/>
    <col min="11557" max="11557" width="4" bestFit="1" customWidth="1"/>
    <col min="11558" max="11558" width="11.140625" bestFit="1" customWidth="1"/>
    <col min="11559" max="11559" width="4" bestFit="1" customWidth="1"/>
    <col min="11560" max="11560" width="11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1.710937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777" max="11777" width="46.4257812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7109375" bestFit="1" customWidth="1"/>
    <col min="11805" max="11805" width="4" bestFit="1" customWidth="1"/>
    <col min="11806" max="11806" width="11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0.140625" bestFit="1" customWidth="1"/>
    <col min="11813" max="11813" width="4" bestFit="1" customWidth="1"/>
    <col min="11814" max="11814" width="11.140625" bestFit="1" customWidth="1"/>
    <col min="11815" max="11815" width="4" bestFit="1" customWidth="1"/>
    <col min="11816" max="11816" width="11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1.710937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2033" max="12033" width="46.4257812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7109375" bestFit="1" customWidth="1"/>
    <col min="12061" max="12061" width="4" bestFit="1" customWidth="1"/>
    <col min="12062" max="12062" width="11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0.140625" bestFit="1" customWidth="1"/>
    <col min="12069" max="12069" width="4" bestFit="1" customWidth="1"/>
    <col min="12070" max="12070" width="11.140625" bestFit="1" customWidth="1"/>
    <col min="12071" max="12071" width="4" bestFit="1" customWidth="1"/>
    <col min="12072" max="12072" width="11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1.710937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289" max="12289" width="46.4257812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7109375" bestFit="1" customWidth="1"/>
    <col min="12317" max="12317" width="4" bestFit="1" customWidth="1"/>
    <col min="12318" max="12318" width="11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0.140625" bestFit="1" customWidth="1"/>
    <col min="12325" max="12325" width="4" bestFit="1" customWidth="1"/>
    <col min="12326" max="12326" width="11.140625" bestFit="1" customWidth="1"/>
    <col min="12327" max="12327" width="4" bestFit="1" customWidth="1"/>
    <col min="12328" max="12328" width="11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1.710937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545" max="12545" width="46.4257812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7109375" bestFit="1" customWidth="1"/>
    <col min="12573" max="12573" width="4" bestFit="1" customWidth="1"/>
    <col min="12574" max="12574" width="11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0.140625" bestFit="1" customWidth="1"/>
    <col min="12581" max="12581" width="4" bestFit="1" customWidth="1"/>
    <col min="12582" max="12582" width="11.140625" bestFit="1" customWidth="1"/>
    <col min="12583" max="12583" width="4" bestFit="1" customWidth="1"/>
    <col min="12584" max="12584" width="11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1.710937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801" max="12801" width="46.4257812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7109375" bestFit="1" customWidth="1"/>
    <col min="12829" max="12829" width="4" bestFit="1" customWidth="1"/>
    <col min="12830" max="12830" width="11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0.140625" bestFit="1" customWidth="1"/>
    <col min="12837" max="12837" width="4" bestFit="1" customWidth="1"/>
    <col min="12838" max="12838" width="11.140625" bestFit="1" customWidth="1"/>
    <col min="12839" max="12839" width="4" bestFit="1" customWidth="1"/>
    <col min="12840" max="12840" width="11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1.710937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3057" max="13057" width="46.4257812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7109375" bestFit="1" customWidth="1"/>
    <col min="13085" max="13085" width="4" bestFit="1" customWidth="1"/>
    <col min="13086" max="13086" width="11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0.140625" bestFit="1" customWidth="1"/>
    <col min="13093" max="13093" width="4" bestFit="1" customWidth="1"/>
    <col min="13094" max="13094" width="11.140625" bestFit="1" customWidth="1"/>
    <col min="13095" max="13095" width="4" bestFit="1" customWidth="1"/>
    <col min="13096" max="13096" width="11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1.710937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313" max="13313" width="46.4257812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7109375" bestFit="1" customWidth="1"/>
    <col min="13341" max="13341" width="4" bestFit="1" customWidth="1"/>
    <col min="13342" max="13342" width="11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0.140625" bestFit="1" customWidth="1"/>
    <col min="13349" max="13349" width="4" bestFit="1" customWidth="1"/>
    <col min="13350" max="13350" width="11.140625" bestFit="1" customWidth="1"/>
    <col min="13351" max="13351" width="4" bestFit="1" customWidth="1"/>
    <col min="13352" max="13352" width="11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1.710937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569" max="13569" width="46.4257812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7109375" bestFit="1" customWidth="1"/>
    <col min="13597" max="13597" width="4" bestFit="1" customWidth="1"/>
    <col min="13598" max="13598" width="11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0.140625" bestFit="1" customWidth="1"/>
    <col min="13605" max="13605" width="4" bestFit="1" customWidth="1"/>
    <col min="13606" max="13606" width="11.140625" bestFit="1" customWidth="1"/>
    <col min="13607" max="13607" width="4" bestFit="1" customWidth="1"/>
    <col min="13608" max="13608" width="11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1.710937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825" max="13825" width="46.4257812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7109375" bestFit="1" customWidth="1"/>
    <col min="13853" max="13853" width="4" bestFit="1" customWidth="1"/>
    <col min="13854" max="13854" width="11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0.140625" bestFit="1" customWidth="1"/>
    <col min="13861" max="13861" width="4" bestFit="1" customWidth="1"/>
    <col min="13862" max="13862" width="11.140625" bestFit="1" customWidth="1"/>
    <col min="13863" max="13863" width="4" bestFit="1" customWidth="1"/>
    <col min="13864" max="13864" width="11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1.710937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4081" max="14081" width="46.4257812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7109375" bestFit="1" customWidth="1"/>
    <col min="14109" max="14109" width="4" bestFit="1" customWidth="1"/>
    <col min="14110" max="14110" width="11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0.140625" bestFit="1" customWidth="1"/>
    <col min="14117" max="14117" width="4" bestFit="1" customWidth="1"/>
    <col min="14118" max="14118" width="11.140625" bestFit="1" customWidth="1"/>
    <col min="14119" max="14119" width="4" bestFit="1" customWidth="1"/>
    <col min="14120" max="14120" width="11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1.710937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337" max="14337" width="46.4257812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7109375" bestFit="1" customWidth="1"/>
    <col min="14365" max="14365" width="4" bestFit="1" customWidth="1"/>
    <col min="14366" max="14366" width="11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0.140625" bestFit="1" customWidth="1"/>
    <col min="14373" max="14373" width="4" bestFit="1" customWidth="1"/>
    <col min="14374" max="14374" width="11.140625" bestFit="1" customWidth="1"/>
    <col min="14375" max="14375" width="4" bestFit="1" customWidth="1"/>
    <col min="14376" max="14376" width="11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1.710937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593" max="14593" width="46.4257812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7109375" bestFit="1" customWidth="1"/>
    <col min="14621" max="14621" width="4" bestFit="1" customWidth="1"/>
    <col min="14622" max="14622" width="11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0.140625" bestFit="1" customWidth="1"/>
    <col min="14629" max="14629" width="4" bestFit="1" customWidth="1"/>
    <col min="14630" max="14630" width="11.140625" bestFit="1" customWidth="1"/>
    <col min="14631" max="14631" width="4" bestFit="1" customWidth="1"/>
    <col min="14632" max="14632" width="11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1.710937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849" max="14849" width="46.4257812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7109375" bestFit="1" customWidth="1"/>
    <col min="14877" max="14877" width="4" bestFit="1" customWidth="1"/>
    <col min="14878" max="14878" width="11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0.140625" bestFit="1" customWidth="1"/>
    <col min="14885" max="14885" width="4" bestFit="1" customWidth="1"/>
    <col min="14886" max="14886" width="11.140625" bestFit="1" customWidth="1"/>
    <col min="14887" max="14887" width="4" bestFit="1" customWidth="1"/>
    <col min="14888" max="14888" width="11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1.710937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5105" max="15105" width="46.4257812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7109375" bestFit="1" customWidth="1"/>
    <col min="15133" max="15133" width="4" bestFit="1" customWidth="1"/>
    <col min="15134" max="15134" width="11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0.140625" bestFit="1" customWidth="1"/>
    <col min="15141" max="15141" width="4" bestFit="1" customWidth="1"/>
    <col min="15142" max="15142" width="11.140625" bestFit="1" customWidth="1"/>
    <col min="15143" max="15143" width="4" bestFit="1" customWidth="1"/>
    <col min="15144" max="15144" width="11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1.710937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361" max="15361" width="46.4257812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7109375" bestFit="1" customWidth="1"/>
    <col min="15389" max="15389" width="4" bestFit="1" customWidth="1"/>
    <col min="15390" max="15390" width="11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0.140625" bestFit="1" customWidth="1"/>
    <col min="15397" max="15397" width="4" bestFit="1" customWidth="1"/>
    <col min="15398" max="15398" width="11.140625" bestFit="1" customWidth="1"/>
    <col min="15399" max="15399" width="4" bestFit="1" customWidth="1"/>
    <col min="15400" max="15400" width="11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1.710937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617" max="15617" width="46.4257812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7109375" bestFit="1" customWidth="1"/>
    <col min="15645" max="15645" width="4" bestFit="1" customWidth="1"/>
    <col min="15646" max="15646" width="11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0.140625" bestFit="1" customWidth="1"/>
    <col min="15653" max="15653" width="4" bestFit="1" customWidth="1"/>
    <col min="15654" max="15654" width="11.140625" bestFit="1" customWidth="1"/>
    <col min="15655" max="15655" width="4" bestFit="1" customWidth="1"/>
    <col min="15656" max="15656" width="11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1.710937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873" max="15873" width="46.4257812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7109375" bestFit="1" customWidth="1"/>
    <col min="15901" max="15901" width="4" bestFit="1" customWidth="1"/>
    <col min="15902" max="15902" width="11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0.140625" bestFit="1" customWidth="1"/>
    <col min="15909" max="15909" width="4" bestFit="1" customWidth="1"/>
    <col min="15910" max="15910" width="11.140625" bestFit="1" customWidth="1"/>
    <col min="15911" max="15911" width="4" bestFit="1" customWidth="1"/>
    <col min="15912" max="15912" width="11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1.710937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6129" max="16129" width="46.4257812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7109375" bestFit="1" customWidth="1"/>
    <col min="16157" max="16157" width="4" bestFit="1" customWidth="1"/>
    <col min="16158" max="16158" width="11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0.140625" bestFit="1" customWidth="1"/>
    <col min="16165" max="16165" width="4" bestFit="1" customWidth="1"/>
    <col min="16166" max="16166" width="11.140625" bestFit="1" customWidth="1"/>
    <col min="16167" max="16167" width="4" bestFit="1" customWidth="1"/>
    <col min="16168" max="16168" width="11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1.710937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</cols>
  <sheetData>
    <row r="1" spans="1:67" x14ac:dyDescent="0.2">
      <c r="A1" s="1" t="s">
        <v>2126</v>
      </c>
    </row>
    <row r="3" spans="1:67" x14ac:dyDescent="0.2">
      <c r="A3" s="209" t="s">
        <v>1098</v>
      </c>
      <c r="B3" s="470" t="s">
        <v>14</v>
      </c>
      <c r="C3" s="470"/>
      <c r="D3" s="468" t="s">
        <v>1099</v>
      </c>
      <c r="E3" s="468"/>
      <c r="F3" s="468" t="s">
        <v>1100</v>
      </c>
      <c r="G3" s="468"/>
      <c r="H3" s="468" t="s">
        <v>1101</v>
      </c>
      <c r="I3" s="468"/>
      <c r="J3" s="468" t="s">
        <v>1102</v>
      </c>
      <c r="K3" s="468"/>
      <c r="L3" s="468" t="s">
        <v>1103</v>
      </c>
      <c r="M3" s="468"/>
      <c r="N3" s="468" t="s">
        <v>1104</v>
      </c>
      <c r="O3" s="468"/>
      <c r="P3" s="468" t="s">
        <v>1105</v>
      </c>
      <c r="Q3" s="468"/>
      <c r="R3" s="468" t="s">
        <v>1106</v>
      </c>
      <c r="S3" s="468"/>
      <c r="T3" s="468" t="s">
        <v>1107</v>
      </c>
      <c r="U3" s="468"/>
      <c r="V3" s="468" t="s">
        <v>1108</v>
      </c>
      <c r="W3" s="468"/>
      <c r="X3" s="468" t="s">
        <v>1109</v>
      </c>
      <c r="Y3" s="468"/>
      <c r="Z3" s="468" t="s">
        <v>1110</v>
      </c>
      <c r="AA3" s="468"/>
      <c r="AB3" s="468" t="s">
        <v>1111</v>
      </c>
      <c r="AC3" s="468"/>
      <c r="AD3" s="468" t="s">
        <v>1112</v>
      </c>
      <c r="AE3" s="468"/>
      <c r="AF3" s="468" t="s">
        <v>1113</v>
      </c>
      <c r="AG3" s="468"/>
      <c r="AH3" s="468" t="s">
        <v>1114</v>
      </c>
      <c r="AI3" s="468"/>
      <c r="AJ3" s="468" t="s">
        <v>1115</v>
      </c>
      <c r="AK3" s="468"/>
      <c r="AL3" s="468" t="s">
        <v>1116</v>
      </c>
      <c r="AM3" s="468"/>
      <c r="AN3" s="468" t="s">
        <v>1117</v>
      </c>
      <c r="AO3" s="468"/>
      <c r="AP3" s="468" t="s">
        <v>1118</v>
      </c>
      <c r="AQ3" s="468"/>
      <c r="AR3" s="468" t="s">
        <v>1119</v>
      </c>
      <c r="AS3" s="468"/>
      <c r="AT3" s="468" t="s">
        <v>1120</v>
      </c>
      <c r="AU3" s="468"/>
      <c r="AV3" s="468" t="s">
        <v>1121</v>
      </c>
      <c r="AW3" s="468"/>
      <c r="AX3" s="468" t="s">
        <v>1122</v>
      </c>
      <c r="AY3" s="468"/>
      <c r="AZ3" s="468" t="s">
        <v>1123</v>
      </c>
      <c r="BA3" s="468"/>
      <c r="BB3" s="468" t="s">
        <v>1124</v>
      </c>
      <c r="BC3" s="468"/>
      <c r="BD3" s="468" t="s">
        <v>1125</v>
      </c>
      <c r="BE3" s="468"/>
      <c r="BF3" s="468" t="s">
        <v>1126</v>
      </c>
      <c r="BG3" s="468"/>
      <c r="BH3" s="468" t="s">
        <v>1127</v>
      </c>
      <c r="BI3" s="468"/>
      <c r="BJ3" s="468" t="s">
        <v>1128</v>
      </c>
      <c r="BK3" s="468"/>
      <c r="BL3" s="468" t="s">
        <v>1129</v>
      </c>
      <c r="BM3" s="468"/>
      <c r="BN3" s="468" t="s">
        <v>1130</v>
      </c>
      <c r="BO3" s="468"/>
    </row>
    <row r="4" spans="1:67" x14ac:dyDescent="0.2">
      <c r="A4" s="212" t="s">
        <v>1131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</row>
    <row r="5" spans="1:67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  <c r="BN5" s="216" t="s">
        <v>4</v>
      </c>
      <c r="BO5" s="232" t="s">
        <v>5</v>
      </c>
    </row>
    <row r="6" spans="1:67" x14ac:dyDescent="0.2">
      <c r="A6" s="1" t="s">
        <v>159</v>
      </c>
    </row>
    <row r="7" spans="1:67" x14ac:dyDescent="0.2">
      <c r="A7" t="s">
        <v>537</v>
      </c>
      <c r="B7" s="23">
        <v>707065652.08000004</v>
      </c>
      <c r="C7" s="218">
        <v>1.4342999999999999</v>
      </c>
      <c r="D7" s="23">
        <v>1859200</v>
      </c>
      <c r="E7" s="218">
        <v>2.1097000000000001</v>
      </c>
      <c r="F7" s="23">
        <v>0</v>
      </c>
      <c r="G7">
        <v>0</v>
      </c>
      <c r="H7" s="23">
        <v>7763400</v>
      </c>
      <c r="I7" s="218">
        <v>21.64</v>
      </c>
      <c r="J7" s="23">
        <v>9510025.6999999993</v>
      </c>
      <c r="K7" s="218">
        <v>2.3597000000000001</v>
      </c>
      <c r="L7" s="23">
        <v>69524516.599999994</v>
      </c>
      <c r="M7" s="218">
        <v>10.003</v>
      </c>
      <c r="N7" s="23">
        <v>0</v>
      </c>
      <c r="O7">
        <v>0</v>
      </c>
      <c r="P7" s="23">
        <v>58397611.439999998</v>
      </c>
      <c r="Q7" s="218">
        <v>2.4558</v>
      </c>
      <c r="R7" s="23">
        <v>71107522.879999995</v>
      </c>
      <c r="S7" s="218">
        <v>2.9033000000000002</v>
      </c>
      <c r="T7" s="23">
        <v>0</v>
      </c>
      <c r="U7">
        <v>0</v>
      </c>
      <c r="V7" s="23">
        <v>0</v>
      </c>
      <c r="W7">
        <v>0</v>
      </c>
      <c r="X7" s="23">
        <v>0</v>
      </c>
      <c r="Y7">
        <v>0</v>
      </c>
      <c r="Z7" s="23">
        <v>0</v>
      </c>
      <c r="AA7">
        <v>0</v>
      </c>
      <c r="AB7" s="23">
        <v>0</v>
      </c>
      <c r="AC7">
        <v>0</v>
      </c>
      <c r="AD7" s="23">
        <v>21725875</v>
      </c>
      <c r="AE7" s="218">
        <v>1.7217</v>
      </c>
      <c r="AF7" s="23">
        <v>0</v>
      </c>
      <c r="AG7">
        <v>0</v>
      </c>
      <c r="AH7" s="23">
        <v>0</v>
      </c>
      <c r="AI7">
        <v>0</v>
      </c>
      <c r="AJ7" s="23">
        <v>195955982</v>
      </c>
      <c r="AK7" s="218">
        <v>24.868300000000001</v>
      </c>
      <c r="AL7" s="23">
        <v>125402726</v>
      </c>
      <c r="AM7" s="218">
        <v>2.0792999999999999</v>
      </c>
      <c r="AN7" s="23">
        <v>19448.66</v>
      </c>
      <c r="AO7" s="218">
        <v>0.87090000000000001</v>
      </c>
      <c r="AP7" s="23">
        <v>3812574.9</v>
      </c>
      <c r="AQ7" s="218">
        <v>3.4504000000000001</v>
      </c>
      <c r="AR7" s="23">
        <v>0</v>
      </c>
      <c r="AS7">
        <v>0</v>
      </c>
      <c r="AT7" s="23">
        <v>0</v>
      </c>
      <c r="AU7">
        <v>0</v>
      </c>
      <c r="AV7" s="23">
        <v>18449812</v>
      </c>
      <c r="AW7" s="218">
        <v>3.4980000000000002</v>
      </c>
      <c r="AX7" s="23">
        <v>1819300.4</v>
      </c>
      <c r="AY7" s="218">
        <v>3.0516999999999999</v>
      </c>
      <c r="AZ7" s="23">
        <v>108193950.15000001</v>
      </c>
      <c r="BA7" s="218">
        <v>3.7320000000000002</v>
      </c>
      <c r="BB7" s="23">
        <v>9623706.3499999996</v>
      </c>
      <c r="BC7" s="218">
        <v>3.4948000000000001</v>
      </c>
      <c r="BD7" s="23">
        <v>0</v>
      </c>
      <c r="BE7">
        <v>0</v>
      </c>
      <c r="BF7" s="23">
        <v>0</v>
      </c>
      <c r="BG7">
        <v>0</v>
      </c>
      <c r="BH7" s="23">
        <v>0</v>
      </c>
      <c r="BI7">
        <v>0</v>
      </c>
      <c r="BJ7" s="23">
        <v>0</v>
      </c>
      <c r="BK7">
        <v>0</v>
      </c>
      <c r="BL7" s="23">
        <v>0</v>
      </c>
      <c r="BM7">
        <v>0</v>
      </c>
      <c r="BN7" s="23">
        <v>3900000</v>
      </c>
      <c r="BO7" s="218">
        <v>2.5573999999999999</v>
      </c>
    </row>
    <row r="8" spans="1:67" x14ac:dyDescent="0.2">
      <c r="A8" t="s">
        <v>538</v>
      </c>
      <c r="B8" s="23">
        <v>1519163485.8499999</v>
      </c>
      <c r="C8" s="218">
        <v>3.0817999999999999</v>
      </c>
      <c r="D8" s="23">
        <v>3431077.88</v>
      </c>
      <c r="E8" s="218">
        <v>3.8934000000000002</v>
      </c>
      <c r="F8" s="23">
        <v>26173553.59</v>
      </c>
      <c r="G8" s="218">
        <v>5.7523</v>
      </c>
      <c r="H8" s="23">
        <v>364842.2</v>
      </c>
      <c r="I8" s="218">
        <v>1.0169999999999999</v>
      </c>
      <c r="J8" s="23">
        <v>51759851.990000002</v>
      </c>
      <c r="K8" s="218">
        <v>12.8431</v>
      </c>
      <c r="L8" s="23">
        <v>13961009.57</v>
      </c>
      <c r="M8" s="218">
        <v>2.0087000000000002</v>
      </c>
      <c r="N8" s="23">
        <v>3026860.34</v>
      </c>
      <c r="O8" s="218">
        <v>2.9618000000000002</v>
      </c>
      <c r="P8" s="23">
        <v>59237562.539999999</v>
      </c>
      <c r="Q8" s="218">
        <v>2.4912000000000001</v>
      </c>
      <c r="R8" s="23">
        <v>146963604.09999999</v>
      </c>
      <c r="S8" s="218">
        <v>6.0004999999999997</v>
      </c>
      <c r="T8" s="23">
        <v>6720348.0099999998</v>
      </c>
      <c r="U8" s="218">
        <v>8.4494000000000007</v>
      </c>
      <c r="V8" s="23">
        <v>281447925.36000001</v>
      </c>
      <c r="W8" s="218">
        <v>5.7667000000000002</v>
      </c>
      <c r="X8" s="23">
        <v>134128789.8</v>
      </c>
      <c r="Y8" s="218">
        <v>2.8119000000000001</v>
      </c>
      <c r="Z8" s="23">
        <v>76686708.739999995</v>
      </c>
      <c r="AA8" s="218">
        <v>12.2043</v>
      </c>
      <c r="AB8" s="23">
        <v>17583198.800000001</v>
      </c>
      <c r="AC8" s="218">
        <v>1.734</v>
      </c>
      <c r="AD8" s="23">
        <v>1722212</v>
      </c>
      <c r="AE8" s="218">
        <v>0.13650000000000001</v>
      </c>
      <c r="AF8" s="23">
        <v>38434656.409999996</v>
      </c>
      <c r="AG8" s="218">
        <v>3.4491999999999998</v>
      </c>
      <c r="AH8" s="23">
        <v>113065176.3</v>
      </c>
      <c r="AI8" s="218">
        <v>10.8247</v>
      </c>
      <c r="AJ8" s="23">
        <v>-2294811</v>
      </c>
      <c r="AK8" s="218">
        <v>-0.29120000000000001</v>
      </c>
      <c r="AL8" s="23">
        <v>62006063</v>
      </c>
      <c r="AM8" s="218">
        <v>1.0281</v>
      </c>
      <c r="AN8" s="23">
        <v>29022.42</v>
      </c>
      <c r="AO8" s="218">
        <v>1.2995000000000001</v>
      </c>
      <c r="AP8" s="23">
        <v>2051863.56</v>
      </c>
      <c r="AQ8" s="218">
        <v>1.8569</v>
      </c>
      <c r="AR8" s="23">
        <v>2198771.19</v>
      </c>
      <c r="AS8" s="218">
        <v>1.8480000000000001</v>
      </c>
      <c r="AT8" s="23">
        <v>-15976785.199999999</v>
      </c>
      <c r="AU8" s="218">
        <v>-0.5907</v>
      </c>
      <c r="AV8" s="23">
        <v>2651964.56</v>
      </c>
      <c r="AW8" s="218">
        <v>0.50280000000000002</v>
      </c>
      <c r="AX8" s="23">
        <v>1278323.06</v>
      </c>
      <c r="AY8" s="218">
        <v>2.1442000000000001</v>
      </c>
      <c r="AZ8" s="23">
        <v>60810781.549999997</v>
      </c>
      <c r="BA8" s="218">
        <v>2.0975999999999999</v>
      </c>
      <c r="BB8" s="23">
        <v>1639237.06</v>
      </c>
      <c r="BC8" s="218">
        <v>0.59530000000000005</v>
      </c>
      <c r="BD8" s="23">
        <v>20104555.899999999</v>
      </c>
      <c r="BE8" s="218">
        <v>1.9479</v>
      </c>
      <c r="BF8" s="23">
        <v>75131546.629999995</v>
      </c>
      <c r="BG8" s="218">
        <v>1.9129</v>
      </c>
      <c r="BH8" s="23">
        <v>98835726.510000005</v>
      </c>
      <c r="BI8" s="218">
        <v>4.4393000000000002</v>
      </c>
      <c r="BJ8" s="23">
        <v>219094439.63999999</v>
      </c>
      <c r="BK8" s="218">
        <v>3.1354000000000002</v>
      </c>
      <c r="BL8" s="23">
        <v>7728.54</v>
      </c>
      <c r="BM8" s="218">
        <v>1.46E-2</v>
      </c>
      <c r="BN8" s="23">
        <v>16887680.800000001</v>
      </c>
      <c r="BO8" s="218">
        <v>11.074</v>
      </c>
    </row>
    <row r="9" spans="1:67" x14ac:dyDescent="0.2">
      <c r="A9" t="s">
        <v>539</v>
      </c>
      <c r="B9" s="23">
        <v>46610376303.669998</v>
      </c>
      <c r="C9" s="218">
        <v>94.553200000000004</v>
      </c>
      <c r="D9" s="23">
        <v>62538334.700000003</v>
      </c>
      <c r="E9" s="218">
        <v>70.964699999999993</v>
      </c>
      <c r="F9" s="23">
        <v>428834941.82999998</v>
      </c>
      <c r="G9" s="218">
        <v>94.247699999999995</v>
      </c>
      <c r="H9" s="23">
        <v>27747002.039999999</v>
      </c>
      <c r="I9" s="218">
        <v>77.343000000000004</v>
      </c>
      <c r="J9" s="23">
        <v>296131020.77999997</v>
      </c>
      <c r="K9" s="218">
        <v>73.478499999999997</v>
      </c>
      <c r="L9" s="23">
        <v>611550425.28999996</v>
      </c>
      <c r="M9" s="218">
        <v>87.988299999999995</v>
      </c>
      <c r="N9" s="23">
        <v>99168900.769999996</v>
      </c>
      <c r="O9" s="218">
        <v>97.038200000000003</v>
      </c>
      <c r="P9" s="23">
        <v>2260277949.79</v>
      </c>
      <c r="Q9" s="218">
        <v>95.052999999999997</v>
      </c>
      <c r="R9" s="23">
        <v>2231128001.5700002</v>
      </c>
      <c r="S9" s="218">
        <v>91.096199999999996</v>
      </c>
      <c r="T9" s="23">
        <v>72816306.049999997</v>
      </c>
      <c r="U9" s="218">
        <v>91.550600000000003</v>
      </c>
      <c r="V9" s="23">
        <v>4599096433.0699997</v>
      </c>
      <c r="W9" s="218">
        <v>94.2333</v>
      </c>
      <c r="X9" s="23">
        <v>4592495619.9899998</v>
      </c>
      <c r="Y9" s="218">
        <v>96.278599999999997</v>
      </c>
      <c r="Z9" s="23">
        <v>551673538.45000005</v>
      </c>
      <c r="AA9" s="218">
        <v>87.795699999999997</v>
      </c>
      <c r="AB9" s="23">
        <v>996419362.59000003</v>
      </c>
      <c r="AC9" s="218">
        <v>98.266000000000005</v>
      </c>
      <c r="AD9" s="23">
        <v>1236655799</v>
      </c>
      <c r="AE9" s="218">
        <v>98.002700000000004</v>
      </c>
      <c r="AF9" s="23">
        <v>1075869981.52</v>
      </c>
      <c r="AG9" s="218">
        <v>96.550799999999995</v>
      </c>
      <c r="AH9" s="23">
        <v>931441735.38</v>
      </c>
      <c r="AI9" s="218">
        <v>89.175299999999993</v>
      </c>
      <c r="AJ9" s="23">
        <v>563327031</v>
      </c>
      <c r="AK9" s="218">
        <v>71.490499999999997</v>
      </c>
      <c r="AL9" s="23">
        <v>5723601340</v>
      </c>
      <c r="AM9" s="218">
        <v>94.902900000000002</v>
      </c>
      <c r="AN9" s="23">
        <v>2184815.9700000002</v>
      </c>
      <c r="AO9" s="218">
        <v>97.829599999999999</v>
      </c>
      <c r="AP9" s="23">
        <v>103174156.5</v>
      </c>
      <c r="AQ9" s="218">
        <v>93.372900000000001</v>
      </c>
      <c r="AR9" s="23">
        <v>116781875.88</v>
      </c>
      <c r="AS9" s="218">
        <v>98.152000000000001</v>
      </c>
      <c r="AT9" s="23">
        <v>2647496189</v>
      </c>
      <c r="AU9" s="218">
        <v>97.891400000000004</v>
      </c>
      <c r="AV9" s="23">
        <v>499279708.38999999</v>
      </c>
      <c r="AW9" s="218">
        <v>94.661299999999997</v>
      </c>
      <c r="AX9" s="23">
        <v>56138877.850000001</v>
      </c>
      <c r="AY9" s="218">
        <v>94.166899999999998</v>
      </c>
      <c r="AZ9" s="23">
        <v>2708709382.4099998</v>
      </c>
      <c r="BA9" s="218">
        <v>93.432599999999994</v>
      </c>
      <c r="BB9" s="23">
        <v>260432069.34</v>
      </c>
      <c r="BC9" s="218">
        <v>94.573300000000003</v>
      </c>
      <c r="BD9" s="23">
        <v>1012022849</v>
      </c>
      <c r="BE9" s="218">
        <v>98.052099999999996</v>
      </c>
      <c r="BF9" s="23">
        <v>3821008471.0500002</v>
      </c>
      <c r="BG9" s="218">
        <v>97.284800000000004</v>
      </c>
      <c r="BH9" s="23">
        <v>2119740742.27</v>
      </c>
      <c r="BI9" s="218">
        <v>95.2102</v>
      </c>
      <c r="BJ9" s="23">
        <v>6718160176.5299997</v>
      </c>
      <c r="BK9" s="218">
        <v>96.142399999999995</v>
      </c>
      <c r="BL9" s="23">
        <v>52763006.030000001</v>
      </c>
      <c r="BM9" s="218">
        <v>99.985399999999998</v>
      </c>
      <c r="BN9" s="23">
        <v>131710259.63</v>
      </c>
      <c r="BO9" s="218">
        <v>86.368499999999997</v>
      </c>
    </row>
    <row r="10" spans="1:67" x14ac:dyDescent="0.2">
      <c r="A10" t="s">
        <v>165</v>
      </c>
      <c r="B10" s="23">
        <v>458789149.06</v>
      </c>
      <c r="C10" s="218">
        <v>0.93069999999999997</v>
      </c>
      <c r="D10" s="23">
        <v>20297345.460000001</v>
      </c>
      <c r="E10" s="218">
        <v>23.0322</v>
      </c>
      <c r="F10" s="23">
        <v>0</v>
      </c>
      <c r="G10">
        <v>0</v>
      </c>
      <c r="H10" s="23">
        <v>0</v>
      </c>
      <c r="I10">
        <v>0</v>
      </c>
      <c r="J10" s="23">
        <v>45616608.979999997</v>
      </c>
      <c r="K10" s="218">
        <v>11.3188</v>
      </c>
      <c r="L10" s="23">
        <v>0</v>
      </c>
      <c r="M10">
        <v>0</v>
      </c>
      <c r="N10" s="23">
        <v>0</v>
      </c>
      <c r="O10">
        <v>0</v>
      </c>
      <c r="P10" s="23">
        <v>0</v>
      </c>
      <c r="Q10">
        <v>0</v>
      </c>
      <c r="R10" s="23">
        <v>0</v>
      </c>
      <c r="S10">
        <v>0</v>
      </c>
      <c r="T10" s="23">
        <v>0</v>
      </c>
      <c r="U10">
        <v>0</v>
      </c>
      <c r="V10" s="23">
        <v>0</v>
      </c>
      <c r="W10">
        <v>0</v>
      </c>
      <c r="X10" s="23">
        <v>43381312.359999999</v>
      </c>
      <c r="Y10" s="218">
        <v>0.90949999999999998</v>
      </c>
      <c r="Z10" s="23">
        <v>0</v>
      </c>
      <c r="AA10">
        <v>0</v>
      </c>
      <c r="AB10" s="23">
        <v>0</v>
      </c>
      <c r="AC10">
        <v>0</v>
      </c>
      <c r="AD10" s="23">
        <v>1754591</v>
      </c>
      <c r="AE10" s="218">
        <v>0.13900000000000001</v>
      </c>
      <c r="AF10" s="23">
        <v>0</v>
      </c>
      <c r="AG10">
        <v>0</v>
      </c>
      <c r="AH10" s="23">
        <v>0</v>
      </c>
      <c r="AI10">
        <v>0</v>
      </c>
      <c r="AJ10" s="23">
        <v>30986418</v>
      </c>
      <c r="AK10" s="218">
        <v>3.9323999999999999</v>
      </c>
      <c r="AL10" s="23">
        <v>120000000</v>
      </c>
      <c r="AM10" s="218">
        <v>1.9897</v>
      </c>
      <c r="AN10" s="23">
        <v>0</v>
      </c>
      <c r="AO10">
        <v>0</v>
      </c>
      <c r="AP10" s="23">
        <v>1458251.6</v>
      </c>
      <c r="AQ10" s="218">
        <v>1.3197000000000001</v>
      </c>
      <c r="AR10" s="23">
        <v>0</v>
      </c>
      <c r="AS10">
        <v>0</v>
      </c>
      <c r="AT10" s="23">
        <v>73005736</v>
      </c>
      <c r="AU10" s="218">
        <v>2.6993999999999998</v>
      </c>
      <c r="AV10" s="23">
        <v>7056747.9299999997</v>
      </c>
      <c r="AW10" s="218">
        <v>1.3379000000000001</v>
      </c>
      <c r="AX10" s="23">
        <v>379881.35</v>
      </c>
      <c r="AY10" s="218">
        <v>0.63719999999999999</v>
      </c>
      <c r="AZ10" s="23">
        <v>21391860</v>
      </c>
      <c r="BA10" s="218">
        <v>0.7379</v>
      </c>
      <c r="BB10" s="23">
        <v>3680901.96</v>
      </c>
      <c r="BC10" s="218">
        <v>1.3367</v>
      </c>
      <c r="BD10" s="23">
        <v>0</v>
      </c>
      <c r="BE10">
        <v>0</v>
      </c>
      <c r="BF10" s="23">
        <v>31512236.140000001</v>
      </c>
      <c r="BG10" s="218">
        <v>0.80230000000000001</v>
      </c>
      <c r="BH10" s="23">
        <v>7802326.8399999999</v>
      </c>
      <c r="BI10" s="218">
        <v>0.35039999999999999</v>
      </c>
      <c r="BJ10" s="23">
        <v>50464931.439999998</v>
      </c>
      <c r="BK10" s="218">
        <v>0.72219999999999995</v>
      </c>
      <c r="BL10" s="23">
        <v>0</v>
      </c>
      <c r="BM10">
        <v>0</v>
      </c>
      <c r="BN10" s="23">
        <v>0</v>
      </c>
      <c r="BO10">
        <v>0</v>
      </c>
    </row>
    <row r="11" spans="1:67" ht="13.5" thickBot="1" x14ac:dyDescent="0.25">
      <c r="A11" t="s">
        <v>540</v>
      </c>
      <c r="B11" s="23">
        <v>0</v>
      </c>
      <c r="C11">
        <v>0</v>
      </c>
      <c r="D11" s="23">
        <v>0</v>
      </c>
      <c r="E11">
        <v>0</v>
      </c>
      <c r="F11" s="23">
        <v>0</v>
      </c>
      <c r="G11">
        <v>0</v>
      </c>
      <c r="H11" s="23">
        <v>0</v>
      </c>
      <c r="I11">
        <v>0</v>
      </c>
      <c r="J11" s="23">
        <v>0</v>
      </c>
      <c r="K11">
        <v>0</v>
      </c>
      <c r="L11" s="23">
        <v>0</v>
      </c>
      <c r="M11">
        <v>0</v>
      </c>
      <c r="N11" s="23">
        <v>0</v>
      </c>
      <c r="O11">
        <v>0</v>
      </c>
      <c r="P11" s="23">
        <v>0</v>
      </c>
      <c r="Q11">
        <v>0</v>
      </c>
      <c r="R11" s="23">
        <v>0</v>
      </c>
      <c r="S11">
        <v>0</v>
      </c>
      <c r="T11" s="23">
        <v>0</v>
      </c>
      <c r="U11">
        <v>0</v>
      </c>
      <c r="V11" s="23">
        <v>0</v>
      </c>
      <c r="W11">
        <v>0</v>
      </c>
      <c r="X11" s="23">
        <v>0</v>
      </c>
      <c r="Y11">
        <v>0</v>
      </c>
      <c r="Z11" s="23">
        <v>0</v>
      </c>
      <c r="AA11">
        <v>0</v>
      </c>
      <c r="AB11" s="23">
        <v>0</v>
      </c>
      <c r="AC11">
        <v>0</v>
      </c>
      <c r="AD11" s="23">
        <v>0</v>
      </c>
      <c r="AE11">
        <v>0</v>
      </c>
      <c r="AF11" s="23">
        <v>0</v>
      </c>
      <c r="AG11">
        <v>0</v>
      </c>
      <c r="AH11" s="23">
        <v>0</v>
      </c>
      <c r="AI11">
        <v>0</v>
      </c>
      <c r="AJ11" s="23">
        <v>0</v>
      </c>
      <c r="AK11">
        <v>0</v>
      </c>
      <c r="AL11" s="23">
        <v>0</v>
      </c>
      <c r="AM11">
        <v>0</v>
      </c>
      <c r="AN11" s="23">
        <v>0</v>
      </c>
      <c r="AO11">
        <v>0</v>
      </c>
      <c r="AP11" s="23">
        <v>0</v>
      </c>
      <c r="AQ11">
        <v>0</v>
      </c>
      <c r="AR11" s="23">
        <v>0</v>
      </c>
      <c r="AS11">
        <v>0</v>
      </c>
      <c r="AT11" s="23">
        <v>0</v>
      </c>
      <c r="AU11">
        <v>0</v>
      </c>
      <c r="AV11" s="23">
        <v>0</v>
      </c>
      <c r="AW11">
        <v>0</v>
      </c>
      <c r="AX11" s="23">
        <v>0</v>
      </c>
      <c r="AY11">
        <v>0</v>
      </c>
      <c r="AZ11" s="23">
        <v>0</v>
      </c>
      <c r="BA11">
        <v>0</v>
      </c>
      <c r="BB11" s="23">
        <v>0</v>
      </c>
      <c r="BC11">
        <v>0</v>
      </c>
      <c r="BD11" s="23">
        <v>0</v>
      </c>
      <c r="BE11">
        <v>0</v>
      </c>
      <c r="BF11" s="23">
        <v>0</v>
      </c>
      <c r="BG11">
        <v>0</v>
      </c>
      <c r="BH11" s="23">
        <v>0</v>
      </c>
      <c r="BI11">
        <v>0</v>
      </c>
      <c r="BJ11" s="23">
        <v>0</v>
      </c>
      <c r="BK11">
        <v>0</v>
      </c>
      <c r="BL11" s="23">
        <v>0</v>
      </c>
      <c r="BM11">
        <v>0</v>
      </c>
      <c r="BN11" s="23">
        <v>0</v>
      </c>
      <c r="BO11">
        <v>0</v>
      </c>
    </row>
    <row r="12" spans="1:67" ht="14.25" thickTop="1" thickBot="1" x14ac:dyDescent="0.25">
      <c r="A12" s="222" t="s">
        <v>2</v>
      </c>
      <c r="B12" s="223">
        <v>49295394590.660004</v>
      </c>
      <c r="C12" s="224">
        <v>100</v>
      </c>
      <c r="D12" s="223">
        <v>88125958.040000007</v>
      </c>
      <c r="E12" s="224">
        <v>100</v>
      </c>
      <c r="F12" s="223">
        <v>455008495.42000002</v>
      </c>
      <c r="G12" s="224">
        <v>100</v>
      </c>
      <c r="H12" s="223">
        <v>35875244.240000002</v>
      </c>
      <c r="I12" s="224">
        <v>100</v>
      </c>
      <c r="J12" s="223">
        <v>403017507.44999999</v>
      </c>
      <c r="K12" s="224">
        <v>100</v>
      </c>
      <c r="L12" s="223">
        <v>695035951.46000004</v>
      </c>
      <c r="M12" s="224">
        <v>100</v>
      </c>
      <c r="N12" s="223">
        <v>102195761.11</v>
      </c>
      <c r="O12" s="224">
        <v>100</v>
      </c>
      <c r="P12" s="223">
        <v>2377913123.77</v>
      </c>
      <c r="Q12" s="224">
        <v>100</v>
      </c>
      <c r="R12" s="223">
        <v>2449199128.5500002</v>
      </c>
      <c r="S12" s="224">
        <v>100</v>
      </c>
      <c r="T12" s="223">
        <v>79536654.060000002</v>
      </c>
      <c r="U12" s="224">
        <v>100</v>
      </c>
      <c r="V12" s="223">
        <v>4880544358.4300003</v>
      </c>
      <c r="W12" s="224">
        <v>100</v>
      </c>
      <c r="X12" s="223">
        <v>4770005722.1499996</v>
      </c>
      <c r="Y12" s="224">
        <v>100</v>
      </c>
      <c r="Z12" s="223">
        <v>628360247.19000006</v>
      </c>
      <c r="AA12" s="224">
        <v>100</v>
      </c>
      <c r="AB12" s="223">
        <v>1014002561.39</v>
      </c>
      <c r="AC12" s="224">
        <v>100</v>
      </c>
      <c r="AD12" s="223">
        <v>1261858477</v>
      </c>
      <c r="AE12" s="224">
        <v>100</v>
      </c>
      <c r="AF12" s="223">
        <v>1114304637.9300001</v>
      </c>
      <c r="AG12" s="224">
        <v>100</v>
      </c>
      <c r="AH12" s="223">
        <v>1044506911.6799999</v>
      </c>
      <c r="AI12" s="224">
        <v>100</v>
      </c>
      <c r="AJ12" s="223">
        <v>787974620</v>
      </c>
      <c r="AK12" s="224">
        <v>100</v>
      </c>
      <c r="AL12" s="223">
        <v>6031010129</v>
      </c>
      <c r="AM12" s="224">
        <v>100</v>
      </c>
      <c r="AN12" s="223">
        <v>2233287.0499999998</v>
      </c>
      <c r="AO12" s="224">
        <v>100</v>
      </c>
      <c r="AP12" s="223">
        <v>110496846.56</v>
      </c>
      <c r="AQ12" s="224">
        <v>100</v>
      </c>
      <c r="AR12" s="223">
        <v>118980647.06999999</v>
      </c>
      <c r="AS12" s="224">
        <v>100</v>
      </c>
      <c r="AT12" s="223">
        <v>2704525139.8000002</v>
      </c>
      <c r="AU12" s="224">
        <v>100</v>
      </c>
      <c r="AV12" s="223">
        <v>527438232.88</v>
      </c>
      <c r="AW12" s="224">
        <v>100</v>
      </c>
      <c r="AX12" s="223">
        <v>59616382.659999996</v>
      </c>
      <c r="AY12" s="224">
        <v>100</v>
      </c>
      <c r="AZ12" s="223">
        <v>2899105974.1100001</v>
      </c>
      <c r="BA12" s="224">
        <v>100</v>
      </c>
      <c r="BB12" s="223">
        <v>275375914.70999998</v>
      </c>
      <c r="BC12" s="224">
        <v>100</v>
      </c>
      <c r="BD12" s="223">
        <v>1032127404.9</v>
      </c>
      <c r="BE12" s="224">
        <v>100</v>
      </c>
      <c r="BF12" s="223">
        <v>3927652253.8200002</v>
      </c>
      <c r="BG12" s="224">
        <v>100</v>
      </c>
      <c r="BH12" s="223">
        <v>2226378795.6199999</v>
      </c>
      <c r="BI12" s="224">
        <v>100</v>
      </c>
      <c r="BJ12" s="223">
        <v>6987719547.6099997</v>
      </c>
      <c r="BK12" s="224">
        <v>100</v>
      </c>
      <c r="BL12" s="223">
        <v>52770734.57</v>
      </c>
      <c r="BM12" s="224">
        <v>100</v>
      </c>
      <c r="BN12" s="223">
        <v>152497940.43000001</v>
      </c>
      <c r="BO12" s="224">
        <v>100</v>
      </c>
    </row>
    <row r="13" spans="1:67" ht="13.5" thickTop="1" x14ac:dyDescent="0.2">
      <c r="A13" s="1" t="s">
        <v>541</v>
      </c>
    </row>
    <row r="14" spans="1:67" x14ac:dyDescent="0.2">
      <c r="A14" t="s">
        <v>542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  <c r="N14" s="23">
        <v>0</v>
      </c>
      <c r="O14">
        <v>0</v>
      </c>
      <c r="P14" s="23">
        <v>0</v>
      </c>
      <c r="Q14">
        <v>0</v>
      </c>
      <c r="R14" s="23">
        <v>0</v>
      </c>
      <c r="S14">
        <v>0</v>
      </c>
      <c r="T14" s="23">
        <v>0</v>
      </c>
      <c r="U14">
        <v>0</v>
      </c>
      <c r="V14" s="23">
        <v>0</v>
      </c>
      <c r="W14">
        <v>0</v>
      </c>
      <c r="X14" s="23">
        <v>0</v>
      </c>
      <c r="Y14">
        <v>0</v>
      </c>
      <c r="Z14" s="23">
        <v>0</v>
      </c>
      <c r="AA14">
        <v>0</v>
      </c>
      <c r="AB14" s="23">
        <v>0</v>
      </c>
      <c r="AC14">
        <v>0</v>
      </c>
      <c r="AD14" s="23">
        <v>0</v>
      </c>
      <c r="AE14">
        <v>0</v>
      </c>
      <c r="AF14" s="23">
        <v>0</v>
      </c>
      <c r="AG14">
        <v>0</v>
      </c>
      <c r="AH14" s="23">
        <v>0</v>
      </c>
      <c r="AI14">
        <v>0</v>
      </c>
      <c r="AJ14" s="23">
        <v>0</v>
      </c>
      <c r="AK14">
        <v>0</v>
      </c>
      <c r="AL14" s="23">
        <v>0</v>
      </c>
      <c r="AM14">
        <v>0</v>
      </c>
      <c r="AN14" s="23">
        <v>0</v>
      </c>
      <c r="AO14">
        <v>0</v>
      </c>
      <c r="AP14" s="23">
        <v>0</v>
      </c>
      <c r="AQ14">
        <v>0</v>
      </c>
      <c r="AR14" s="23">
        <v>0</v>
      </c>
      <c r="AS14">
        <v>0</v>
      </c>
      <c r="AT14" s="23">
        <v>0</v>
      </c>
      <c r="AU14">
        <v>0</v>
      </c>
      <c r="AV14" s="23">
        <v>0</v>
      </c>
      <c r="AW14">
        <v>0</v>
      </c>
      <c r="AX14" s="23">
        <v>0</v>
      </c>
      <c r="AY14">
        <v>0</v>
      </c>
      <c r="AZ14" s="23">
        <v>0</v>
      </c>
      <c r="BA14">
        <v>0</v>
      </c>
      <c r="BB14" s="23">
        <v>0</v>
      </c>
      <c r="BC14">
        <v>0</v>
      </c>
      <c r="BD14" s="23">
        <v>0</v>
      </c>
      <c r="BE14">
        <v>0</v>
      </c>
      <c r="BF14" s="23">
        <v>0</v>
      </c>
      <c r="BG14">
        <v>0</v>
      </c>
      <c r="BH14" s="23">
        <v>0</v>
      </c>
      <c r="BI14">
        <v>0</v>
      </c>
      <c r="BJ14" s="23">
        <v>0</v>
      </c>
      <c r="BK14">
        <v>0</v>
      </c>
      <c r="BL14" s="23">
        <v>0</v>
      </c>
      <c r="BM14">
        <v>0</v>
      </c>
      <c r="BN14" s="23">
        <v>0</v>
      </c>
      <c r="BO14">
        <v>0</v>
      </c>
    </row>
    <row r="15" spans="1:67" x14ac:dyDescent="0.2">
      <c r="A15" t="s">
        <v>543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  <c r="P15" s="23">
        <v>0</v>
      </c>
      <c r="Q15">
        <v>0</v>
      </c>
      <c r="R15" s="23">
        <v>0</v>
      </c>
      <c r="S15">
        <v>0</v>
      </c>
      <c r="T15" s="23">
        <v>0</v>
      </c>
      <c r="U15">
        <v>0</v>
      </c>
      <c r="V15" s="23">
        <v>0</v>
      </c>
      <c r="W15">
        <v>0</v>
      </c>
      <c r="X15" s="23">
        <v>0</v>
      </c>
      <c r="Y15">
        <v>0</v>
      </c>
      <c r="Z15" s="23">
        <v>0</v>
      </c>
      <c r="AA15">
        <v>0</v>
      </c>
      <c r="AB15" s="23">
        <v>0</v>
      </c>
      <c r="AC15">
        <v>0</v>
      </c>
      <c r="AD15" s="23">
        <v>0</v>
      </c>
      <c r="AE15">
        <v>0</v>
      </c>
      <c r="AF15" s="23">
        <v>0</v>
      </c>
      <c r="AG15">
        <v>0</v>
      </c>
      <c r="AH15" s="23">
        <v>0</v>
      </c>
      <c r="AI15">
        <v>0</v>
      </c>
      <c r="AJ15" s="23">
        <v>0</v>
      </c>
      <c r="AK15">
        <v>0</v>
      </c>
      <c r="AL15" s="23">
        <v>0</v>
      </c>
      <c r="AM15">
        <v>0</v>
      </c>
      <c r="AN15" s="23">
        <v>0</v>
      </c>
      <c r="AO15">
        <v>0</v>
      </c>
      <c r="AP15" s="23">
        <v>0</v>
      </c>
      <c r="AQ15">
        <v>0</v>
      </c>
      <c r="AR15" s="23">
        <v>0</v>
      </c>
      <c r="AS15">
        <v>0</v>
      </c>
      <c r="AT15" s="23">
        <v>0</v>
      </c>
      <c r="AU15">
        <v>0</v>
      </c>
      <c r="AV15" s="23">
        <v>0</v>
      </c>
      <c r="AW15">
        <v>0</v>
      </c>
      <c r="AX15" s="23">
        <v>0</v>
      </c>
      <c r="AY15">
        <v>0</v>
      </c>
      <c r="AZ15" s="23">
        <v>0</v>
      </c>
      <c r="BA15">
        <v>0</v>
      </c>
      <c r="BB15" s="23">
        <v>0</v>
      </c>
      <c r="BC15">
        <v>0</v>
      </c>
      <c r="BD15" s="23">
        <v>0</v>
      </c>
      <c r="BE15">
        <v>0</v>
      </c>
      <c r="BF15" s="23">
        <v>0</v>
      </c>
      <c r="BG15">
        <v>0</v>
      </c>
      <c r="BH15" s="23">
        <v>0</v>
      </c>
      <c r="BI15">
        <v>0</v>
      </c>
      <c r="BJ15" s="23">
        <v>0</v>
      </c>
      <c r="BK15">
        <v>0</v>
      </c>
      <c r="BL15" s="23">
        <v>0</v>
      </c>
      <c r="BM15">
        <v>0</v>
      </c>
      <c r="BN15" s="23">
        <v>0</v>
      </c>
      <c r="BO15">
        <v>0</v>
      </c>
    </row>
    <row r="16" spans="1:67" x14ac:dyDescent="0.2">
      <c r="A16" t="s">
        <v>544</v>
      </c>
      <c r="B16" s="23">
        <v>27964008</v>
      </c>
      <c r="C16" s="218">
        <v>5.67E-2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  <c r="L16" s="23">
        <v>0</v>
      </c>
      <c r="M16">
        <v>0</v>
      </c>
      <c r="N16" s="23">
        <v>0</v>
      </c>
      <c r="O16">
        <v>0</v>
      </c>
      <c r="P16" s="23">
        <v>0</v>
      </c>
      <c r="Q16">
        <v>0</v>
      </c>
      <c r="R16" s="23">
        <v>0</v>
      </c>
      <c r="S16">
        <v>0</v>
      </c>
      <c r="T16" s="23">
        <v>0</v>
      </c>
      <c r="U16">
        <v>0</v>
      </c>
      <c r="V16" s="23">
        <v>0</v>
      </c>
      <c r="W16">
        <v>0</v>
      </c>
      <c r="X16" s="23">
        <v>0</v>
      </c>
      <c r="Y16">
        <v>0</v>
      </c>
      <c r="Z16" s="23">
        <v>0</v>
      </c>
      <c r="AA16">
        <v>0</v>
      </c>
      <c r="AB16" s="23">
        <v>0</v>
      </c>
      <c r="AC16">
        <v>0</v>
      </c>
      <c r="AD16" s="23">
        <v>0</v>
      </c>
      <c r="AE16">
        <v>0</v>
      </c>
      <c r="AF16" s="23">
        <v>0</v>
      </c>
      <c r="AG16">
        <v>0</v>
      </c>
      <c r="AH16" s="23">
        <v>0</v>
      </c>
      <c r="AI16">
        <v>0</v>
      </c>
      <c r="AJ16" s="23">
        <v>27964008</v>
      </c>
      <c r="AK16" s="218">
        <v>3.5488</v>
      </c>
      <c r="AL16" s="23">
        <v>0</v>
      </c>
      <c r="AM16">
        <v>0</v>
      </c>
      <c r="AN16" s="23">
        <v>0</v>
      </c>
      <c r="AO16">
        <v>0</v>
      </c>
      <c r="AP16" s="23">
        <v>0</v>
      </c>
      <c r="AQ16">
        <v>0</v>
      </c>
      <c r="AR16" s="23">
        <v>0</v>
      </c>
      <c r="AS16">
        <v>0</v>
      </c>
      <c r="AT16" s="23">
        <v>0</v>
      </c>
      <c r="AU16">
        <v>0</v>
      </c>
      <c r="AV16" s="23">
        <v>0</v>
      </c>
      <c r="AW16">
        <v>0</v>
      </c>
      <c r="AX16" s="23">
        <v>0</v>
      </c>
      <c r="AY16">
        <v>0</v>
      </c>
      <c r="AZ16" s="23">
        <v>0</v>
      </c>
      <c r="BA16">
        <v>0</v>
      </c>
      <c r="BB16" s="23">
        <v>0</v>
      </c>
      <c r="BC16">
        <v>0</v>
      </c>
      <c r="BD16" s="23">
        <v>0</v>
      </c>
      <c r="BE16">
        <v>0</v>
      </c>
      <c r="BF16" s="23">
        <v>0</v>
      </c>
      <c r="BG16">
        <v>0</v>
      </c>
      <c r="BH16" s="23">
        <v>0</v>
      </c>
      <c r="BI16">
        <v>0</v>
      </c>
      <c r="BJ16" s="23">
        <v>0</v>
      </c>
      <c r="BK16">
        <v>0</v>
      </c>
      <c r="BL16" s="23">
        <v>0</v>
      </c>
      <c r="BM16">
        <v>0</v>
      </c>
      <c r="BN16" s="23">
        <v>0</v>
      </c>
      <c r="BO16">
        <v>0</v>
      </c>
    </row>
    <row r="17" spans="1:67" x14ac:dyDescent="0.2">
      <c r="A17" t="s">
        <v>545</v>
      </c>
      <c r="B17" s="23">
        <v>29902615</v>
      </c>
      <c r="C17" s="218">
        <v>6.0699999999999997E-2</v>
      </c>
      <c r="D17" s="23">
        <v>0</v>
      </c>
      <c r="E17">
        <v>0</v>
      </c>
      <c r="F17" s="23">
        <v>0</v>
      </c>
      <c r="G17">
        <v>0</v>
      </c>
      <c r="H17" s="23">
        <v>2475000</v>
      </c>
      <c r="I17" s="218">
        <v>6.8989000000000003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  <c r="P17" s="23">
        <v>0</v>
      </c>
      <c r="Q17">
        <v>0</v>
      </c>
      <c r="R17" s="23">
        <v>0</v>
      </c>
      <c r="S17">
        <v>0</v>
      </c>
      <c r="T17" s="23">
        <v>0</v>
      </c>
      <c r="U17">
        <v>0</v>
      </c>
      <c r="V17" s="23">
        <v>0</v>
      </c>
      <c r="W17">
        <v>0</v>
      </c>
      <c r="X17" s="23">
        <v>0</v>
      </c>
      <c r="Y17">
        <v>0</v>
      </c>
      <c r="Z17" s="23">
        <v>0</v>
      </c>
      <c r="AA17">
        <v>0</v>
      </c>
      <c r="AB17" s="23">
        <v>0</v>
      </c>
      <c r="AC17">
        <v>0</v>
      </c>
      <c r="AD17" s="23">
        <v>0</v>
      </c>
      <c r="AE17">
        <v>0</v>
      </c>
      <c r="AF17" s="23">
        <v>0</v>
      </c>
      <c r="AG17">
        <v>0</v>
      </c>
      <c r="AH17" s="23">
        <v>0</v>
      </c>
      <c r="AI17">
        <v>0</v>
      </c>
      <c r="AJ17" s="23">
        <v>27427615</v>
      </c>
      <c r="AK17" s="218">
        <v>3.4807999999999999</v>
      </c>
      <c r="AL17" s="23">
        <v>0</v>
      </c>
      <c r="AM17">
        <v>0</v>
      </c>
      <c r="AN17" s="23">
        <v>0</v>
      </c>
      <c r="AO17">
        <v>0</v>
      </c>
      <c r="AP17" s="23">
        <v>0</v>
      </c>
      <c r="AQ17">
        <v>0</v>
      </c>
      <c r="AR17" s="23">
        <v>0</v>
      </c>
      <c r="AS17">
        <v>0</v>
      </c>
      <c r="AT17" s="23">
        <v>0</v>
      </c>
      <c r="AU17">
        <v>0</v>
      </c>
      <c r="AV17" s="23">
        <v>0</v>
      </c>
      <c r="AW17">
        <v>0</v>
      </c>
      <c r="AX17" s="23">
        <v>0</v>
      </c>
      <c r="AY17">
        <v>0</v>
      </c>
      <c r="AZ17" s="23">
        <v>0</v>
      </c>
      <c r="BA17">
        <v>0</v>
      </c>
      <c r="BB17" s="23">
        <v>0</v>
      </c>
      <c r="BC17">
        <v>0</v>
      </c>
      <c r="BD17" s="23">
        <v>0</v>
      </c>
      <c r="BE17">
        <v>0</v>
      </c>
      <c r="BF17" s="23">
        <v>0</v>
      </c>
      <c r="BG17">
        <v>0</v>
      </c>
      <c r="BH17" s="23">
        <v>0</v>
      </c>
      <c r="BI17">
        <v>0</v>
      </c>
      <c r="BJ17" s="23">
        <v>0</v>
      </c>
      <c r="BK17">
        <v>0</v>
      </c>
      <c r="BL17" s="23">
        <v>0</v>
      </c>
      <c r="BM17">
        <v>0</v>
      </c>
      <c r="BN17" s="23">
        <v>0</v>
      </c>
      <c r="BO17">
        <v>0</v>
      </c>
    </row>
    <row r="18" spans="1:67" x14ac:dyDescent="0.2">
      <c r="A18" t="s">
        <v>546</v>
      </c>
      <c r="B18" s="23">
        <v>69543965.260000005</v>
      </c>
      <c r="C18" s="218">
        <v>0.1411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69524516.599999994</v>
      </c>
      <c r="M18" s="218">
        <v>10.003</v>
      </c>
      <c r="N18" s="23">
        <v>0</v>
      </c>
      <c r="O18">
        <v>0</v>
      </c>
      <c r="P18" s="23">
        <v>0</v>
      </c>
      <c r="Q18">
        <v>0</v>
      </c>
      <c r="R18" s="23">
        <v>0</v>
      </c>
      <c r="S18">
        <v>0</v>
      </c>
      <c r="T18" s="23">
        <v>0</v>
      </c>
      <c r="U18">
        <v>0</v>
      </c>
      <c r="V18" s="23">
        <v>0</v>
      </c>
      <c r="W18">
        <v>0</v>
      </c>
      <c r="X18" s="23">
        <v>0</v>
      </c>
      <c r="Y18">
        <v>0</v>
      </c>
      <c r="Z18" s="23">
        <v>0</v>
      </c>
      <c r="AA18">
        <v>0</v>
      </c>
      <c r="AB18" s="23">
        <v>0</v>
      </c>
      <c r="AC18">
        <v>0</v>
      </c>
      <c r="AD18" s="23">
        <v>0</v>
      </c>
      <c r="AE18">
        <v>0</v>
      </c>
      <c r="AF18" s="23">
        <v>0</v>
      </c>
      <c r="AG18">
        <v>0</v>
      </c>
      <c r="AH18" s="23">
        <v>0</v>
      </c>
      <c r="AI18">
        <v>0</v>
      </c>
      <c r="AJ18" s="23">
        <v>0</v>
      </c>
      <c r="AK18">
        <v>0</v>
      </c>
      <c r="AL18" s="23">
        <v>0</v>
      </c>
      <c r="AM18">
        <v>0</v>
      </c>
      <c r="AN18" s="23">
        <v>19448.66</v>
      </c>
      <c r="AO18" s="218">
        <v>0.87090000000000001</v>
      </c>
      <c r="AP18" s="23">
        <v>0</v>
      </c>
      <c r="AQ18">
        <v>0</v>
      </c>
      <c r="AR18" s="23">
        <v>0</v>
      </c>
      <c r="AS18">
        <v>0</v>
      </c>
      <c r="AT18" s="23">
        <v>0</v>
      </c>
      <c r="AU18">
        <v>0</v>
      </c>
      <c r="AV18" s="23">
        <v>0</v>
      </c>
      <c r="AW18">
        <v>0</v>
      </c>
      <c r="AX18" s="23">
        <v>0</v>
      </c>
      <c r="AY18">
        <v>0</v>
      </c>
      <c r="AZ18" s="23">
        <v>0</v>
      </c>
      <c r="BA18">
        <v>0</v>
      </c>
      <c r="BB18" s="23">
        <v>0</v>
      </c>
      <c r="BC18">
        <v>0</v>
      </c>
      <c r="BD18" s="23">
        <v>0</v>
      </c>
      <c r="BE18">
        <v>0</v>
      </c>
      <c r="BF18" s="23">
        <v>0</v>
      </c>
      <c r="BG18">
        <v>0</v>
      </c>
      <c r="BH18" s="23">
        <v>0</v>
      </c>
      <c r="BI18">
        <v>0</v>
      </c>
      <c r="BJ18" s="23">
        <v>0</v>
      </c>
      <c r="BK18">
        <v>0</v>
      </c>
      <c r="BL18" s="23">
        <v>0</v>
      </c>
      <c r="BM18">
        <v>0</v>
      </c>
      <c r="BN18" s="23">
        <v>0</v>
      </c>
      <c r="BO18">
        <v>0</v>
      </c>
    </row>
    <row r="19" spans="1:67" x14ac:dyDescent="0.2">
      <c r="A19" t="s">
        <v>547</v>
      </c>
      <c r="B19" s="23">
        <v>2974500</v>
      </c>
      <c r="C19" s="218">
        <v>6.0000000000000001E-3</v>
      </c>
      <c r="D19" s="23">
        <v>0</v>
      </c>
      <c r="E19">
        <v>0</v>
      </c>
      <c r="F19" s="23">
        <v>0</v>
      </c>
      <c r="G19">
        <v>0</v>
      </c>
      <c r="H19" s="23">
        <v>2974500</v>
      </c>
      <c r="I19" s="218">
        <v>8.2911999999999999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  <c r="P19" s="23">
        <v>0</v>
      </c>
      <c r="Q19">
        <v>0</v>
      </c>
      <c r="R19" s="23">
        <v>0</v>
      </c>
      <c r="S19">
        <v>0</v>
      </c>
      <c r="T19" s="23">
        <v>0</v>
      </c>
      <c r="U19">
        <v>0</v>
      </c>
      <c r="V19" s="23">
        <v>0</v>
      </c>
      <c r="W19">
        <v>0</v>
      </c>
      <c r="X19" s="23">
        <v>0</v>
      </c>
      <c r="Y19">
        <v>0</v>
      </c>
      <c r="Z19" s="23">
        <v>0</v>
      </c>
      <c r="AA19">
        <v>0</v>
      </c>
      <c r="AB19" s="23">
        <v>0</v>
      </c>
      <c r="AC19">
        <v>0</v>
      </c>
      <c r="AD19" s="23">
        <v>0</v>
      </c>
      <c r="AE19">
        <v>0</v>
      </c>
      <c r="AF19" s="23">
        <v>0</v>
      </c>
      <c r="AG19">
        <v>0</v>
      </c>
      <c r="AH19" s="23">
        <v>0</v>
      </c>
      <c r="AI19">
        <v>0</v>
      </c>
      <c r="AJ19" s="23">
        <v>0</v>
      </c>
      <c r="AK19">
        <v>0</v>
      </c>
      <c r="AL19" s="23">
        <v>0</v>
      </c>
      <c r="AM19">
        <v>0</v>
      </c>
      <c r="AN19" s="23">
        <v>0</v>
      </c>
      <c r="AO19">
        <v>0</v>
      </c>
      <c r="AP19" s="23">
        <v>0</v>
      </c>
      <c r="AQ19">
        <v>0</v>
      </c>
      <c r="AR19" s="23">
        <v>0</v>
      </c>
      <c r="AS19">
        <v>0</v>
      </c>
      <c r="AT19" s="23">
        <v>0</v>
      </c>
      <c r="AU19">
        <v>0</v>
      </c>
      <c r="AV19" s="23">
        <v>0</v>
      </c>
      <c r="AW19">
        <v>0</v>
      </c>
      <c r="AX19" s="23">
        <v>0</v>
      </c>
      <c r="AY19">
        <v>0</v>
      </c>
      <c r="AZ19" s="23">
        <v>0</v>
      </c>
      <c r="BA19">
        <v>0</v>
      </c>
      <c r="BB19" s="23">
        <v>0</v>
      </c>
      <c r="BC19">
        <v>0</v>
      </c>
      <c r="BD19" s="23">
        <v>0</v>
      </c>
      <c r="BE19">
        <v>0</v>
      </c>
      <c r="BF19" s="23">
        <v>0</v>
      </c>
      <c r="BG19">
        <v>0</v>
      </c>
      <c r="BH19" s="23">
        <v>0</v>
      </c>
      <c r="BI19">
        <v>0</v>
      </c>
      <c r="BJ19" s="23">
        <v>0</v>
      </c>
      <c r="BK19">
        <v>0</v>
      </c>
      <c r="BL19" s="23">
        <v>0</v>
      </c>
      <c r="BM19">
        <v>0</v>
      </c>
      <c r="BN19" s="23">
        <v>0</v>
      </c>
      <c r="BO19">
        <v>0</v>
      </c>
    </row>
    <row r="20" spans="1:67" x14ac:dyDescent="0.2">
      <c r="A20" t="s">
        <v>548</v>
      </c>
      <c r="B20" s="23">
        <v>2313900</v>
      </c>
      <c r="C20" s="218">
        <v>4.7000000000000002E-3</v>
      </c>
      <c r="D20" s="23">
        <v>0</v>
      </c>
      <c r="E20">
        <v>0</v>
      </c>
      <c r="F20" s="23">
        <v>0</v>
      </c>
      <c r="G20">
        <v>0</v>
      </c>
      <c r="H20" s="23">
        <v>2313900</v>
      </c>
      <c r="I20" s="218">
        <v>6.4499000000000004</v>
      </c>
      <c r="J20" s="23">
        <v>0</v>
      </c>
      <c r="K20">
        <v>0</v>
      </c>
      <c r="L20" s="23">
        <v>0</v>
      </c>
      <c r="M20">
        <v>0</v>
      </c>
      <c r="N20" s="23">
        <v>0</v>
      </c>
      <c r="O20">
        <v>0</v>
      </c>
      <c r="P20" s="23">
        <v>0</v>
      </c>
      <c r="Q20">
        <v>0</v>
      </c>
      <c r="R20" s="23">
        <v>0</v>
      </c>
      <c r="S20">
        <v>0</v>
      </c>
      <c r="T20" s="23">
        <v>0</v>
      </c>
      <c r="U20">
        <v>0</v>
      </c>
      <c r="V20" s="23">
        <v>0</v>
      </c>
      <c r="W20">
        <v>0</v>
      </c>
      <c r="X20" s="23">
        <v>0</v>
      </c>
      <c r="Y20">
        <v>0</v>
      </c>
      <c r="Z20" s="23">
        <v>0</v>
      </c>
      <c r="AA20">
        <v>0</v>
      </c>
      <c r="AB20" s="23">
        <v>0</v>
      </c>
      <c r="AC20">
        <v>0</v>
      </c>
      <c r="AD20" s="23">
        <v>0</v>
      </c>
      <c r="AE20">
        <v>0</v>
      </c>
      <c r="AF20" s="23">
        <v>0</v>
      </c>
      <c r="AG20">
        <v>0</v>
      </c>
      <c r="AH20" s="23">
        <v>0</v>
      </c>
      <c r="AI20">
        <v>0</v>
      </c>
      <c r="AJ20" s="23">
        <v>0</v>
      </c>
      <c r="AK20">
        <v>0</v>
      </c>
      <c r="AL20" s="23">
        <v>0</v>
      </c>
      <c r="AM20">
        <v>0</v>
      </c>
      <c r="AN20" s="23">
        <v>0</v>
      </c>
      <c r="AO20">
        <v>0</v>
      </c>
      <c r="AP20" s="23">
        <v>0</v>
      </c>
      <c r="AQ20">
        <v>0</v>
      </c>
      <c r="AR20" s="23">
        <v>0</v>
      </c>
      <c r="AS20">
        <v>0</v>
      </c>
      <c r="AT20" s="23">
        <v>0</v>
      </c>
      <c r="AU20">
        <v>0</v>
      </c>
      <c r="AV20" s="23">
        <v>0</v>
      </c>
      <c r="AW20">
        <v>0</v>
      </c>
      <c r="AX20" s="23">
        <v>0</v>
      </c>
      <c r="AY20">
        <v>0</v>
      </c>
      <c r="AZ20" s="23">
        <v>0</v>
      </c>
      <c r="BA20">
        <v>0</v>
      </c>
      <c r="BB20" s="23">
        <v>0</v>
      </c>
      <c r="BC20">
        <v>0</v>
      </c>
      <c r="BD20" s="23">
        <v>0</v>
      </c>
      <c r="BE20">
        <v>0</v>
      </c>
      <c r="BF20" s="23">
        <v>0</v>
      </c>
      <c r="BG20">
        <v>0</v>
      </c>
      <c r="BH20" s="23">
        <v>0</v>
      </c>
      <c r="BI20">
        <v>0</v>
      </c>
      <c r="BJ20" s="23">
        <v>0</v>
      </c>
      <c r="BK20">
        <v>0</v>
      </c>
      <c r="BL20" s="23">
        <v>0</v>
      </c>
      <c r="BM20">
        <v>0</v>
      </c>
      <c r="BN20" s="23">
        <v>0</v>
      </c>
      <c r="BO20">
        <v>0</v>
      </c>
    </row>
    <row r="21" spans="1:67" x14ac:dyDescent="0.2">
      <c r="A21" t="s">
        <v>549</v>
      </c>
      <c r="B21" s="23">
        <v>0</v>
      </c>
      <c r="C21">
        <v>0</v>
      </c>
      <c r="D21" s="23">
        <v>0</v>
      </c>
      <c r="E21">
        <v>0</v>
      </c>
      <c r="F21" s="23">
        <v>0</v>
      </c>
      <c r="G21">
        <v>0</v>
      </c>
      <c r="H21" s="23">
        <v>0</v>
      </c>
      <c r="I21">
        <v>0</v>
      </c>
      <c r="J21" s="23">
        <v>0</v>
      </c>
      <c r="K21">
        <v>0</v>
      </c>
      <c r="L21" s="23">
        <v>0</v>
      </c>
      <c r="M21">
        <v>0</v>
      </c>
      <c r="N21" s="23">
        <v>0</v>
      </c>
      <c r="O21">
        <v>0</v>
      </c>
      <c r="P21" s="23">
        <v>0</v>
      </c>
      <c r="Q21">
        <v>0</v>
      </c>
      <c r="R21" s="23">
        <v>0</v>
      </c>
      <c r="S21">
        <v>0</v>
      </c>
      <c r="T21" s="23">
        <v>0</v>
      </c>
      <c r="U21">
        <v>0</v>
      </c>
      <c r="V21" s="23">
        <v>0</v>
      </c>
      <c r="W21">
        <v>0</v>
      </c>
      <c r="X21" s="23">
        <v>0</v>
      </c>
      <c r="Y21">
        <v>0</v>
      </c>
      <c r="Z21" s="23">
        <v>0</v>
      </c>
      <c r="AA21">
        <v>0</v>
      </c>
      <c r="AB21" s="23">
        <v>0</v>
      </c>
      <c r="AC21">
        <v>0</v>
      </c>
      <c r="AD21" s="23">
        <v>0</v>
      </c>
      <c r="AE21">
        <v>0</v>
      </c>
      <c r="AF21" s="23">
        <v>0</v>
      </c>
      <c r="AG21">
        <v>0</v>
      </c>
      <c r="AH21" s="23">
        <v>0</v>
      </c>
      <c r="AI21">
        <v>0</v>
      </c>
      <c r="AJ21" s="23">
        <v>0</v>
      </c>
      <c r="AK21">
        <v>0</v>
      </c>
      <c r="AL21" s="23">
        <v>0</v>
      </c>
      <c r="AM21">
        <v>0</v>
      </c>
      <c r="AN21" s="23">
        <v>0</v>
      </c>
      <c r="AO21">
        <v>0</v>
      </c>
      <c r="AP21" s="23">
        <v>0</v>
      </c>
      <c r="AQ21">
        <v>0</v>
      </c>
      <c r="AR21" s="23">
        <v>0</v>
      </c>
      <c r="AS21">
        <v>0</v>
      </c>
      <c r="AT21" s="23">
        <v>0</v>
      </c>
      <c r="AU21">
        <v>0</v>
      </c>
      <c r="AV21" s="23">
        <v>0</v>
      </c>
      <c r="AW21">
        <v>0</v>
      </c>
      <c r="AX21" s="23">
        <v>0</v>
      </c>
      <c r="AY21">
        <v>0</v>
      </c>
      <c r="AZ21" s="23">
        <v>0</v>
      </c>
      <c r="BA21">
        <v>0</v>
      </c>
      <c r="BB21" s="23">
        <v>0</v>
      </c>
      <c r="BC21">
        <v>0</v>
      </c>
      <c r="BD21" s="23">
        <v>0</v>
      </c>
      <c r="BE21">
        <v>0</v>
      </c>
      <c r="BF21" s="23">
        <v>0</v>
      </c>
      <c r="BG21">
        <v>0</v>
      </c>
      <c r="BH21" s="23">
        <v>0</v>
      </c>
      <c r="BI21">
        <v>0</v>
      </c>
      <c r="BJ21" s="23">
        <v>0</v>
      </c>
      <c r="BK21">
        <v>0</v>
      </c>
      <c r="BL21" s="23">
        <v>0</v>
      </c>
      <c r="BM21">
        <v>0</v>
      </c>
      <c r="BN21" s="23">
        <v>0</v>
      </c>
      <c r="BO21">
        <v>0</v>
      </c>
    </row>
    <row r="22" spans="1:67" x14ac:dyDescent="0.2">
      <c r="A22" t="s">
        <v>550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  <c r="R22" s="23">
        <v>0</v>
      </c>
      <c r="S22">
        <v>0</v>
      </c>
      <c r="T22" s="23">
        <v>0</v>
      </c>
      <c r="U22">
        <v>0</v>
      </c>
      <c r="V22" s="23">
        <v>0</v>
      </c>
      <c r="W22">
        <v>0</v>
      </c>
      <c r="X22" s="23">
        <v>0</v>
      </c>
      <c r="Y22">
        <v>0</v>
      </c>
      <c r="Z22" s="23">
        <v>0</v>
      </c>
      <c r="AA22">
        <v>0</v>
      </c>
      <c r="AB22" s="23">
        <v>0</v>
      </c>
      <c r="AC22">
        <v>0</v>
      </c>
      <c r="AD22" s="23">
        <v>0</v>
      </c>
      <c r="AE22">
        <v>0</v>
      </c>
      <c r="AF22" s="23">
        <v>0</v>
      </c>
      <c r="AG22">
        <v>0</v>
      </c>
      <c r="AH22" s="23">
        <v>0</v>
      </c>
      <c r="AI22">
        <v>0</v>
      </c>
      <c r="AJ22" s="23">
        <v>0</v>
      </c>
      <c r="AK22">
        <v>0</v>
      </c>
      <c r="AL22" s="23">
        <v>0</v>
      </c>
      <c r="AM22">
        <v>0</v>
      </c>
      <c r="AN22" s="23">
        <v>0</v>
      </c>
      <c r="AO22">
        <v>0</v>
      </c>
      <c r="AP22" s="23">
        <v>0</v>
      </c>
      <c r="AQ22">
        <v>0</v>
      </c>
      <c r="AR22" s="23">
        <v>0</v>
      </c>
      <c r="AS22">
        <v>0</v>
      </c>
      <c r="AT22" s="23">
        <v>0</v>
      </c>
      <c r="AU22">
        <v>0</v>
      </c>
      <c r="AV22" s="23">
        <v>0</v>
      </c>
      <c r="AW22">
        <v>0</v>
      </c>
      <c r="AX22" s="23">
        <v>0</v>
      </c>
      <c r="AY22">
        <v>0</v>
      </c>
      <c r="AZ22" s="23">
        <v>0</v>
      </c>
      <c r="BA22">
        <v>0</v>
      </c>
      <c r="BB22" s="23">
        <v>0</v>
      </c>
      <c r="BC22">
        <v>0</v>
      </c>
      <c r="BD22" s="23">
        <v>0</v>
      </c>
      <c r="BE22">
        <v>0</v>
      </c>
      <c r="BF22" s="23">
        <v>0</v>
      </c>
      <c r="BG22">
        <v>0</v>
      </c>
      <c r="BH22" s="23">
        <v>0</v>
      </c>
      <c r="BI22">
        <v>0</v>
      </c>
      <c r="BJ22" s="23">
        <v>0</v>
      </c>
      <c r="BK22">
        <v>0</v>
      </c>
      <c r="BL22" s="23">
        <v>0</v>
      </c>
      <c r="BM22">
        <v>0</v>
      </c>
      <c r="BN22" s="23">
        <v>0</v>
      </c>
      <c r="BO22">
        <v>0</v>
      </c>
    </row>
    <row r="23" spans="1:67" x14ac:dyDescent="0.2">
      <c r="A23" t="s">
        <v>551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0</v>
      </c>
      <c r="AC23">
        <v>0</v>
      </c>
      <c r="AD23" s="23">
        <v>0</v>
      </c>
      <c r="AE23">
        <v>0</v>
      </c>
      <c r="AF23" s="23">
        <v>0</v>
      </c>
      <c r="AG23">
        <v>0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0</v>
      </c>
      <c r="BC23">
        <v>0</v>
      </c>
      <c r="BD23" s="23">
        <v>0</v>
      </c>
      <c r="BE23">
        <v>0</v>
      </c>
      <c r="BF23" s="23">
        <v>0</v>
      </c>
      <c r="BG23">
        <v>0</v>
      </c>
      <c r="BH23" s="23">
        <v>0</v>
      </c>
      <c r="BI23">
        <v>0</v>
      </c>
      <c r="BJ23" s="23">
        <v>0</v>
      </c>
      <c r="BK23">
        <v>0</v>
      </c>
      <c r="BL23" s="23">
        <v>0</v>
      </c>
      <c r="BM23">
        <v>0</v>
      </c>
      <c r="BN23" s="23">
        <v>0</v>
      </c>
      <c r="BO23">
        <v>0</v>
      </c>
    </row>
    <row r="24" spans="1:67" x14ac:dyDescent="0.2">
      <c r="A24" t="s">
        <v>552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  <c r="BN24" s="23">
        <v>0</v>
      </c>
      <c r="BO24">
        <v>0</v>
      </c>
    </row>
    <row r="25" spans="1:67" x14ac:dyDescent="0.2">
      <c r="A25" t="s">
        <v>553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  <c r="AN25" s="23">
        <v>0</v>
      </c>
      <c r="AO25">
        <v>0</v>
      </c>
      <c r="AP25" s="23">
        <v>0</v>
      </c>
      <c r="AQ25">
        <v>0</v>
      </c>
      <c r="AR25" s="23">
        <v>0</v>
      </c>
      <c r="AS25">
        <v>0</v>
      </c>
      <c r="AT25" s="23">
        <v>0</v>
      </c>
      <c r="AU25">
        <v>0</v>
      </c>
      <c r="AV25" s="23">
        <v>0</v>
      </c>
      <c r="AW25">
        <v>0</v>
      </c>
      <c r="AX25" s="23">
        <v>0</v>
      </c>
      <c r="AY25">
        <v>0</v>
      </c>
      <c r="AZ25" s="23">
        <v>0</v>
      </c>
      <c r="BA25">
        <v>0</v>
      </c>
      <c r="BB25" s="23">
        <v>0</v>
      </c>
      <c r="BC25">
        <v>0</v>
      </c>
      <c r="BD25" s="23">
        <v>0</v>
      </c>
      <c r="BE25">
        <v>0</v>
      </c>
      <c r="BF25" s="23">
        <v>0</v>
      </c>
      <c r="BG25">
        <v>0</v>
      </c>
      <c r="BH25" s="23">
        <v>0</v>
      </c>
      <c r="BI25">
        <v>0</v>
      </c>
      <c r="BJ25" s="23">
        <v>0</v>
      </c>
      <c r="BK25">
        <v>0</v>
      </c>
      <c r="BL25" s="23">
        <v>0</v>
      </c>
      <c r="BM25">
        <v>0</v>
      </c>
      <c r="BN25" s="23">
        <v>0</v>
      </c>
      <c r="BO25">
        <v>0</v>
      </c>
    </row>
    <row r="26" spans="1:67" ht="13.5" thickBot="1" x14ac:dyDescent="0.25">
      <c r="A26" t="s">
        <v>554</v>
      </c>
      <c r="B26" s="23">
        <v>429659999.13999999</v>
      </c>
      <c r="C26" s="218">
        <v>0.87160000000000004</v>
      </c>
      <c r="D26" s="23">
        <v>1859200</v>
      </c>
      <c r="E26" s="218">
        <v>2.1097000000000001</v>
      </c>
      <c r="F26" s="23">
        <v>0</v>
      </c>
      <c r="G26">
        <v>0</v>
      </c>
      <c r="H26" s="23">
        <v>0</v>
      </c>
      <c r="I26">
        <v>0</v>
      </c>
      <c r="J26" s="23">
        <v>8938364.3000000007</v>
      </c>
      <c r="K26" s="218">
        <v>2.2179000000000002</v>
      </c>
      <c r="L26" s="23">
        <v>0</v>
      </c>
      <c r="M26">
        <v>0</v>
      </c>
      <c r="N26" s="23">
        <v>0</v>
      </c>
      <c r="O26">
        <v>0</v>
      </c>
      <c r="P26" s="23">
        <v>58397611.439999998</v>
      </c>
      <c r="Q26" s="218">
        <v>2.4558</v>
      </c>
      <c r="R26" s="23">
        <v>0</v>
      </c>
      <c r="S26">
        <v>0</v>
      </c>
      <c r="T26" s="23">
        <v>0</v>
      </c>
      <c r="U26">
        <v>0</v>
      </c>
      <c r="V26" s="23">
        <v>0</v>
      </c>
      <c r="W26">
        <v>0</v>
      </c>
      <c r="X26" s="23">
        <v>0</v>
      </c>
      <c r="Y26">
        <v>0</v>
      </c>
      <c r="Z26" s="23">
        <v>0</v>
      </c>
      <c r="AA26">
        <v>0</v>
      </c>
      <c r="AB26" s="23">
        <v>0</v>
      </c>
      <c r="AC26">
        <v>0</v>
      </c>
      <c r="AD26" s="23">
        <v>21725875</v>
      </c>
      <c r="AE26" s="218">
        <v>1.7217</v>
      </c>
      <c r="AF26" s="23">
        <v>0</v>
      </c>
      <c r="AG26">
        <v>0</v>
      </c>
      <c r="AH26" s="23">
        <v>0</v>
      </c>
      <c r="AI26">
        <v>0</v>
      </c>
      <c r="AJ26" s="23">
        <v>108401678</v>
      </c>
      <c r="AK26" s="218">
        <v>13.757</v>
      </c>
      <c r="AL26" s="23">
        <v>125402726</v>
      </c>
      <c r="AM26" s="218">
        <v>2.0792999999999999</v>
      </c>
      <c r="AN26" s="23">
        <v>0</v>
      </c>
      <c r="AO26">
        <v>0</v>
      </c>
      <c r="AP26" s="23">
        <v>2748075.45</v>
      </c>
      <c r="AQ26" s="218">
        <v>2.4870000000000001</v>
      </c>
      <c r="AR26" s="23">
        <v>0</v>
      </c>
      <c r="AS26">
        <v>0</v>
      </c>
      <c r="AT26" s="23">
        <v>0</v>
      </c>
      <c r="AU26">
        <v>0</v>
      </c>
      <c r="AV26" s="23">
        <v>13298493.800000001</v>
      </c>
      <c r="AW26" s="218">
        <v>2.5213000000000001</v>
      </c>
      <c r="AX26" s="23">
        <v>1819300.4</v>
      </c>
      <c r="AY26" s="218">
        <v>3.0516999999999999</v>
      </c>
      <c r="AZ26" s="23">
        <v>80131971</v>
      </c>
      <c r="BA26" s="218">
        <v>2.7639999999999998</v>
      </c>
      <c r="BB26" s="23">
        <v>6936703.75</v>
      </c>
      <c r="BC26" s="218">
        <v>2.5190000000000001</v>
      </c>
      <c r="BD26" s="23">
        <v>0</v>
      </c>
      <c r="BE26">
        <v>0</v>
      </c>
      <c r="BF26" s="23">
        <v>0</v>
      </c>
      <c r="BG26">
        <v>0</v>
      </c>
      <c r="BH26" s="23">
        <v>0</v>
      </c>
      <c r="BI26">
        <v>0</v>
      </c>
      <c r="BJ26" s="23">
        <v>0</v>
      </c>
      <c r="BK26">
        <v>0</v>
      </c>
      <c r="BL26" s="23">
        <v>0</v>
      </c>
      <c r="BM26">
        <v>0</v>
      </c>
      <c r="BN26" s="23">
        <v>3900000</v>
      </c>
      <c r="BO26" s="218">
        <v>2.5573999999999999</v>
      </c>
    </row>
    <row r="27" spans="1:67" ht="14.25" thickTop="1" thickBot="1" x14ac:dyDescent="0.25">
      <c r="A27" s="222" t="s">
        <v>555</v>
      </c>
      <c r="B27" s="223">
        <v>566258987.39999998</v>
      </c>
      <c r="C27" s="224">
        <v>1.1487000000000001</v>
      </c>
      <c r="D27" s="223">
        <v>1859200</v>
      </c>
      <c r="E27" s="224">
        <v>2.1097000000000001</v>
      </c>
      <c r="F27" s="223">
        <v>0</v>
      </c>
      <c r="G27" s="222">
        <v>0</v>
      </c>
      <c r="H27" s="223">
        <v>7763400</v>
      </c>
      <c r="I27" s="224">
        <v>21.64</v>
      </c>
      <c r="J27" s="223">
        <v>8938364.3000000007</v>
      </c>
      <c r="K27" s="224">
        <v>2.2179000000000002</v>
      </c>
      <c r="L27" s="223">
        <v>69524516.599999994</v>
      </c>
      <c r="M27" s="224">
        <v>10.003</v>
      </c>
      <c r="N27" s="223">
        <v>0</v>
      </c>
      <c r="O27" s="222">
        <v>0</v>
      </c>
      <c r="P27" s="223">
        <v>58397611.439999998</v>
      </c>
      <c r="Q27" s="224">
        <v>2.4558</v>
      </c>
      <c r="R27" s="223">
        <v>0</v>
      </c>
      <c r="S27" s="222">
        <v>0</v>
      </c>
      <c r="T27" s="223">
        <v>0</v>
      </c>
      <c r="U27" s="222">
        <v>0</v>
      </c>
      <c r="V27" s="223">
        <v>0</v>
      </c>
      <c r="W27" s="222">
        <v>0</v>
      </c>
      <c r="X27" s="223">
        <v>0</v>
      </c>
      <c r="Y27" s="222">
        <v>0</v>
      </c>
      <c r="Z27" s="223">
        <v>0</v>
      </c>
      <c r="AA27" s="222">
        <v>0</v>
      </c>
      <c r="AB27" s="223">
        <v>0</v>
      </c>
      <c r="AC27" s="222">
        <v>0</v>
      </c>
      <c r="AD27" s="223">
        <v>21725875</v>
      </c>
      <c r="AE27" s="224">
        <v>1.7217</v>
      </c>
      <c r="AF27" s="223">
        <v>0</v>
      </c>
      <c r="AG27" s="222">
        <v>0</v>
      </c>
      <c r="AH27" s="223">
        <v>0</v>
      </c>
      <c r="AI27" s="222">
        <v>0</v>
      </c>
      <c r="AJ27" s="223">
        <v>163793301</v>
      </c>
      <c r="AK27" s="224">
        <v>20.7866</v>
      </c>
      <c r="AL27" s="223">
        <v>125402726</v>
      </c>
      <c r="AM27" s="224">
        <v>2.0792999999999999</v>
      </c>
      <c r="AN27" s="223">
        <v>19448.66</v>
      </c>
      <c r="AO27" s="224">
        <v>0.87090000000000001</v>
      </c>
      <c r="AP27" s="223">
        <v>2748075.45</v>
      </c>
      <c r="AQ27" s="224">
        <v>2.4870000000000001</v>
      </c>
      <c r="AR27" s="223">
        <v>0</v>
      </c>
      <c r="AS27" s="222">
        <v>0</v>
      </c>
      <c r="AT27" s="223">
        <v>0</v>
      </c>
      <c r="AU27" s="222">
        <v>0</v>
      </c>
      <c r="AV27" s="223">
        <v>13298493.800000001</v>
      </c>
      <c r="AW27" s="224">
        <v>2.5213000000000001</v>
      </c>
      <c r="AX27" s="223">
        <v>1819300.4</v>
      </c>
      <c r="AY27" s="224">
        <v>3.0516999999999999</v>
      </c>
      <c r="AZ27" s="223">
        <v>80131971</v>
      </c>
      <c r="BA27" s="224">
        <v>2.7639999999999998</v>
      </c>
      <c r="BB27" s="223">
        <v>6936703.75</v>
      </c>
      <c r="BC27" s="224">
        <v>2.5190000000000001</v>
      </c>
      <c r="BD27" s="223">
        <v>0</v>
      </c>
      <c r="BE27" s="222">
        <v>0</v>
      </c>
      <c r="BF27" s="223">
        <v>0</v>
      </c>
      <c r="BG27" s="222">
        <v>0</v>
      </c>
      <c r="BH27" s="223">
        <v>0</v>
      </c>
      <c r="BI27" s="222">
        <v>0</v>
      </c>
      <c r="BJ27" s="223">
        <v>0</v>
      </c>
      <c r="BK27" s="222">
        <v>0</v>
      </c>
      <c r="BL27" s="223">
        <v>0</v>
      </c>
      <c r="BM27" s="222">
        <v>0</v>
      </c>
      <c r="BN27" s="223">
        <v>3900000</v>
      </c>
      <c r="BO27" s="224">
        <v>2.5573999999999999</v>
      </c>
    </row>
    <row r="28" spans="1:67" ht="14.25" thickTop="1" thickBot="1" x14ac:dyDescent="0.25">
      <c r="A28" s="1" t="s">
        <v>228</v>
      </c>
      <c r="B28" s="23">
        <v>140806664.68000001</v>
      </c>
      <c r="C28" s="218">
        <v>0.28560000000000002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571661.4</v>
      </c>
      <c r="K28" s="218">
        <v>0.14180000000000001</v>
      </c>
      <c r="L28" s="23">
        <v>0</v>
      </c>
      <c r="M28">
        <v>0</v>
      </c>
      <c r="N28" s="23">
        <v>0</v>
      </c>
      <c r="O28">
        <v>0</v>
      </c>
      <c r="P28" s="23">
        <v>0</v>
      </c>
      <c r="Q28">
        <v>0</v>
      </c>
      <c r="R28" s="23">
        <v>71107522.879999995</v>
      </c>
      <c r="S28" s="218">
        <v>2.9033000000000002</v>
      </c>
      <c r="T28" s="23">
        <v>0</v>
      </c>
      <c r="U28">
        <v>0</v>
      </c>
      <c r="V28" s="23">
        <v>0</v>
      </c>
      <c r="W28">
        <v>0</v>
      </c>
      <c r="X28" s="23">
        <v>0</v>
      </c>
      <c r="Y28">
        <v>0</v>
      </c>
      <c r="Z28" s="23">
        <v>0</v>
      </c>
      <c r="AA28">
        <v>0</v>
      </c>
      <c r="AB28" s="23">
        <v>0</v>
      </c>
      <c r="AC28">
        <v>0</v>
      </c>
      <c r="AD28" s="23">
        <v>0</v>
      </c>
      <c r="AE28">
        <v>0</v>
      </c>
      <c r="AF28" s="23">
        <v>0</v>
      </c>
      <c r="AG28">
        <v>0</v>
      </c>
      <c r="AH28" s="23">
        <v>0</v>
      </c>
      <c r="AI28">
        <v>0</v>
      </c>
      <c r="AJ28" s="23">
        <v>32162681</v>
      </c>
      <c r="AK28" s="218">
        <v>4.0816999999999997</v>
      </c>
      <c r="AL28" s="23">
        <v>0</v>
      </c>
      <c r="AM28">
        <v>0</v>
      </c>
      <c r="AN28" s="23">
        <v>0</v>
      </c>
      <c r="AO28">
        <v>0</v>
      </c>
      <c r="AP28" s="23">
        <v>1064499.45</v>
      </c>
      <c r="AQ28" s="218">
        <v>0.96340000000000003</v>
      </c>
      <c r="AR28" s="23">
        <v>0</v>
      </c>
      <c r="AS28">
        <v>0</v>
      </c>
      <c r="AT28" s="23">
        <v>0</v>
      </c>
      <c r="AU28">
        <v>0</v>
      </c>
      <c r="AV28" s="23">
        <v>5151318.2</v>
      </c>
      <c r="AW28" s="218">
        <v>0.97670000000000001</v>
      </c>
      <c r="AX28" s="23">
        <v>0</v>
      </c>
      <c r="AY28">
        <v>0</v>
      </c>
      <c r="AZ28" s="23">
        <v>28061979.149999999</v>
      </c>
      <c r="BA28" s="218">
        <v>0.96799999999999997</v>
      </c>
      <c r="BB28" s="23">
        <v>2687002.6</v>
      </c>
      <c r="BC28" s="218">
        <v>0.9758</v>
      </c>
      <c r="BD28" s="23">
        <v>0</v>
      </c>
      <c r="BE28">
        <v>0</v>
      </c>
      <c r="BF28" s="23">
        <v>0</v>
      </c>
      <c r="BG28">
        <v>0</v>
      </c>
      <c r="BH28" s="23">
        <v>0</v>
      </c>
      <c r="BI28">
        <v>0</v>
      </c>
      <c r="BJ28" s="23">
        <v>0</v>
      </c>
      <c r="BK28">
        <v>0</v>
      </c>
      <c r="BL28" s="23">
        <v>0</v>
      </c>
      <c r="BM28">
        <v>0</v>
      </c>
      <c r="BN28" s="23">
        <v>0</v>
      </c>
      <c r="BO28">
        <v>0</v>
      </c>
    </row>
    <row r="29" spans="1:67" ht="14.25" thickTop="1" thickBot="1" x14ac:dyDescent="0.25">
      <c r="A29" s="222" t="s">
        <v>556</v>
      </c>
      <c r="B29" s="223">
        <v>707065652.08000004</v>
      </c>
      <c r="C29" s="224">
        <v>1.4342999999999999</v>
      </c>
      <c r="D29" s="223">
        <v>1859200</v>
      </c>
      <c r="E29" s="224">
        <v>2.1097000000000001</v>
      </c>
      <c r="F29" s="223">
        <v>0</v>
      </c>
      <c r="G29" s="222">
        <v>0</v>
      </c>
      <c r="H29" s="223">
        <v>7763400</v>
      </c>
      <c r="I29" s="224">
        <v>21.64</v>
      </c>
      <c r="J29" s="223">
        <v>9510025.6999999993</v>
      </c>
      <c r="K29" s="224">
        <v>2.3597000000000001</v>
      </c>
      <c r="L29" s="223">
        <v>69524516.599999994</v>
      </c>
      <c r="M29" s="224">
        <v>10.003</v>
      </c>
      <c r="N29" s="223">
        <v>0</v>
      </c>
      <c r="O29" s="222">
        <v>0</v>
      </c>
      <c r="P29" s="223">
        <v>58397611.439999998</v>
      </c>
      <c r="Q29" s="224">
        <v>2.4558</v>
      </c>
      <c r="R29" s="223">
        <v>71107522.879999995</v>
      </c>
      <c r="S29" s="224">
        <v>2.9033000000000002</v>
      </c>
      <c r="T29" s="223">
        <v>0</v>
      </c>
      <c r="U29" s="222">
        <v>0</v>
      </c>
      <c r="V29" s="223">
        <v>0</v>
      </c>
      <c r="W29" s="222">
        <v>0</v>
      </c>
      <c r="X29" s="223">
        <v>0</v>
      </c>
      <c r="Y29" s="222">
        <v>0</v>
      </c>
      <c r="Z29" s="223">
        <v>0</v>
      </c>
      <c r="AA29" s="222">
        <v>0</v>
      </c>
      <c r="AB29" s="223">
        <v>0</v>
      </c>
      <c r="AC29" s="222">
        <v>0</v>
      </c>
      <c r="AD29" s="223">
        <v>21725875</v>
      </c>
      <c r="AE29" s="224">
        <v>1.7217</v>
      </c>
      <c r="AF29" s="223">
        <v>0</v>
      </c>
      <c r="AG29" s="222">
        <v>0</v>
      </c>
      <c r="AH29" s="223">
        <v>0</v>
      </c>
      <c r="AI29" s="222">
        <v>0</v>
      </c>
      <c r="AJ29" s="223">
        <v>195955982</v>
      </c>
      <c r="AK29" s="224">
        <v>24.868300000000001</v>
      </c>
      <c r="AL29" s="223">
        <v>125402726</v>
      </c>
      <c r="AM29" s="224">
        <v>2.0792999999999999</v>
      </c>
      <c r="AN29" s="223">
        <v>19448.66</v>
      </c>
      <c r="AO29" s="224">
        <v>0.87090000000000001</v>
      </c>
      <c r="AP29" s="223">
        <v>3812574.9</v>
      </c>
      <c r="AQ29" s="224">
        <v>3.4504000000000001</v>
      </c>
      <c r="AR29" s="223">
        <v>0</v>
      </c>
      <c r="AS29" s="222">
        <v>0</v>
      </c>
      <c r="AT29" s="223">
        <v>0</v>
      </c>
      <c r="AU29" s="222">
        <v>0</v>
      </c>
      <c r="AV29" s="223">
        <v>18449812</v>
      </c>
      <c r="AW29" s="224">
        <v>3.4980000000000002</v>
      </c>
      <c r="AX29" s="223">
        <v>1819300.4</v>
      </c>
      <c r="AY29" s="224">
        <v>3.0516999999999999</v>
      </c>
      <c r="AZ29" s="223">
        <v>108193950.15000001</v>
      </c>
      <c r="BA29" s="224">
        <v>3.7320000000000002</v>
      </c>
      <c r="BB29" s="223">
        <v>9623706.3499999996</v>
      </c>
      <c r="BC29" s="224">
        <v>3.4948000000000001</v>
      </c>
      <c r="BD29" s="223">
        <v>0</v>
      </c>
      <c r="BE29" s="222">
        <v>0</v>
      </c>
      <c r="BF29" s="223">
        <v>0</v>
      </c>
      <c r="BG29" s="222">
        <v>0</v>
      </c>
      <c r="BH29" s="223">
        <v>0</v>
      </c>
      <c r="BI29" s="222">
        <v>0</v>
      </c>
      <c r="BJ29" s="223">
        <v>0</v>
      </c>
      <c r="BK29" s="222">
        <v>0</v>
      </c>
      <c r="BL29" s="223">
        <v>0</v>
      </c>
      <c r="BM29" s="222">
        <v>0</v>
      </c>
      <c r="BN29" s="223">
        <v>3900000</v>
      </c>
      <c r="BO29" s="224">
        <v>2.5573999999999999</v>
      </c>
    </row>
    <row r="30" spans="1:67" ht="13.5" thickTop="1" x14ac:dyDescent="0.2">
      <c r="A30" s="233" t="s">
        <v>557</v>
      </c>
      <c r="B30" s="23">
        <v>0</v>
      </c>
      <c r="C30">
        <v>0</v>
      </c>
      <c r="D30" s="23">
        <v>0</v>
      </c>
      <c r="E30">
        <v>0</v>
      </c>
      <c r="F30" s="23">
        <v>0</v>
      </c>
      <c r="G30">
        <v>0</v>
      </c>
      <c r="H30" s="23">
        <v>0</v>
      </c>
      <c r="I30">
        <v>0</v>
      </c>
      <c r="J30" s="23">
        <v>0</v>
      </c>
      <c r="K30">
        <v>0</v>
      </c>
      <c r="L30" s="23">
        <v>0</v>
      </c>
      <c r="M30">
        <v>0</v>
      </c>
      <c r="N30" s="23">
        <v>0</v>
      </c>
      <c r="O30">
        <v>0</v>
      </c>
      <c r="P30" s="23">
        <v>0</v>
      </c>
      <c r="Q30">
        <v>0</v>
      </c>
      <c r="R30" s="23">
        <v>0</v>
      </c>
      <c r="S30">
        <v>0</v>
      </c>
      <c r="T30" s="23">
        <v>0</v>
      </c>
      <c r="U30">
        <v>0</v>
      </c>
      <c r="V30" s="23">
        <v>0</v>
      </c>
      <c r="W30">
        <v>0</v>
      </c>
      <c r="X30" s="23">
        <v>0</v>
      </c>
      <c r="Y30">
        <v>0</v>
      </c>
      <c r="Z30" s="23">
        <v>0</v>
      </c>
      <c r="AA30">
        <v>0</v>
      </c>
      <c r="AB30" s="23">
        <v>0</v>
      </c>
      <c r="AC30">
        <v>0</v>
      </c>
      <c r="AD30" s="23">
        <v>0</v>
      </c>
      <c r="AE30">
        <v>0</v>
      </c>
      <c r="AF30" s="23">
        <v>0</v>
      </c>
      <c r="AG30">
        <v>0</v>
      </c>
      <c r="AH30" s="23">
        <v>0</v>
      </c>
      <c r="AI30">
        <v>0</v>
      </c>
      <c r="AJ30" s="23">
        <v>0</v>
      </c>
      <c r="AK30">
        <v>0</v>
      </c>
      <c r="AL30" s="23">
        <v>0</v>
      </c>
      <c r="AM30">
        <v>0</v>
      </c>
      <c r="AN30" s="23">
        <v>0</v>
      </c>
      <c r="AO30">
        <v>0</v>
      </c>
      <c r="AP30" s="23">
        <v>0</v>
      </c>
      <c r="AQ30">
        <v>0</v>
      </c>
      <c r="AR30" s="23">
        <v>0</v>
      </c>
      <c r="AS30">
        <v>0</v>
      </c>
      <c r="AT30" s="23">
        <v>0</v>
      </c>
      <c r="AU30">
        <v>0</v>
      </c>
      <c r="AV30" s="23">
        <v>0</v>
      </c>
      <c r="AW30">
        <v>0</v>
      </c>
      <c r="AX30" s="23">
        <v>0</v>
      </c>
      <c r="AY30">
        <v>0</v>
      </c>
      <c r="AZ30" s="23">
        <v>0</v>
      </c>
      <c r="BA30">
        <v>0</v>
      </c>
      <c r="BB30" s="23">
        <v>0</v>
      </c>
      <c r="BC30">
        <v>0</v>
      </c>
      <c r="BD30" s="23">
        <v>0</v>
      </c>
      <c r="BE30">
        <v>0</v>
      </c>
      <c r="BF30" s="23">
        <v>0</v>
      </c>
      <c r="BG30">
        <v>0</v>
      </c>
      <c r="BH30" s="23">
        <v>0</v>
      </c>
      <c r="BI30">
        <v>0</v>
      </c>
      <c r="BJ30" s="23">
        <v>0</v>
      </c>
      <c r="BK30">
        <v>0</v>
      </c>
      <c r="BL30" s="23">
        <v>0</v>
      </c>
      <c r="BM30">
        <v>0</v>
      </c>
      <c r="BN30" s="23">
        <v>0</v>
      </c>
      <c r="BO30">
        <v>0</v>
      </c>
    </row>
    <row r="31" spans="1:67" ht="13.5" thickBot="1" x14ac:dyDescent="0.25">
      <c r="A31" t="s">
        <v>558</v>
      </c>
      <c r="B31" s="23">
        <v>46610376303.669998</v>
      </c>
      <c r="C31" s="218">
        <v>94.553200000000004</v>
      </c>
      <c r="D31" s="23">
        <v>62538334.700000003</v>
      </c>
      <c r="E31" s="218">
        <v>70.964699999999993</v>
      </c>
      <c r="F31" s="23">
        <v>428834941.82999998</v>
      </c>
      <c r="G31" s="218">
        <v>94.247699999999995</v>
      </c>
      <c r="H31" s="23">
        <v>27747002.039999999</v>
      </c>
      <c r="I31" s="218">
        <v>77.343000000000004</v>
      </c>
      <c r="J31" s="23">
        <v>296131020.77999997</v>
      </c>
      <c r="K31" s="218">
        <v>73.478499999999997</v>
      </c>
      <c r="L31" s="23">
        <v>611550425.28999996</v>
      </c>
      <c r="M31" s="218">
        <v>87.988299999999995</v>
      </c>
      <c r="N31" s="23">
        <v>99168900.769999996</v>
      </c>
      <c r="O31" s="218">
        <v>97.038200000000003</v>
      </c>
      <c r="P31" s="23">
        <v>2260277949.79</v>
      </c>
      <c r="Q31" s="218">
        <v>95.052999999999997</v>
      </c>
      <c r="R31" s="23">
        <v>2231128001.5700002</v>
      </c>
      <c r="S31" s="218">
        <v>91.096199999999996</v>
      </c>
      <c r="T31" s="23">
        <v>72816306.049999997</v>
      </c>
      <c r="U31" s="218">
        <v>91.550600000000003</v>
      </c>
      <c r="V31" s="23">
        <v>4599096433.0699997</v>
      </c>
      <c r="W31" s="218">
        <v>94.2333</v>
      </c>
      <c r="X31" s="23">
        <v>4592495619.9899998</v>
      </c>
      <c r="Y31" s="218">
        <v>96.278599999999997</v>
      </c>
      <c r="Z31" s="23">
        <v>551673538.45000005</v>
      </c>
      <c r="AA31" s="218">
        <v>87.795699999999997</v>
      </c>
      <c r="AB31" s="23">
        <v>996419362.59000003</v>
      </c>
      <c r="AC31" s="218">
        <v>98.266000000000005</v>
      </c>
      <c r="AD31" s="23">
        <v>1236655799</v>
      </c>
      <c r="AE31" s="218">
        <v>98.002700000000004</v>
      </c>
      <c r="AF31" s="23">
        <v>1075869981.52</v>
      </c>
      <c r="AG31" s="218">
        <v>96.550799999999995</v>
      </c>
      <c r="AH31" s="23">
        <v>931441735.38</v>
      </c>
      <c r="AI31" s="218">
        <v>89.175299999999993</v>
      </c>
      <c r="AJ31" s="23">
        <v>563327031</v>
      </c>
      <c r="AK31" s="218">
        <v>71.490499999999997</v>
      </c>
      <c r="AL31" s="23">
        <v>5723601340</v>
      </c>
      <c r="AM31" s="218">
        <v>94.902900000000002</v>
      </c>
      <c r="AN31" s="23">
        <v>2184815.9700000002</v>
      </c>
      <c r="AO31" s="218">
        <v>97.829599999999999</v>
      </c>
      <c r="AP31" s="23">
        <v>103174156.5</v>
      </c>
      <c r="AQ31" s="218">
        <v>93.372900000000001</v>
      </c>
      <c r="AR31" s="23">
        <v>116781875.88</v>
      </c>
      <c r="AS31" s="218">
        <v>98.152000000000001</v>
      </c>
      <c r="AT31" s="23">
        <v>2647496189</v>
      </c>
      <c r="AU31" s="218">
        <v>97.891400000000004</v>
      </c>
      <c r="AV31" s="23">
        <v>499279708.38999999</v>
      </c>
      <c r="AW31" s="218">
        <v>94.661299999999997</v>
      </c>
      <c r="AX31" s="23">
        <v>56138877.850000001</v>
      </c>
      <c r="AY31" s="218">
        <v>94.166899999999998</v>
      </c>
      <c r="AZ31" s="23">
        <v>2708709382.4099998</v>
      </c>
      <c r="BA31" s="218">
        <v>93.432599999999994</v>
      </c>
      <c r="BB31" s="23">
        <v>260432069.34</v>
      </c>
      <c r="BC31" s="218">
        <v>94.573300000000003</v>
      </c>
      <c r="BD31" s="23">
        <v>1012022849</v>
      </c>
      <c r="BE31" s="218">
        <v>98.052099999999996</v>
      </c>
      <c r="BF31" s="23">
        <v>3821008471.0500002</v>
      </c>
      <c r="BG31" s="218">
        <v>97.284800000000004</v>
      </c>
      <c r="BH31" s="23">
        <v>2119740742.27</v>
      </c>
      <c r="BI31" s="218">
        <v>95.2102</v>
      </c>
      <c r="BJ31" s="23">
        <v>6718160176.5299997</v>
      </c>
      <c r="BK31" s="218">
        <v>96.142399999999995</v>
      </c>
      <c r="BL31" s="23">
        <v>52763006.030000001</v>
      </c>
      <c r="BM31" s="218">
        <v>99.985399999999998</v>
      </c>
      <c r="BN31" s="23">
        <v>131710259.63</v>
      </c>
      <c r="BO31" s="218">
        <v>86.368499999999997</v>
      </c>
    </row>
    <row r="32" spans="1:67" ht="14.25" thickTop="1" thickBot="1" x14ac:dyDescent="0.25">
      <c r="A32" s="222" t="s">
        <v>559</v>
      </c>
      <c r="B32" s="223">
        <v>46610376303.669998</v>
      </c>
      <c r="C32" s="224">
        <v>94.553200000000004</v>
      </c>
      <c r="D32" s="223">
        <v>62538334.700000003</v>
      </c>
      <c r="E32" s="224">
        <v>70.964699999999993</v>
      </c>
      <c r="F32" s="223">
        <v>428834941.82999998</v>
      </c>
      <c r="G32" s="224">
        <v>94.247699999999995</v>
      </c>
      <c r="H32" s="223">
        <v>27747002.039999999</v>
      </c>
      <c r="I32" s="224">
        <v>77.343000000000004</v>
      </c>
      <c r="J32" s="223">
        <v>296131020.77999997</v>
      </c>
      <c r="K32" s="224">
        <v>73.478499999999997</v>
      </c>
      <c r="L32" s="223">
        <v>611550425.28999996</v>
      </c>
      <c r="M32" s="224">
        <v>87.988299999999995</v>
      </c>
      <c r="N32" s="223">
        <v>99168900.769999996</v>
      </c>
      <c r="O32" s="224">
        <v>97.038200000000003</v>
      </c>
      <c r="P32" s="223">
        <v>2260277949.79</v>
      </c>
      <c r="Q32" s="224">
        <v>95.052999999999997</v>
      </c>
      <c r="R32" s="223">
        <v>2231128001.5700002</v>
      </c>
      <c r="S32" s="224">
        <v>91.096199999999996</v>
      </c>
      <c r="T32" s="223">
        <v>72816306.049999997</v>
      </c>
      <c r="U32" s="224">
        <v>91.550600000000003</v>
      </c>
      <c r="V32" s="223">
        <v>4599096433.0699997</v>
      </c>
      <c r="W32" s="224">
        <v>94.2333</v>
      </c>
      <c r="X32" s="223">
        <v>4592495619.9899998</v>
      </c>
      <c r="Y32" s="224">
        <v>96.278599999999997</v>
      </c>
      <c r="Z32" s="223">
        <v>551673538.45000005</v>
      </c>
      <c r="AA32" s="224">
        <v>87.795699999999997</v>
      </c>
      <c r="AB32" s="223">
        <v>996419362.59000003</v>
      </c>
      <c r="AC32" s="224">
        <v>98.266000000000005</v>
      </c>
      <c r="AD32" s="223">
        <v>1236655799</v>
      </c>
      <c r="AE32" s="224">
        <v>98.002700000000004</v>
      </c>
      <c r="AF32" s="223">
        <v>1075869981.52</v>
      </c>
      <c r="AG32" s="224">
        <v>96.550799999999995</v>
      </c>
      <c r="AH32" s="223">
        <v>931441735.38</v>
      </c>
      <c r="AI32" s="224">
        <v>89.175299999999993</v>
      </c>
      <c r="AJ32" s="223">
        <v>563327031</v>
      </c>
      <c r="AK32" s="224">
        <v>71.490499999999997</v>
      </c>
      <c r="AL32" s="223">
        <v>5723601340</v>
      </c>
      <c r="AM32" s="224">
        <v>94.902900000000002</v>
      </c>
      <c r="AN32" s="223">
        <v>2184815.9700000002</v>
      </c>
      <c r="AO32" s="224">
        <v>97.829599999999999</v>
      </c>
      <c r="AP32" s="223">
        <v>103174156.5</v>
      </c>
      <c r="AQ32" s="224">
        <v>93.372900000000001</v>
      </c>
      <c r="AR32" s="223">
        <v>116781875.88</v>
      </c>
      <c r="AS32" s="224">
        <v>98.152000000000001</v>
      </c>
      <c r="AT32" s="223">
        <v>2647496189</v>
      </c>
      <c r="AU32" s="224">
        <v>97.891400000000004</v>
      </c>
      <c r="AV32" s="223">
        <v>499279708.38999999</v>
      </c>
      <c r="AW32" s="224">
        <v>94.661299999999997</v>
      </c>
      <c r="AX32" s="223">
        <v>56138877.850000001</v>
      </c>
      <c r="AY32" s="224">
        <v>94.166899999999998</v>
      </c>
      <c r="AZ32" s="223">
        <v>2708709382.4099998</v>
      </c>
      <c r="BA32" s="224">
        <v>93.432599999999994</v>
      </c>
      <c r="BB32" s="223">
        <v>260432069.34</v>
      </c>
      <c r="BC32" s="224">
        <v>94.573300000000003</v>
      </c>
      <c r="BD32" s="223">
        <v>1012022849</v>
      </c>
      <c r="BE32" s="224">
        <v>98.052099999999996</v>
      </c>
      <c r="BF32" s="223">
        <v>3821008471.0500002</v>
      </c>
      <c r="BG32" s="224">
        <v>97.284800000000004</v>
      </c>
      <c r="BH32" s="223">
        <v>2119740742.27</v>
      </c>
      <c r="BI32" s="224">
        <v>95.2102</v>
      </c>
      <c r="BJ32" s="223">
        <v>6718160176.5299997</v>
      </c>
      <c r="BK32" s="224">
        <v>96.142399999999995</v>
      </c>
      <c r="BL32" s="223">
        <v>52763006.030000001</v>
      </c>
      <c r="BM32" s="224">
        <v>99.985399999999998</v>
      </c>
      <c r="BN32" s="223">
        <v>131710259.63</v>
      </c>
      <c r="BO32" s="224">
        <v>86.368499999999997</v>
      </c>
    </row>
    <row r="33" spans="1:67" ht="13.5" thickTop="1" x14ac:dyDescent="0.2">
      <c r="A33" s="1" t="s">
        <v>560</v>
      </c>
    </row>
    <row r="34" spans="1:67" x14ac:dyDescent="0.2">
      <c r="A34" t="s">
        <v>561</v>
      </c>
      <c r="B34" s="23">
        <v>1465240106.96</v>
      </c>
      <c r="C34" s="218">
        <v>2.9723999999999999</v>
      </c>
      <c r="D34" s="23">
        <v>3431077.88</v>
      </c>
      <c r="E34" s="218">
        <v>3.8934000000000002</v>
      </c>
      <c r="F34" s="23">
        <v>26173553.59</v>
      </c>
      <c r="G34" s="218">
        <v>5.7523</v>
      </c>
      <c r="H34" s="23">
        <v>364842.2</v>
      </c>
      <c r="I34" s="218">
        <v>1.0169999999999999</v>
      </c>
      <c r="J34" s="23">
        <v>51759851.990000002</v>
      </c>
      <c r="K34" s="218">
        <v>12.8431</v>
      </c>
      <c r="L34" s="23">
        <v>13961009.57</v>
      </c>
      <c r="M34" s="218">
        <v>2.0087000000000002</v>
      </c>
      <c r="N34" s="23">
        <v>3026860.34</v>
      </c>
      <c r="O34" s="218">
        <v>2.9618000000000002</v>
      </c>
      <c r="P34" s="23">
        <v>59239258.93</v>
      </c>
      <c r="Q34" s="218">
        <v>2.4912000000000001</v>
      </c>
      <c r="R34" s="23">
        <v>146458342.13999999</v>
      </c>
      <c r="S34" s="218">
        <v>5.9798</v>
      </c>
      <c r="T34" s="23">
        <v>6624494.5899999999</v>
      </c>
      <c r="U34" s="218">
        <v>8.3289000000000009</v>
      </c>
      <c r="V34" s="23">
        <v>281447925.36000001</v>
      </c>
      <c r="W34" s="218">
        <v>5.7667000000000002</v>
      </c>
      <c r="X34" s="23">
        <v>134128789.8</v>
      </c>
      <c r="Y34" s="218">
        <v>2.8119000000000001</v>
      </c>
      <c r="Z34" s="23">
        <v>23630582.260000002</v>
      </c>
      <c r="AA34" s="218">
        <v>3.7606999999999999</v>
      </c>
      <c r="AB34" s="23">
        <v>17583198.800000001</v>
      </c>
      <c r="AC34" s="218">
        <v>1.734</v>
      </c>
      <c r="AD34" s="23">
        <v>1722212</v>
      </c>
      <c r="AE34" s="218">
        <v>0.13650000000000001</v>
      </c>
      <c r="AF34" s="23">
        <v>38434656.409999996</v>
      </c>
      <c r="AG34" s="218">
        <v>3.4491999999999998</v>
      </c>
      <c r="AH34" s="23">
        <v>113065176.3</v>
      </c>
      <c r="AI34" s="218">
        <v>10.8247</v>
      </c>
      <c r="AJ34" s="23">
        <v>-2533622</v>
      </c>
      <c r="AK34" s="218">
        <v>-0.32150000000000001</v>
      </c>
      <c r="AL34" s="23">
        <v>62006063</v>
      </c>
      <c r="AM34" s="218">
        <v>1.0281</v>
      </c>
      <c r="AN34" s="23">
        <v>0</v>
      </c>
      <c r="AO34">
        <v>0</v>
      </c>
      <c r="AP34" s="23">
        <v>2051863.56</v>
      </c>
      <c r="AQ34" s="218">
        <v>1.8569</v>
      </c>
      <c r="AR34" s="23">
        <v>2198771.19</v>
      </c>
      <c r="AS34" s="218">
        <v>1.8480000000000001</v>
      </c>
      <c r="AT34" s="23">
        <v>-15976785.199999999</v>
      </c>
      <c r="AU34" s="218">
        <v>-0.5907</v>
      </c>
      <c r="AV34" s="23">
        <v>2651964.56</v>
      </c>
      <c r="AW34" s="218">
        <v>0.50280000000000002</v>
      </c>
      <c r="AX34" s="23">
        <v>1278323.06</v>
      </c>
      <c r="AY34" s="218">
        <v>2.1442000000000001</v>
      </c>
      <c r="AZ34" s="23">
        <v>60810781.549999997</v>
      </c>
      <c r="BA34" s="218">
        <v>2.0975999999999999</v>
      </c>
      <c r="BB34" s="23">
        <v>1639237.06</v>
      </c>
      <c r="BC34" s="218">
        <v>0.59530000000000005</v>
      </c>
      <c r="BD34" s="23">
        <v>20104555.899999999</v>
      </c>
      <c r="BE34" s="218">
        <v>1.9479</v>
      </c>
      <c r="BF34" s="23">
        <v>75131546.629999995</v>
      </c>
      <c r="BG34" s="218">
        <v>1.9129</v>
      </c>
      <c r="BH34" s="23">
        <v>98835726.510000005</v>
      </c>
      <c r="BI34" s="218">
        <v>4.4393000000000002</v>
      </c>
      <c r="BJ34" s="23">
        <v>219094439.63999999</v>
      </c>
      <c r="BK34" s="218">
        <v>3.1354000000000002</v>
      </c>
      <c r="BL34" s="23">
        <v>7728.54</v>
      </c>
      <c r="BM34" s="218">
        <v>1.46E-2</v>
      </c>
      <c r="BN34" s="23">
        <v>16887680.800000001</v>
      </c>
      <c r="BO34" s="218">
        <v>11.074</v>
      </c>
    </row>
    <row r="35" spans="1:67" x14ac:dyDescent="0.2">
      <c r="A35" t="s">
        <v>562</v>
      </c>
      <c r="B35" s="23">
        <v>0</v>
      </c>
      <c r="C35">
        <v>0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0</v>
      </c>
      <c r="O35">
        <v>0</v>
      </c>
      <c r="P35" s="23">
        <v>0</v>
      </c>
      <c r="Q35">
        <v>0</v>
      </c>
      <c r="R35" s="23">
        <v>0</v>
      </c>
      <c r="S35">
        <v>0</v>
      </c>
      <c r="T35" s="23">
        <v>0</v>
      </c>
      <c r="U35">
        <v>0</v>
      </c>
      <c r="V35" s="23">
        <v>0</v>
      </c>
      <c r="W35">
        <v>0</v>
      </c>
      <c r="X35" s="23">
        <v>0</v>
      </c>
      <c r="Y35">
        <v>0</v>
      </c>
      <c r="Z35" s="23">
        <v>0</v>
      </c>
      <c r="AA35">
        <v>0</v>
      </c>
      <c r="AB35" s="23">
        <v>0</v>
      </c>
      <c r="AC35">
        <v>0</v>
      </c>
      <c r="AD35" s="23">
        <v>0</v>
      </c>
      <c r="AE35">
        <v>0</v>
      </c>
      <c r="AF35" s="23">
        <v>0</v>
      </c>
      <c r="AG35">
        <v>0</v>
      </c>
      <c r="AH35" s="23">
        <v>0</v>
      </c>
      <c r="AI35">
        <v>0</v>
      </c>
      <c r="AJ35" s="23">
        <v>0</v>
      </c>
      <c r="AK35">
        <v>0</v>
      </c>
      <c r="AL35" s="23">
        <v>0</v>
      </c>
      <c r="AM35">
        <v>0</v>
      </c>
      <c r="AN35" s="23">
        <v>0</v>
      </c>
      <c r="AO35">
        <v>0</v>
      </c>
      <c r="AP35" s="23">
        <v>0</v>
      </c>
      <c r="AQ35">
        <v>0</v>
      </c>
      <c r="AR35" s="23">
        <v>0</v>
      </c>
      <c r="AS35">
        <v>0</v>
      </c>
      <c r="AT35" s="23">
        <v>0</v>
      </c>
      <c r="AU35">
        <v>0</v>
      </c>
      <c r="AV35" s="23">
        <v>0</v>
      </c>
      <c r="AW35">
        <v>0</v>
      </c>
      <c r="AX35" s="23">
        <v>0</v>
      </c>
      <c r="AY35">
        <v>0</v>
      </c>
      <c r="AZ35" s="23">
        <v>0</v>
      </c>
      <c r="BA35">
        <v>0</v>
      </c>
      <c r="BB35" s="23">
        <v>0</v>
      </c>
      <c r="BC35">
        <v>0</v>
      </c>
      <c r="BD35" s="23">
        <v>0</v>
      </c>
      <c r="BE35">
        <v>0</v>
      </c>
      <c r="BF35" s="23">
        <v>0</v>
      </c>
      <c r="BG35">
        <v>0</v>
      </c>
      <c r="BH35" s="23">
        <v>0</v>
      </c>
      <c r="BI35">
        <v>0</v>
      </c>
      <c r="BJ35" s="23">
        <v>0</v>
      </c>
      <c r="BK35">
        <v>0</v>
      </c>
      <c r="BL35" s="23">
        <v>0</v>
      </c>
      <c r="BM35">
        <v>0</v>
      </c>
      <c r="BN35" s="23">
        <v>0</v>
      </c>
      <c r="BO35">
        <v>0</v>
      </c>
    </row>
    <row r="36" spans="1:67" x14ac:dyDescent="0.2">
      <c r="A36" t="s">
        <v>563</v>
      </c>
      <c r="B36" s="23">
        <v>0</v>
      </c>
      <c r="C36">
        <v>0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  <c r="P36" s="23">
        <v>0</v>
      </c>
      <c r="Q36">
        <v>0</v>
      </c>
      <c r="R36" s="23">
        <v>0</v>
      </c>
      <c r="S36">
        <v>0</v>
      </c>
      <c r="T36" s="23">
        <v>0</v>
      </c>
      <c r="U36">
        <v>0</v>
      </c>
      <c r="V36" s="23">
        <v>0</v>
      </c>
      <c r="W36">
        <v>0</v>
      </c>
      <c r="X36" s="23">
        <v>0</v>
      </c>
      <c r="Y36">
        <v>0</v>
      </c>
      <c r="Z36" s="23">
        <v>0</v>
      </c>
      <c r="AA36">
        <v>0</v>
      </c>
      <c r="AB36" s="23">
        <v>0</v>
      </c>
      <c r="AC36">
        <v>0</v>
      </c>
      <c r="AD36" s="23">
        <v>0</v>
      </c>
      <c r="AE36">
        <v>0</v>
      </c>
      <c r="AF36" s="23">
        <v>0</v>
      </c>
      <c r="AG36">
        <v>0</v>
      </c>
      <c r="AH36" s="23">
        <v>0</v>
      </c>
      <c r="AI36">
        <v>0</v>
      </c>
      <c r="AJ36" s="23">
        <v>0</v>
      </c>
      <c r="AK36">
        <v>0</v>
      </c>
      <c r="AL36" s="23">
        <v>0</v>
      </c>
      <c r="AM36">
        <v>0</v>
      </c>
      <c r="AN36" s="23">
        <v>0</v>
      </c>
      <c r="AO36">
        <v>0</v>
      </c>
      <c r="AP36" s="23">
        <v>0</v>
      </c>
      <c r="AQ36">
        <v>0</v>
      </c>
      <c r="AR36" s="23">
        <v>0</v>
      </c>
      <c r="AS36">
        <v>0</v>
      </c>
      <c r="AT36" s="23">
        <v>0</v>
      </c>
      <c r="AU36">
        <v>0</v>
      </c>
      <c r="AV36" s="23">
        <v>0</v>
      </c>
      <c r="AW36">
        <v>0</v>
      </c>
      <c r="AX36" s="23">
        <v>0</v>
      </c>
      <c r="AY36">
        <v>0</v>
      </c>
      <c r="AZ36" s="23">
        <v>0</v>
      </c>
      <c r="BA36">
        <v>0</v>
      </c>
      <c r="BB36" s="23">
        <v>0</v>
      </c>
      <c r="BC36">
        <v>0</v>
      </c>
      <c r="BD36" s="23">
        <v>0</v>
      </c>
      <c r="BE36">
        <v>0</v>
      </c>
      <c r="BF36" s="23">
        <v>0</v>
      </c>
      <c r="BG36">
        <v>0</v>
      </c>
      <c r="BH36" s="23">
        <v>0</v>
      </c>
      <c r="BI36">
        <v>0</v>
      </c>
      <c r="BJ36" s="23">
        <v>0</v>
      </c>
      <c r="BK36">
        <v>0</v>
      </c>
      <c r="BL36" s="23">
        <v>0</v>
      </c>
      <c r="BM36">
        <v>0</v>
      </c>
      <c r="BN36" s="23">
        <v>0</v>
      </c>
      <c r="BO36">
        <v>0</v>
      </c>
    </row>
    <row r="37" spans="1:67" x14ac:dyDescent="0.2">
      <c r="A37" t="s">
        <v>564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  <c r="AN37" s="23">
        <v>0</v>
      </c>
      <c r="AO37">
        <v>0</v>
      </c>
      <c r="AP37" s="23">
        <v>0</v>
      </c>
      <c r="AQ37">
        <v>0</v>
      </c>
      <c r="AR37" s="23">
        <v>0</v>
      </c>
      <c r="AS37">
        <v>0</v>
      </c>
      <c r="AT37" s="23">
        <v>0</v>
      </c>
      <c r="AU37">
        <v>0</v>
      </c>
      <c r="AV37" s="23">
        <v>0</v>
      </c>
      <c r="AW37">
        <v>0</v>
      </c>
      <c r="AX37" s="23">
        <v>0</v>
      </c>
      <c r="AY37">
        <v>0</v>
      </c>
      <c r="AZ37" s="23">
        <v>0</v>
      </c>
      <c r="BA37">
        <v>0</v>
      </c>
      <c r="BB37" s="23">
        <v>0</v>
      </c>
      <c r="BC37">
        <v>0</v>
      </c>
      <c r="BD37" s="23">
        <v>0</v>
      </c>
      <c r="BE37">
        <v>0</v>
      </c>
      <c r="BF37" s="23">
        <v>0</v>
      </c>
      <c r="BG37">
        <v>0</v>
      </c>
      <c r="BH37" s="23">
        <v>0</v>
      </c>
      <c r="BI37">
        <v>0</v>
      </c>
      <c r="BJ37" s="23">
        <v>0</v>
      </c>
      <c r="BK37">
        <v>0</v>
      </c>
      <c r="BL37" s="23">
        <v>0</v>
      </c>
      <c r="BM37">
        <v>0</v>
      </c>
      <c r="BN37" s="23">
        <v>0</v>
      </c>
      <c r="BO37">
        <v>0</v>
      </c>
    </row>
    <row r="38" spans="1:67" x14ac:dyDescent="0.2">
      <c r="A38" t="s">
        <v>565</v>
      </c>
      <c r="B38" s="23">
        <v>53085148.899999999</v>
      </c>
      <c r="C38" s="218">
        <v>0.1077</v>
      </c>
      <c r="D38" s="23">
        <v>0</v>
      </c>
      <c r="E38">
        <v>0</v>
      </c>
      <c r="F38" s="23">
        <v>0</v>
      </c>
      <c r="G38">
        <v>0</v>
      </c>
      <c r="H38" s="23">
        <v>0</v>
      </c>
      <c r="I38">
        <v>0</v>
      </c>
      <c r="J38" s="23">
        <v>0</v>
      </c>
      <c r="K38">
        <v>0</v>
      </c>
      <c r="L38" s="23">
        <v>0</v>
      </c>
      <c r="M38">
        <v>0</v>
      </c>
      <c r="N38" s="23">
        <v>0</v>
      </c>
      <c r="O38">
        <v>0</v>
      </c>
      <c r="P38" s="23">
        <v>0</v>
      </c>
      <c r="Q38">
        <v>0</v>
      </c>
      <c r="R38" s="23">
        <v>0</v>
      </c>
      <c r="S38">
        <v>0</v>
      </c>
      <c r="T38" s="23">
        <v>0</v>
      </c>
      <c r="U38">
        <v>0</v>
      </c>
      <c r="V38" s="23">
        <v>0</v>
      </c>
      <c r="W38">
        <v>0</v>
      </c>
      <c r="X38" s="23">
        <v>0</v>
      </c>
      <c r="Y38">
        <v>0</v>
      </c>
      <c r="Z38" s="23">
        <v>53056126.479999997</v>
      </c>
      <c r="AA38" s="218">
        <v>8.4436</v>
      </c>
      <c r="AB38" s="23">
        <v>0</v>
      </c>
      <c r="AC38">
        <v>0</v>
      </c>
      <c r="AD38" s="23">
        <v>0</v>
      </c>
      <c r="AE38">
        <v>0</v>
      </c>
      <c r="AF38" s="23">
        <v>0</v>
      </c>
      <c r="AG38">
        <v>0</v>
      </c>
      <c r="AH38" s="23">
        <v>0</v>
      </c>
      <c r="AI38">
        <v>0</v>
      </c>
      <c r="AJ38" s="23">
        <v>0</v>
      </c>
      <c r="AK38">
        <v>0</v>
      </c>
      <c r="AL38" s="23">
        <v>0</v>
      </c>
      <c r="AM38">
        <v>0</v>
      </c>
      <c r="AN38" s="23">
        <v>29022.42</v>
      </c>
      <c r="AO38" s="218">
        <v>1.2995000000000001</v>
      </c>
      <c r="AP38" s="23">
        <v>0</v>
      </c>
      <c r="AQ38">
        <v>0</v>
      </c>
      <c r="AR38" s="23">
        <v>0</v>
      </c>
      <c r="AS38">
        <v>0</v>
      </c>
      <c r="AT38" s="23">
        <v>0</v>
      </c>
      <c r="AU38">
        <v>0</v>
      </c>
      <c r="AV38" s="23">
        <v>0</v>
      </c>
      <c r="AW38">
        <v>0</v>
      </c>
      <c r="AX38" s="23">
        <v>0</v>
      </c>
      <c r="AY38">
        <v>0</v>
      </c>
      <c r="AZ38" s="23">
        <v>0</v>
      </c>
      <c r="BA38">
        <v>0</v>
      </c>
      <c r="BB38" s="23">
        <v>0</v>
      </c>
      <c r="BC38">
        <v>0</v>
      </c>
      <c r="BD38" s="23">
        <v>0</v>
      </c>
      <c r="BE38">
        <v>0</v>
      </c>
      <c r="BF38" s="23">
        <v>0</v>
      </c>
      <c r="BG38">
        <v>0</v>
      </c>
      <c r="BH38" s="23">
        <v>0</v>
      </c>
      <c r="BI38">
        <v>0</v>
      </c>
      <c r="BJ38" s="23">
        <v>0</v>
      </c>
      <c r="BK38">
        <v>0</v>
      </c>
      <c r="BL38" s="23">
        <v>0</v>
      </c>
      <c r="BM38">
        <v>0</v>
      </c>
      <c r="BN38" s="23">
        <v>0</v>
      </c>
      <c r="BO38">
        <v>0</v>
      </c>
    </row>
    <row r="39" spans="1:67" x14ac:dyDescent="0.2">
      <c r="A39" t="s">
        <v>566</v>
      </c>
      <c r="B39" s="23">
        <v>0</v>
      </c>
      <c r="C39">
        <v>0</v>
      </c>
      <c r="D39" s="23">
        <v>0</v>
      </c>
      <c r="E39">
        <v>0</v>
      </c>
      <c r="F39" s="23">
        <v>0</v>
      </c>
      <c r="G39">
        <v>0</v>
      </c>
      <c r="H39" s="23">
        <v>0</v>
      </c>
      <c r="I39">
        <v>0</v>
      </c>
      <c r="J39" s="23">
        <v>0</v>
      </c>
      <c r="K39">
        <v>0</v>
      </c>
      <c r="L39" s="23">
        <v>0</v>
      </c>
      <c r="M39">
        <v>0</v>
      </c>
      <c r="N39" s="23">
        <v>0</v>
      </c>
      <c r="O39">
        <v>0</v>
      </c>
      <c r="P39" s="23">
        <v>0</v>
      </c>
      <c r="Q39">
        <v>0</v>
      </c>
      <c r="R39" s="23">
        <v>0</v>
      </c>
      <c r="S39">
        <v>0</v>
      </c>
      <c r="T39" s="23">
        <v>0</v>
      </c>
      <c r="U39">
        <v>0</v>
      </c>
      <c r="V39" s="23">
        <v>0</v>
      </c>
      <c r="W39">
        <v>0</v>
      </c>
      <c r="X39" s="23">
        <v>0</v>
      </c>
      <c r="Y39">
        <v>0</v>
      </c>
      <c r="Z39" s="23">
        <v>0</v>
      </c>
      <c r="AA39">
        <v>0</v>
      </c>
      <c r="AB39" s="23">
        <v>0</v>
      </c>
      <c r="AC39">
        <v>0</v>
      </c>
      <c r="AD39" s="23">
        <v>0</v>
      </c>
      <c r="AE39">
        <v>0</v>
      </c>
      <c r="AF39" s="23">
        <v>0</v>
      </c>
      <c r="AG39">
        <v>0</v>
      </c>
      <c r="AH39" s="23">
        <v>0</v>
      </c>
      <c r="AI39">
        <v>0</v>
      </c>
      <c r="AJ39" s="23">
        <v>0</v>
      </c>
      <c r="AK39">
        <v>0</v>
      </c>
      <c r="AL39" s="23">
        <v>0</v>
      </c>
      <c r="AM39">
        <v>0</v>
      </c>
      <c r="AN39" s="23">
        <v>0</v>
      </c>
      <c r="AO39">
        <v>0</v>
      </c>
      <c r="AP39" s="23">
        <v>0</v>
      </c>
      <c r="AQ39">
        <v>0</v>
      </c>
      <c r="AR39" s="23">
        <v>0</v>
      </c>
      <c r="AS39">
        <v>0</v>
      </c>
      <c r="AT39" s="23">
        <v>0</v>
      </c>
      <c r="AU39">
        <v>0</v>
      </c>
      <c r="AV39" s="23">
        <v>0</v>
      </c>
      <c r="AW39">
        <v>0</v>
      </c>
      <c r="AX39" s="23">
        <v>0</v>
      </c>
      <c r="AY39">
        <v>0</v>
      </c>
      <c r="AZ39" s="23">
        <v>0</v>
      </c>
      <c r="BA39">
        <v>0</v>
      </c>
      <c r="BB39" s="23">
        <v>0</v>
      </c>
      <c r="BC39">
        <v>0</v>
      </c>
      <c r="BD39" s="23">
        <v>0</v>
      </c>
      <c r="BE39">
        <v>0</v>
      </c>
      <c r="BF39" s="23">
        <v>0</v>
      </c>
      <c r="BG39">
        <v>0</v>
      </c>
      <c r="BH39" s="23">
        <v>0</v>
      </c>
      <c r="BI39">
        <v>0</v>
      </c>
      <c r="BJ39" s="23">
        <v>0</v>
      </c>
      <c r="BK39">
        <v>0</v>
      </c>
      <c r="BL39" s="23">
        <v>0</v>
      </c>
      <c r="BM39">
        <v>0</v>
      </c>
      <c r="BN39" s="23">
        <v>0</v>
      </c>
      <c r="BO39">
        <v>0</v>
      </c>
    </row>
    <row r="40" spans="1:67" x14ac:dyDescent="0.2">
      <c r="A40" t="s">
        <v>567</v>
      </c>
      <c r="B40" s="23">
        <v>0</v>
      </c>
      <c r="C40">
        <v>0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0</v>
      </c>
      <c r="Q40">
        <v>0</v>
      </c>
      <c r="R40" s="23">
        <v>0</v>
      </c>
      <c r="S40">
        <v>0</v>
      </c>
      <c r="T40" s="23">
        <v>0</v>
      </c>
      <c r="U40">
        <v>0</v>
      </c>
      <c r="V40" s="23">
        <v>0</v>
      </c>
      <c r="W40">
        <v>0</v>
      </c>
      <c r="X40" s="23">
        <v>0</v>
      </c>
      <c r="Y40">
        <v>0</v>
      </c>
      <c r="Z40" s="23">
        <v>0</v>
      </c>
      <c r="AA40">
        <v>0</v>
      </c>
      <c r="AB40" s="23">
        <v>0</v>
      </c>
      <c r="AC40">
        <v>0</v>
      </c>
      <c r="AD40" s="23">
        <v>0</v>
      </c>
      <c r="AE40">
        <v>0</v>
      </c>
      <c r="AF40" s="23">
        <v>0</v>
      </c>
      <c r="AG40">
        <v>0</v>
      </c>
      <c r="AH40" s="23">
        <v>0</v>
      </c>
      <c r="AI40">
        <v>0</v>
      </c>
      <c r="AJ40" s="23">
        <v>0</v>
      </c>
      <c r="AK40">
        <v>0</v>
      </c>
      <c r="AL40" s="23">
        <v>0</v>
      </c>
      <c r="AM40">
        <v>0</v>
      </c>
      <c r="AN40" s="23">
        <v>0</v>
      </c>
      <c r="AO40">
        <v>0</v>
      </c>
      <c r="AP40" s="23">
        <v>0</v>
      </c>
      <c r="AQ40">
        <v>0</v>
      </c>
      <c r="AR40" s="23">
        <v>0</v>
      </c>
      <c r="AS40">
        <v>0</v>
      </c>
      <c r="AT40" s="23">
        <v>0</v>
      </c>
      <c r="AU40">
        <v>0</v>
      </c>
      <c r="AV40" s="23">
        <v>0</v>
      </c>
      <c r="AW40">
        <v>0</v>
      </c>
      <c r="AX40" s="23">
        <v>0</v>
      </c>
      <c r="AY40">
        <v>0</v>
      </c>
      <c r="AZ40" s="23">
        <v>0</v>
      </c>
      <c r="BA40">
        <v>0</v>
      </c>
      <c r="BB40" s="23">
        <v>0</v>
      </c>
      <c r="BC40">
        <v>0</v>
      </c>
      <c r="BD40" s="23">
        <v>0</v>
      </c>
      <c r="BE40">
        <v>0</v>
      </c>
      <c r="BF40" s="23">
        <v>0</v>
      </c>
      <c r="BG40">
        <v>0</v>
      </c>
      <c r="BH40" s="23">
        <v>0</v>
      </c>
      <c r="BI40">
        <v>0</v>
      </c>
      <c r="BJ40" s="23">
        <v>0</v>
      </c>
      <c r="BK40">
        <v>0</v>
      </c>
      <c r="BL40" s="23">
        <v>0</v>
      </c>
      <c r="BM40">
        <v>0</v>
      </c>
      <c r="BN40" s="23">
        <v>0</v>
      </c>
      <c r="BO40">
        <v>0</v>
      </c>
    </row>
    <row r="41" spans="1:67" x14ac:dyDescent="0.2">
      <c r="A41" t="s">
        <v>568</v>
      </c>
      <c r="B41" s="23">
        <v>0</v>
      </c>
      <c r="C41" s="218">
        <v>0</v>
      </c>
      <c r="D41" s="23">
        <v>0</v>
      </c>
      <c r="E41">
        <v>0</v>
      </c>
      <c r="F41" s="23">
        <v>0</v>
      </c>
      <c r="G41">
        <v>0</v>
      </c>
      <c r="H41" s="23">
        <v>0</v>
      </c>
      <c r="I41">
        <v>0</v>
      </c>
      <c r="J41" s="23">
        <v>0</v>
      </c>
      <c r="K41">
        <v>0</v>
      </c>
      <c r="L41" s="23">
        <v>0</v>
      </c>
      <c r="M41">
        <v>0</v>
      </c>
      <c r="N41" s="23">
        <v>0</v>
      </c>
      <c r="O41">
        <v>0</v>
      </c>
      <c r="P41" s="23">
        <v>0</v>
      </c>
      <c r="Q41">
        <v>0</v>
      </c>
      <c r="R41" s="23">
        <v>0</v>
      </c>
      <c r="S41">
        <v>0</v>
      </c>
      <c r="T41" s="23">
        <v>0</v>
      </c>
      <c r="U41">
        <v>0</v>
      </c>
      <c r="V41" s="23">
        <v>0</v>
      </c>
      <c r="W41">
        <v>0</v>
      </c>
      <c r="X41" s="23">
        <v>0</v>
      </c>
      <c r="Y41">
        <v>0</v>
      </c>
      <c r="Z41" s="23">
        <v>0</v>
      </c>
      <c r="AA41" s="218">
        <v>0</v>
      </c>
      <c r="AB41" s="23">
        <v>0</v>
      </c>
      <c r="AC41">
        <v>0</v>
      </c>
      <c r="AD41" s="23">
        <v>0</v>
      </c>
      <c r="AE41">
        <v>0</v>
      </c>
      <c r="AF41" s="23">
        <v>0</v>
      </c>
      <c r="AG41">
        <v>0</v>
      </c>
      <c r="AH41" s="23">
        <v>0</v>
      </c>
      <c r="AI41">
        <v>0</v>
      </c>
      <c r="AJ41" s="23">
        <v>0</v>
      </c>
      <c r="AK41">
        <v>0</v>
      </c>
      <c r="AL41" s="23">
        <v>0</v>
      </c>
      <c r="AM41">
        <v>0</v>
      </c>
      <c r="AN41" s="23">
        <v>0</v>
      </c>
      <c r="AO41">
        <v>0</v>
      </c>
      <c r="AP41" s="23">
        <v>0</v>
      </c>
      <c r="AQ41">
        <v>0</v>
      </c>
      <c r="AR41" s="23">
        <v>0</v>
      </c>
      <c r="AS41">
        <v>0</v>
      </c>
      <c r="AT41" s="23">
        <v>0</v>
      </c>
      <c r="AU41">
        <v>0</v>
      </c>
      <c r="AV41" s="23">
        <v>0</v>
      </c>
      <c r="AW41">
        <v>0</v>
      </c>
      <c r="AX41" s="23">
        <v>0</v>
      </c>
      <c r="AY41">
        <v>0</v>
      </c>
      <c r="AZ41" s="23">
        <v>0</v>
      </c>
      <c r="BA41">
        <v>0</v>
      </c>
      <c r="BB41" s="23">
        <v>0</v>
      </c>
      <c r="BC41">
        <v>0</v>
      </c>
      <c r="BD41" s="23">
        <v>0</v>
      </c>
      <c r="BE41">
        <v>0</v>
      </c>
      <c r="BF41" s="23">
        <v>0</v>
      </c>
      <c r="BG41">
        <v>0</v>
      </c>
      <c r="BH41" s="23">
        <v>0</v>
      </c>
      <c r="BI41">
        <v>0</v>
      </c>
      <c r="BJ41" s="23">
        <v>0</v>
      </c>
      <c r="BK41">
        <v>0</v>
      </c>
      <c r="BL41" s="23">
        <v>0</v>
      </c>
      <c r="BM41">
        <v>0</v>
      </c>
      <c r="BN41" s="23">
        <v>0</v>
      </c>
      <c r="BO41">
        <v>0</v>
      </c>
    </row>
    <row r="42" spans="1:67" ht="13.5" thickBot="1" x14ac:dyDescent="0.25">
      <c r="A42" t="s">
        <v>569</v>
      </c>
      <c r="B42" s="23">
        <v>0</v>
      </c>
      <c r="C42">
        <v>0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0</v>
      </c>
      <c r="O42">
        <v>0</v>
      </c>
      <c r="P42" s="23">
        <v>0</v>
      </c>
      <c r="Q42">
        <v>0</v>
      </c>
      <c r="R42" s="23">
        <v>0</v>
      </c>
      <c r="S42">
        <v>0</v>
      </c>
      <c r="T42" s="23">
        <v>0</v>
      </c>
      <c r="U42">
        <v>0</v>
      </c>
      <c r="V42" s="23">
        <v>0</v>
      </c>
      <c r="W42">
        <v>0</v>
      </c>
      <c r="X42" s="23">
        <v>0</v>
      </c>
      <c r="Y42">
        <v>0</v>
      </c>
      <c r="Z42" s="23">
        <v>0</v>
      </c>
      <c r="AA42">
        <v>0</v>
      </c>
      <c r="AB42" s="23">
        <v>0</v>
      </c>
      <c r="AC42">
        <v>0</v>
      </c>
      <c r="AD42" s="23">
        <v>0</v>
      </c>
      <c r="AE42">
        <v>0</v>
      </c>
      <c r="AF42" s="23">
        <v>0</v>
      </c>
      <c r="AG42">
        <v>0</v>
      </c>
      <c r="AH42" s="23">
        <v>0</v>
      </c>
      <c r="AI42">
        <v>0</v>
      </c>
      <c r="AJ42" s="23">
        <v>0</v>
      </c>
      <c r="AK42">
        <v>0</v>
      </c>
      <c r="AL42" s="23">
        <v>0</v>
      </c>
      <c r="AM42">
        <v>0</v>
      </c>
      <c r="AN42" s="23">
        <v>0</v>
      </c>
      <c r="AO42">
        <v>0</v>
      </c>
      <c r="AP42" s="23">
        <v>0</v>
      </c>
      <c r="AQ42">
        <v>0</v>
      </c>
      <c r="AR42" s="23">
        <v>0</v>
      </c>
      <c r="AS42">
        <v>0</v>
      </c>
      <c r="AT42" s="23">
        <v>0</v>
      </c>
      <c r="AU42">
        <v>0</v>
      </c>
      <c r="AV42" s="23">
        <v>0</v>
      </c>
      <c r="AW42">
        <v>0</v>
      </c>
      <c r="AX42" s="23">
        <v>0</v>
      </c>
      <c r="AY42">
        <v>0</v>
      </c>
      <c r="AZ42" s="23">
        <v>0</v>
      </c>
      <c r="BA42">
        <v>0</v>
      </c>
      <c r="BB42" s="23">
        <v>0</v>
      </c>
      <c r="BC42">
        <v>0</v>
      </c>
      <c r="BD42" s="23">
        <v>0</v>
      </c>
      <c r="BE42">
        <v>0</v>
      </c>
      <c r="BF42" s="23">
        <v>0</v>
      </c>
      <c r="BG42">
        <v>0</v>
      </c>
      <c r="BH42" s="23">
        <v>0</v>
      </c>
      <c r="BI42">
        <v>0</v>
      </c>
      <c r="BJ42" s="23">
        <v>0</v>
      </c>
      <c r="BK42">
        <v>0</v>
      </c>
      <c r="BL42" s="23">
        <v>0</v>
      </c>
      <c r="BM42">
        <v>0</v>
      </c>
      <c r="BN42" s="23">
        <v>0</v>
      </c>
      <c r="BO42">
        <v>0</v>
      </c>
    </row>
    <row r="43" spans="1:67" ht="14.25" thickTop="1" thickBot="1" x14ac:dyDescent="0.25">
      <c r="A43" s="222" t="s">
        <v>570</v>
      </c>
      <c r="B43" s="223">
        <v>1518325255.8599999</v>
      </c>
      <c r="C43" s="224">
        <v>3.0800999999999998</v>
      </c>
      <c r="D43" s="223">
        <v>3431077.88</v>
      </c>
      <c r="E43" s="224">
        <v>3.8934000000000002</v>
      </c>
      <c r="F43" s="223">
        <v>26173553.59</v>
      </c>
      <c r="G43" s="224">
        <v>5.7523</v>
      </c>
      <c r="H43" s="223">
        <v>364842.2</v>
      </c>
      <c r="I43" s="224">
        <v>1.0169999999999999</v>
      </c>
      <c r="J43" s="223">
        <v>51759851.990000002</v>
      </c>
      <c r="K43" s="224">
        <v>12.8431</v>
      </c>
      <c r="L43" s="223">
        <v>13961009.57</v>
      </c>
      <c r="M43" s="224">
        <v>2.0087000000000002</v>
      </c>
      <c r="N43" s="223">
        <v>3026860.34</v>
      </c>
      <c r="O43" s="224">
        <v>2.9618000000000002</v>
      </c>
      <c r="P43" s="223">
        <v>59239258.93</v>
      </c>
      <c r="Q43" s="224">
        <v>2.4912000000000001</v>
      </c>
      <c r="R43" s="223">
        <v>146458342.13999999</v>
      </c>
      <c r="S43" s="224">
        <v>5.9798</v>
      </c>
      <c r="T43" s="223">
        <v>6624494.5899999999</v>
      </c>
      <c r="U43" s="224">
        <v>8.3289000000000009</v>
      </c>
      <c r="V43" s="223">
        <v>281447925.36000001</v>
      </c>
      <c r="W43" s="224">
        <v>5.7667000000000002</v>
      </c>
      <c r="X43" s="223">
        <v>134128789.8</v>
      </c>
      <c r="Y43" s="224">
        <v>2.8119000000000001</v>
      </c>
      <c r="Z43" s="223">
        <v>76686708.739999995</v>
      </c>
      <c r="AA43" s="224">
        <v>12.2043</v>
      </c>
      <c r="AB43" s="223">
        <v>17583198.800000001</v>
      </c>
      <c r="AC43" s="224">
        <v>1.734</v>
      </c>
      <c r="AD43" s="223">
        <v>1722212</v>
      </c>
      <c r="AE43" s="224">
        <v>0.13650000000000001</v>
      </c>
      <c r="AF43" s="223">
        <v>38434656.409999996</v>
      </c>
      <c r="AG43" s="224">
        <v>3.4491999999999998</v>
      </c>
      <c r="AH43" s="223">
        <v>113065176.3</v>
      </c>
      <c r="AI43" s="224">
        <v>10.8247</v>
      </c>
      <c r="AJ43" s="223">
        <v>-2533622</v>
      </c>
      <c r="AK43" s="224">
        <v>-0.32150000000000001</v>
      </c>
      <c r="AL43" s="223">
        <v>62006063</v>
      </c>
      <c r="AM43" s="224">
        <v>1.0281</v>
      </c>
      <c r="AN43" s="223">
        <v>29022.42</v>
      </c>
      <c r="AO43" s="224">
        <v>1.2995000000000001</v>
      </c>
      <c r="AP43" s="223">
        <v>2051863.56</v>
      </c>
      <c r="AQ43" s="224">
        <v>1.8569</v>
      </c>
      <c r="AR43" s="223">
        <v>2198771.19</v>
      </c>
      <c r="AS43" s="224">
        <v>1.8480000000000001</v>
      </c>
      <c r="AT43" s="223">
        <v>-15976785.199999999</v>
      </c>
      <c r="AU43" s="224">
        <v>-0.5907</v>
      </c>
      <c r="AV43" s="223">
        <v>2651964.56</v>
      </c>
      <c r="AW43" s="224">
        <v>0.50280000000000002</v>
      </c>
      <c r="AX43" s="223">
        <v>1278323.06</v>
      </c>
      <c r="AY43" s="224">
        <v>2.1442000000000001</v>
      </c>
      <c r="AZ43" s="223">
        <v>60810781.549999997</v>
      </c>
      <c r="BA43" s="224">
        <v>2.0975999999999999</v>
      </c>
      <c r="BB43" s="223">
        <v>1639237.06</v>
      </c>
      <c r="BC43" s="224">
        <v>0.59530000000000005</v>
      </c>
      <c r="BD43" s="223">
        <v>20104555.899999999</v>
      </c>
      <c r="BE43" s="224">
        <v>1.9479</v>
      </c>
      <c r="BF43" s="223">
        <v>75131546.629999995</v>
      </c>
      <c r="BG43" s="224">
        <v>1.9129</v>
      </c>
      <c r="BH43" s="223">
        <v>98835726.510000005</v>
      </c>
      <c r="BI43" s="224">
        <v>4.4393000000000002</v>
      </c>
      <c r="BJ43" s="223">
        <v>219094439.63999999</v>
      </c>
      <c r="BK43" s="224">
        <v>3.1354000000000002</v>
      </c>
      <c r="BL43" s="223">
        <v>7728.54</v>
      </c>
      <c r="BM43" s="224">
        <v>1.46E-2</v>
      </c>
      <c r="BN43" s="223">
        <v>16887680.800000001</v>
      </c>
      <c r="BO43" s="224">
        <v>11.074</v>
      </c>
    </row>
    <row r="44" spans="1:67" ht="14.25" thickTop="1" thickBot="1" x14ac:dyDescent="0.25">
      <c r="A44" s="222" t="s">
        <v>571</v>
      </c>
      <c r="B44" s="223">
        <v>838229.99</v>
      </c>
      <c r="C44" s="224">
        <v>1.6999999999999999E-3</v>
      </c>
      <c r="D44" s="223">
        <v>0</v>
      </c>
      <c r="E44" s="222">
        <v>0</v>
      </c>
      <c r="F44" s="223">
        <v>0</v>
      </c>
      <c r="G44" s="222">
        <v>0</v>
      </c>
      <c r="H44" s="223">
        <v>0</v>
      </c>
      <c r="I44" s="222">
        <v>0</v>
      </c>
      <c r="J44" s="223">
        <v>0</v>
      </c>
      <c r="K44" s="222">
        <v>0</v>
      </c>
      <c r="L44" s="223">
        <v>0</v>
      </c>
      <c r="M44" s="222">
        <v>0</v>
      </c>
      <c r="N44" s="223">
        <v>0</v>
      </c>
      <c r="O44" s="222">
        <v>0</v>
      </c>
      <c r="P44" s="223">
        <v>-1696.39</v>
      </c>
      <c r="Q44" s="224">
        <v>-1E-4</v>
      </c>
      <c r="R44" s="223">
        <v>505261.96</v>
      </c>
      <c r="S44" s="224">
        <v>2.06E-2</v>
      </c>
      <c r="T44" s="223">
        <v>95853.42</v>
      </c>
      <c r="U44" s="224">
        <v>0.1205</v>
      </c>
      <c r="V44" s="223">
        <v>0</v>
      </c>
      <c r="W44" s="222">
        <v>0</v>
      </c>
      <c r="X44" s="223">
        <v>0</v>
      </c>
      <c r="Y44" s="222">
        <v>0</v>
      </c>
      <c r="Z44" s="223">
        <v>0</v>
      </c>
      <c r="AA44" s="222">
        <v>0</v>
      </c>
      <c r="AB44" s="223">
        <v>0</v>
      </c>
      <c r="AC44" s="222">
        <v>0</v>
      </c>
      <c r="AD44" s="223">
        <v>0</v>
      </c>
      <c r="AE44" s="222">
        <v>0</v>
      </c>
      <c r="AF44" s="223">
        <v>0</v>
      </c>
      <c r="AG44" s="222">
        <v>0</v>
      </c>
      <c r="AH44" s="223">
        <v>0</v>
      </c>
      <c r="AI44" s="222">
        <v>0</v>
      </c>
      <c r="AJ44" s="223">
        <v>238811</v>
      </c>
      <c r="AK44" s="224">
        <v>3.0300000000000001E-2</v>
      </c>
      <c r="AL44" s="223">
        <v>0</v>
      </c>
      <c r="AM44" s="222">
        <v>0</v>
      </c>
      <c r="AN44" s="223">
        <v>0</v>
      </c>
      <c r="AO44" s="222">
        <v>0</v>
      </c>
      <c r="AP44" s="223">
        <v>0</v>
      </c>
      <c r="AQ44" s="222">
        <v>0</v>
      </c>
      <c r="AR44" s="223">
        <v>0</v>
      </c>
      <c r="AS44" s="222">
        <v>0</v>
      </c>
      <c r="AT44" s="223">
        <v>0</v>
      </c>
      <c r="AU44" s="222">
        <v>0</v>
      </c>
      <c r="AV44" s="223">
        <v>0</v>
      </c>
      <c r="AW44" s="222">
        <v>0</v>
      </c>
      <c r="AX44" s="223">
        <v>0</v>
      </c>
      <c r="AY44" s="222">
        <v>0</v>
      </c>
      <c r="AZ44" s="223">
        <v>0</v>
      </c>
      <c r="BA44" s="222">
        <v>0</v>
      </c>
      <c r="BB44" s="223">
        <v>0</v>
      </c>
      <c r="BC44" s="222">
        <v>0</v>
      </c>
      <c r="BD44" s="223">
        <v>0</v>
      </c>
      <c r="BE44" s="222">
        <v>0</v>
      </c>
      <c r="BF44" s="223">
        <v>0</v>
      </c>
      <c r="BG44" s="222">
        <v>0</v>
      </c>
      <c r="BH44" s="223">
        <v>0</v>
      </c>
      <c r="BI44" s="222">
        <v>0</v>
      </c>
      <c r="BJ44" s="223">
        <v>0</v>
      </c>
      <c r="BK44" s="222">
        <v>0</v>
      </c>
      <c r="BL44" s="223">
        <v>0</v>
      </c>
      <c r="BM44" s="222">
        <v>0</v>
      </c>
      <c r="BN44" s="223">
        <v>0</v>
      </c>
      <c r="BO44" s="222">
        <v>0</v>
      </c>
    </row>
    <row r="45" spans="1:67" ht="14.25" thickTop="1" thickBot="1" x14ac:dyDescent="0.25">
      <c r="A45" s="222" t="s">
        <v>572</v>
      </c>
      <c r="B45" s="223">
        <v>1519163485.8499999</v>
      </c>
      <c r="C45" s="224">
        <v>3.0817999999999999</v>
      </c>
      <c r="D45" s="223">
        <v>3431077.88</v>
      </c>
      <c r="E45" s="224">
        <v>3.8934000000000002</v>
      </c>
      <c r="F45" s="223">
        <v>26173553.59</v>
      </c>
      <c r="G45" s="224">
        <v>5.7523</v>
      </c>
      <c r="H45" s="223">
        <v>364842.2</v>
      </c>
      <c r="I45" s="224">
        <v>1.0169999999999999</v>
      </c>
      <c r="J45" s="223">
        <v>51759851.990000002</v>
      </c>
      <c r="K45" s="224">
        <v>12.8431</v>
      </c>
      <c r="L45" s="223">
        <v>13961009.57</v>
      </c>
      <c r="M45" s="224">
        <v>2.0087000000000002</v>
      </c>
      <c r="N45" s="223">
        <v>3026860.34</v>
      </c>
      <c r="O45" s="224">
        <v>2.9618000000000002</v>
      </c>
      <c r="P45" s="223">
        <v>59237562.539999999</v>
      </c>
      <c r="Q45" s="224">
        <v>2.4912000000000001</v>
      </c>
      <c r="R45" s="223">
        <v>146963604.09999999</v>
      </c>
      <c r="S45" s="224">
        <v>6.0004999999999997</v>
      </c>
      <c r="T45" s="223">
        <v>6720348.0099999998</v>
      </c>
      <c r="U45" s="224">
        <v>8.4494000000000007</v>
      </c>
      <c r="V45" s="223">
        <v>281447925.36000001</v>
      </c>
      <c r="W45" s="224">
        <v>5.7667000000000002</v>
      </c>
      <c r="X45" s="223">
        <v>134128789.8</v>
      </c>
      <c r="Y45" s="224">
        <v>2.8119000000000001</v>
      </c>
      <c r="Z45" s="223">
        <v>76686708.739999995</v>
      </c>
      <c r="AA45" s="224">
        <v>12.2043</v>
      </c>
      <c r="AB45" s="223">
        <v>17583198.800000001</v>
      </c>
      <c r="AC45" s="224">
        <v>1.734</v>
      </c>
      <c r="AD45" s="223">
        <v>1722212</v>
      </c>
      <c r="AE45" s="224">
        <v>0.13650000000000001</v>
      </c>
      <c r="AF45" s="223">
        <v>38434656.409999996</v>
      </c>
      <c r="AG45" s="224">
        <v>3.4491999999999998</v>
      </c>
      <c r="AH45" s="223">
        <v>113065176.3</v>
      </c>
      <c r="AI45" s="224">
        <v>10.8247</v>
      </c>
      <c r="AJ45" s="223">
        <v>-2294811</v>
      </c>
      <c r="AK45" s="224">
        <v>-0.29120000000000001</v>
      </c>
      <c r="AL45" s="223">
        <v>62006063</v>
      </c>
      <c r="AM45" s="224">
        <v>1.0281</v>
      </c>
      <c r="AN45" s="223">
        <v>29022.42</v>
      </c>
      <c r="AO45" s="224">
        <v>1.2995000000000001</v>
      </c>
      <c r="AP45" s="223">
        <v>2051863.56</v>
      </c>
      <c r="AQ45" s="224">
        <v>1.8569</v>
      </c>
      <c r="AR45" s="223">
        <v>2198771.19</v>
      </c>
      <c r="AS45" s="224">
        <v>1.8480000000000001</v>
      </c>
      <c r="AT45" s="223">
        <v>-15976785.199999999</v>
      </c>
      <c r="AU45" s="224">
        <v>-0.5907</v>
      </c>
      <c r="AV45" s="223">
        <v>2651964.56</v>
      </c>
      <c r="AW45" s="224">
        <v>0.50280000000000002</v>
      </c>
      <c r="AX45" s="223">
        <v>1278323.06</v>
      </c>
      <c r="AY45" s="224">
        <v>2.1442000000000001</v>
      </c>
      <c r="AZ45" s="223">
        <v>60810781.549999997</v>
      </c>
      <c r="BA45" s="224">
        <v>2.0975999999999999</v>
      </c>
      <c r="BB45" s="223">
        <v>1639237.06</v>
      </c>
      <c r="BC45" s="224">
        <v>0.59530000000000005</v>
      </c>
      <c r="BD45" s="223">
        <v>20104555.899999999</v>
      </c>
      <c r="BE45" s="224">
        <v>1.9479</v>
      </c>
      <c r="BF45" s="223">
        <v>75131546.629999995</v>
      </c>
      <c r="BG45" s="224">
        <v>1.9129</v>
      </c>
      <c r="BH45" s="223">
        <v>98835726.510000005</v>
      </c>
      <c r="BI45" s="224">
        <v>4.4393000000000002</v>
      </c>
      <c r="BJ45" s="223">
        <v>219094439.63999999</v>
      </c>
      <c r="BK45" s="224">
        <v>3.1354000000000002</v>
      </c>
      <c r="BL45" s="223">
        <v>7728.54</v>
      </c>
      <c r="BM45" s="224">
        <v>1.46E-2</v>
      </c>
      <c r="BN45" s="223">
        <v>16887680.800000001</v>
      </c>
      <c r="BO45" s="224">
        <v>11.074</v>
      </c>
    </row>
    <row r="46" spans="1:67" ht="13.5" thickTop="1" x14ac:dyDescent="0.2">
      <c r="A46" t="s">
        <v>230</v>
      </c>
      <c r="B46" s="23">
        <v>455173953.77999997</v>
      </c>
      <c r="C46" s="218">
        <v>0.9234</v>
      </c>
      <c r="D46" s="23">
        <v>16682150.18</v>
      </c>
      <c r="E46" s="218">
        <v>18.9299</v>
      </c>
      <c r="F46" s="23">
        <v>0</v>
      </c>
      <c r="G46">
        <v>0</v>
      </c>
      <c r="H46" s="23">
        <v>0</v>
      </c>
      <c r="I46">
        <v>0</v>
      </c>
      <c r="J46" s="23">
        <v>45616608.979999997</v>
      </c>
      <c r="K46" s="218">
        <v>11.3188</v>
      </c>
      <c r="L46" s="23">
        <v>0</v>
      </c>
      <c r="M46">
        <v>0</v>
      </c>
      <c r="N46" s="23">
        <v>0</v>
      </c>
      <c r="O46">
        <v>0</v>
      </c>
      <c r="P46" s="23">
        <v>0</v>
      </c>
      <c r="Q46">
        <v>0</v>
      </c>
      <c r="R46" s="23">
        <v>0</v>
      </c>
      <c r="S46">
        <v>0</v>
      </c>
      <c r="T46" s="23">
        <v>0</v>
      </c>
      <c r="U46">
        <v>0</v>
      </c>
      <c r="V46" s="23">
        <v>0</v>
      </c>
      <c r="W46">
        <v>0</v>
      </c>
      <c r="X46" s="23">
        <v>43381312.359999999</v>
      </c>
      <c r="Y46" s="218">
        <v>0.90949999999999998</v>
      </c>
      <c r="Z46" s="23">
        <v>0</v>
      </c>
      <c r="AA46">
        <v>0</v>
      </c>
      <c r="AB46" s="23">
        <v>0</v>
      </c>
      <c r="AC46">
        <v>0</v>
      </c>
      <c r="AD46" s="23">
        <v>1754591</v>
      </c>
      <c r="AE46" s="218">
        <v>0.13900000000000001</v>
      </c>
      <c r="AF46" s="23">
        <v>0</v>
      </c>
      <c r="AG46">
        <v>0</v>
      </c>
      <c r="AH46" s="23">
        <v>0</v>
      </c>
      <c r="AI46">
        <v>0</v>
      </c>
      <c r="AJ46" s="23">
        <v>30986418</v>
      </c>
      <c r="AK46" s="218">
        <v>3.9323999999999999</v>
      </c>
      <c r="AL46" s="23">
        <v>120000000</v>
      </c>
      <c r="AM46" s="218">
        <v>1.9897</v>
      </c>
      <c r="AN46" s="23">
        <v>0</v>
      </c>
      <c r="AO46">
        <v>0</v>
      </c>
      <c r="AP46" s="23">
        <v>1458251.6</v>
      </c>
      <c r="AQ46" s="218">
        <v>1.3197000000000001</v>
      </c>
      <c r="AR46" s="23">
        <v>0</v>
      </c>
      <c r="AS46">
        <v>0</v>
      </c>
      <c r="AT46" s="23">
        <v>73005736</v>
      </c>
      <c r="AU46" s="218">
        <v>2.6993999999999998</v>
      </c>
      <c r="AV46" s="23">
        <v>7056747.9299999997</v>
      </c>
      <c r="AW46" s="218">
        <v>1.3379000000000001</v>
      </c>
      <c r="AX46" s="23">
        <v>379881.35</v>
      </c>
      <c r="AY46" s="218">
        <v>0.63719999999999999</v>
      </c>
      <c r="AZ46" s="23">
        <v>21391860</v>
      </c>
      <c r="BA46" s="218">
        <v>0.7379</v>
      </c>
      <c r="BB46" s="23">
        <v>3680901.96</v>
      </c>
      <c r="BC46" s="218">
        <v>1.3367</v>
      </c>
      <c r="BD46" s="23">
        <v>0</v>
      </c>
      <c r="BE46">
        <v>0</v>
      </c>
      <c r="BF46" s="23">
        <v>31512236.140000001</v>
      </c>
      <c r="BG46" s="218">
        <v>0.80230000000000001</v>
      </c>
      <c r="BH46" s="23">
        <v>7802326.8399999999</v>
      </c>
      <c r="BI46" s="218">
        <v>0.35039999999999999</v>
      </c>
      <c r="BJ46" s="23">
        <v>50464931.439999998</v>
      </c>
      <c r="BK46" s="218">
        <v>0.72219999999999995</v>
      </c>
      <c r="BL46" s="23">
        <v>0</v>
      </c>
      <c r="BM46">
        <v>0</v>
      </c>
      <c r="BN46" s="23">
        <v>0</v>
      </c>
      <c r="BO46">
        <v>0</v>
      </c>
    </row>
    <row r="47" spans="1:67" x14ac:dyDescent="0.2">
      <c r="A47" t="s">
        <v>573</v>
      </c>
      <c r="B47" s="23">
        <v>0</v>
      </c>
      <c r="C47">
        <v>0</v>
      </c>
      <c r="D47" s="23">
        <v>0</v>
      </c>
      <c r="E47">
        <v>0</v>
      </c>
      <c r="F47" s="23">
        <v>0</v>
      </c>
      <c r="G47">
        <v>0</v>
      </c>
      <c r="H47" s="23">
        <v>0</v>
      </c>
      <c r="I47">
        <v>0</v>
      </c>
      <c r="J47" s="23">
        <v>0</v>
      </c>
      <c r="K47">
        <v>0</v>
      </c>
      <c r="L47" s="23">
        <v>0</v>
      </c>
      <c r="M47">
        <v>0</v>
      </c>
      <c r="N47" s="23">
        <v>0</v>
      </c>
      <c r="O47">
        <v>0</v>
      </c>
      <c r="P47" s="23">
        <v>0</v>
      </c>
      <c r="Q47">
        <v>0</v>
      </c>
      <c r="R47" s="23">
        <v>0</v>
      </c>
      <c r="S47">
        <v>0</v>
      </c>
      <c r="T47" s="23">
        <v>0</v>
      </c>
      <c r="U47">
        <v>0</v>
      </c>
      <c r="V47" s="23">
        <v>0</v>
      </c>
      <c r="W47">
        <v>0</v>
      </c>
      <c r="X47" s="23">
        <v>0</v>
      </c>
      <c r="Y47">
        <v>0</v>
      </c>
      <c r="Z47" s="23">
        <v>0</v>
      </c>
      <c r="AA47">
        <v>0</v>
      </c>
      <c r="AB47" s="23">
        <v>0</v>
      </c>
      <c r="AC47">
        <v>0</v>
      </c>
      <c r="AD47" s="23">
        <v>0</v>
      </c>
      <c r="AE47">
        <v>0</v>
      </c>
      <c r="AF47" s="23">
        <v>0</v>
      </c>
      <c r="AG47">
        <v>0</v>
      </c>
      <c r="AH47" s="23">
        <v>0</v>
      </c>
      <c r="AI47">
        <v>0</v>
      </c>
      <c r="AJ47" s="23">
        <v>0</v>
      </c>
      <c r="AK47">
        <v>0</v>
      </c>
      <c r="AL47" s="23">
        <v>0</v>
      </c>
      <c r="AM47">
        <v>0</v>
      </c>
      <c r="AN47" s="23">
        <v>0</v>
      </c>
      <c r="AO47">
        <v>0</v>
      </c>
      <c r="AP47" s="23">
        <v>0</v>
      </c>
      <c r="AQ47">
        <v>0</v>
      </c>
      <c r="AR47" s="23">
        <v>0</v>
      </c>
      <c r="AS47">
        <v>0</v>
      </c>
      <c r="AT47" s="23">
        <v>0</v>
      </c>
      <c r="AU47">
        <v>0</v>
      </c>
      <c r="AV47" s="23">
        <v>0</v>
      </c>
      <c r="AW47">
        <v>0</v>
      </c>
      <c r="AX47" s="23">
        <v>0</v>
      </c>
      <c r="AY47">
        <v>0</v>
      </c>
      <c r="AZ47" s="23">
        <v>0</v>
      </c>
      <c r="BA47">
        <v>0</v>
      </c>
      <c r="BB47" s="23">
        <v>0</v>
      </c>
      <c r="BC47">
        <v>0</v>
      </c>
      <c r="BD47" s="23">
        <v>0</v>
      </c>
      <c r="BE47">
        <v>0</v>
      </c>
      <c r="BF47" s="23">
        <v>0</v>
      </c>
      <c r="BG47">
        <v>0</v>
      </c>
      <c r="BH47" s="23">
        <v>0</v>
      </c>
      <c r="BI47">
        <v>0</v>
      </c>
      <c r="BJ47" s="23">
        <v>0</v>
      </c>
      <c r="BK47">
        <v>0</v>
      </c>
      <c r="BL47" s="23">
        <v>0</v>
      </c>
      <c r="BM47">
        <v>0</v>
      </c>
      <c r="BN47" s="23">
        <v>0</v>
      </c>
      <c r="BO47">
        <v>0</v>
      </c>
    </row>
    <row r="48" spans="1:67" ht="13.5" thickBot="1" x14ac:dyDescent="0.25">
      <c r="A48" t="s">
        <v>574</v>
      </c>
      <c r="B48" s="23">
        <v>0</v>
      </c>
      <c r="C48">
        <v>0</v>
      </c>
      <c r="D48" s="23">
        <v>0</v>
      </c>
      <c r="E48">
        <v>0</v>
      </c>
      <c r="F48" s="23">
        <v>0</v>
      </c>
      <c r="G48">
        <v>0</v>
      </c>
      <c r="H48" s="23">
        <v>0</v>
      </c>
      <c r="I48">
        <v>0</v>
      </c>
      <c r="J48" s="23">
        <v>0</v>
      </c>
      <c r="K48">
        <v>0</v>
      </c>
      <c r="L48" s="23">
        <v>0</v>
      </c>
      <c r="M48">
        <v>0</v>
      </c>
      <c r="N48" s="23">
        <v>0</v>
      </c>
      <c r="O48">
        <v>0</v>
      </c>
      <c r="P48" s="23">
        <v>0</v>
      </c>
      <c r="Q48">
        <v>0</v>
      </c>
      <c r="R48" s="23">
        <v>0</v>
      </c>
      <c r="S48">
        <v>0</v>
      </c>
      <c r="T48" s="23">
        <v>0</v>
      </c>
      <c r="U48">
        <v>0</v>
      </c>
      <c r="V48" s="23">
        <v>0</v>
      </c>
      <c r="W48">
        <v>0</v>
      </c>
      <c r="X48" s="23">
        <v>0</v>
      </c>
      <c r="Y48">
        <v>0</v>
      </c>
      <c r="Z48" s="23">
        <v>0</v>
      </c>
      <c r="AA48">
        <v>0</v>
      </c>
      <c r="AB48" s="23">
        <v>0</v>
      </c>
      <c r="AC48">
        <v>0</v>
      </c>
      <c r="AD48" s="23">
        <v>0</v>
      </c>
      <c r="AE48">
        <v>0</v>
      </c>
      <c r="AF48" s="23">
        <v>0</v>
      </c>
      <c r="AG48">
        <v>0</v>
      </c>
      <c r="AH48" s="23">
        <v>0</v>
      </c>
      <c r="AI48">
        <v>0</v>
      </c>
      <c r="AJ48" s="23">
        <v>0</v>
      </c>
      <c r="AK48">
        <v>0</v>
      </c>
      <c r="AL48" s="23">
        <v>0</v>
      </c>
      <c r="AM48">
        <v>0</v>
      </c>
      <c r="AN48" s="23">
        <v>0</v>
      </c>
      <c r="AO48">
        <v>0</v>
      </c>
      <c r="AP48" s="23">
        <v>0</v>
      </c>
      <c r="AQ48">
        <v>0</v>
      </c>
      <c r="AR48" s="23">
        <v>0</v>
      </c>
      <c r="AS48">
        <v>0</v>
      </c>
      <c r="AT48" s="23">
        <v>0</v>
      </c>
      <c r="AU48">
        <v>0</v>
      </c>
      <c r="AV48" s="23">
        <v>0</v>
      </c>
      <c r="AW48">
        <v>0</v>
      </c>
      <c r="AX48" s="23">
        <v>0</v>
      </c>
      <c r="AY48">
        <v>0</v>
      </c>
      <c r="AZ48" s="23">
        <v>0</v>
      </c>
      <c r="BA48">
        <v>0</v>
      </c>
      <c r="BB48" s="23">
        <v>0</v>
      </c>
      <c r="BC48">
        <v>0</v>
      </c>
      <c r="BD48" s="23">
        <v>0</v>
      </c>
      <c r="BE48">
        <v>0</v>
      </c>
      <c r="BF48" s="23">
        <v>0</v>
      </c>
      <c r="BG48">
        <v>0</v>
      </c>
      <c r="BH48" s="23">
        <v>0</v>
      </c>
      <c r="BI48">
        <v>0</v>
      </c>
      <c r="BJ48" s="23">
        <v>0</v>
      </c>
      <c r="BK48">
        <v>0</v>
      </c>
      <c r="BL48" s="23">
        <v>0</v>
      </c>
      <c r="BM48">
        <v>0</v>
      </c>
      <c r="BN48" s="23">
        <v>0</v>
      </c>
      <c r="BO48">
        <v>0</v>
      </c>
    </row>
    <row r="49" spans="1:67" ht="14.25" thickTop="1" thickBot="1" x14ac:dyDescent="0.25">
      <c r="A49" s="222" t="s">
        <v>233</v>
      </c>
      <c r="B49" s="223">
        <v>458789149.06</v>
      </c>
      <c r="C49" s="224">
        <v>0.93069999999999997</v>
      </c>
      <c r="D49" s="223">
        <v>20297345.460000001</v>
      </c>
      <c r="E49" s="224">
        <v>23.0322</v>
      </c>
      <c r="F49" s="223">
        <v>0</v>
      </c>
      <c r="G49" s="222">
        <v>0</v>
      </c>
      <c r="H49" s="223">
        <v>0</v>
      </c>
      <c r="I49" s="222">
        <v>0</v>
      </c>
      <c r="J49" s="223">
        <v>45616608.979999997</v>
      </c>
      <c r="K49" s="224">
        <v>11.3188</v>
      </c>
      <c r="L49" s="223">
        <v>0</v>
      </c>
      <c r="M49" s="222">
        <v>0</v>
      </c>
      <c r="N49" s="223">
        <v>0</v>
      </c>
      <c r="O49" s="222">
        <v>0</v>
      </c>
      <c r="P49" s="223">
        <v>0</v>
      </c>
      <c r="Q49" s="222">
        <v>0</v>
      </c>
      <c r="R49" s="223">
        <v>0</v>
      </c>
      <c r="S49" s="222">
        <v>0</v>
      </c>
      <c r="T49" s="223">
        <v>0</v>
      </c>
      <c r="U49" s="222">
        <v>0</v>
      </c>
      <c r="V49" s="223">
        <v>0</v>
      </c>
      <c r="W49" s="222">
        <v>0</v>
      </c>
      <c r="X49" s="223">
        <v>43381312.359999999</v>
      </c>
      <c r="Y49" s="224">
        <v>0.90949999999999998</v>
      </c>
      <c r="Z49" s="223">
        <v>0</v>
      </c>
      <c r="AA49" s="222">
        <v>0</v>
      </c>
      <c r="AB49" s="223">
        <v>0</v>
      </c>
      <c r="AC49" s="222">
        <v>0</v>
      </c>
      <c r="AD49" s="223">
        <v>1754591</v>
      </c>
      <c r="AE49" s="224">
        <v>0.13900000000000001</v>
      </c>
      <c r="AF49" s="223">
        <v>0</v>
      </c>
      <c r="AG49" s="222">
        <v>0</v>
      </c>
      <c r="AH49" s="223">
        <v>0</v>
      </c>
      <c r="AI49" s="222">
        <v>0</v>
      </c>
      <c r="AJ49" s="223">
        <v>30986418</v>
      </c>
      <c r="AK49" s="224">
        <v>3.9323999999999999</v>
      </c>
      <c r="AL49" s="223">
        <v>120000000</v>
      </c>
      <c r="AM49" s="224">
        <v>1.9897</v>
      </c>
      <c r="AN49" s="223">
        <v>0</v>
      </c>
      <c r="AO49" s="222">
        <v>0</v>
      </c>
      <c r="AP49" s="223">
        <v>1458251.6</v>
      </c>
      <c r="AQ49" s="224">
        <v>1.3197000000000001</v>
      </c>
      <c r="AR49" s="223">
        <v>0</v>
      </c>
      <c r="AS49" s="222">
        <v>0</v>
      </c>
      <c r="AT49" s="223">
        <v>73005736</v>
      </c>
      <c r="AU49" s="224">
        <v>2.6993999999999998</v>
      </c>
      <c r="AV49" s="223">
        <v>7056747.9299999997</v>
      </c>
      <c r="AW49" s="224">
        <v>1.3379000000000001</v>
      </c>
      <c r="AX49" s="223">
        <v>379881.35</v>
      </c>
      <c r="AY49" s="224">
        <v>0.63719999999999999</v>
      </c>
      <c r="AZ49" s="223">
        <v>21391860</v>
      </c>
      <c r="BA49" s="224">
        <v>0.7379</v>
      </c>
      <c r="BB49" s="223">
        <v>3680901.96</v>
      </c>
      <c r="BC49" s="224">
        <v>1.3367</v>
      </c>
      <c r="BD49" s="223">
        <v>0</v>
      </c>
      <c r="BE49" s="222">
        <v>0</v>
      </c>
      <c r="BF49" s="223">
        <v>31512236.140000001</v>
      </c>
      <c r="BG49" s="224">
        <v>0.80230000000000001</v>
      </c>
      <c r="BH49" s="223">
        <v>7802326.8399999999</v>
      </c>
      <c r="BI49" s="224">
        <v>0.35039999999999999</v>
      </c>
      <c r="BJ49" s="223">
        <v>50464931.439999998</v>
      </c>
      <c r="BK49" s="224">
        <v>0.72219999999999995</v>
      </c>
      <c r="BL49" s="223">
        <v>0</v>
      </c>
      <c r="BM49" s="222">
        <v>0</v>
      </c>
      <c r="BN49" s="223">
        <v>0</v>
      </c>
      <c r="BO49" s="222">
        <v>0</v>
      </c>
    </row>
    <row r="50" spans="1:67" ht="14.25" thickTop="1" thickBot="1" x14ac:dyDescent="0.25">
      <c r="A50" s="222"/>
      <c r="B50" s="223"/>
      <c r="C50" s="222"/>
      <c r="D50" s="223"/>
      <c r="E50" s="222"/>
      <c r="F50" s="223"/>
      <c r="G50" s="222"/>
      <c r="H50" s="223"/>
      <c r="I50" s="222"/>
      <c r="J50" s="223"/>
      <c r="K50" s="222"/>
      <c r="L50" s="223"/>
      <c r="M50" s="222"/>
      <c r="N50" s="223"/>
      <c r="O50" s="222"/>
      <c r="P50" s="223"/>
      <c r="Q50" s="222"/>
      <c r="R50" s="223"/>
      <c r="S50" s="222"/>
      <c r="T50" s="223"/>
      <c r="U50" s="222"/>
      <c r="V50" s="223"/>
      <c r="W50" s="222"/>
      <c r="X50" s="223"/>
      <c r="Y50" s="222"/>
      <c r="Z50" s="223"/>
      <c r="AA50" s="222"/>
      <c r="AB50" s="223"/>
      <c r="AC50" s="222"/>
      <c r="AD50" s="223"/>
      <c r="AE50" s="222"/>
      <c r="AF50" s="223"/>
      <c r="AG50" s="222"/>
      <c r="AH50" s="223"/>
      <c r="AI50" s="222"/>
      <c r="AJ50" s="223"/>
      <c r="AK50" s="222"/>
      <c r="AL50" s="223"/>
      <c r="AM50" s="222"/>
      <c r="AN50" s="223"/>
      <c r="AO50" s="222"/>
      <c r="AP50" s="223"/>
      <c r="AQ50" s="222"/>
      <c r="AR50" s="223"/>
      <c r="AS50" s="222"/>
      <c r="AT50" s="223"/>
      <c r="AU50" s="222"/>
      <c r="AV50" s="223"/>
      <c r="AW50" s="222"/>
      <c r="AX50" s="223"/>
      <c r="AY50" s="222"/>
      <c r="AZ50" s="223"/>
      <c r="BA50" s="222"/>
      <c r="BB50" s="223"/>
      <c r="BC50" s="222"/>
      <c r="BD50" s="223"/>
      <c r="BE50" s="222"/>
      <c r="BF50" s="223"/>
      <c r="BG50" s="222"/>
      <c r="BH50" s="223"/>
      <c r="BI50" s="222"/>
      <c r="BJ50" s="223"/>
      <c r="BK50" s="222"/>
      <c r="BL50" s="223"/>
      <c r="BM50" s="222"/>
      <c r="BN50" s="223"/>
      <c r="BO50" s="222"/>
    </row>
    <row r="51" spans="1:67" s="218" customFormat="1" ht="13.5" thickTop="1" x14ac:dyDescent="0.2">
      <c r="A51" s="218" t="s">
        <v>575</v>
      </c>
      <c r="B51" s="218">
        <v>41878</v>
      </c>
      <c r="D51" s="218">
        <v>1</v>
      </c>
      <c r="F51" s="218">
        <v>677</v>
      </c>
      <c r="H51" s="218">
        <v>1</v>
      </c>
      <c r="J51" s="218">
        <v>7</v>
      </c>
      <c r="L51" s="218">
        <v>199</v>
      </c>
      <c r="N51" s="218">
        <v>1</v>
      </c>
      <c r="P51" s="218">
        <v>1848</v>
      </c>
      <c r="R51" s="218">
        <v>19</v>
      </c>
      <c r="T51" s="218">
        <v>28</v>
      </c>
      <c r="V51" s="218">
        <v>2047</v>
      </c>
      <c r="X51" s="218">
        <v>49</v>
      </c>
      <c r="Z51" s="218">
        <v>2818</v>
      </c>
      <c r="AB51" s="218">
        <v>1</v>
      </c>
      <c r="AD51" s="218">
        <v>953</v>
      </c>
      <c r="AF51" s="218">
        <v>1061</v>
      </c>
      <c r="AH51" s="218">
        <v>1525</v>
      </c>
      <c r="AJ51" s="218">
        <v>984</v>
      </c>
      <c r="AL51" s="218">
        <v>7110</v>
      </c>
      <c r="AN51" s="218">
        <v>9</v>
      </c>
      <c r="AP51" s="218">
        <v>1654</v>
      </c>
      <c r="AR51" s="218">
        <v>1513</v>
      </c>
      <c r="AT51" s="218">
        <v>460</v>
      </c>
      <c r="AV51" s="218">
        <v>14</v>
      </c>
      <c r="AX51" s="218">
        <v>37</v>
      </c>
      <c r="AZ51" s="218">
        <v>1998</v>
      </c>
      <c r="BB51" s="218">
        <v>83</v>
      </c>
      <c r="BD51" s="218">
        <v>57</v>
      </c>
      <c r="BF51" s="218">
        <v>83</v>
      </c>
      <c r="BH51" s="218">
        <v>3620</v>
      </c>
      <c r="BJ51" s="218">
        <v>13005</v>
      </c>
      <c r="BL51" s="218">
        <v>15</v>
      </c>
      <c r="BN51" s="218">
        <v>1</v>
      </c>
    </row>
    <row r="52" spans="1:67" s="218" customFormat="1" ht="13.5" thickBot="1" x14ac:dyDescent="0.25">
      <c r="A52" s="227" t="s">
        <v>576</v>
      </c>
      <c r="B52" s="227">
        <v>1177119.1200000001</v>
      </c>
      <c r="C52" s="227"/>
      <c r="D52" s="227">
        <v>88125958.040000007</v>
      </c>
      <c r="E52" s="227"/>
      <c r="F52" s="227">
        <v>672095.27</v>
      </c>
      <c r="G52" s="227"/>
      <c r="H52" s="227">
        <v>35875244.240000002</v>
      </c>
      <c r="I52" s="227"/>
      <c r="J52" s="227">
        <v>57573929.640000001</v>
      </c>
      <c r="K52" s="227"/>
      <c r="L52" s="227">
        <v>3492642.97</v>
      </c>
      <c r="M52" s="227"/>
      <c r="N52" s="227">
        <v>102195761.11</v>
      </c>
      <c r="O52" s="227"/>
      <c r="P52" s="227">
        <v>1286749.53</v>
      </c>
      <c r="Q52" s="227"/>
      <c r="R52" s="227">
        <v>128905217.29000001</v>
      </c>
      <c r="S52" s="227"/>
      <c r="T52" s="227">
        <v>2840594.79</v>
      </c>
      <c r="U52" s="227"/>
      <c r="V52" s="227">
        <v>2384242.48</v>
      </c>
      <c r="W52" s="227"/>
      <c r="X52" s="227">
        <v>97347055.549999997</v>
      </c>
      <c r="Y52" s="227"/>
      <c r="Z52" s="227">
        <v>222980.93</v>
      </c>
      <c r="AA52" s="227"/>
      <c r="AB52" s="227">
        <v>1014002561.39</v>
      </c>
      <c r="AC52" s="227"/>
      <c r="AD52" s="227">
        <v>1324090.74</v>
      </c>
      <c r="AE52" s="227"/>
      <c r="AF52" s="227">
        <v>1050240</v>
      </c>
      <c r="AG52" s="227"/>
      <c r="AH52" s="227">
        <v>684922.57</v>
      </c>
      <c r="AI52" s="227"/>
      <c r="AJ52" s="227">
        <v>800787.22</v>
      </c>
      <c r="AK52" s="227"/>
      <c r="AL52" s="227">
        <v>848243.34</v>
      </c>
      <c r="AM52" s="227"/>
      <c r="AN52" s="227">
        <v>248143.01</v>
      </c>
      <c r="AO52" s="227"/>
      <c r="AP52" s="227">
        <v>66805.83</v>
      </c>
      <c r="AQ52" s="227"/>
      <c r="AR52" s="227">
        <v>78638.89</v>
      </c>
      <c r="AS52" s="227"/>
      <c r="AT52" s="227">
        <v>5879402.4800000004</v>
      </c>
      <c r="AU52" s="227"/>
      <c r="AV52" s="227">
        <v>37674159.490000002</v>
      </c>
      <c r="AW52" s="227"/>
      <c r="AX52" s="227">
        <v>1611253.59</v>
      </c>
      <c r="AY52" s="227"/>
      <c r="AZ52" s="227">
        <v>1451003.99</v>
      </c>
      <c r="BA52" s="227"/>
      <c r="BB52" s="227">
        <v>3317782.1</v>
      </c>
      <c r="BC52" s="227"/>
      <c r="BD52" s="227">
        <v>18107498.329999998</v>
      </c>
      <c r="BE52" s="227"/>
      <c r="BF52" s="227">
        <v>47321111.490000002</v>
      </c>
      <c r="BG52" s="227"/>
      <c r="BH52" s="227">
        <v>615021.77</v>
      </c>
      <c r="BI52" s="227"/>
      <c r="BJ52" s="227">
        <v>537310.23</v>
      </c>
      <c r="BK52" s="227"/>
      <c r="BL52" s="227">
        <v>3518048.97</v>
      </c>
      <c r="BM52" s="227"/>
      <c r="BN52" s="227">
        <v>152497940.43000001</v>
      </c>
      <c r="BO52" s="227"/>
    </row>
    <row r="53" spans="1:67" ht="13.5" thickTop="1" x14ac:dyDescent="0.2"/>
    <row r="54" spans="1:67" x14ac:dyDescent="0.2">
      <c r="A54" s="209" t="s">
        <v>577</v>
      </c>
      <c r="B54" s="470" t="s">
        <v>14</v>
      </c>
      <c r="C54" s="470"/>
      <c r="D54" s="468" t="s">
        <v>1099</v>
      </c>
      <c r="E54" s="468"/>
      <c r="F54" s="468" t="s">
        <v>1100</v>
      </c>
      <c r="G54" s="468"/>
      <c r="H54" s="468" t="s">
        <v>1101</v>
      </c>
      <c r="I54" s="468"/>
      <c r="J54" s="468" t="s">
        <v>1102</v>
      </c>
      <c r="K54" s="468"/>
      <c r="L54" s="468" t="s">
        <v>1103</v>
      </c>
      <c r="M54" s="468"/>
      <c r="N54" s="468" t="s">
        <v>1104</v>
      </c>
      <c r="O54" s="468"/>
      <c r="P54" s="468" t="s">
        <v>1105</v>
      </c>
      <c r="Q54" s="468"/>
      <c r="R54" s="468" t="s">
        <v>1106</v>
      </c>
      <c r="S54" s="468"/>
      <c r="T54" s="468" t="s">
        <v>1107</v>
      </c>
      <c r="U54" s="468"/>
      <c r="V54" s="468" t="s">
        <v>1108</v>
      </c>
      <c r="W54" s="468"/>
      <c r="X54" s="468" t="s">
        <v>1109</v>
      </c>
      <c r="Y54" s="468"/>
      <c r="Z54" s="468" t="s">
        <v>1110</v>
      </c>
      <c r="AA54" s="468"/>
      <c r="AB54" s="468" t="s">
        <v>1111</v>
      </c>
      <c r="AC54" s="468"/>
      <c r="AD54" s="468" t="s">
        <v>1112</v>
      </c>
      <c r="AE54" s="468"/>
      <c r="AF54" s="468" t="s">
        <v>1113</v>
      </c>
      <c r="AG54" s="468"/>
      <c r="AH54" s="468" t="s">
        <v>1114</v>
      </c>
      <c r="AI54" s="468"/>
      <c r="AJ54" s="468" t="s">
        <v>1115</v>
      </c>
      <c r="AK54" s="468"/>
      <c r="AL54" s="468" t="s">
        <v>1116</v>
      </c>
      <c r="AM54" s="468"/>
      <c r="AN54" s="468" t="s">
        <v>1117</v>
      </c>
      <c r="AO54" s="468"/>
      <c r="AP54" s="468" t="s">
        <v>1118</v>
      </c>
      <c r="AQ54" s="468"/>
      <c r="AR54" s="468" t="s">
        <v>1119</v>
      </c>
      <c r="AS54" s="468"/>
      <c r="AT54" s="468" t="s">
        <v>1120</v>
      </c>
      <c r="AU54" s="468"/>
      <c r="AV54" s="468" t="s">
        <v>1121</v>
      </c>
      <c r="AW54" s="468"/>
      <c r="AX54" s="468" t="s">
        <v>1122</v>
      </c>
      <c r="AY54" s="468"/>
      <c r="AZ54" s="468" t="s">
        <v>1123</v>
      </c>
      <c r="BA54" s="468"/>
      <c r="BB54" s="468" t="s">
        <v>1124</v>
      </c>
      <c r="BC54" s="468"/>
      <c r="BD54" s="468" t="s">
        <v>1125</v>
      </c>
      <c r="BE54" s="468"/>
      <c r="BF54" s="468" t="s">
        <v>1126</v>
      </c>
      <c r="BG54" s="468"/>
      <c r="BH54" s="468" t="s">
        <v>1127</v>
      </c>
      <c r="BI54" s="468"/>
      <c r="BJ54" s="468" t="s">
        <v>1128</v>
      </c>
      <c r="BK54" s="468"/>
      <c r="BL54" s="468" t="s">
        <v>1129</v>
      </c>
      <c r="BM54" s="468"/>
      <c r="BN54" s="468" t="s">
        <v>1130</v>
      </c>
      <c r="BO54" s="468"/>
    </row>
    <row r="55" spans="1:67" x14ac:dyDescent="0.2">
      <c r="A55" s="212"/>
      <c r="B55" s="213"/>
      <c r="C55" s="212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469"/>
      <c r="X55" s="469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  <c r="AR55" s="469"/>
      <c r="AS55" s="469"/>
      <c r="AT55" s="469"/>
      <c r="AU55" s="469"/>
      <c r="AV55" s="469"/>
      <c r="AW55" s="469"/>
      <c r="AX55" s="469"/>
      <c r="AY55" s="469"/>
      <c r="AZ55" s="469"/>
      <c r="BA55" s="469"/>
      <c r="BB55" s="469"/>
      <c r="BC55" s="469"/>
      <c r="BD55" s="469"/>
      <c r="BE55" s="469"/>
      <c r="BF55" s="469"/>
      <c r="BG55" s="469"/>
      <c r="BH55" s="469"/>
      <c r="BI55" s="469"/>
      <c r="BJ55" s="469"/>
      <c r="BK55" s="469"/>
      <c r="BL55" s="469"/>
      <c r="BM55" s="469"/>
      <c r="BN55" s="469"/>
      <c r="BO55" s="469"/>
    </row>
    <row r="56" spans="1:67" x14ac:dyDescent="0.2">
      <c r="A56" s="215"/>
      <c r="B56" s="216" t="s">
        <v>4</v>
      </c>
      <c r="C56" s="232" t="s">
        <v>5</v>
      </c>
      <c r="D56" s="216" t="s">
        <v>4</v>
      </c>
      <c r="E56" s="232" t="s">
        <v>5</v>
      </c>
      <c r="F56" s="216" t="s">
        <v>4</v>
      </c>
      <c r="G56" s="232" t="s">
        <v>5</v>
      </c>
      <c r="H56" s="216" t="s">
        <v>4</v>
      </c>
      <c r="I56" s="232" t="s">
        <v>5</v>
      </c>
      <c r="J56" s="216" t="s">
        <v>4</v>
      </c>
      <c r="K56" s="232" t="s">
        <v>5</v>
      </c>
      <c r="L56" s="216" t="s">
        <v>4</v>
      </c>
      <c r="M56" s="232" t="s">
        <v>5</v>
      </c>
      <c r="N56" s="216" t="s">
        <v>4</v>
      </c>
      <c r="O56" s="232" t="s">
        <v>5</v>
      </c>
      <c r="P56" s="216" t="s">
        <v>4</v>
      </c>
      <c r="Q56" s="232" t="s">
        <v>5</v>
      </c>
      <c r="R56" s="216" t="s">
        <v>4</v>
      </c>
      <c r="S56" s="232" t="s">
        <v>5</v>
      </c>
      <c r="T56" s="216" t="s">
        <v>4</v>
      </c>
      <c r="U56" s="232" t="s">
        <v>5</v>
      </c>
      <c r="V56" s="216" t="s">
        <v>4</v>
      </c>
      <c r="W56" s="232" t="s">
        <v>5</v>
      </c>
      <c r="X56" s="216" t="s">
        <v>4</v>
      </c>
      <c r="Y56" s="232" t="s">
        <v>5</v>
      </c>
      <c r="Z56" s="216" t="s">
        <v>4</v>
      </c>
      <c r="AA56" s="232" t="s">
        <v>5</v>
      </c>
      <c r="AB56" s="216" t="s">
        <v>4</v>
      </c>
      <c r="AC56" s="232" t="s">
        <v>5</v>
      </c>
      <c r="AD56" s="216" t="s">
        <v>4</v>
      </c>
      <c r="AE56" s="232" t="s">
        <v>5</v>
      </c>
      <c r="AF56" s="216" t="s">
        <v>4</v>
      </c>
      <c r="AG56" s="232" t="s">
        <v>5</v>
      </c>
      <c r="AH56" s="216" t="s">
        <v>4</v>
      </c>
      <c r="AI56" s="232" t="s">
        <v>5</v>
      </c>
      <c r="AJ56" s="216" t="s">
        <v>4</v>
      </c>
      <c r="AK56" s="232" t="s">
        <v>5</v>
      </c>
      <c r="AL56" s="216" t="s">
        <v>4</v>
      </c>
      <c r="AM56" s="232" t="s">
        <v>5</v>
      </c>
      <c r="AN56" s="216" t="s">
        <v>4</v>
      </c>
      <c r="AO56" s="232" t="s">
        <v>5</v>
      </c>
      <c r="AP56" s="216" t="s">
        <v>4</v>
      </c>
      <c r="AQ56" s="232" t="s">
        <v>5</v>
      </c>
      <c r="AR56" s="216" t="s">
        <v>4</v>
      </c>
      <c r="AS56" s="232" t="s">
        <v>5</v>
      </c>
      <c r="AT56" s="216" t="s">
        <v>4</v>
      </c>
      <c r="AU56" s="232" t="s">
        <v>5</v>
      </c>
      <c r="AV56" s="216" t="s">
        <v>4</v>
      </c>
      <c r="AW56" s="232" t="s">
        <v>5</v>
      </c>
      <c r="AX56" s="216" t="s">
        <v>4</v>
      </c>
      <c r="AY56" s="232" t="s">
        <v>5</v>
      </c>
      <c r="AZ56" s="216" t="s">
        <v>4</v>
      </c>
      <c r="BA56" s="232" t="s">
        <v>5</v>
      </c>
      <c r="BB56" s="216" t="s">
        <v>4</v>
      </c>
      <c r="BC56" s="232" t="s">
        <v>5</v>
      </c>
      <c r="BD56" s="216" t="s">
        <v>4</v>
      </c>
      <c r="BE56" s="232" t="s">
        <v>5</v>
      </c>
      <c r="BF56" s="216" t="s">
        <v>4</v>
      </c>
      <c r="BG56" s="232" t="s">
        <v>5</v>
      </c>
      <c r="BH56" s="216" t="s">
        <v>4</v>
      </c>
      <c r="BI56" s="232" t="s">
        <v>5</v>
      </c>
      <c r="BJ56" s="216" t="s">
        <v>4</v>
      </c>
      <c r="BK56" s="232" t="s">
        <v>5</v>
      </c>
      <c r="BL56" s="216" t="s">
        <v>4</v>
      </c>
      <c r="BM56" s="232" t="s">
        <v>5</v>
      </c>
      <c r="BN56" s="216" t="s">
        <v>4</v>
      </c>
      <c r="BO56" s="232" t="s">
        <v>5</v>
      </c>
    </row>
    <row r="57" spans="1:67" x14ac:dyDescent="0.2">
      <c r="A57" t="s">
        <v>578</v>
      </c>
      <c r="B57" s="23">
        <v>1084078336.95</v>
      </c>
      <c r="C57" s="218">
        <v>2.1991000000000001</v>
      </c>
      <c r="D57" s="23">
        <v>3431077.88</v>
      </c>
      <c r="E57" s="218">
        <v>3.8934000000000002</v>
      </c>
      <c r="F57" s="23">
        <v>26173553.59</v>
      </c>
      <c r="G57" s="218">
        <v>5.7523</v>
      </c>
      <c r="H57" s="23">
        <v>364842.2</v>
      </c>
      <c r="I57" s="218">
        <v>1.0169999999999999</v>
      </c>
      <c r="J57" s="23">
        <v>51759851.990000002</v>
      </c>
      <c r="K57" s="218">
        <v>12.8431</v>
      </c>
      <c r="L57" s="23">
        <v>13961009.57</v>
      </c>
      <c r="M57" s="218">
        <v>2.0087000000000002</v>
      </c>
      <c r="N57" s="23">
        <v>3026860.34</v>
      </c>
      <c r="O57" s="218">
        <v>2.9618000000000002</v>
      </c>
      <c r="P57" s="23">
        <v>59237562.539999999</v>
      </c>
      <c r="Q57" s="218">
        <v>2.4912000000000001</v>
      </c>
      <c r="R57" s="23">
        <v>4963604.0999999996</v>
      </c>
      <c r="S57" s="218">
        <v>0.20269999999999999</v>
      </c>
      <c r="T57" s="23">
        <v>6720348.0099999998</v>
      </c>
      <c r="U57" s="218">
        <v>8.4494000000000007</v>
      </c>
      <c r="V57" s="23">
        <v>41447925.359999999</v>
      </c>
      <c r="W57" s="218">
        <v>0.84919999999999995</v>
      </c>
      <c r="X57" s="23">
        <v>134128789.8</v>
      </c>
      <c r="Y57" s="218">
        <v>2.8119000000000001</v>
      </c>
      <c r="Z57" s="23">
        <v>23630582.260000002</v>
      </c>
      <c r="AA57" s="218">
        <v>3.7606999999999999</v>
      </c>
      <c r="AB57" s="23">
        <v>17583198.800000001</v>
      </c>
      <c r="AC57" s="218">
        <v>1.734</v>
      </c>
      <c r="AD57" s="23">
        <v>1722212</v>
      </c>
      <c r="AE57" s="218">
        <v>0.13650000000000001</v>
      </c>
      <c r="AF57" s="23">
        <v>38434656.409999996</v>
      </c>
      <c r="AG57" s="218">
        <v>3.4491999999999998</v>
      </c>
      <c r="AH57" s="23">
        <v>113065176.3</v>
      </c>
      <c r="AI57" s="218">
        <v>10.8247</v>
      </c>
      <c r="AJ57" s="23">
        <v>-2294811</v>
      </c>
      <c r="AK57" s="218">
        <v>-0.29120000000000001</v>
      </c>
      <c r="AL57" s="23">
        <v>62006063</v>
      </c>
      <c r="AM57" s="218">
        <v>1.0281</v>
      </c>
      <c r="AN57" s="23">
        <v>0</v>
      </c>
      <c r="AO57">
        <v>0</v>
      </c>
      <c r="AP57" s="23">
        <v>2051863.56</v>
      </c>
      <c r="AQ57" s="218">
        <v>1.8569</v>
      </c>
      <c r="AR57" s="23">
        <v>2198771.19</v>
      </c>
      <c r="AS57" s="218">
        <v>1.8480000000000001</v>
      </c>
      <c r="AT57" s="23">
        <v>-15976785.199999999</v>
      </c>
      <c r="AU57" s="218">
        <v>-0.5907</v>
      </c>
      <c r="AV57" s="23">
        <v>2651964.56</v>
      </c>
      <c r="AW57" s="218">
        <v>0.50280000000000002</v>
      </c>
      <c r="AX57" s="23">
        <v>1278323.06</v>
      </c>
      <c r="AY57" s="218">
        <v>2.1442000000000001</v>
      </c>
      <c r="AZ57" s="23">
        <v>60810781.549999997</v>
      </c>
      <c r="BA57" s="218">
        <v>2.0975999999999999</v>
      </c>
      <c r="BB57" s="23">
        <v>1639237.06</v>
      </c>
      <c r="BC57" s="218">
        <v>0.59530000000000005</v>
      </c>
      <c r="BD57" s="23">
        <v>20104555.899999999</v>
      </c>
      <c r="BE57" s="218">
        <v>1.9479</v>
      </c>
      <c r="BF57" s="23">
        <v>75131546.629999995</v>
      </c>
      <c r="BG57" s="218">
        <v>1.9129</v>
      </c>
      <c r="BH57" s="23">
        <v>98835726.510000005</v>
      </c>
      <c r="BI57" s="218">
        <v>4.4393000000000002</v>
      </c>
      <c r="BJ57" s="23">
        <v>219094439.63999999</v>
      </c>
      <c r="BK57" s="218">
        <v>3.1354000000000002</v>
      </c>
      <c r="BL57" s="23">
        <v>7728.54</v>
      </c>
      <c r="BM57" s="218">
        <v>1.46E-2</v>
      </c>
      <c r="BN57" s="23">
        <v>16887680.800000001</v>
      </c>
      <c r="BO57" s="218">
        <v>11.074</v>
      </c>
    </row>
    <row r="58" spans="1:67" x14ac:dyDescent="0.2">
      <c r="A58" t="s">
        <v>579</v>
      </c>
      <c r="B58" s="23">
        <v>382000000</v>
      </c>
      <c r="C58" s="218">
        <v>0.77490000000000003</v>
      </c>
      <c r="D58" s="23">
        <v>0</v>
      </c>
      <c r="E58">
        <v>0</v>
      </c>
      <c r="F58" s="23">
        <v>0</v>
      </c>
      <c r="G58">
        <v>0</v>
      </c>
      <c r="H58" s="23">
        <v>0</v>
      </c>
      <c r="I58">
        <v>0</v>
      </c>
      <c r="J58" s="23">
        <v>0</v>
      </c>
      <c r="K58">
        <v>0</v>
      </c>
      <c r="L58" s="23">
        <v>0</v>
      </c>
      <c r="M58">
        <v>0</v>
      </c>
      <c r="N58" s="23">
        <v>0</v>
      </c>
      <c r="O58">
        <v>0</v>
      </c>
      <c r="P58" s="23">
        <v>0</v>
      </c>
      <c r="Q58">
        <v>0</v>
      </c>
      <c r="R58" s="23">
        <v>142000000</v>
      </c>
      <c r="S58" s="218">
        <v>5.7977999999999996</v>
      </c>
      <c r="T58" s="23">
        <v>0</v>
      </c>
      <c r="U58">
        <v>0</v>
      </c>
      <c r="V58" s="23">
        <v>240000000</v>
      </c>
      <c r="W58" s="218">
        <v>4.9175000000000004</v>
      </c>
      <c r="X58" s="23">
        <v>0</v>
      </c>
      <c r="Y58">
        <v>0</v>
      </c>
      <c r="Z58" s="23">
        <v>0</v>
      </c>
      <c r="AA58">
        <v>0</v>
      </c>
      <c r="AB58" s="23">
        <v>0</v>
      </c>
      <c r="AC58">
        <v>0</v>
      </c>
      <c r="AD58" s="23">
        <v>0</v>
      </c>
      <c r="AE58">
        <v>0</v>
      </c>
      <c r="AF58" s="23">
        <v>0</v>
      </c>
      <c r="AG58">
        <v>0</v>
      </c>
      <c r="AH58" s="23">
        <v>0</v>
      </c>
      <c r="AI58">
        <v>0</v>
      </c>
      <c r="AJ58" s="23">
        <v>0</v>
      </c>
      <c r="AK58">
        <v>0</v>
      </c>
      <c r="AL58" s="23">
        <v>0</v>
      </c>
      <c r="AM58">
        <v>0</v>
      </c>
      <c r="AN58" s="23">
        <v>0</v>
      </c>
      <c r="AO58">
        <v>0</v>
      </c>
      <c r="AP58" s="23">
        <v>0</v>
      </c>
      <c r="AQ58">
        <v>0</v>
      </c>
      <c r="AR58" s="23">
        <v>0</v>
      </c>
      <c r="AS58">
        <v>0</v>
      </c>
      <c r="AT58" s="23">
        <v>0</v>
      </c>
      <c r="AU58">
        <v>0</v>
      </c>
      <c r="AV58" s="23">
        <v>0</v>
      </c>
      <c r="AW58">
        <v>0</v>
      </c>
      <c r="AX58" s="23">
        <v>0</v>
      </c>
      <c r="AY58">
        <v>0</v>
      </c>
      <c r="AZ58" s="23">
        <v>0</v>
      </c>
      <c r="BA58">
        <v>0</v>
      </c>
      <c r="BB58" s="23">
        <v>0</v>
      </c>
      <c r="BC58">
        <v>0</v>
      </c>
      <c r="BD58" s="23">
        <v>0</v>
      </c>
      <c r="BE58">
        <v>0</v>
      </c>
      <c r="BF58" s="23">
        <v>0</v>
      </c>
      <c r="BG58">
        <v>0</v>
      </c>
      <c r="BH58" s="23">
        <v>0</v>
      </c>
      <c r="BI58">
        <v>0</v>
      </c>
      <c r="BJ58" s="23">
        <v>0</v>
      </c>
      <c r="BK58">
        <v>0</v>
      </c>
      <c r="BL58" s="23">
        <v>0</v>
      </c>
      <c r="BM58">
        <v>0</v>
      </c>
      <c r="BN58" s="23">
        <v>0</v>
      </c>
      <c r="BO58">
        <v>0</v>
      </c>
    </row>
    <row r="59" spans="1:67" x14ac:dyDescent="0.2">
      <c r="A59" t="s">
        <v>580</v>
      </c>
      <c r="B59" s="23">
        <v>0</v>
      </c>
      <c r="C59">
        <v>0</v>
      </c>
      <c r="D59" s="23">
        <v>0</v>
      </c>
      <c r="E59">
        <v>0</v>
      </c>
      <c r="F59" s="23">
        <v>0</v>
      </c>
      <c r="G59">
        <v>0</v>
      </c>
      <c r="H59" s="23">
        <v>0</v>
      </c>
      <c r="I59">
        <v>0</v>
      </c>
      <c r="J59" s="23">
        <v>0</v>
      </c>
      <c r="K59">
        <v>0</v>
      </c>
      <c r="L59" s="23">
        <v>0</v>
      </c>
      <c r="M59">
        <v>0</v>
      </c>
      <c r="N59" s="23">
        <v>0</v>
      </c>
      <c r="O59">
        <v>0</v>
      </c>
      <c r="P59" s="23">
        <v>0</v>
      </c>
      <c r="Q59">
        <v>0</v>
      </c>
      <c r="R59" s="23">
        <v>0</v>
      </c>
      <c r="S59">
        <v>0</v>
      </c>
      <c r="T59" s="23">
        <v>0</v>
      </c>
      <c r="U59">
        <v>0</v>
      </c>
      <c r="V59" s="23">
        <v>0</v>
      </c>
      <c r="W59">
        <v>0</v>
      </c>
      <c r="X59" s="23">
        <v>0</v>
      </c>
      <c r="Y59">
        <v>0</v>
      </c>
      <c r="Z59" s="23">
        <v>0</v>
      </c>
      <c r="AA59">
        <v>0</v>
      </c>
      <c r="AB59" s="23">
        <v>0</v>
      </c>
      <c r="AC59">
        <v>0</v>
      </c>
      <c r="AD59" s="23">
        <v>0</v>
      </c>
      <c r="AE59">
        <v>0</v>
      </c>
      <c r="AF59" s="23">
        <v>0</v>
      </c>
      <c r="AG59">
        <v>0</v>
      </c>
      <c r="AH59" s="23">
        <v>0</v>
      </c>
      <c r="AI59">
        <v>0</v>
      </c>
      <c r="AJ59" s="23">
        <v>0</v>
      </c>
      <c r="AK59">
        <v>0</v>
      </c>
      <c r="AL59" s="23">
        <v>0</v>
      </c>
      <c r="AM59">
        <v>0</v>
      </c>
      <c r="AN59" s="23">
        <v>0</v>
      </c>
      <c r="AO59">
        <v>0</v>
      </c>
      <c r="AP59" s="23">
        <v>0</v>
      </c>
      <c r="AQ59">
        <v>0</v>
      </c>
      <c r="AR59" s="23">
        <v>0</v>
      </c>
      <c r="AS59">
        <v>0</v>
      </c>
      <c r="AT59" s="23">
        <v>0</v>
      </c>
      <c r="AU59">
        <v>0</v>
      </c>
      <c r="AV59" s="23">
        <v>0</v>
      </c>
      <c r="AW59">
        <v>0</v>
      </c>
      <c r="AX59" s="23">
        <v>0</v>
      </c>
      <c r="AY59">
        <v>0</v>
      </c>
      <c r="AZ59" s="23">
        <v>0</v>
      </c>
      <c r="BA59">
        <v>0</v>
      </c>
      <c r="BB59" s="23">
        <v>0</v>
      </c>
      <c r="BC59">
        <v>0</v>
      </c>
      <c r="BD59" s="23">
        <v>0</v>
      </c>
      <c r="BE59">
        <v>0</v>
      </c>
      <c r="BF59" s="23">
        <v>0</v>
      </c>
      <c r="BG59">
        <v>0</v>
      </c>
      <c r="BH59" s="23">
        <v>0</v>
      </c>
      <c r="BI59">
        <v>0</v>
      </c>
      <c r="BJ59" s="23">
        <v>0</v>
      </c>
      <c r="BK59">
        <v>0</v>
      </c>
      <c r="BL59" s="23">
        <v>0</v>
      </c>
      <c r="BM59">
        <v>0</v>
      </c>
      <c r="BN59" s="23">
        <v>0</v>
      </c>
      <c r="BO59">
        <v>0</v>
      </c>
    </row>
    <row r="60" spans="1:67" x14ac:dyDescent="0.2">
      <c r="A60" t="s">
        <v>581</v>
      </c>
      <c r="B60" s="23">
        <v>53056126.479999997</v>
      </c>
      <c r="C60" s="218">
        <v>0.1076</v>
      </c>
      <c r="D60" s="23">
        <v>0</v>
      </c>
      <c r="E60">
        <v>0</v>
      </c>
      <c r="F60" s="23">
        <v>0</v>
      </c>
      <c r="G60">
        <v>0</v>
      </c>
      <c r="H60" s="23">
        <v>0</v>
      </c>
      <c r="I60">
        <v>0</v>
      </c>
      <c r="J60" s="23">
        <v>0</v>
      </c>
      <c r="K60">
        <v>0</v>
      </c>
      <c r="L60" s="23">
        <v>0</v>
      </c>
      <c r="M60">
        <v>0</v>
      </c>
      <c r="N60" s="23">
        <v>0</v>
      </c>
      <c r="O60">
        <v>0</v>
      </c>
      <c r="P60" s="23">
        <v>0</v>
      </c>
      <c r="Q60">
        <v>0</v>
      </c>
      <c r="R60" s="23">
        <v>0</v>
      </c>
      <c r="S60">
        <v>0</v>
      </c>
      <c r="T60" s="23">
        <v>0</v>
      </c>
      <c r="U60">
        <v>0</v>
      </c>
      <c r="V60" s="23">
        <v>0</v>
      </c>
      <c r="W60">
        <v>0</v>
      </c>
      <c r="X60" s="23">
        <v>0</v>
      </c>
      <c r="Y60">
        <v>0</v>
      </c>
      <c r="Z60" s="23">
        <v>53056126.479999997</v>
      </c>
      <c r="AA60" s="218">
        <v>8.4436</v>
      </c>
      <c r="AB60" s="23">
        <v>0</v>
      </c>
      <c r="AC60">
        <v>0</v>
      </c>
      <c r="AD60" s="23">
        <v>0</v>
      </c>
      <c r="AE60">
        <v>0</v>
      </c>
      <c r="AF60" s="23">
        <v>0</v>
      </c>
      <c r="AG60">
        <v>0</v>
      </c>
      <c r="AH60" s="23">
        <v>0</v>
      </c>
      <c r="AI60">
        <v>0</v>
      </c>
      <c r="AJ60" s="23">
        <v>0</v>
      </c>
      <c r="AK60">
        <v>0</v>
      </c>
      <c r="AL60" s="23">
        <v>0</v>
      </c>
      <c r="AM60">
        <v>0</v>
      </c>
      <c r="AN60" s="23">
        <v>0</v>
      </c>
      <c r="AO60">
        <v>0</v>
      </c>
      <c r="AP60" s="23">
        <v>0</v>
      </c>
      <c r="AQ60">
        <v>0</v>
      </c>
      <c r="AR60" s="23">
        <v>0</v>
      </c>
      <c r="AS60">
        <v>0</v>
      </c>
      <c r="AT60" s="23">
        <v>0</v>
      </c>
      <c r="AU60">
        <v>0</v>
      </c>
      <c r="AV60" s="23">
        <v>0</v>
      </c>
      <c r="AW60">
        <v>0</v>
      </c>
      <c r="AX60" s="23">
        <v>0</v>
      </c>
      <c r="AY60">
        <v>0</v>
      </c>
      <c r="AZ60" s="23">
        <v>0</v>
      </c>
      <c r="BA60">
        <v>0</v>
      </c>
      <c r="BB60" s="23">
        <v>0</v>
      </c>
      <c r="BC60">
        <v>0</v>
      </c>
      <c r="BD60" s="23">
        <v>0</v>
      </c>
      <c r="BE60">
        <v>0</v>
      </c>
      <c r="BF60" s="23">
        <v>0</v>
      </c>
      <c r="BG60">
        <v>0</v>
      </c>
      <c r="BH60" s="23">
        <v>0</v>
      </c>
      <c r="BI60">
        <v>0</v>
      </c>
      <c r="BJ60" s="23">
        <v>0</v>
      </c>
      <c r="BK60">
        <v>0</v>
      </c>
      <c r="BL60" s="23">
        <v>0</v>
      </c>
      <c r="BM60">
        <v>0</v>
      </c>
      <c r="BN60" s="23">
        <v>0</v>
      </c>
      <c r="BO60">
        <v>0</v>
      </c>
    </row>
    <row r="61" spans="1:67" x14ac:dyDescent="0.2">
      <c r="A61" t="s">
        <v>582</v>
      </c>
      <c r="B61" s="23">
        <v>0</v>
      </c>
      <c r="C61">
        <v>0</v>
      </c>
      <c r="D61" s="23">
        <v>0</v>
      </c>
      <c r="E61">
        <v>0</v>
      </c>
      <c r="F61" s="23">
        <v>0</v>
      </c>
      <c r="G61">
        <v>0</v>
      </c>
      <c r="H61" s="23">
        <v>0</v>
      </c>
      <c r="I61">
        <v>0</v>
      </c>
      <c r="J61" s="23">
        <v>0</v>
      </c>
      <c r="K61">
        <v>0</v>
      </c>
      <c r="L61" s="23">
        <v>0</v>
      </c>
      <c r="M61">
        <v>0</v>
      </c>
      <c r="N61" s="23">
        <v>0</v>
      </c>
      <c r="O61">
        <v>0</v>
      </c>
      <c r="P61" s="23">
        <v>0</v>
      </c>
      <c r="Q61">
        <v>0</v>
      </c>
      <c r="R61" s="23">
        <v>0</v>
      </c>
      <c r="S61">
        <v>0</v>
      </c>
      <c r="T61" s="23">
        <v>0</v>
      </c>
      <c r="U61">
        <v>0</v>
      </c>
      <c r="V61" s="23">
        <v>0</v>
      </c>
      <c r="W61">
        <v>0</v>
      </c>
      <c r="X61" s="23">
        <v>0</v>
      </c>
      <c r="Y61">
        <v>0</v>
      </c>
      <c r="Z61" s="23">
        <v>0</v>
      </c>
      <c r="AA61">
        <v>0</v>
      </c>
      <c r="AB61" s="23">
        <v>0</v>
      </c>
      <c r="AC61">
        <v>0</v>
      </c>
      <c r="AD61" s="23">
        <v>0</v>
      </c>
      <c r="AE61">
        <v>0</v>
      </c>
      <c r="AF61" s="23">
        <v>0</v>
      </c>
      <c r="AG61">
        <v>0</v>
      </c>
      <c r="AH61" s="23">
        <v>0</v>
      </c>
      <c r="AI61">
        <v>0</v>
      </c>
      <c r="AJ61" s="23">
        <v>0</v>
      </c>
      <c r="AK61">
        <v>0</v>
      </c>
      <c r="AL61" s="23">
        <v>0</v>
      </c>
      <c r="AM61">
        <v>0</v>
      </c>
      <c r="AN61" s="23">
        <v>0</v>
      </c>
      <c r="AO61">
        <v>0</v>
      </c>
      <c r="AP61" s="23">
        <v>0</v>
      </c>
      <c r="AQ61">
        <v>0</v>
      </c>
      <c r="AR61" s="23">
        <v>0</v>
      </c>
      <c r="AS61">
        <v>0</v>
      </c>
      <c r="AT61" s="23">
        <v>0</v>
      </c>
      <c r="AU61">
        <v>0</v>
      </c>
      <c r="AV61" s="23">
        <v>0</v>
      </c>
      <c r="AW61">
        <v>0</v>
      </c>
      <c r="AX61" s="23">
        <v>0</v>
      </c>
      <c r="AY61">
        <v>0</v>
      </c>
      <c r="AZ61" s="23">
        <v>0</v>
      </c>
      <c r="BA61">
        <v>0</v>
      </c>
      <c r="BB61" s="23">
        <v>0</v>
      </c>
      <c r="BC61">
        <v>0</v>
      </c>
      <c r="BD61" s="23">
        <v>0</v>
      </c>
      <c r="BE61">
        <v>0</v>
      </c>
      <c r="BF61" s="23">
        <v>0</v>
      </c>
      <c r="BG61">
        <v>0</v>
      </c>
      <c r="BH61" s="23">
        <v>0</v>
      </c>
      <c r="BI61">
        <v>0</v>
      </c>
      <c r="BJ61" s="23">
        <v>0</v>
      </c>
      <c r="BK61">
        <v>0</v>
      </c>
      <c r="BL61" s="23">
        <v>0</v>
      </c>
      <c r="BM61">
        <v>0</v>
      </c>
      <c r="BN61" s="23">
        <v>0</v>
      </c>
      <c r="BO61">
        <v>0</v>
      </c>
    </row>
    <row r="62" spans="1:67" x14ac:dyDescent="0.2">
      <c r="A62" t="s">
        <v>583</v>
      </c>
      <c r="B62" s="23">
        <v>0</v>
      </c>
      <c r="C62">
        <v>0</v>
      </c>
      <c r="D62" s="23">
        <v>0</v>
      </c>
      <c r="E62">
        <v>0</v>
      </c>
      <c r="F62" s="23">
        <v>0</v>
      </c>
      <c r="G62">
        <v>0</v>
      </c>
      <c r="H62" s="23">
        <v>0</v>
      </c>
      <c r="I62">
        <v>0</v>
      </c>
      <c r="J62" s="23">
        <v>0</v>
      </c>
      <c r="K62">
        <v>0</v>
      </c>
      <c r="L62" s="23">
        <v>0</v>
      </c>
      <c r="M62">
        <v>0</v>
      </c>
      <c r="N62" s="23">
        <v>0</v>
      </c>
      <c r="O62">
        <v>0</v>
      </c>
      <c r="P62" s="23">
        <v>0</v>
      </c>
      <c r="Q62">
        <v>0</v>
      </c>
      <c r="R62" s="23">
        <v>0</v>
      </c>
      <c r="S62">
        <v>0</v>
      </c>
      <c r="T62" s="23">
        <v>0</v>
      </c>
      <c r="U62">
        <v>0</v>
      </c>
      <c r="V62" s="23">
        <v>0</v>
      </c>
      <c r="W62">
        <v>0</v>
      </c>
      <c r="X62" s="23">
        <v>0</v>
      </c>
      <c r="Y62">
        <v>0</v>
      </c>
      <c r="Z62" s="23">
        <v>0</v>
      </c>
      <c r="AA62">
        <v>0</v>
      </c>
      <c r="AB62" s="23">
        <v>0</v>
      </c>
      <c r="AC62">
        <v>0</v>
      </c>
      <c r="AD62" s="23">
        <v>0</v>
      </c>
      <c r="AE62">
        <v>0</v>
      </c>
      <c r="AF62" s="23">
        <v>0</v>
      </c>
      <c r="AG62">
        <v>0</v>
      </c>
      <c r="AH62" s="23">
        <v>0</v>
      </c>
      <c r="AI62">
        <v>0</v>
      </c>
      <c r="AJ62" s="23">
        <v>0</v>
      </c>
      <c r="AK62">
        <v>0</v>
      </c>
      <c r="AL62" s="23">
        <v>0</v>
      </c>
      <c r="AM62">
        <v>0</v>
      </c>
      <c r="AN62" s="23">
        <v>0</v>
      </c>
      <c r="AO62">
        <v>0</v>
      </c>
      <c r="AP62" s="23">
        <v>0</v>
      </c>
      <c r="AQ62">
        <v>0</v>
      </c>
      <c r="AR62" s="23">
        <v>0</v>
      </c>
      <c r="AS62">
        <v>0</v>
      </c>
      <c r="AT62" s="23">
        <v>0</v>
      </c>
      <c r="AU62">
        <v>0</v>
      </c>
      <c r="AV62" s="23">
        <v>0</v>
      </c>
      <c r="AW62">
        <v>0</v>
      </c>
      <c r="AX62" s="23">
        <v>0</v>
      </c>
      <c r="AY62">
        <v>0</v>
      </c>
      <c r="AZ62" s="23">
        <v>0</v>
      </c>
      <c r="BA62">
        <v>0</v>
      </c>
      <c r="BB62" s="23">
        <v>0</v>
      </c>
      <c r="BC62">
        <v>0</v>
      </c>
      <c r="BD62" s="23">
        <v>0</v>
      </c>
      <c r="BE62">
        <v>0</v>
      </c>
      <c r="BF62" s="23">
        <v>0</v>
      </c>
      <c r="BG62">
        <v>0</v>
      </c>
      <c r="BH62" s="23">
        <v>0</v>
      </c>
      <c r="BI62">
        <v>0</v>
      </c>
      <c r="BJ62" s="23">
        <v>0</v>
      </c>
      <c r="BK62">
        <v>0</v>
      </c>
      <c r="BL62" s="23">
        <v>0</v>
      </c>
      <c r="BM62">
        <v>0</v>
      </c>
      <c r="BN62" s="23">
        <v>0</v>
      </c>
      <c r="BO62">
        <v>0</v>
      </c>
    </row>
    <row r="63" spans="1:67" x14ac:dyDescent="0.2">
      <c r="A63" t="s">
        <v>584</v>
      </c>
      <c r="B63" s="23">
        <v>29022.42</v>
      </c>
      <c r="C63" s="218">
        <v>1E-4</v>
      </c>
      <c r="D63" s="23">
        <v>0</v>
      </c>
      <c r="E63">
        <v>0</v>
      </c>
      <c r="F63" s="23">
        <v>0</v>
      </c>
      <c r="G63">
        <v>0</v>
      </c>
      <c r="H63" s="23">
        <v>0</v>
      </c>
      <c r="I63">
        <v>0</v>
      </c>
      <c r="J63" s="23">
        <v>0</v>
      </c>
      <c r="K63">
        <v>0</v>
      </c>
      <c r="L63" s="23">
        <v>0</v>
      </c>
      <c r="M63">
        <v>0</v>
      </c>
      <c r="N63" s="23">
        <v>0</v>
      </c>
      <c r="O63">
        <v>0</v>
      </c>
      <c r="P63" s="23">
        <v>0</v>
      </c>
      <c r="Q63">
        <v>0</v>
      </c>
      <c r="R63" s="23">
        <v>0</v>
      </c>
      <c r="S63">
        <v>0</v>
      </c>
      <c r="T63" s="23">
        <v>0</v>
      </c>
      <c r="U63">
        <v>0</v>
      </c>
      <c r="V63" s="23">
        <v>0</v>
      </c>
      <c r="W63">
        <v>0</v>
      </c>
      <c r="X63" s="23">
        <v>0</v>
      </c>
      <c r="Y63">
        <v>0</v>
      </c>
      <c r="Z63" s="23">
        <v>0</v>
      </c>
      <c r="AA63">
        <v>0</v>
      </c>
      <c r="AB63" s="23">
        <v>0</v>
      </c>
      <c r="AC63">
        <v>0</v>
      </c>
      <c r="AD63" s="23">
        <v>0</v>
      </c>
      <c r="AE63">
        <v>0</v>
      </c>
      <c r="AF63" s="23">
        <v>0</v>
      </c>
      <c r="AG63">
        <v>0</v>
      </c>
      <c r="AH63" s="23">
        <v>0</v>
      </c>
      <c r="AI63">
        <v>0</v>
      </c>
      <c r="AJ63" s="23">
        <v>0</v>
      </c>
      <c r="AK63">
        <v>0</v>
      </c>
      <c r="AL63" s="23">
        <v>0</v>
      </c>
      <c r="AM63">
        <v>0</v>
      </c>
      <c r="AN63" s="23">
        <v>29022.42</v>
      </c>
      <c r="AO63" s="218">
        <v>1.2995000000000001</v>
      </c>
      <c r="AP63" s="23">
        <v>0</v>
      </c>
      <c r="AQ63">
        <v>0</v>
      </c>
      <c r="AR63" s="23">
        <v>0</v>
      </c>
      <c r="AS63">
        <v>0</v>
      </c>
      <c r="AT63" s="23">
        <v>0</v>
      </c>
      <c r="AU63">
        <v>0</v>
      </c>
      <c r="AV63" s="23">
        <v>0</v>
      </c>
      <c r="AW63">
        <v>0</v>
      </c>
      <c r="AX63" s="23">
        <v>0</v>
      </c>
      <c r="AY63">
        <v>0</v>
      </c>
      <c r="AZ63" s="23">
        <v>0</v>
      </c>
      <c r="BA63">
        <v>0</v>
      </c>
      <c r="BB63" s="23">
        <v>0</v>
      </c>
      <c r="BC63">
        <v>0</v>
      </c>
      <c r="BD63" s="23">
        <v>0</v>
      </c>
      <c r="BE63">
        <v>0</v>
      </c>
      <c r="BF63" s="23">
        <v>0</v>
      </c>
      <c r="BG63">
        <v>0</v>
      </c>
      <c r="BH63" s="23">
        <v>0</v>
      </c>
      <c r="BI63">
        <v>0</v>
      </c>
      <c r="BJ63" s="23">
        <v>0</v>
      </c>
      <c r="BK63">
        <v>0</v>
      </c>
      <c r="BL63" s="23">
        <v>0</v>
      </c>
      <c r="BM63">
        <v>0</v>
      </c>
      <c r="BN63" s="23">
        <v>0</v>
      </c>
      <c r="BO63">
        <v>0</v>
      </c>
    </row>
    <row r="64" spans="1:67" ht="13.5" thickBot="1" x14ac:dyDescent="0.25">
      <c r="A64" t="s">
        <v>585</v>
      </c>
      <c r="B64" s="23">
        <v>0</v>
      </c>
      <c r="C64">
        <v>0</v>
      </c>
      <c r="D64" s="23">
        <v>0</v>
      </c>
      <c r="E64">
        <v>0</v>
      </c>
      <c r="F64" s="23">
        <v>0</v>
      </c>
      <c r="G64">
        <v>0</v>
      </c>
      <c r="H64" s="23">
        <v>0</v>
      </c>
      <c r="I64">
        <v>0</v>
      </c>
      <c r="J64" s="23">
        <v>0</v>
      </c>
      <c r="K64">
        <v>0</v>
      </c>
      <c r="L64" s="23">
        <v>0</v>
      </c>
      <c r="M64">
        <v>0</v>
      </c>
      <c r="N64" s="23">
        <v>0</v>
      </c>
      <c r="O64">
        <v>0</v>
      </c>
      <c r="P64" s="23">
        <v>0</v>
      </c>
      <c r="Q64">
        <v>0</v>
      </c>
      <c r="R64" s="23">
        <v>0</v>
      </c>
      <c r="S64">
        <v>0</v>
      </c>
      <c r="T64" s="23">
        <v>0</v>
      </c>
      <c r="U64">
        <v>0</v>
      </c>
      <c r="V64" s="23">
        <v>0</v>
      </c>
      <c r="W64">
        <v>0</v>
      </c>
      <c r="X64" s="23">
        <v>0</v>
      </c>
      <c r="Y64">
        <v>0</v>
      </c>
      <c r="Z64" s="23">
        <v>0</v>
      </c>
      <c r="AA64">
        <v>0</v>
      </c>
      <c r="AB64" s="23">
        <v>0</v>
      </c>
      <c r="AC64">
        <v>0</v>
      </c>
      <c r="AD64" s="23">
        <v>0</v>
      </c>
      <c r="AE64">
        <v>0</v>
      </c>
      <c r="AF64" s="23">
        <v>0</v>
      </c>
      <c r="AG64">
        <v>0</v>
      </c>
      <c r="AH64" s="23">
        <v>0</v>
      </c>
      <c r="AI64">
        <v>0</v>
      </c>
      <c r="AJ64" s="23">
        <v>0</v>
      </c>
      <c r="AK64">
        <v>0</v>
      </c>
      <c r="AL64" s="23">
        <v>0</v>
      </c>
      <c r="AM64">
        <v>0</v>
      </c>
      <c r="AN64" s="23">
        <v>0</v>
      </c>
      <c r="AO64">
        <v>0</v>
      </c>
      <c r="AP64" s="23">
        <v>0</v>
      </c>
      <c r="AQ64">
        <v>0</v>
      </c>
      <c r="AR64" s="23">
        <v>0</v>
      </c>
      <c r="AS64">
        <v>0</v>
      </c>
      <c r="AT64" s="23">
        <v>0</v>
      </c>
      <c r="AU64">
        <v>0</v>
      </c>
      <c r="AV64" s="23">
        <v>0</v>
      </c>
      <c r="AW64">
        <v>0</v>
      </c>
      <c r="AX64" s="23">
        <v>0</v>
      </c>
      <c r="AY64">
        <v>0</v>
      </c>
      <c r="AZ64" s="23">
        <v>0</v>
      </c>
      <c r="BA64">
        <v>0</v>
      </c>
      <c r="BB64" s="23">
        <v>0</v>
      </c>
      <c r="BC64">
        <v>0</v>
      </c>
      <c r="BD64" s="23">
        <v>0</v>
      </c>
      <c r="BE64">
        <v>0</v>
      </c>
      <c r="BF64" s="23">
        <v>0</v>
      </c>
      <c r="BG64">
        <v>0</v>
      </c>
      <c r="BH64" s="23">
        <v>0</v>
      </c>
      <c r="BI64">
        <v>0</v>
      </c>
      <c r="BJ64" s="23">
        <v>0</v>
      </c>
      <c r="BK64">
        <v>0</v>
      </c>
      <c r="BL64" s="23">
        <v>0</v>
      </c>
      <c r="BM64">
        <v>0</v>
      </c>
      <c r="BN64" s="23">
        <v>0</v>
      </c>
      <c r="BO64">
        <v>0</v>
      </c>
    </row>
    <row r="65" spans="1:67" ht="14.25" thickTop="1" thickBot="1" x14ac:dyDescent="0.25">
      <c r="A65" s="222" t="s">
        <v>14</v>
      </c>
      <c r="B65" s="223">
        <v>1519163485.8499999</v>
      </c>
      <c r="C65" s="224">
        <v>3.0817999999999999</v>
      </c>
      <c r="D65" s="223">
        <v>3431077.88</v>
      </c>
      <c r="E65" s="224">
        <v>3.8934000000000002</v>
      </c>
      <c r="F65" s="223">
        <v>26173553.59</v>
      </c>
      <c r="G65" s="224">
        <v>5.7523</v>
      </c>
      <c r="H65" s="223">
        <v>364842.2</v>
      </c>
      <c r="I65" s="224">
        <v>1.0169999999999999</v>
      </c>
      <c r="J65" s="223">
        <v>51759851.990000002</v>
      </c>
      <c r="K65" s="224">
        <v>12.8431</v>
      </c>
      <c r="L65" s="223">
        <v>13961009.57</v>
      </c>
      <c r="M65" s="224">
        <v>2.0087000000000002</v>
      </c>
      <c r="N65" s="223">
        <v>3026860.34</v>
      </c>
      <c r="O65" s="224">
        <v>2.9618000000000002</v>
      </c>
      <c r="P65" s="223">
        <v>59237562.539999999</v>
      </c>
      <c r="Q65" s="224">
        <v>2.4912000000000001</v>
      </c>
      <c r="R65" s="223">
        <v>146963604.09999999</v>
      </c>
      <c r="S65" s="224">
        <v>6.0004999999999997</v>
      </c>
      <c r="T65" s="223">
        <v>6720348.0099999998</v>
      </c>
      <c r="U65" s="224">
        <v>8.4494000000000007</v>
      </c>
      <c r="V65" s="223">
        <v>281447925.36000001</v>
      </c>
      <c r="W65" s="224">
        <v>5.7667000000000002</v>
      </c>
      <c r="X65" s="223">
        <v>134128789.8</v>
      </c>
      <c r="Y65" s="224">
        <v>2.8119000000000001</v>
      </c>
      <c r="Z65" s="223">
        <v>76686708.739999995</v>
      </c>
      <c r="AA65" s="224">
        <v>12.2043</v>
      </c>
      <c r="AB65" s="223">
        <v>17583198.800000001</v>
      </c>
      <c r="AC65" s="224">
        <v>1.734</v>
      </c>
      <c r="AD65" s="223">
        <v>1722212</v>
      </c>
      <c r="AE65" s="224">
        <v>0.13650000000000001</v>
      </c>
      <c r="AF65" s="223">
        <v>38434656.409999996</v>
      </c>
      <c r="AG65" s="224">
        <v>3.4491999999999998</v>
      </c>
      <c r="AH65" s="223">
        <v>113065176.3</v>
      </c>
      <c r="AI65" s="224">
        <v>10.8247</v>
      </c>
      <c r="AJ65" s="223">
        <v>-2294811</v>
      </c>
      <c r="AK65" s="224">
        <v>-0.29120000000000001</v>
      </c>
      <c r="AL65" s="223">
        <v>62006063</v>
      </c>
      <c r="AM65" s="224">
        <v>1.0281</v>
      </c>
      <c r="AN65" s="223">
        <v>29022.42</v>
      </c>
      <c r="AO65" s="224">
        <v>1.2995000000000001</v>
      </c>
      <c r="AP65" s="223">
        <v>2051863.56</v>
      </c>
      <c r="AQ65" s="224">
        <v>1.8569</v>
      </c>
      <c r="AR65" s="223">
        <v>2198771.19</v>
      </c>
      <c r="AS65" s="224">
        <v>1.8480000000000001</v>
      </c>
      <c r="AT65" s="223">
        <v>-15976785.199999999</v>
      </c>
      <c r="AU65" s="224">
        <v>-0.5907</v>
      </c>
      <c r="AV65" s="223">
        <v>2651964.56</v>
      </c>
      <c r="AW65" s="224">
        <v>0.50280000000000002</v>
      </c>
      <c r="AX65" s="223">
        <v>1278323.06</v>
      </c>
      <c r="AY65" s="224">
        <v>2.1442000000000001</v>
      </c>
      <c r="AZ65" s="223">
        <v>60810781.549999997</v>
      </c>
      <c r="BA65" s="224">
        <v>2.0975999999999999</v>
      </c>
      <c r="BB65" s="223">
        <v>1639237.06</v>
      </c>
      <c r="BC65" s="224">
        <v>0.59530000000000005</v>
      </c>
      <c r="BD65" s="223">
        <v>20104555.899999999</v>
      </c>
      <c r="BE65" s="224">
        <v>1.9479</v>
      </c>
      <c r="BF65" s="223">
        <v>75131546.629999995</v>
      </c>
      <c r="BG65" s="224">
        <v>1.9129</v>
      </c>
      <c r="BH65" s="223">
        <v>98835726.510000005</v>
      </c>
      <c r="BI65" s="224">
        <v>4.4393000000000002</v>
      </c>
      <c r="BJ65" s="223">
        <v>219094439.63999999</v>
      </c>
      <c r="BK65" s="224">
        <v>3.1354000000000002</v>
      </c>
      <c r="BL65" s="223">
        <v>7728.54</v>
      </c>
      <c r="BM65" s="224">
        <v>1.46E-2</v>
      </c>
      <c r="BN65" s="223">
        <v>16887680.800000001</v>
      </c>
      <c r="BO65" s="224">
        <v>11.074</v>
      </c>
    </row>
    <row r="66" spans="1:67" ht="13.5" thickTop="1" x14ac:dyDescent="0.2"/>
    <row r="67" spans="1:67" x14ac:dyDescent="0.2">
      <c r="A67" t="s">
        <v>236</v>
      </c>
      <c r="B67" s="23">
        <v>26132006883.029999</v>
      </c>
      <c r="D67" s="23">
        <v>0</v>
      </c>
      <c r="F67" s="23">
        <v>113223883.55</v>
      </c>
      <c r="H67" s="23">
        <v>0</v>
      </c>
      <c r="J67" s="23">
        <v>141056127.61000001</v>
      </c>
      <c r="L67" s="23">
        <v>430922289.89999998</v>
      </c>
      <c r="N67" s="23">
        <v>0</v>
      </c>
      <c r="P67" s="23">
        <v>2080492052.6199999</v>
      </c>
      <c r="R67" s="23">
        <v>0</v>
      </c>
      <c r="T67" s="23">
        <v>15096056.939999999</v>
      </c>
      <c r="V67" s="23">
        <v>757398747.60000002</v>
      </c>
      <c r="X67" s="23">
        <v>4648497911.46</v>
      </c>
      <c r="Z67" s="23">
        <v>731493.91</v>
      </c>
      <c r="AB67" s="23">
        <v>0</v>
      </c>
      <c r="AD67" s="23">
        <v>582503119.60000002</v>
      </c>
      <c r="AF67" s="23">
        <v>1114304638</v>
      </c>
      <c r="AH67" s="23">
        <v>0</v>
      </c>
      <c r="AJ67" s="23">
        <v>657687460</v>
      </c>
      <c r="AL67" s="23">
        <v>3537664286</v>
      </c>
      <c r="AN67" s="23">
        <v>2021428.19</v>
      </c>
      <c r="AP67" s="23">
        <v>0</v>
      </c>
      <c r="AR67" s="23">
        <v>0</v>
      </c>
      <c r="AT67" s="23">
        <v>875916998</v>
      </c>
      <c r="AV67" s="23">
        <v>474694409.58999997</v>
      </c>
      <c r="AX67" s="23">
        <v>33981338.119999997</v>
      </c>
      <c r="AZ67" s="23">
        <v>2696168555.9200001</v>
      </c>
      <c r="BB67" s="23">
        <v>264360878.12</v>
      </c>
      <c r="BD67" s="23">
        <v>1032127404.9</v>
      </c>
      <c r="BF67" s="23">
        <v>3927652254</v>
      </c>
      <c r="BH67" s="23">
        <v>1326124951</v>
      </c>
      <c r="BJ67" s="23">
        <v>1419380598</v>
      </c>
      <c r="BL67" s="23">
        <v>0</v>
      </c>
      <c r="BN67" s="23">
        <v>0</v>
      </c>
    </row>
  </sheetData>
  <mergeCells count="66">
    <mergeCell ref="BL54:BM55"/>
    <mergeCell ref="BN54:BO55"/>
    <mergeCell ref="AZ54:BA55"/>
    <mergeCell ref="BB54:BC55"/>
    <mergeCell ref="BD54:BE55"/>
    <mergeCell ref="BF54:BG55"/>
    <mergeCell ref="BH54:BI55"/>
    <mergeCell ref="BJ54:BK55"/>
    <mergeCell ref="AX54:AY55"/>
    <mergeCell ref="AB54:AC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AV54:AW55"/>
    <mergeCell ref="P54:Q55"/>
    <mergeCell ref="R54:S55"/>
    <mergeCell ref="T54:U55"/>
    <mergeCell ref="V54:W55"/>
    <mergeCell ref="X54:Y55"/>
    <mergeCell ref="Z54:AA55"/>
    <mergeCell ref="BJ3:BK4"/>
    <mergeCell ref="BL3:BM4"/>
    <mergeCell ref="BN3:BO4"/>
    <mergeCell ref="B54:C54"/>
    <mergeCell ref="D54:E55"/>
    <mergeCell ref="F54:G55"/>
    <mergeCell ref="H54:I55"/>
    <mergeCell ref="J54:K55"/>
    <mergeCell ref="L54:M55"/>
    <mergeCell ref="N54:O55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40"/>
  <sheetViews>
    <sheetView workbookViewId="0"/>
  </sheetViews>
  <sheetFormatPr defaultRowHeight="12.75" x14ac:dyDescent="0.2"/>
  <cols>
    <col min="1" max="1" width="50.7109375" bestFit="1" customWidth="1"/>
    <col min="2" max="2" width="12.140625" style="23" bestFit="1" customWidth="1"/>
    <col min="3" max="3" width="8" style="218" bestFit="1" customWidth="1"/>
    <col min="4" max="4" width="12.140625" style="23" bestFit="1" customWidth="1"/>
    <col min="5" max="5" width="8" style="218" bestFit="1" customWidth="1"/>
    <col min="6" max="6" width="12.140625" style="23" bestFit="1" customWidth="1"/>
    <col min="7" max="7" width="8" style="218" bestFit="1" customWidth="1"/>
    <col min="8" max="8" width="12.7109375" style="23" bestFit="1" customWidth="1"/>
    <col min="9" max="9" width="8" style="218" bestFit="1" customWidth="1"/>
    <col min="10" max="10" width="11.140625" style="23" bestFit="1" customWidth="1"/>
    <col min="11" max="11" width="4" style="218" bestFit="1" customWidth="1"/>
    <col min="12" max="12" width="11.140625" style="23" bestFit="1" customWidth="1"/>
    <col min="13" max="13" width="8" style="218" bestFit="1" customWidth="1"/>
    <col min="14" max="14" width="12.140625" style="23" bestFit="1" customWidth="1"/>
    <col min="15" max="15" width="8" style="218" bestFit="1" customWidth="1"/>
    <col min="16" max="16" width="12.140625" style="23" bestFit="1" customWidth="1"/>
    <col min="17" max="17" width="8" style="218" bestFit="1" customWidth="1"/>
    <col min="18" max="18" width="12.140625" style="23" bestFit="1" customWidth="1"/>
    <col min="19" max="19" width="8" style="218" bestFit="1" customWidth="1"/>
    <col min="20" max="20" width="12.140625" style="23" bestFit="1" customWidth="1"/>
    <col min="21" max="21" width="8" style="218" bestFit="1" customWidth="1"/>
    <col min="22" max="22" width="12.140625" style="23" bestFit="1" customWidth="1"/>
    <col min="23" max="23" width="8" style="218" bestFit="1" customWidth="1"/>
    <col min="24" max="24" width="12.140625" style="23" bestFit="1" customWidth="1"/>
    <col min="25" max="25" width="8" style="218" bestFit="1" customWidth="1"/>
    <col min="26" max="26" width="12.140625" style="23" bestFit="1" customWidth="1"/>
    <col min="27" max="27" width="8" style="218" bestFit="1" customWidth="1"/>
    <col min="28" max="28" width="12.140625" style="23" bestFit="1" customWidth="1"/>
    <col min="29" max="29" width="8" style="218" bestFit="1" customWidth="1"/>
    <col min="30" max="30" width="11.140625" style="23" bestFit="1" customWidth="1"/>
    <col min="31" max="31" width="9" style="218" bestFit="1" customWidth="1"/>
    <col min="32" max="32" width="12.140625" style="23" bestFit="1" customWidth="1"/>
    <col min="33" max="33" width="8" style="218" bestFit="1" customWidth="1"/>
    <col min="34" max="34" width="10.140625" style="23" bestFit="1" customWidth="1"/>
    <col min="35" max="35" width="8" style="218" bestFit="1" customWidth="1"/>
    <col min="36" max="36" width="11.140625" style="23" bestFit="1" customWidth="1"/>
    <col min="37" max="37" width="9" style="218" bestFit="1" customWidth="1"/>
    <col min="38" max="38" width="12.140625" style="23" bestFit="1" customWidth="1"/>
    <col min="39" max="39" width="8" style="218" bestFit="1" customWidth="1"/>
    <col min="40" max="40" width="12.140625" style="23" bestFit="1" customWidth="1"/>
    <col min="41" max="41" width="7" style="218" bestFit="1" customWidth="1"/>
    <col min="42" max="42" width="12.140625" style="23" bestFit="1" customWidth="1"/>
    <col min="43" max="43" width="8" style="218" bestFit="1" customWidth="1"/>
    <col min="44" max="44" width="12.140625" style="23" bestFit="1" customWidth="1"/>
    <col min="45" max="45" width="8" style="218" bestFit="1" customWidth="1"/>
    <col min="46" max="46" width="12.140625" style="23" bestFit="1" customWidth="1"/>
    <col min="47" max="47" width="8" style="218" bestFit="1" customWidth="1"/>
    <col min="48" max="48" width="12.140625" style="23" bestFit="1" customWidth="1"/>
    <col min="49" max="49" width="8" style="218" bestFit="1" customWidth="1"/>
    <col min="50" max="50" width="12.140625" style="23" bestFit="1" customWidth="1"/>
    <col min="51" max="51" width="7" style="218" bestFit="1" customWidth="1"/>
    <col min="52" max="52" width="12.140625" style="23" bestFit="1" customWidth="1"/>
    <col min="53" max="53" width="8" style="218" bestFit="1" customWidth="1"/>
    <col min="54" max="54" width="12.140625" style="23" bestFit="1" customWidth="1"/>
    <col min="55" max="55" width="8" style="218" bestFit="1" customWidth="1"/>
    <col min="56" max="56" width="12.140625" style="23" bestFit="1" customWidth="1"/>
    <col min="57" max="57" width="8" style="218" bestFit="1" customWidth="1"/>
    <col min="58" max="58" width="12.140625" style="23" bestFit="1" customWidth="1"/>
    <col min="59" max="59" width="8" style="218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7109375" bestFit="1" customWidth="1"/>
    <col min="265" max="265" width="8" bestFit="1" customWidth="1"/>
    <col min="266" max="266" width="11.140625" bestFit="1" customWidth="1"/>
    <col min="267" max="267" width="4" bestFit="1" customWidth="1"/>
    <col min="268" max="268" width="11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1.140625" bestFit="1" customWidth="1"/>
    <col min="287" max="287" width="9" bestFit="1" customWidth="1"/>
    <col min="288" max="288" width="12.140625" bestFit="1" customWidth="1"/>
    <col min="289" max="289" width="8" bestFit="1" customWidth="1"/>
    <col min="290" max="290" width="10.140625" bestFit="1" customWidth="1"/>
    <col min="291" max="291" width="8" bestFit="1" customWidth="1"/>
    <col min="292" max="292" width="11.140625" bestFit="1" customWidth="1"/>
    <col min="293" max="293" width="9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7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8" bestFit="1" customWidth="1"/>
    <col min="302" max="302" width="12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7" bestFit="1" customWidth="1"/>
    <col min="308" max="308" width="12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7109375" bestFit="1" customWidth="1"/>
    <col min="521" max="521" width="8" bestFit="1" customWidth="1"/>
    <col min="522" max="522" width="11.140625" bestFit="1" customWidth="1"/>
    <col min="523" max="523" width="4" bestFit="1" customWidth="1"/>
    <col min="524" max="524" width="11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1.140625" bestFit="1" customWidth="1"/>
    <col min="543" max="543" width="9" bestFit="1" customWidth="1"/>
    <col min="544" max="544" width="12.140625" bestFit="1" customWidth="1"/>
    <col min="545" max="545" width="8" bestFit="1" customWidth="1"/>
    <col min="546" max="546" width="10.140625" bestFit="1" customWidth="1"/>
    <col min="547" max="547" width="8" bestFit="1" customWidth="1"/>
    <col min="548" max="548" width="11.140625" bestFit="1" customWidth="1"/>
    <col min="549" max="549" width="9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7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8" bestFit="1" customWidth="1"/>
    <col min="558" max="558" width="12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7" bestFit="1" customWidth="1"/>
    <col min="564" max="564" width="12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7109375" bestFit="1" customWidth="1"/>
    <col min="777" max="777" width="8" bestFit="1" customWidth="1"/>
    <col min="778" max="778" width="11.140625" bestFit="1" customWidth="1"/>
    <col min="779" max="779" width="4" bestFit="1" customWidth="1"/>
    <col min="780" max="780" width="11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1.140625" bestFit="1" customWidth="1"/>
    <col min="799" max="799" width="9" bestFit="1" customWidth="1"/>
    <col min="800" max="800" width="12.140625" bestFit="1" customWidth="1"/>
    <col min="801" max="801" width="8" bestFit="1" customWidth="1"/>
    <col min="802" max="802" width="10.140625" bestFit="1" customWidth="1"/>
    <col min="803" max="803" width="8" bestFit="1" customWidth="1"/>
    <col min="804" max="804" width="11.140625" bestFit="1" customWidth="1"/>
    <col min="805" max="805" width="9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7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8" bestFit="1" customWidth="1"/>
    <col min="814" max="814" width="12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7" bestFit="1" customWidth="1"/>
    <col min="820" max="820" width="12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7109375" bestFit="1" customWidth="1"/>
    <col min="1033" max="1033" width="8" bestFit="1" customWidth="1"/>
    <col min="1034" max="1034" width="11.140625" bestFit="1" customWidth="1"/>
    <col min="1035" max="1035" width="4" bestFit="1" customWidth="1"/>
    <col min="1036" max="1036" width="11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1.140625" bestFit="1" customWidth="1"/>
    <col min="1055" max="1055" width="9" bestFit="1" customWidth="1"/>
    <col min="1056" max="1056" width="12.140625" bestFit="1" customWidth="1"/>
    <col min="1057" max="1057" width="8" bestFit="1" customWidth="1"/>
    <col min="1058" max="1058" width="10.140625" bestFit="1" customWidth="1"/>
    <col min="1059" max="1059" width="8" bestFit="1" customWidth="1"/>
    <col min="1060" max="1060" width="11.140625" bestFit="1" customWidth="1"/>
    <col min="1061" max="1061" width="9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7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8" bestFit="1" customWidth="1"/>
    <col min="1070" max="1070" width="12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7" bestFit="1" customWidth="1"/>
    <col min="1076" max="1076" width="12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7109375" bestFit="1" customWidth="1"/>
    <col min="1289" max="1289" width="8" bestFit="1" customWidth="1"/>
    <col min="1290" max="1290" width="11.140625" bestFit="1" customWidth="1"/>
    <col min="1291" max="1291" width="4" bestFit="1" customWidth="1"/>
    <col min="1292" max="1292" width="11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1.140625" bestFit="1" customWidth="1"/>
    <col min="1311" max="1311" width="9" bestFit="1" customWidth="1"/>
    <col min="1312" max="1312" width="12.140625" bestFit="1" customWidth="1"/>
    <col min="1313" max="1313" width="8" bestFit="1" customWidth="1"/>
    <col min="1314" max="1314" width="10.140625" bestFit="1" customWidth="1"/>
    <col min="1315" max="1315" width="8" bestFit="1" customWidth="1"/>
    <col min="1316" max="1316" width="11.140625" bestFit="1" customWidth="1"/>
    <col min="1317" max="1317" width="9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7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8" bestFit="1" customWidth="1"/>
    <col min="1326" max="1326" width="12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7" bestFit="1" customWidth="1"/>
    <col min="1332" max="1332" width="12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7109375" bestFit="1" customWidth="1"/>
    <col min="1545" max="1545" width="8" bestFit="1" customWidth="1"/>
    <col min="1546" max="1546" width="11.140625" bestFit="1" customWidth="1"/>
    <col min="1547" max="1547" width="4" bestFit="1" customWidth="1"/>
    <col min="1548" max="1548" width="11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1.140625" bestFit="1" customWidth="1"/>
    <col min="1567" max="1567" width="9" bestFit="1" customWidth="1"/>
    <col min="1568" max="1568" width="12.140625" bestFit="1" customWidth="1"/>
    <col min="1569" max="1569" width="8" bestFit="1" customWidth="1"/>
    <col min="1570" max="1570" width="10.140625" bestFit="1" customWidth="1"/>
    <col min="1571" max="1571" width="8" bestFit="1" customWidth="1"/>
    <col min="1572" max="1572" width="11.140625" bestFit="1" customWidth="1"/>
    <col min="1573" max="1573" width="9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7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8" bestFit="1" customWidth="1"/>
    <col min="1582" max="1582" width="12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7" bestFit="1" customWidth="1"/>
    <col min="1588" max="1588" width="12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7109375" bestFit="1" customWidth="1"/>
    <col min="1801" max="1801" width="8" bestFit="1" customWidth="1"/>
    <col min="1802" max="1802" width="11.140625" bestFit="1" customWidth="1"/>
    <col min="1803" max="1803" width="4" bestFit="1" customWidth="1"/>
    <col min="1804" max="1804" width="11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1.140625" bestFit="1" customWidth="1"/>
    <col min="1823" max="1823" width="9" bestFit="1" customWidth="1"/>
    <col min="1824" max="1824" width="12.140625" bestFit="1" customWidth="1"/>
    <col min="1825" max="1825" width="8" bestFit="1" customWidth="1"/>
    <col min="1826" max="1826" width="10.140625" bestFit="1" customWidth="1"/>
    <col min="1827" max="1827" width="8" bestFit="1" customWidth="1"/>
    <col min="1828" max="1828" width="11.140625" bestFit="1" customWidth="1"/>
    <col min="1829" max="1829" width="9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7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8" bestFit="1" customWidth="1"/>
    <col min="1838" max="1838" width="12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7" bestFit="1" customWidth="1"/>
    <col min="1844" max="1844" width="12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7109375" bestFit="1" customWidth="1"/>
    <col min="2057" max="2057" width="8" bestFit="1" customWidth="1"/>
    <col min="2058" max="2058" width="11.140625" bestFit="1" customWidth="1"/>
    <col min="2059" max="2059" width="4" bestFit="1" customWidth="1"/>
    <col min="2060" max="2060" width="11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1.140625" bestFit="1" customWidth="1"/>
    <col min="2079" max="2079" width="9" bestFit="1" customWidth="1"/>
    <col min="2080" max="2080" width="12.140625" bestFit="1" customWidth="1"/>
    <col min="2081" max="2081" width="8" bestFit="1" customWidth="1"/>
    <col min="2082" max="2082" width="10.140625" bestFit="1" customWidth="1"/>
    <col min="2083" max="2083" width="8" bestFit="1" customWidth="1"/>
    <col min="2084" max="2084" width="11.140625" bestFit="1" customWidth="1"/>
    <col min="2085" max="2085" width="9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7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8" bestFit="1" customWidth="1"/>
    <col min="2094" max="2094" width="12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7" bestFit="1" customWidth="1"/>
    <col min="2100" max="2100" width="12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7109375" bestFit="1" customWidth="1"/>
    <col min="2313" max="2313" width="8" bestFit="1" customWidth="1"/>
    <col min="2314" max="2314" width="11.140625" bestFit="1" customWidth="1"/>
    <col min="2315" max="2315" width="4" bestFit="1" customWidth="1"/>
    <col min="2316" max="2316" width="11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1.140625" bestFit="1" customWidth="1"/>
    <col min="2335" max="2335" width="9" bestFit="1" customWidth="1"/>
    <col min="2336" max="2336" width="12.140625" bestFit="1" customWidth="1"/>
    <col min="2337" max="2337" width="8" bestFit="1" customWidth="1"/>
    <col min="2338" max="2338" width="10.140625" bestFit="1" customWidth="1"/>
    <col min="2339" max="2339" width="8" bestFit="1" customWidth="1"/>
    <col min="2340" max="2340" width="11.140625" bestFit="1" customWidth="1"/>
    <col min="2341" max="2341" width="9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7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8" bestFit="1" customWidth="1"/>
    <col min="2350" max="2350" width="12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7" bestFit="1" customWidth="1"/>
    <col min="2356" max="2356" width="12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7109375" bestFit="1" customWidth="1"/>
    <col min="2569" max="2569" width="8" bestFit="1" customWidth="1"/>
    <col min="2570" max="2570" width="11.140625" bestFit="1" customWidth="1"/>
    <col min="2571" max="2571" width="4" bestFit="1" customWidth="1"/>
    <col min="2572" max="2572" width="11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1.140625" bestFit="1" customWidth="1"/>
    <col min="2591" max="2591" width="9" bestFit="1" customWidth="1"/>
    <col min="2592" max="2592" width="12.140625" bestFit="1" customWidth="1"/>
    <col min="2593" max="2593" width="8" bestFit="1" customWidth="1"/>
    <col min="2594" max="2594" width="10.140625" bestFit="1" customWidth="1"/>
    <col min="2595" max="2595" width="8" bestFit="1" customWidth="1"/>
    <col min="2596" max="2596" width="11.140625" bestFit="1" customWidth="1"/>
    <col min="2597" max="2597" width="9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7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8" bestFit="1" customWidth="1"/>
    <col min="2606" max="2606" width="12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7" bestFit="1" customWidth="1"/>
    <col min="2612" max="2612" width="12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7109375" bestFit="1" customWidth="1"/>
    <col min="2825" max="2825" width="8" bestFit="1" customWidth="1"/>
    <col min="2826" max="2826" width="11.140625" bestFit="1" customWidth="1"/>
    <col min="2827" max="2827" width="4" bestFit="1" customWidth="1"/>
    <col min="2828" max="2828" width="11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1.140625" bestFit="1" customWidth="1"/>
    <col min="2847" max="2847" width="9" bestFit="1" customWidth="1"/>
    <col min="2848" max="2848" width="12.140625" bestFit="1" customWidth="1"/>
    <col min="2849" max="2849" width="8" bestFit="1" customWidth="1"/>
    <col min="2850" max="2850" width="10.140625" bestFit="1" customWidth="1"/>
    <col min="2851" max="2851" width="8" bestFit="1" customWidth="1"/>
    <col min="2852" max="2852" width="11.140625" bestFit="1" customWidth="1"/>
    <col min="2853" max="2853" width="9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7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8" bestFit="1" customWidth="1"/>
    <col min="2862" max="2862" width="12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7" bestFit="1" customWidth="1"/>
    <col min="2868" max="2868" width="12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7109375" bestFit="1" customWidth="1"/>
    <col min="3081" max="3081" width="8" bestFit="1" customWidth="1"/>
    <col min="3082" max="3082" width="11.140625" bestFit="1" customWidth="1"/>
    <col min="3083" max="3083" width="4" bestFit="1" customWidth="1"/>
    <col min="3084" max="3084" width="11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1.140625" bestFit="1" customWidth="1"/>
    <col min="3103" max="3103" width="9" bestFit="1" customWidth="1"/>
    <col min="3104" max="3104" width="12.140625" bestFit="1" customWidth="1"/>
    <col min="3105" max="3105" width="8" bestFit="1" customWidth="1"/>
    <col min="3106" max="3106" width="10.140625" bestFit="1" customWidth="1"/>
    <col min="3107" max="3107" width="8" bestFit="1" customWidth="1"/>
    <col min="3108" max="3108" width="11.140625" bestFit="1" customWidth="1"/>
    <col min="3109" max="3109" width="9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7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8" bestFit="1" customWidth="1"/>
    <col min="3118" max="3118" width="12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7" bestFit="1" customWidth="1"/>
    <col min="3124" max="3124" width="12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7109375" bestFit="1" customWidth="1"/>
    <col min="3337" max="3337" width="8" bestFit="1" customWidth="1"/>
    <col min="3338" max="3338" width="11.140625" bestFit="1" customWidth="1"/>
    <col min="3339" max="3339" width="4" bestFit="1" customWidth="1"/>
    <col min="3340" max="3340" width="11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1.140625" bestFit="1" customWidth="1"/>
    <col min="3359" max="3359" width="9" bestFit="1" customWidth="1"/>
    <col min="3360" max="3360" width="12.140625" bestFit="1" customWidth="1"/>
    <col min="3361" max="3361" width="8" bestFit="1" customWidth="1"/>
    <col min="3362" max="3362" width="10.140625" bestFit="1" customWidth="1"/>
    <col min="3363" max="3363" width="8" bestFit="1" customWidth="1"/>
    <col min="3364" max="3364" width="11.140625" bestFit="1" customWidth="1"/>
    <col min="3365" max="3365" width="9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7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8" bestFit="1" customWidth="1"/>
    <col min="3374" max="3374" width="12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7" bestFit="1" customWidth="1"/>
    <col min="3380" max="3380" width="12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7109375" bestFit="1" customWidth="1"/>
    <col min="3593" max="3593" width="8" bestFit="1" customWidth="1"/>
    <col min="3594" max="3594" width="11.140625" bestFit="1" customWidth="1"/>
    <col min="3595" max="3595" width="4" bestFit="1" customWidth="1"/>
    <col min="3596" max="3596" width="11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1.140625" bestFit="1" customWidth="1"/>
    <col min="3615" max="3615" width="9" bestFit="1" customWidth="1"/>
    <col min="3616" max="3616" width="12.140625" bestFit="1" customWidth="1"/>
    <col min="3617" max="3617" width="8" bestFit="1" customWidth="1"/>
    <col min="3618" max="3618" width="10.140625" bestFit="1" customWidth="1"/>
    <col min="3619" max="3619" width="8" bestFit="1" customWidth="1"/>
    <col min="3620" max="3620" width="11.140625" bestFit="1" customWidth="1"/>
    <col min="3621" max="3621" width="9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7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8" bestFit="1" customWidth="1"/>
    <col min="3630" max="3630" width="12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7" bestFit="1" customWidth="1"/>
    <col min="3636" max="3636" width="12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7109375" bestFit="1" customWidth="1"/>
    <col min="3849" max="3849" width="8" bestFit="1" customWidth="1"/>
    <col min="3850" max="3850" width="11.140625" bestFit="1" customWidth="1"/>
    <col min="3851" max="3851" width="4" bestFit="1" customWidth="1"/>
    <col min="3852" max="3852" width="11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1.140625" bestFit="1" customWidth="1"/>
    <col min="3871" max="3871" width="9" bestFit="1" customWidth="1"/>
    <col min="3872" max="3872" width="12.140625" bestFit="1" customWidth="1"/>
    <col min="3873" max="3873" width="8" bestFit="1" customWidth="1"/>
    <col min="3874" max="3874" width="10.140625" bestFit="1" customWidth="1"/>
    <col min="3875" max="3875" width="8" bestFit="1" customWidth="1"/>
    <col min="3876" max="3876" width="11.140625" bestFit="1" customWidth="1"/>
    <col min="3877" max="3877" width="9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7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8" bestFit="1" customWidth="1"/>
    <col min="3886" max="3886" width="12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7" bestFit="1" customWidth="1"/>
    <col min="3892" max="3892" width="12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7109375" bestFit="1" customWidth="1"/>
    <col min="4105" max="4105" width="8" bestFit="1" customWidth="1"/>
    <col min="4106" max="4106" width="11.140625" bestFit="1" customWidth="1"/>
    <col min="4107" max="4107" width="4" bestFit="1" customWidth="1"/>
    <col min="4108" max="4108" width="11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1.140625" bestFit="1" customWidth="1"/>
    <col min="4127" max="4127" width="9" bestFit="1" customWidth="1"/>
    <col min="4128" max="4128" width="12.140625" bestFit="1" customWidth="1"/>
    <col min="4129" max="4129" width="8" bestFit="1" customWidth="1"/>
    <col min="4130" max="4130" width="10.140625" bestFit="1" customWidth="1"/>
    <col min="4131" max="4131" width="8" bestFit="1" customWidth="1"/>
    <col min="4132" max="4132" width="11.140625" bestFit="1" customWidth="1"/>
    <col min="4133" max="4133" width="9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7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8" bestFit="1" customWidth="1"/>
    <col min="4142" max="4142" width="12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7" bestFit="1" customWidth="1"/>
    <col min="4148" max="4148" width="12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7109375" bestFit="1" customWidth="1"/>
    <col min="4361" max="4361" width="8" bestFit="1" customWidth="1"/>
    <col min="4362" max="4362" width="11.140625" bestFit="1" customWidth="1"/>
    <col min="4363" max="4363" width="4" bestFit="1" customWidth="1"/>
    <col min="4364" max="4364" width="11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1.140625" bestFit="1" customWidth="1"/>
    <col min="4383" max="4383" width="9" bestFit="1" customWidth="1"/>
    <col min="4384" max="4384" width="12.140625" bestFit="1" customWidth="1"/>
    <col min="4385" max="4385" width="8" bestFit="1" customWidth="1"/>
    <col min="4386" max="4386" width="10.140625" bestFit="1" customWidth="1"/>
    <col min="4387" max="4387" width="8" bestFit="1" customWidth="1"/>
    <col min="4388" max="4388" width="11.140625" bestFit="1" customWidth="1"/>
    <col min="4389" max="4389" width="9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7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8" bestFit="1" customWidth="1"/>
    <col min="4398" max="4398" width="12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7" bestFit="1" customWidth="1"/>
    <col min="4404" max="4404" width="12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7109375" bestFit="1" customWidth="1"/>
    <col min="4617" max="4617" width="8" bestFit="1" customWidth="1"/>
    <col min="4618" max="4618" width="11.140625" bestFit="1" customWidth="1"/>
    <col min="4619" max="4619" width="4" bestFit="1" customWidth="1"/>
    <col min="4620" max="4620" width="11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1.140625" bestFit="1" customWidth="1"/>
    <col min="4639" max="4639" width="9" bestFit="1" customWidth="1"/>
    <col min="4640" max="4640" width="12.140625" bestFit="1" customWidth="1"/>
    <col min="4641" max="4641" width="8" bestFit="1" customWidth="1"/>
    <col min="4642" max="4642" width="10.140625" bestFit="1" customWidth="1"/>
    <col min="4643" max="4643" width="8" bestFit="1" customWidth="1"/>
    <col min="4644" max="4644" width="11.140625" bestFit="1" customWidth="1"/>
    <col min="4645" max="4645" width="9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7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8" bestFit="1" customWidth="1"/>
    <col min="4654" max="4654" width="12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7" bestFit="1" customWidth="1"/>
    <col min="4660" max="4660" width="12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7109375" bestFit="1" customWidth="1"/>
    <col min="4873" max="4873" width="8" bestFit="1" customWidth="1"/>
    <col min="4874" max="4874" width="11.140625" bestFit="1" customWidth="1"/>
    <col min="4875" max="4875" width="4" bestFit="1" customWidth="1"/>
    <col min="4876" max="4876" width="11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1.140625" bestFit="1" customWidth="1"/>
    <col min="4895" max="4895" width="9" bestFit="1" customWidth="1"/>
    <col min="4896" max="4896" width="12.140625" bestFit="1" customWidth="1"/>
    <col min="4897" max="4897" width="8" bestFit="1" customWidth="1"/>
    <col min="4898" max="4898" width="10.140625" bestFit="1" customWidth="1"/>
    <col min="4899" max="4899" width="8" bestFit="1" customWidth="1"/>
    <col min="4900" max="4900" width="11.140625" bestFit="1" customWidth="1"/>
    <col min="4901" max="4901" width="9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7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8" bestFit="1" customWidth="1"/>
    <col min="4910" max="4910" width="12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7" bestFit="1" customWidth="1"/>
    <col min="4916" max="4916" width="12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7109375" bestFit="1" customWidth="1"/>
    <col min="5129" max="5129" width="8" bestFit="1" customWidth="1"/>
    <col min="5130" max="5130" width="11.140625" bestFit="1" customWidth="1"/>
    <col min="5131" max="5131" width="4" bestFit="1" customWidth="1"/>
    <col min="5132" max="5132" width="11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1.140625" bestFit="1" customWidth="1"/>
    <col min="5151" max="5151" width="9" bestFit="1" customWidth="1"/>
    <col min="5152" max="5152" width="12.140625" bestFit="1" customWidth="1"/>
    <col min="5153" max="5153" width="8" bestFit="1" customWidth="1"/>
    <col min="5154" max="5154" width="10.140625" bestFit="1" customWidth="1"/>
    <col min="5155" max="5155" width="8" bestFit="1" customWidth="1"/>
    <col min="5156" max="5156" width="11.140625" bestFit="1" customWidth="1"/>
    <col min="5157" max="5157" width="9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7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8" bestFit="1" customWidth="1"/>
    <col min="5166" max="5166" width="12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7" bestFit="1" customWidth="1"/>
    <col min="5172" max="5172" width="12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7109375" bestFit="1" customWidth="1"/>
    <col min="5385" max="5385" width="8" bestFit="1" customWidth="1"/>
    <col min="5386" max="5386" width="11.140625" bestFit="1" customWidth="1"/>
    <col min="5387" max="5387" width="4" bestFit="1" customWidth="1"/>
    <col min="5388" max="5388" width="11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1.140625" bestFit="1" customWidth="1"/>
    <col min="5407" max="5407" width="9" bestFit="1" customWidth="1"/>
    <col min="5408" max="5408" width="12.140625" bestFit="1" customWidth="1"/>
    <col min="5409" max="5409" width="8" bestFit="1" customWidth="1"/>
    <col min="5410" max="5410" width="10.140625" bestFit="1" customWidth="1"/>
    <col min="5411" max="5411" width="8" bestFit="1" customWidth="1"/>
    <col min="5412" max="5412" width="11.140625" bestFit="1" customWidth="1"/>
    <col min="5413" max="5413" width="9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7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8" bestFit="1" customWidth="1"/>
    <col min="5422" max="5422" width="12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7" bestFit="1" customWidth="1"/>
    <col min="5428" max="5428" width="12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7109375" bestFit="1" customWidth="1"/>
    <col min="5641" max="5641" width="8" bestFit="1" customWidth="1"/>
    <col min="5642" max="5642" width="11.140625" bestFit="1" customWidth="1"/>
    <col min="5643" max="5643" width="4" bestFit="1" customWidth="1"/>
    <col min="5644" max="5644" width="11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1.140625" bestFit="1" customWidth="1"/>
    <col min="5663" max="5663" width="9" bestFit="1" customWidth="1"/>
    <col min="5664" max="5664" width="12.140625" bestFit="1" customWidth="1"/>
    <col min="5665" max="5665" width="8" bestFit="1" customWidth="1"/>
    <col min="5666" max="5666" width="10.140625" bestFit="1" customWidth="1"/>
    <col min="5667" max="5667" width="8" bestFit="1" customWidth="1"/>
    <col min="5668" max="5668" width="11.140625" bestFit="1" customWidth="1"/>
    <col min="5669" max="5669" width="9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7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8" bestFit="1" customWidth="1"/>
    <col min="5678" max="5678" width="12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7" bestFit="1" customWidth="1"/>
    <col min="5684" max="5684" width="12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7109375" bestFit="1" customWidth="1"/>
    <col min="5897" max="5897" width="8" bestFit="1" customWidth="1"/>
    <col min="5898" max="5898" width="11.140625" bestFit="1" customWidth="1"/>
    <col min="5899" max="5899" width="4" bestFit="1" customWidth="1"/>
    <col min="5900" max="5900" width="11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1.140625" bestFit="1" customWidth="1"/>
    <col min="5919" max="5919" width="9" bestFit="1" customWidth="1"/>
    <col min="5920" max="5920" width="12.140625" bestFit="1" customWidth="1"/>
    <col min="5921" max="5921" width="8" bestFit="1" customWidth="1"/>
    <col min="5922" max="5922" width="10.140625" bestFit="1" customWidth="1"/>
    <col min="5923" max="5923" width="8" bestFit="1" customWidth="1"/>
    <col min="5924" max="5924" width="11.140625" bestFit="1" customWidth="1"/>
    <col min="5925" max="5925" width="9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7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8" bestFit="1" customWidth="1"/>
    <col min="5934" max="5934" width="12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7" bestFit="1" customWidth="1"/>
    <col min="5940" max="5940" width="12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7109375" bestFit="1" customWidth="1"/>
    <col min="6153" max="6153" width="8" bestFit="1" customWidth="1"/>
    <col min="6154" max="6154" width="11.140625" bestFit="1" customWidth="1"/>
    <col min="6155" max="6155" width="4" bestFit="1" customWidth="1"/>
    <col min="6156" max="6156" width="11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1.140625" bestFit="1" customWidth="1"/>
    <col min="6175" max="6175" width="9" bestFit="1" customWidth="1"/>
    <col min="6176" max="6176" width="12.140625" bestFit="1" customWidth="1"/>
    <col min="6177" max="6177" width="8" bestFit="1" customWidth="1"/>
    <col min="6178" max="6178" width="10.140625" bestFit="1" customWidth="1"/>
    <col min="6179" max="6179" width="8" bestFit="1" customWidth="1"/>
    <col min="6180" max="6180" width="11.140625" bestFit="1" customWidth="1"/>
    <col min="6181" max="6181" width="9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7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8" bestFit="1" customWidth="1"/>
    <col min="6190" max="6190" width="12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7" bestFit="1" customWidth="1"/>
    <col min="6196" max="6196" width="12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7109375" bestFit="1" customWidth="1"/>
    <col min="6409" max="6409" width="8" bestFit="1" customWidth="1"/>
    <col min="6410" max="6410" width="11.140625" bestFit="1" customWidth="1"/>
    <col min="6411" max="6411" width="4" bestFit="1" customWidth="1"/>
    <col min="6412" max="6412" width="11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1.140625" bestFit="1" customWidth="1"/>
    <col min="6431" max="6431" width="9" bestFit="1" customWidth="1"/>
    <col min="6432" max="6432" width="12.140625" bestFit="1" customWidth="1"/>
    <col min="6433" max="6433" width="8" bestFit="1" customWidth="1"/>
    <col min="6434" max="6434" width="10.140625" bestFit="1" customWidth="1"/>
    <col min="6435" max="6435" width="8" bestFit="1" customWidth="1"/>
    <col min="6436" max="6436" width="11.140625" bestFit="1" customWidth="1"/>
    <col min="6437" max="6437" width="9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7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8" bestFit="1" customWidth="1"/>
    <col min="6446" max="6446" width="12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7" bestFit="1" customWidth="1"/>
    <col min="6452" max="6452" width="12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7109375" bestFit="1" customWidth="1"/>
    <col min="6665" max="6665" width="8" bestFit="1" customWidth="1"/>
    <col min="6666" max="6666" width="11.140625" bestFit="1" customWidth="1"/>
    <col min="6667" max="6667" width="4" bestFit="1" customWidth="1"/>
    <col min="6668" max="6668" width="11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1.140625" bestFit="1" customWidth="1"/>
    <col min="6687" max="6687" width="9" bestFit="1" customWidth="1"/>
    <col min="6688" max="6688" width="12.140625" bestFit="1" customWidth="1"/>
    <col min="6689" max="6689" width="8" bestFit="1" customWidth="1"/>
    <col min="6690" max="6690" width="10.140625" bestFit="1" customWidth="1"/>
    <col min="6691" max="6691" width="8" bestFit="1" customWidth="1"/>
    <col min="6692" max="6692" width="11.140625" bestFit="1" customWidth="1"/>
    <col min="6693" max="6693" width="9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7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8" bestFit="1" customWidth="1"/>
    <col min="6702" max="6702" width="12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7" bestFit="1" customWidth="1"/>
    <col min="6708" max="6708" width="12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7109375" bestFit="1" customWidth="1"/>
    <col min="6921" max="6921" width="8" bestFit="1" customWidth="1"/>
    <col min="6922" max="6922" width="11.140625" bestFit="1" customWidth="1"/>
    <col min="6923" max="6923" width="4" bestFit="1" customWidth="1"/>
    <col min="6924" max="6924" width="11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1.140625" bestFit="1" customWidth="1"/>
    <col min="6943" max="6943" width="9" bestFit="1" customWidth="1"/>
    <col min="6944" max="6944" width="12.140625" bestFit="1" customWidth="1"/>
    <col min="6945" max="6945" width="8" bestFit="1" customWidth="1"/>
    <col min="6946" max="6946" width="10.140625" bestFit="1" customWidth="1"/>
    <col min="6947" max="6947" width="8" bestFit="1" customWidth="1"/>
    <col min="6948" max="6948" width="11.140625" bestFit="1" customWidth="1"/>
    <col min="6949" max="6949" width="9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7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8" bestFit="1" customWidth="1"/>
    <col min="6958" max="6958" width="12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7" bestFit="1" customWidth="1"/>
    <col min="6964" max="6964" width="12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7109375" bestFit="1" customWidth="1"/>
    <col min="7177" max="7177" width="8" bestFit="1" customWidth="1"/>
    <col min="7178" max="7178" width="11.140625" bestFit="1" customWidth="1"/>
    <col min="7179" max="7179" width="4" bestFit="1" customWidth="1"/>
    <col min="7180" max="7180" width="11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1.140625" bestFit="1" customWidth="1"/>
    <col min="7199" max="7199" width="9" bestFit="1" customWidth="1"/>
    <col min="7200" max="7200" width="12.140625" bestFit="1" customWidth="1"/>
    <col min="7201" max="7201" width="8" bestFit="1" customWidth="1"/>
    <col min="7202" max="7202" width="10.140625" bestFit="1" customWidth="1"/>
    <col min="7203" max="7203" width="8" bestFit="1" customWidth="1"/>
    <col min="7204" max="7204" width="11.140625" bestFit="1" customWidth="1"/>
    <col min="7205" max="7205" width="9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7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8" bestFit="1" customWidth="1"/>
    <col min="7214" max="7214" width="12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7" bestFit="1" customWidth="1"/>
    <col min="7220" max="7220" width="12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7109375" bestFit="1" customWidth="1"/>
    <col min="7433" max="7433" width="8" bestFit="1" customWidth="1"/>
    <col min="7434" max="7434" width="11.140625" bestFit="1" customWidth="1"/>
    <col min="7435" max="7435" width="4" bestFit="1" customWidth="1"/>
    <col min="7436" max="7436" width="11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1.140625" bestFit="1" customWidth="1"/>
    <col min="7455" max="7455" width="9" bestFit="1" customWidth="1"/>
    <col min="7456" max="7456" width="12.140625" bestFit="1" customWidth="1"/>
    <col min="7457" max="7457" width="8" bestFit="1" customWidth="1"/>
    <col min="7458" max="7458" width="10.140625" bestFit="1" customWidth="1"/>
    <col min="7459" max="7459" width="8" bestFit="1" customWidth="1"/>
    <col min="7460" max="7460" width="11.140625" bestFit="1" customWidth="1"/>
    <col min="7461" max="7461" width="9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7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8" bestFit="1" customWidth="1"/>
    <col min="7470" max="7470" width="12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7" bestFit="1" customWidth="1"/>
    <col min="7476" max="7476" width="12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7109375" bestFit="1" customWidth="1"/>
    <col min="7689" max="7689" width="8" bestFit="1" customWidth="1"/>
    <col min="7690" max="7690" width="11.140625" bestFit="1" customWidth="1"/>
    <col min="7691" max="7691" width="4" bestFit="1" customWidth="1"/>
    <col min="7692" max="7692" width="11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1.140625" bestFit="1" customWidth="1"/>
    <col min="7711" max="7711" width="9" bestFit="1" customWidth="1"/>
    <col min="7712" max="7712" width="12.140625" bestFit="1" customWidth="1"/>
    <col min="7713" max="7713" width="8" bestFit="1" customWidth="1"/>
    <col min="7714" max="7714" width="10.140625" bestFit="1" customWidth="1"/>
    <col min="7715" max="7715" width="8" bestFit="1" customWidth="1"/>
    <col min="7716" max="7716" width="11.140625" bestFit="1" customWidth="1"/>
    <col min="7717" max="7717" width="9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7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8" bestFit="1" customWidth="1"/>
    <col min="7726" max="7726" width="12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7" bestFit="1" customWidth="1"/>
    <col min="7732" max="7732" width="12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7109375" bestFit="1" customWidth="1"/>
    <col min="7945" max="7945" width="8" bestFit="1" customWidth="1"/>
    <col min="7946" max="7946" width="11.140625" bestFit="1" customWidth="1"/>
    <col min="7947" max="7947" width="4" bestFit="1" customWidth="1"/>
    <col min="7948" max="7948" width="11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1.140625" bestFit="1" customWidth="1"/>
    <col min="7967" max="7967" width="9" bestFit="1" customWidth="1"/>
    <col min="7968" max="7968" width="12.140625" bestFit="1" customWidth="1"/>
    <col min="7969" max="7969" width="8" bestFit="1" customWidth="1"/>
    <col min="7970" max="7970" width="10.140625" bestFit="1" customWidth="1"/>
    <col min="7971" max="7971" width="8" bestFit="1" customWidth="1"/>
    <col min="7972" max="7972" width="11.140625" bestFit="1" customWidth="1"/>
    <col min="7973" max="7973" width="9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7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8" bestFit="1" customWidth="1"/>
    <col min="7982" max="7982" width="12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7" bestFit="1" customWidth="1"/>
    <col min="7988" max="7988" width="12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7109375" bestFit="1" customWidth="1"/>
    <col min="8201" max="8201" width="8" bestFit="1" customWidth="1"/>
    <col min="8202" max="8202" width="11.140625" bestFit="1" customWidth="1"/>
    <col min="8203" max="8203" width="4" bestFit="1" customWidth="1"/>
    <col min="8204" max="8204" width="11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1.140625" bestFit="1" customWidth="1"/>
    <col min="8223" max="8223" width="9" bestFit="1" customWidth="1"/>
    <col min="8224" max="8224" width="12.140625" bestFit="1" customWidth="1"/>
    <col min="8225" max="8225" width="8" bestFit="1" customWidth="1"/>
    <col min="8226" max="8226" width="10.140625" bestFit="1" customWidth="1"/>
    <col min="8227" max="8227" width="8" bestFit="1" customWidth="1"/>
    <col min="8228" max="8228" width="11.140625" bestFit="1" customWidth="1"/>
    <col min="8229" max="8229" width="9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7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8" bestFit="1" customWidth="1"/>
    <col min="8238" max="8238" width="12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7" bestFit="1" customWidth="1"/>
    <col min="8244" max="8244" width="12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7109375" bestFit="1" customWidth="1"/>
    <col min="8457" max="8457" width="8" bestFit="1" customWidth="1"/>
    <col min="8458" max="8458" width="11.140625" bestFit="1" customWidth="1"/>
    <col min="8459" max="8459" width="4" bestFit="1" customWidth="1"/>
    <col min="8460" max="8460" width="11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1.140625" bestFit="1" customWidth="1"/>
    <col min="8479" max="8479" width="9" bestFit="1" customWidth="1"/>
    <col min="8480" max="8480" width="12.140625" bestFit="1" customWidth="1"/>
    <col min="8481" max="8481" width="8" bestFit="1" customWidth="1"/>
    <col min="8482" max="8482" width="10.140625" bestFit="1" customWidth="1"/>
    <col min="8483" max="8483" width="8" bestFit="1" customWidth="1"/>
    <col min="8484" max="8484" width="11.140625" bestFit="1" customWidth="1"/>
    <col min="8485" max="8485" width="9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7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8" bestFit="1" customWidth="1"/>
    <col min="8494" max="8494" width="12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7" bestFit="1" customWidth="1"/>
    <col min="8500" max="8500" width="12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7109375" bestFit="1" customWidth="1"/>
    <col min="8713" max="8713" width="8" bestFit="1" customWidth="1"/>
    <col min="8714" max="8714" width="11.140625" bestFit="1" customWidth="1"/>
    <col min="8715" max="8715" width="4" bestFit="1" customWidth="1"/>
    <col min="8716" max="8716" width="11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1.140625" bestFit="1" customWidth="1"/>
    <col min="8735" max="8735" width="9" bestFit="1" customWidth="1"/>
    <col min="8736" max="8736" width="12.140625" bestFit="1" customWidth="1"/>
    <col min="8737" max="8737" width="8" bestFit="1" customWidth="1"/>
    <col min="8738" max="8738" width="10.140625" bestFit="1" customWidth="1"/>
    <col min="8739" max="8739" width="8" bestFit="1" customWidth="1"/>
    <col min="8740" max="8740" width="11.140625" bestFit="1" customWidth="1"/>
    <col min="8741" max="8741" width="9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7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8" bestFit="1" customWidth="1"/>
    <col min="8750" max="8750" width="12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7" bestFit="1" customWidth="1"/>
    <col min="8756" max="8756" width="12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7109375" bestFit="1" customWidth="1"/>
    <col min="8969" max="8969" width="8" bestFit="1" customWidth="1"/>
    <col min="8970" max="8970" width="11.140625" bestFit="1" customWidth="1"/>
    <col min="8971" max="8971" width="4" bestFit="1" customWidth="1"/>
    <col min="8972" max="8972" width="11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1.140625" bestFit="1" customWidth="1"/>
    <col min="8991" max="8991" width="9" bestFit="1" customWidth="1"/>
    <col min="8992" max="8992" width="12.140625" bestFit="1" customWidth="1"/>
    <col min="8993" max="8993" width="8" bestFit="1" customWidth="1"/>
    <col min="8994" max="8994" width="10.140625" bestFit="1" customWidth="1"/>
    <col min="8995" max="8995" width="8" bestFit="1" customWidth="1"/>
    <col min="8996" max="8996" width="11.140625" bestFit="1" customWidth="1"/>
    <col min="8997" max="8997" width="9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7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8" bestFit="1" customWidth="1"/>
    <col min="9006" max="9006" width="12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7" bestFit="1" customWidth="1"/>
    <col min="9012" max="9012" width="12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7109375" bestFit="1" customWidth="1"/>
    <col min="9225" max="9225" width="8" bestFit="1" customWidth="1"/>
    <col min="9226" max="9226" width="11.140625" bestFit="1" customWidth="1"/>
    <col min="9227" max="9227" width="4" bestFit="1" customWidth="1"/>
    <col min="9228" max="9228" width="11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1.140625" bestFit="1" customWidth="1"/>
    <col min="9247" max="9247" width="9" bestFit="1" customWidth="1"/>
    <col min="9248" max="9248" width="12.140625" bestFit="1" customWidth="1"/>
    <col min="9249" max="9249" width="8" bestFit="1" customWidth="1"/>
    <col min="9250" max="9250" width="10.140625" bestFit="1" customWidth="1"/>
    <col min="9251" max="9251" width="8" bestFit="1" customWidth="1"/>
    <col min="9252" max="9252" width="11.140625" bestFit="1" customWidth="1"/>
    <col min="9253" max="9253" width="9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7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8" bestFit="1" customWidth="1"/>
    <col min="9262" max="9262" width="12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7" bestFit="1" customWidth="1"/>
    <col min="9268" max="9268" width="12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7109375" bestFit="1" customWidth="1"/>
    <col min="9481" max="9481" width="8" bestFit="1" customWidth="1"/>
    <col min="9482" max="9482" width="11.140625" bestFit="1" customWidth="1"/>
    <col min="9483" max="9483" width="4" bestFit="1" customWidth="1"/>
    <col min="9484" max="9484" width="11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1.140625" bestFit="1" customWidth="1"/>
    <col min="9503" max="9503" width="9" bestFit="1" customWidth="1"/>
    <col min="9504" max="9504" width="12.140625" bestFit="1" customWidth="1"/>
    <col min="9505" max="9505" width="8" bestFit="1" customWidth="1"/>
    <col min="9506" max="9506" width="10.140625" bestFit="1" customWidth="1"/>
    <col min="9507" max="9507" width="8" bestFit="1" customWidth="1"/>
    <col min="9508" max="9508" width="11.140625" bestFit="1" customWidth="1"/>
    <col min="9509" max="9509" width="9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7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8" bestFit="1" customWidth="1"/>
    <col min="9518" max="9518" width="12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7" bestFit="1" customWidth="1"/>
    <col min="9524" max="9524" width="12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7109375" bestFit="1" customWidth="1"/>
    <col min="9737" max="9737" width="8" bestFit="1" customWidth="1"/>
    <col min="9738" max="9738" width="11.140625" bestFit="1" customWidth="1"/>
    <col min="9739" max="9739" width="4" bestFit="1" customWidth="1"/>
    <col min="9740" max="9740" width="11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1.140625" bestFit="1" customWidth="1"/>
    <col min="9759" max="9759" width="9" bestFit="1" customWidth="1"/>
    <col min="9760" max="9760" width="12.140625" bestFit="1" customWidth="1"/>
    <col min="9761" max="9761" width="8" bestFit="1" customWidth="1"/>
    <col min="9762" max="9762" width="10.140625" bestFit="1" customWidth="1"/>
    <col min="9763" max="9763" width="8" bestFit="1" customWidth="1"/>
    <col min="9764" max="9764" width="11.140625" bestFit="1" customWidth="1"/>
    <col min="9765" max="9765" width="9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7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8" bestFit="1" customWidth="1"/>
    <col min="9774" max="9774" width="12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7" bestFit="1" customWidth="1"/>
    <col min="9780" max="9780" width="12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7109375" bestFit="1" customWidth="1"/>
    <col min="9993" max="9993" width="8" bestFit="1" customWidth="1"/>
    <col min="9994" max="9994" width="11.140625" bestFit="1" customWidth="1"/>
    <col min="9995" max="9995" width="4" bestFit="1" customWidth="1"/>
    <col min="9996" max="9996" width="11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1.140625" bestFit="1" customWidth="1"/>
    <col min="10015" max="10015" width="9" bestFit="1" customWidth="1"/>
    <col min="10016" max="10016" width="12.140625" bestFit="1" customWidth="1"/>
    <col min="10017" max="10017" width="8" bestFit="1" customWidth="1"/>
    <col min="10018" max="10018" width="10.140625" bestFit="1" customWidth="1"/>
    <col min="10019" max="10019" width="8" bestFit="1" customWidth="1"/>
    <col min="10020" max="10020" width="11.140625" bestFit="1" customWidth="1"/>
    <col min="10021" max="10021" width="9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7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030" max="10030" width="12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7" bestFit="1" customWidth="1"/>
    <col min="10036" max="10036" width="12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7109375" bestFit="1" customWidth="1"/>
    <col min="10249" max="10249" width="8" bestFit="1" customWidth="1"/>
    <col min="10250" max="10250" width="11.140625" bestFit="1" customWidth="1"/>
    <col min="10251" max="10251" width="4" bestFit="1" customWidth="1"/>
    <col min="10252" max="10252" width="11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1.140625" bestFit="1" customWidth="1"/>
    <col min="10271" max="10271" width="9" bestFit="1" customWidth="1"/>
    <col min="10272" max="10272" width="12.140625" bestFit="1" customWidth="1"/>
    <col min="10273" max="10273" width="8" bestFit="1" customWidth="1"/>
    <col min="10274" max="10274" width="10.140625" bestFit="1" customWidth="1"/>
    <col min="10275" max="10275" width="8" bestFit="1" customWidth="1"/>
    <col min="10276" max="10276" width="11.140625" bestFit="1" customWidth="1"/>
    <col min="10277" max="10277" width="9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7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286" max="10286" width="12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7" bestFit="1" customWidth="1"/>
    <col min="10292" max="10292" width="12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7109375" bestFit="1" customWidth="1"/>
    <col min="10505" max="10505" width="8" bestFit="1" customWidth="1"/>
    <col min="10506" max="10506" width="11.140625" bestFit="1" customWidth="1"/>
    <col min="10507" max="10507" width="4" bestFit="1" customWidth="1"/>
    <col min="10508" max="10508" width="11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1.140625" bestFit="1" customWidth="1"/>
    <col min="10527" max="10527" width="9" bestFit="1" customWidth="1"/>
    <col min="10528" max="10528" width="12.140625" bestFit="1" customWidth="1"/>
    <col min="10529" max="10529" width="8" bestFit="1" customWidth="1"/>
    <col min="10530" max="10530" width="10.140625" bestFit="1" customWidth="1"/>
    <col min="10531" max="10531" width="8" bestFit="1" customWidth="1"/>
    <col min="10532" max="10532" width="11.140625" bestFit="1" customWidth="1"/>
    <col min="10533" max="10533" width="9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7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542" max="10542" width="12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7" bestFit="1" customWidth="1"/>
    <col min="10548" max="10548" width="12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7109375" bestFit="1" customWidth="1"/>
    <col min="10761" max="10761" width="8" bestFit="1" customWidth="1"/>
    <col min="10762" max="10762" width="11.140625" bestFit="1" customWidth="1"/>
    <col min="10763" max="10763" width="4" bestFit="1" customWidth="1"/>
    <col min="10764" max="10764" width="11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1.140625" bestFit="1" customWidth="1"/>
    <col min="10783" max="10783" width="9" bestFit="1" customWidth="1"/>
    <col min="10784" max="10784" width="12.140625" bestFit="1" customWidth="1"/>
    <col min="10785" max="10785" width="8" bestFit="1" customWidth="1"/>
    <col min="10786" max="10786" width="10.140625" bestFit="1" customWidth="1"/>
    <col min="10787" max="10787" width="8" bestFit="1" customWidth="1"/>
    <col min="10788" max="10788" width="11.140625" bestFit="1" customWidth="1"/>
    <col min="10789" max="10789" width="9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7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0798" max="10798" width="12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7" bestFit="1" customWidth="1"/>
    <col min="10804" max="10804" width="12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7109375" bestFit="1" customWidth="1"/>
    <col min="11017" max="11017" width="8" bestFit="1" customWidth="1"/>
    <col min="11018" max="11018" width="11.140625" bestFit="1" customWidth="1"/>
    <col min="11019" max="11019" width="4" bestFit="1" customWidth="1"/>
    <col min="11020" max="11020" width="11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1.140625" bestFit="1" customWidth="1"/>
    <col min="11039" max="11039" width="9" bestFit="1" customWidth="1"/>
    <col min="11040" max="11040" width="12.140625" bestFit="1" customWidth="1"/>
    <col min="11041" max="11041" width="8" bestFit="1" customWidth="1"/>
    <col min="11042" max="11042" width="10.140625" bestFit="1" customWidth="1"/>
    <col min="11043" max="11043" width="8" bestFit="1" customWidth="1"/>
    <col min="11044" max="11044" width="11.140625" bestFit="1" customWidth="1"/>
    <col min="11045" max="11045" width="9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7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054" max="11054" width="12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7" bestFit="1" customWidth="1"/>
    <col min="11060" max="11060" width="12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7109375" bestFit="1" customWidth="1"/>
    <col min="11273" max="11273" width="8" bestFit="1" customWidth="1"/>
    <col min="11274" max="11274" width="11.140625" bestFit="1" customWidth="1"/>
    <col min="11275" max="11275" width="4" bestFit="1" customWidth="1"/>
    <col min="11276" max="11276" width="11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1.140625" bestFit="1" customWidth="1"/>
    <col min="11295" max="11295" width="9" bestFit="1" customWidth="1"/>
    <col min="11296" max="11296" width="12.140625" bestFit="1" customWidth="1"/>
    <col min="11297" max="11297" width="8" bestFit="1" customWidth="1"/>
    <col min="11298" max="11298" width="10.140625" bestFit="1" customWidth="1"/>
    <col min="11299" max="11299" width="8" bestFit="1" customWidth="1"/>
    <col min="11300" max="11300" width="11.140625" bestFit="1" customWidth="1"/>
    <col min="11301" max="11301" width="9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7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310" max="11310" width="12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7" bestFit="1" customWidth="1"/>
    <col min="11316" max="11316" width="12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7109375" bestFit="1" customWidth="1"/>
    <col min="11529" max="11529" width="8" bestFit="1" customWidth="1"/>
    <col min="11530" max="11530" width="11.140625" bestFit="1" customWidth="1"/>
    <col min="11531" max="11531" width="4" bestFit="1" customWidth="1"/>
    <col min="11532" max="11532" width="11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1.140625" bestFit="1" customWidth="1"/>
    <col min="11551" max="11551" width="9" bestFit="1" customWidth="1"/>
    <col min="11552" max="11552" width="12.140625" bestFit="1" customWidth="1"/>
    <col min="11553" max="11553" width="8" bestFit="1" customWidth="1"/>
    <col min="11554" max="11554" width="10.140625" bestFit="1" customWidth="1"/>
    <col min="11555" max="11555" width="8" bestFit="1" customWidth="1"/>
    <col min="11556" max="11556" width="11.140625" bestFit="1" customWidth="1"/>
    <col min="11557" max="11557" width="9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7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566" max="11566" width="12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7" bestFit="1" customWidth="1"/>
    <col min="11572" max="11572" width="12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7109375" bestFit="1" customWidth="1"/>
    <col min="11785" max="11785" width="8" bestFit="1" customWidth="1"/>
    <col min="11786" max="11786" width="11.140625" bestFit="1" customWidth="1"/>
    <col min="11787" max="11787" width="4" bestFit="1" customWidth="1"/>
    <col min="11788" max="11788" width="11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1.140625" bestFit="1" customWidth="1"/>
    <col min="11807" max="11807" width="9" bestFit="1" customWidth="1"/>
    <col min="11808" max="11808" width="12.140625" bestFit="1" customWidth="1"/>
    <col min="11809" max="11809" width="8" bestFit="1" customWidth="1"/>
    <col min="11810" max="11810" width="10.140625" bestFit="1" customWidth="1"/>
    <col min="11811" max="11811" width="8" bestFit="1" customWidth="1"/>
    <col min="11812" max="11812" width="11.140625" bestFit="1" customWidth="1"/>
    <col min="11813" max="11813" width="9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7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1822" max="11822" width="12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7" bestFit="1" customWidth="1"/>
    <col min="11828" max="11828" width="12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7109375" bestFit="1" customWidth="1"/>
    <col min="12041" max="12041" width="8" bestFit="1" customWidth="1"/>
    <col min="12042" max="12042" width="11.140625" bestFit="1" customWidth="1"/>
    <col min="12043" max="12043" width="4" bestFit="1" customWidth="1"/>
    <col min="12044" max="12044" width="11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1.140625" bestFit="1" customWidth="1"/>
    <col min="12063" max="12063" width="9" bestFit="1" customWidth="1"/>
    <col min="12064" max="12064" width="12.140625" bestFit="1" customWidth="1"/>
    <col min="12065" max="12065" width="8" bestFit="1" customWidth="1"/>
    <col min="12066" max="12066" width="10.140625" bestFit="1" customWidth="1"/>
    <col min="12067" max="12067" width="8" bestFit="1" customWidth="1"/>
    <col min="12068" max="12068" width="11.140625" bestFit="1" customWidth="1"/>
    <col min="12069" max="12069" width="9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7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078" max="12078" width="12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7" bestFit="1" customWidth="1"/>
    <col min="12084" max="12084" width="12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7109375" bestFit="1" customWidth="1"/>
    <col min="12297" max="12297" width="8" bestFit="1" customWidth="1"/>
    <col min="12298" max="12298" width="11.140625" bestFit="1" customWidth="1"/>
    <col min="12299" max="12299" width="4" bestFit="1" customWidth="1"/>
    <col min="12300" max="12300" width="11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1.140625" bestFit="1" customWidth="1"/>
    <col min="12319" max="12319" width="9" bestFit="1" customWidth="1"/>
    <col min="12320" max="12320" width="12.140625" bestFit="1" customWidth="1"/>
    <col min="12321" max="12321" width="8" bestFit="1" customWidth="1"/>
    <col min="12322" max="12322" width="10.140625" bestFit="1" customWidth="1"/>
    <col min="12323" max="12323" width="8" bestFit="1" customWidth="1"/>
    <col min="12324" max="12324" width="11.140625" bestFit="1" customWidth="1"/>
    <col min="12325" max="12325" width="9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7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334" max="12334" width="12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7" bestFit="1" customWidth="1"/>
    <col min="12340" max="12340" width="12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7109375" bestFit="1" customWidth="1"/>
    <col min="12553" max="12553" width="8" bestFit="1" customWidth="1"/>
    <col min="12554" max="12554" width="11.140625" bestFit="1" customWidth="1"/>
    <col min="12555" max="12555" width="4" bestFit="1" customWidth="1"/>
    <col min="12556" max="12556" width="11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1.140625" bestFit="1" customWidth="1"/>
    <col min="12575" max="12575" width="9" bestFit="1" customWidth="1"/>
    <col min="12576" max="12576" width="12.140625" bestFit="1" customWidth="1"/>
    <col min="12577" max="12577" width="8" bestFit="1" customWidth="1"/>
    <col min="12578" max="12578" width="10.140625" bestFit="1" customWidth="1"/>
    <col min="12579" max="12579" width="8" bestFit="1" customWidth="1"/>
    <col min="12580" max="12580" width="11.140625" bestFit="1" customWidth="1"/>
    <col min="12581" max="12581" width="9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7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590" max="12590" width="12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7" bestFit="1" customWidth="1"/>
    <col min="12596" max="12596" width="12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7109375" bestFit="1" customWidth="1"/>
    <col min="12809" max="12809" width="8" bestFit="1" customWidth="1"/>
    <col min="12810" max="12810" width="11.140625" bestFit="1" customWidth="1"/>
    <col min="12811" max="12811" width="4" bestFit="1" customWidth="1"/>
    <col min="12812" max="12812" width="11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1.140625" bestFit="1" customWidth="1"/>
    <col min="12831" max="12831" width="9" bestFit="1" customWidth="1"/>
    <col min="12832" max="12832" width="12.140625" bestFit="1" customWidth="1"/>
    <col min="12833" max="12833" width="8" bestFit="1" customWidth="1"/>
    <col min="12834" max="12834" width="10.140625" bestFit="1" customWidth="1"/>
    <col min="12835" max="12835" width="8" bestFit="1" customWidth="1"/>
    <col min="12836" max="12836" width="11.140625" bestFit="1" customWidth="1"/>
    <col min="12837" max="12837" width="9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7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2846" max="12846" width="12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7" bestFit="1" customWidth="1"/>
    <col min="12852" max="12852" width="12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7109375" bestFit="1" customWidth="1"/>
    <col min="13065" max="13065" width="8" bestFit="1" customWidth="1"/>
    <col min="13066" max="13066" width="11.140625" bestFit="1" customWidth="1"/>
    <col min="13067" max="13067" width="4" bestFit="1" customWidth="1"/>
    <col min="13068" max="13068" width="11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1.140625" bestFit="1" customWidth="1"/>
    <col min="13087" max="13087" width="9" bestFit="1" customWidth="1"/>
    <col min="13088" max="13088" width="12.140625" bestFit="1" customWidth="1"/>
    <col min="13089" max="13089" width="8" bestFit="1" customWidth="1"/>
    <col min="13090" max="13090" width="10.140625" bestFit="1" customWidth="1"/>
    <col min="13091" max="13091" width="8" bestFit="1" customWidth="1"/>
    <col min="13092" max="13092" width="11.140625" bestFit="1" customWidth="1"/>
    <col min="13093" max="13093" width="9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7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102" max="13102" width="12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7" bestFit="1" customWidth="1"/>
    <col min="13108" max="13108" width="12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7109375" bestFit="1" customWidth="1"/>
    <col min="13321" max="13321" width="8" bestFit="1" customWidth="1"/>
    <col min="13322" max="13322" width="11.140625" bestFit="1" customWidth="1"/>
    <col min="13323" max="13323" width="4" bestFit="1" customWidth="1"/>
    <col min="13324" max="13324" width="11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1.140625" bestFit="1" customWidth="1"/>
    <col min="13343" max="13343" width="9" bestFit="1" customWidth="1"/>
    <col min="13344" max="13344" width="12.140625" bestFit="1" customWidth="1"/>
    <col min="13345" max="13345" width="8" bestFit="1" customWidth="1"/>
    <col min="13346" max="13346" width="10.140625" bestFit="1" customWidth="1"/>
    <col min="13347" max="13347" width="8" bestFit="1" customWidth="1"/>
    <col min="13348" max="13348" width="11.140625" bestFit="1" customWidth="1"/>
    <col min="13349" max="13349" width="9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7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358" max="13358" width="12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7" bestFit="1" customWidth="1"/>
    <col min="13364" max="13364" width="12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7109375" bestFit="1" customWidth="1"/>
    <col min="13577" max="13577" width="8" bestFit="1" customWidth="1"/>
    <col min="13578" max="13578" width="11.140625" bestFit="1" customWidth="1"/>
    <col min="13579" max="13579" width="4" bestFit="1" customWidth="1"/>
    <col min="13580" max="13580" width="11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1.140625" bestFit="1" customWidth="1"/>
    <col min="13599" max="13599" width="9" bestFit="1" customWidth="1"/>
    <col min="13600" max="13600" width="12.140625" bestFit="1" customWidth="1"/>
    <col min="13601" max="13601" width="8" bestFit="1" customWidth="1"/>
    <col min="13602" max="13602" width="10.140625" bestFit="1" customWidth="1"/>
    <col min="13603" max="13603" width="8" bestFit="1" customWidth="1"/>
    <col min="13604" max="13604" width="11.140625" bestFit="1" customWidth="1"/>
    <col min="13605" max="13605" width="9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7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614" max="13614" width="12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7" bestFit="1" customWidth="1"/>
    <col min="13620" max="13620" width="12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7109375" bestFit="1" customWidth="1"/>
    <col min="13833" max="13833" width="8" bestFit="1" customWidth="1"/>
    <col min="13834" max="13834" width="11.140625" bestFit="1" customWidth="1"/>
    <col min="13835" max="13835" width="4" bestFit="1" customWidth="1"/>
    <col min="13836" max="13836" width="11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1.140625" bestFit="1" customWidth="1"/>
    <col min="13855" max="13855" width="9" bestFit="1" customWidth="1"/>
    <col min="13856" max="13856" width="12.140625" bestFit="1" customWidth="1"/>
    <col min="13857" max="13857" width="8" bestFit="1" customWidth="1"/>
    <col min="13858" max="13858" width="10.140625" bestFit="1" customWidth="1"/>
    <col min="13859" max="13859" width="8" bestFit="1" customWidth="1"/>
    <col min="13860" max="13860" width="11.140625" bestFit="1" customWidth="1"/>
    <col min="13861" max="13861" width="9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7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3870" max="13870" width="12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7" bestFit="1" customWidth="1"/>
    <col min="13876" max="13876" width="12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7109375" bestFit="1" customWidth="1"/>
    <col min="14089" max="14089" width="8" bestFit="1" customWidth="1"/>
    <col min="14090" max="14090" width="11.140625" bestFit="1" customWidth="1"/>
    <col min="14091" max="14091" width="4" bestFit="1" customWidth="1"/>
    <col min="14092" max="14092" width="11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1.140625" bestFit="1" customWidth="1"/>
    <col min="14111" max="14111" width="9" bestFit="1" customWidth="1"/>
    <col min="14112" max="14112" width="12.140625" bestFit="1" customWidth="1"/>
    <col min="14113" max="14113" width="8" bestFit="1" customWidth="1"/>
    <col min="14114" max="14114" width="10.140625" bestFit="1" customWidth="1"/>
    <col min="14115" max="14115" width="8" bestFit="1" customWidth="1"/>
    <col min="14116" max="14116" width="11.140625" bestFit="1" customWidth="1"/>
    <col min="14117" max="14117" width="9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7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126" max="14126" width="12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7" bestFit="1" customWidth="1"/>
    <col min="14132" max="14132" width="12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7109375" bestFit="1" customWidth="1"/>
    <col min="14345" max="14345" width="8" bestFit="1" customWidth="1"/>
    <col min="14346" max="14346" width="11.140625" bestFit="1" customWidth="1"/>
    <col min="14347" max="14347" width="4" bestFit="1" customWidth="1"/>
    <col min="14348" max="14348" width="11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1.140625" bestFit="1" customWidth="1"/>
    <col min="14367" max="14367" width="9" bestFit="1" customWidth="1"/>
    <col min="14368" max="14368" width="12.140625" bestFit="1" customWidth="1"/>
    <col min="14369" max="14369" width="8" bestFit="1" customWidth="1"/>
    <col min="14370" max="14370" width="10.140625" bestFit="1" customWidth="1"/>
    <col min="14371" max="14371" width="8" bestFit="1" customWidth="1"/>
    <col min="14372" max="14372" width="11.140625" bestFit="1" customWidth="1"/>
    <col min="14373" max="14373" width="9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7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382" max="14382" width="12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7" bestFit="1" customWidth="1"/>
    <col min="14388" max="14388" width="12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7109375" bestFit="1" customWidth="1"/>
    <col min="14601" max="14601" width="8" bestFit="1" customWidth="1"/>
    <col min="14602" max="14602" width="11.140625" bestFit="1" customWidth="1"/>
    <col min="14603" max="14603" width="4" bestFit="1" customWidth="1"/>
    <col min="14604" max="14604" width="11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1.140625" bestFit="1" customWidth="1"/>
    <col min="14623" max="14623" width="9" bestFit="1" customWidth="1"/>
    <col min="14624" max="14624" width="12.140625" bestFit="1" customWidth="1"/>
    <col min="14625" max="14625" width="8" bestFit="1" customWidth="1"/>
    <col min="14626" max="14626" width="10.140625" bestFit="1" customWidth="1"/>
    <col min="14627" max="14627" width="8" bestFit="1" customWidth="1"/>
    <col min="14628" max="14628" width="11.140625" bestFit="1" customWidth="1"/>
    <col min="14629" max="14629" width="9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7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638" max="14638" width="12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7" bestFit="1" customWidth="1"/>
    <col min="14644" max="14644" width="12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7109375" bestFit="1" customWidth="1"/>
    <col min="14857" max="14857" width="8" bestFit="1" customWidth="1"/>
    <col min="14858" max="14858" width="11.140625" bestFit="1" customWidth="1"/>
    <col min="14859" max="14859" width="4" bestFit="1" customWidth="1"/>
    <col min="14860" max="14860" width="11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1.140625" bestFit="1" customWidth="1"/>
    <col min="14879" max="14879" width="9" bestFit="1" customWidth="1"/>
    <col min="14880" max="14880" width="12.140625" bestFit="1" customWidth="1"/>
    <col min="14881" max="14881" width="8" bestFit="1" customWidth="1"/>
    <col min="14882" max="14882" width="10.140625" bestFit="1" customWidth="1"/>
    <col min="14883" max="14883" width="8" bestFit="1" customWidth="1"/>
    <col min="14884" max="14884" width="11.140625" bestFit="1" customWidth="1"/>
    <col min="14885" max="14885" width="9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7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4894" max="14894" width="12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7" bestFit="1" customWidth="1"/>
    <col min="14900" max="14900" width="12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7109375" bestFit="1" customWidth="1"/>
    <col min="15113" max="15113" width="8" bestFit="1" customWidth="1"/>
    <col min="15114" max="15114" width="11.140625" bestFit="1" customWidth="1"/>
    <col min="15115" max="15115" width="4" bestFit="1" customWidth="1"/>
    <col min="15116" max="15116" width="11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1.140625" bestFit="1" customWidth="1"/>
    <col min="15135" max="15135" width="9" bestFit="1" customWidth="1"/>
    <col min="15136" max="15136" width="12.140625" bestFit="1" customWidth="1"/>
    <col min="15137" max="15137" width="8" bestFit="1" customWidth="1"/>
    <col min="15138" max="15138" width="10.140625" bestFit="1" customWidth="1"/>
    <col min="15139" max="15139" width="8" bestFit="1" customWidth="1"/>
    <col min="15140" max="15140" width="11.140625" bestFit="1" customWidth="1"/>
    <col min="15141" max="15141" width="9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7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150" max="15150" width="12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7" bestFit="1" customWidth="1"/>
    <col min="15156" max="15156" width="12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7109375" bestFit="1" customWidth="1"/>
    <col min="15369" max="15369" width="8" bestFit="1" customWidth="1"/>
    <col min="15370" max="15370" width="11.140625" bestFit="1" customWidth="1"/>
    <col min="15371" max="15371" width="4" bestFit="1" customWidth="1"/>
    <col min="15372" max="15372" width="11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1.140625" bestFit="1" customWidth="1"/>
    <col min="15391" max="15391" width="9" bestFit="1" customWidth="1"/>
    <col min="15392" max="15392" width="12.140625" bestFit="1" customWidth="1"/>
    <col min="15393" max="15393" width="8" bestFit="1" customWidth="1"/>
    <col min="15394" max="15394" width="10.140625" bestFit="1" customWidth="1"/>
    <col min="15395" max="15395" width="8" bestFit="1" customWidth="1"/>
    <col min="15396" max="15396" width="11.140625" bestFit="1" customWidth="1"/>
    <col min="15397" max="15397" width="9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7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406" max="15406" width="12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7" bestFit="1" customWidth="1"/>
    <col min="15412" max="15412" width="12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7109375" bestFit="1" customWidth="1"/>
    <col min="15625" max="15625" width="8" bestFit="1" customWidth="1"/>
    <col min="15626" max="15626" width="11.140625" bestFit="1" customWidth="1"/>
    <col min="15627" max="15627" width="4" bestFit="1" customWidth="1"/>
    <col min="15628" max="15628" width="11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1.140625" bestFit="1" customWidth="1"/>
    <col min="15647" max="15647" width="9" bestFit="1" customWidth="1"/>
    <col min="15648" max="15648" width="12.140625" bestFit="1" customWidth="1"/>
    <col min="15649" max="15649" width="8" bestFit="1" customWidth="1"/>
    <col min="15650" max="15650" width="10.140625" bestFit="1" customWidth="1"/>
    <col min="15651" max="15651" width="8" bestFit="1" customWidth="1"/>
    <col min="15652" max="15652" width="11.140625" bestFit="1" customWidth="1"/>
    <col min="15653" max="15653" width="9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7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662" max="15662" width="12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7" bestFit="1" customWidth="1"/>
    <col min="15668" max="15668" width="12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7109375" bestFit="1" customWidth="1"/>
    <col min="15881" max="15881" width="8" bestFit="1" customWidth="1"/>
    <col min="15882" max="15882" width="11.140625" bestFit="1" customWidth="1"/>
    <col min="15883" max="15883" width="4" bestFit="1" customWidth="1"/>
    <col min="15884" max="15884" width="11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1.140625" bestFit="1" customWidth="1"/>
    <col min="15903" max="15903" width="9" bestFit="1" customWidth="1"/>
    <col min="15904" max="15904" width="12.140625" bestFit="1" customWidth="1"/>
    <col min="15905" max="15905" width="8" bestFit="1" customWidth="1"/>
    <col min="15906" max="15906" width="10.140625" bestFit="1" customWidth="1"/>
    <col min="15907" max="15907" width="8" bestFit="1" customWidth="1"/>
    <col min="15908" max="15908" width="11.140625" bestFit="1" customWidth="1"/>
    <col min="15909" max="15909" width="9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7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5918" max="15918" width="12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7" bestFit="1" customWidth="1"/>
    <col min="15924" max="15924" width="12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7109375" bestFit="1" customWidth="1"/>
    <col min="16137" max="16137" width="8" bestFit="1" customWidth="1"/>
    <col min="16138" max="16138" width="11.140625" bestFit="1" customWidth="1"/>
    <col min="16139" max="16139" width="4" bestFit="1" customWidth="1"/>
    <col min="16140" max="16140" width="11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1.140625" bestFit="1" customWidth="1"/>
    <col min="16159" max="16159" width="9" bestFit="1" customWidth="1"/>
    <col min="16160" max="16160" width="12.140625" bestFit="1" customWidth="1"/>
    <col min="16161" max="16161" width="8" bestFit="1" customWidth="1"/>
    <col min="16162" max="16162" width="10.140625" bestFit="1" customWidth="1"/>
    <col min="16163" max="16163" width="8" bestFit="1" customWidth="1"/>
    <col min="16164" max="16164" width="11.140625" bestFit="1" customWidth="1"/>
    <col min="16165" max="16165" width="9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7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8" bestFit="1" customWidth="1"/>
    <col min="16174" max="16174" width="12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7" bestFit="1" customWidth="1"/>
    <col min="16180" max="16180" width="12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8" bestFit="1" customWidth="1"/>
  </cols>
  <sheetData>
    <row r="1" spans="1:59" x14ac:dyDescent="0.2">
      <c r="A1" s="1" t="s">
        <v>2126</v>
      </c>
      <c r="F1" s="23" t="s">
        <v>237</v>
      </c>
      <c r="H1" s="23" t="s">
        <v>237</v>
      </c>
      <c r="N1" s="23" t="s">
        <v>237</v>
      </c>
      <c r="T1" s="23" t="s">
        <v>237</v>
      </c>
      <c r="V1" s="23" t="s">
        <v>237</v>
      </c>
      <c r="X1" s="23" t="s">
        <v>237</v>
      </c>
      <c r="Z1" s="23" t="s">
        <v>237</v>
      </c>
      <c r="AB1" s="23" t="s">
        <v>237</v>
      </c>
      <c r="AD1" s="23" t="s">
        <v>237</v>
      </c>
      <c r="AF1" s="23" t="s">
        <v>237</v>
      </c>
      <c r="AH1" s="23" t="s">
        <v>237</v>
      </c>
      <c r="AJ1" s="23" t="s">
        <v>237</v>
      </c>
      <c r="AP1" s="23" t="s">
        <v>237</v>
      </c>
      <c r="AR1" s="23" t="s">
        <v>237</v>
      </c>
      <c r="AT1" s="23" t="s">
        <v>237</v>
      </c>
      <c r="AX1" s="23" t="s">
        <v>237</v>
      </c>
      <c r="AZ1" s="23" t="s">
        <v>237</v>
      </c>
      <c r="BB1" s="23" t="s">
        <v>237</v>
      </c>
      <c r="BD1" s="23" t="s">
        <v>237</v>
      </c>
      <c r="BF1" s="23" t="s">
        <v>237</v>
      </c>
    </row>
    <row r="2" spans="1:59" x14ac:dyDescent="0.2">
      <c r="A2" s="209" t="s">
        <v>1132</v>
      </c>
      <c r="B2" s="210" t="s">
        <v>14</v>
      </c>
      <c r="C2" s="211"/>
      <c r="D2" s="468" t="s">
        <v>1133</v>
      </c>
      <c r="E2" s="468"/>
      <c r="F2" s="468" t="s">
        <v>1134</v>
      </c>
      <c r="G2" s="468"/>
      <c r="H2" s="468" t="s">
        <v>1135</v>
      </c>
      <c r="I2" s="468"/>
      <c r="J2" s="468" t="s">
        <v>1136</v>
      </c>
      <c r="K2" s="468"/>
      <c r="L2" s="468" t="s">
        <v>1137</v>
      </c>
      <c r="M2" s="468"/>
      <c r="N2" s="468" t="s">
        <v>1138</v>
      </c>
      <c r="O2" s="468"/>
      <c r="P2" s="468" t="s">
        <v>1139</v>
      </c>
      <c r="Q2" s="468"/>
      <c r="R2" s="468" t="s">
        <v>1140</v>
      </c>
      <c r="S2" s="468"/>
      <c r="T2" s="468" t="s">
        <v>1141</v>
      </c>
      <c r="U2" s="468"/>
      <c r="V2" s="468" t="s">
        <v>1142</v>
      </c>
      <c r="W2" s="468"/>
      <c r="X2" s="468" t="s">
        <v>1143</v>
      </c>
      <c r="Y2" s="468"/>
      <c r="Z2" s="468" t="s">
        <v>1144</v>
      </c>
      <c r="AA2" s="468"/>
      <c r="AB2" s="468" t="s">
        <v>1145</v>
      </c>
      <c r="AC2" s="468"/>
      <c r="AD2" s="468" t="s">
        <v>1146</v>
      </c>
      <c r="AE2" s="468"/>
      <c r="AF2" s="468" t="s">
        <v>1147</v>
      </c>
      <c r="AG2" s="468"/>
      <c r="AH2" s="468" t="s">
        <v>1148</v>
      </c>
      <c r="AI2" s="468"/>
      <c r="AJ2" s="468" t="s">
        <v>1149</v>
      </c>
      <c r="AK2" s="468"/>
      <c r="AL2" s="468" t="s">
        <v>1150</v>
      </c>
      <c r="AM2" s="468"/>
      <c r="AN2" s="468" t="s">
        <v>1151</v>
      </c>
      <c r="AO2" s="468"/>
      <c r="AP2" s="468" t="s">
        <v>1152</v>
      </c>
      <c r="AQ2" s="468"/>
      <c r="AR2" s="468" t="s">
        <v>1153</v>
      </c>
      <c r="AS2" s="468"/>
      <c r="AT2" s="468" t="s">
        <v>1154</v>
      </c>
      <c r="AU2" s="468"/>
      <c r="AV2" s="468" t="s">
        <v>1155</v>
      </c>
      <c r="AW2" s="468"/>
      <c r="AX2" s="468" t="s">
        <v>1156</v>
      </c>
      <c r="AY2" s="468"/>
      <c r="AZ2" s="468" t="s">
        <v>1157</v>
      </c>
      <c r="BA2" s="468"/>
      <c r="BB2" s="468" t="s">
        <v>1158</v>
      </c>
      <c r="BC2" s="468"/>
      <c r="BD2" s="468" t="s">
        <v>1159</v>
      </c>
      <c r="BE2" s="468"/>
      <c r="BF2" s="468" t="s">
        <v>1160</v>
      </c>
      <c r="BG2" s="468"/>
    </row>
    <row r="3" spans="1:59" x14ac:dyDescent="0.2">
      <c r="A3" s="212" t="s">
        <v>318</v>
      </c>
      <c r="B3" s="213"/>
      <c r="C3" s="214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M3" s="469"/>
      <c r="AN3" s="469"/>
      <c r="AO3" s="469"/>
      <c r="AP3" s="469"/>
      <c r="AQ3" s="469"/>
      <c r="AR3" s="469"/>
      <c r="AS3" s="469"/>
      <c r="AT3" s="469"/>
      <c r="AU3" s="469"/>
      <c r="AV3" s="469"/>
      <c r="AW3" s="469"/>
      <c r="AX3" s="469"/>
      <c r="AY3" s="469"/>
      <c r="AZ3" s="469"/>
      <c r="BA3" s="469"/>
      <c r="BB3" s="469"/>
      <c r="BC3" s="469"/>
      <c r="BD3" s="469"/>
      <c r="BE3" s="469"/>
      <c r="BF3" s="469"/>
      <c r="BG3" s="469"/>
    </row>
    <row r="4" spans="1:59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  <c r="F4" s="216" t="s">
        <v>4</v>
      </c>
      <c r="G4" s="217" t="s">
        <v>5</v>
      </c>
      <c r="H4" s="216" t="s">
        <v>4</v>
      </c>
      <c r="I4" s="217" t="s">
        <v>5</v>
      </c>
      <c r="J4" s="216" t="s">
        <v>4</v>
      </c>
      <c r="K4" s="217" t="s">
        <v>5</v>
      </c>
      <c r="L4" s="216" t="s">
        <v>4</v>
      </c>
      <c r="M4" s="217" t="s">
        <v>5</v>
      </c>
      <c r="N4" s="216" t="s">
        <v>4</v>
      </c>
      <c r="O4" s="217" t="s">
        <v>5</v>
      </c>
      <c r="P4" s="216" t="s">
        <v>4</v>
      </c>
      <c r="Q4" s="217" t="s">
        <v>5</v>
      </c>
      <c r="R4" s="216" t="s">
        <v>4</v>
      </c>
      <c r="S4" s="217" t="s">
        <v>5</v>
      </c>
      <c r="T4" s="216" t="s">
        <v>4</v>
      </c>
      <c r="U4" s="217" t="s">
        <v>5</v>
      </c>
      <c r="V4" s="216" t="s">
        <v>4</v>
      </c>
      <c r="W4" s="217" t="s">
        <v>5</v>
      </c>
      <c r="X4" s="216" t="s">
        <v>4</v>
      </c>
      <c r="Y4" s="217" t="s">
        <v>5</v>
      </c>
      <c r="Z4" s="216" t="s">
        <v>4</v>
      </c>
      <c r="AA4" s="217" t="s">
        <v>5</v>
      </c>
      <c r="AB4" s="216" t="s">
        <v>4</v>
      </c>
      <c r="AC4" s="217" t="s">
        <v>5</v>
      </c>
      <c r="AD4" s="216" t="s">
        <v>4</v>
      </c>
      <c r="AE4" s="217" t="s">
        <v>5</v>
      </c>
      <c r="AF4" s="216" t="s">
        <v>4</v>
      </c>
      <c r="AG4" s="217" t="s">
        <v>5</v>
      </c>
      <c r="AH4" s="216" t="s">
        <v>4</v>
      </c>
      <c r="AI4" s="217" t="s">
        <v>5</v>
      </c>
      <c r="AJ4" s="216" t="s">
        <v>4</v>
      </c>
      <c r="AK4" s="217" t="s">
        <v>5</v>
      </c>
      <c r="AL4" s="216" t="s">
        <v>4</v>
      </c>
      <c r="AM4" s="217" t="s">
        <v>5</v>
      </c>
      <c r="AN4" s="216" t="s">
        <v>4</v>
      </c>
      <c r="AO4" s="217" t="s">
        <v>5</v>
      </c>
      <c r="AP4" s="216" t="s">
        <v>4</v>
      </c>
      <c r="AQ4" s="217" t="s">
        <v>5</v>
      </c>
      <c r="AR4" s="216" t="s">
        <v>4</v>
      </c>
      <c r="AS4" s="217" t="s">
        <v>5</v>
      </c>
      <c r="AT4" s="216" t="s">
        <v>4</v>
      </c>
      <c r="AU4" s="217" t="s">
        <v>5</v>
      </c>
      <c r="AV4" s="216" t="s">
        <v>4</v>
      </c>
      <c r="AW4" s="217" t="s">
        <v>5</v>
      </c>
      <c r="AX4" s="216" t="s">
        <v>4</v>
      </c>
      <c r="AY4" s="217" t="s">
        <v>5</v>
      </c>
      <c r="AZ4" s="216" t="s">
        <v>4</v>
      </c>
      <c r="BA4" s="217" t="s">
        <v>5</v>
      </c>
      <c r="BB4" s="216" t="s">
        <v>4</v>
      </c>
      <c r="BC4" s="217" t="s">
        <v>5</v>
      </c>
      <c r="BD4" s="216" t="s">
        <v>4</v>
      </c>
      <c r="BE4" s="217" t="s">
        <v>5</v>
      </c>
      <c r="BF4" s="216" t="s">
        <v>4</v>
      </c>
      <c r="BG4" s="217" t="s">
        <v>5</v>
      </c>
    </row>
    <row r="5" spans="1:59" x14ac:dyDescent="0.2">
      <c r="A5" s="1" t="s">
        <v>159</v>
      </c>
    </row>
    <row r="6" spans="1:59" x14ac:dyDescent="0.2">
      <c r="A6" s="1" t="s">
        <v>160</v>
      </c>
      <c r="B6" s="219">
        <v>4623760765.6300001</v>
      </c>
      <c r="C6" s="220">
        <v>14.195</v>
      </c>
      <c r="D6" s="219">
        <v>149019704.02000001</v>
      </c>
      <c r="E6" s="220">
        <v>92.304199999999994</v>
      </c>
      <c r="F6" s="219">
        <v>0</v>
      </c>
      <c r="G6" s="220">
        <v>0</v>
      </c>
      <c r="H6" s="219">
        <v>0</v>
      </c>
      <c r="I6" s="220">
        <v>0</v>
      </c>
      <c r="J6" s="219">
        <v>706205510</v>
      </c>
      <c r="K6" s="220">
        <v>100</v>
      </c>
      <c r="L6" s="219">
        <v>0</v>
      </c>
      <c r="M6" s="220">
        <v>0</v>
      </c>
      <c r="N6" s="219">
        <v>0</v>
      </c>
      <c r="O6" s="220">
        <v>0</v>
      </c>
      <c r="P6" s="219">
        <v>121174919</v>
      </c>
      <c r="Q6" s="220">
        <v>96.072699999999998</v>
      </c>
      <c r="R6" s="219">
        <v>59517531.350000001</v>
      </c>
      <c r="S6" s="220">
        <v>98.3703</v>
      </c>
      <c r="T6" s="219">
        <v>0</v>
      </c>
      <c r="U6" s="220">
        <v>0</v>
      </c>
      <c r="V6" s="219">
        <v>0</v>
      </c>
      <c r="W6" s="220">
        <v>0</v>
      </c>
      <c r="X6" s="219">
        <v>0</v>
      </c>
      <c r="Y6" s="220">
        <v>0</v>
      </c>
      <c r="Z6" s="219">
        <v>0</v>
      </c>
      <c r="AA6" s="220">
        <v>0</v>
      </c>
      <c r="AB6" s="219">
        <v>0</v>
      </c>
      <c r="AC6" s="220">
        <v>0</v>
      </c>
      <c r="AD6" s="219">
        <v>0</v>
      </c>
      <c r="AE6" s="220">
        <v>0</v>
      </c>
      <c r="AF6" s="219">
        <v>0</v>
      </c>
      <c r="AG6" s="220">
        <v>0</v>
      </c>
      <c r="AH6" s="219">
        <v>0</v>
      </c>
      <c r="AI6" s="220">
        <v>0</v>
      </c>
      <c r="AJ6" s="219">
        <v>0</v>
      </c>
      <c r="AK6" s="220">
        <v>0</v>
      </c>
      <c r="AL6" s="219">
        <v>1065727810</v>
      </c>
      <c r="AM6" s="220">
        <v>96.538899999999998</v>
      </c>
      <c r="AN6" s="219">
        <v>2085414924.73</v>
      </c>
      <c r="AO6" s="220">
        <v>95.828999999999994</v>
      </c>
      <c r="AP6" s="219">
        <v>0</v>
      </c>
      <c r="AQ6" s="220">
        <v>0</v>
      </c>
      <c r="AR6" s="219">
        <v>0</v>
      </c>
      <c r="AS6" s="220">
        <v>0</v>
      </c>
      <c r="AT6" s="219">
        <v>0</v>
      </c>
      <c r="AU6" s="220">
        <v>0</v>
      </c>
      <c r="AV6" s="219">
        <v>436700366.52999997</v>
      </c>
      <c r="AW6" s="220">
        <v>85.602599999999995</v>
      </c>
      <c r="AX6" s="219">
        <v>0</v>
      </c>
      <c r="AY6" s="220">
        <v>0</v>
      </c>
      <c r="AZ6" s="219">
        <v>0</v>
      </c>
      <c r="BA6" s="220">
        <v>0</v>
      </c>
      <c r="BB6" s="219">
        <v>0</v>
      </c>
      <c r="BC6" s="220">
        <v>0</v>
      </c>
      <c r="BD6" s="219">
        <v>0</v>
      </c>
      <c r="BE6" s="220">
        <v>0</v>
      </c>
      <c r="BF6" s="219">
        <v>0</v>
      </c>
      <c r="BG6" s="220">
        <v>0</v>
      </c>
    </row>
    <row r="7" spans="1:59" x14ac:dyDescent="0.2">
      <c r="A7" s="221" t="s">
        <v>161</v>
      </c>
      <c r="B7" s="23">
        <v>261540297.69999999</v>
      </c>
      <c r="C7" s="218">
        <v>0.80289999999999995</v>
      </c>
      <c r="D7" s="23">
        <v>4008296.1</v>
      </c>
      <c r="E7" s="218">
        <v>2.4828000000000001</v>
      </c>
      <c r="F7" s="23">
        <v>48153674.600000001</v>
      </c>
      <c r="G7" s="218">
        <v>0.63790000000000002</v>
      </c>
      <c r="H7" s="23">
        <v>-29018246.170000002</v>
      </c>
      <c r="I7" s="218">
        <v>-1.5435000000000001</v>
      </c>
      <c r="J7" s="23">
        <v>0</v>
      </c>
      <c r="K7" s="218">
        <v>0</v>
      </c>
      <c r="L7" s="23">
        <v>55584.34</v>
      </c>
      <c r="M7" s="218">
        <v>2.6459000000000001</v>
      </c>
      <c r="N7" s="23">
        <v>-2218490.1800000002</v>
      </c>
      <c r="O7" s="218">
        <v>-0.57689999999999997</v>
      </c>
      <c r="P7" s="23">
        <v>68232.100000000006</v>
      </c>
      <c r="Q7" s="218">
        <v>5.4100000000000002E-2</v>
      </c>
      <c r="R7" s="23">
        <v>705017.88</v>
      </c>
      <c r="S7" s="218">
        <v>1.1653</v>
      </c>
      <c r="T7" s="23">
        <v>12093840.060000001</v>
      </c>
      <c r="U7" s="218">
        <v>2.1680999999999999</v>
      </c>
      <c r="V7" s="23">
        <v>11494904.560000001</v>
      </c>
      <c r="W7" s="218">
        <v>0.52200000000000002</v>
      </c>
      <c r="X7" s="23">
        <v>168951.18</v>
      </c>
      <c r="Y7" s="218">
        <v>0.15559999999999999</v>
      </c>
      <c r="Z7" s="23">
        <v>6708847.1699999999</v>
      </c>
      <c r="AA7" s="218">
        <v>12.064500000000001</v>
      </c>
      <c r="AB7" s="23">
        <v>4097859.99</v>
      </c>
      <c r="AC7" s="218">
        <v>3.5851000000000002</v>
      </c>
      <c r="AD7" s="23">
        <v>-8163925</v>
      </c>
      <c r="AE7" s="218">
        <v>-0.98040000000000005</v>
      </c>
      <c r="AF7" s="23">
        <v>102488046.5</v>
      </c>
      <c r="AG7" s="218">
        <v>2.3651</v>
      </c>
      <c r="AH7" s="23">
        <v>695708</v>
      </c>
      <c r="AI7" s="218">
        <v>9.74E-2</v>
      </c>
      <c r="AJ7" s="23">
        <v>-472516</v>
      </c>
      <c r="AK7" s="218">
        <v>-0.14779999999999999</v>
      </c>
      <c r="AL7" s="23">
        <v>5045190.88</v>
      </c>
      <c r="AM7" s="218">
        <v>0.45700000000000002</v>
      </c>
      <c r="AN7" s="23">
        <v>54100329.270000003</v>
      </c>
      <c r="AO7" s="218">
        <v>2.4860000000000002</v>
      </c>
      <c r="AP7" s="23">
        <v>3024730.38</v>
      </c>
      <c r="AQ7" s="218">
        <v>0.63880000000000003</v>
      </c>
      <c r="AR7" s="23">
        <v>-18834</v>
      </c>
      <c r="AS7" s="218">
        <v>-1.6899999999999998E-2</v>
      </c>
      <c r="AT7" s="23">
        <v>-1978069.14</v>
      </c>
      <c r="AU7" s="218">
        <v>-6.2442000000000002</v>
      </c>
      <c r="AV7" s="23">
        <v>-776606.47</v>
      </c>
      <c r="AW7" s="218">
        <v>-0.1522</v>
      </c>
      <c r="AX7" s="23">
        <v>3201747.1</v>
      </c>
      <c r="AY7" s="218">
        <v>0.47449999999999998</v>
      </c>
      <c r="AZ7" s="23">
        <v>3103264.43</v>
      </c>
      <c r="BA7" s="218">
        <v>6.5799999999999997E-2</v>
      </c>
      <c r="BB7" s="23">
        <v>38116930.969999999</v>
      </c>
      <c r="BC7" s="218">
        <v>3.8431000000000002</v>
      </c>
      <c r="BD7" s="23">
        <v>5067532.28</v>
      </c>
      <c r="BE7" s="218">
        <v>0.50700000000000001</v>
      </c>
      <c r="BF7" s="23">
        <v>1788296.87</v>
      </c>
      <c r="BG7" s="218">
        <v>0.26379999999999998</v>
      </c>
    </row>
    <row r="8" spans="1:59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  <c r="F8" s="23">
        <v>0</v>
      </c>
      <c r="G8" s="218">
        <v>0</v>
      </c>
      <c r="H8" s="23">
        <v>0</v>
      </c>
      <c r="I8" s="218">
        <v>0</v>
      </c>
      <c r="J8" s="23">
        <v>0</v>
      </c>
      <c r="K8" s="218">
        <v>0</v>
      </c>
      <c r="L8" s="23">
        <v>0</v>
      </c>
      <c r="M8" s="218">
        <v>0</v>
      </c>
      <c r="N8" s="23">
        <v>0</v>
      </c>
      <c r="O8" s="218">
        <v>0</v>
      </c>
      <c r="P8" s="23">
        <v>0</v>
      </c>
      <c r="Q8" s="218">
        <v>0</v>
      </c>
      <c r="R8" s="23">
        <v>0</v>
      </c>
      <c r="S8" s="218">
        <v>0</v>
      </c>
      <c r="T8" s="23">
        <v>0</v>
      </c>
      <c r="U8" s="218">
        <v>0</v>
      </c>
      <c r="V8" s="23">
        <v>0</v>
      </c>
      <c r="W8" s="218">
        <v>0</v>
      </c>
      <c r="X8" s="23">
        <v>0</v>
      </c>
      <c r="Y8" s="218">
        <v>0</v>
      </c>
      <c r="Z8" s="23">
        <v>0</v>
      </c>
      <c r="AA8" s="218">
        <v>0</v>
      </c>
      <c r="AB8" s="23">
        <v>0</v>
      </c>
      <c r="AC8" s="218">
        <v>0</v>
      </c>
      <c r="AD8" s="23">
        <v>0</v>
      </c>
      <c r="AE8" s="218">
        <v>0</v>
      </c>
      <c r="AF8" s="23">
        <v>0</v>
      </c>
      <c r="AG8" s="218">
        <v>0</v>
      </c>
      <c r="AH8" s="23">
        <v>0</v>
      </c>
      <c r="AI8" s="218">
        <v>0</v>
      </c>
      <c r="AJ8" s="23">
        <v>0</v>
      </c>
      <c r="AK8" s="218">
        <v>0</v>
      </c>
      <c r="AL8" s="23">
        <v>0</v>
      </c>
      <c r="AM8" s="218">
        <v>0</v>
      </c>
      <c r="AN8" s="23">
        <v>0</v>
      </c>
      <c r="AO8" s="218">
        <v>0</v>
      </c>
      <c r="AP8" s="23">
        <v>0</v>
      </c>
      <c r="AQ8" s="218">
        <v>0</v>
      </c>
      <c r="AR8" s="23">
        <v>0</v>
      </c>
      <c r="AS8" s="218">
        <v>0</v>
      </c>
      <c r="AT8" s="23">
        <v>0</v>
      </c>
      <c r="AU8" s="218">
        <v>0</v>
      </c>
      <c r="AV8" s="23">
        <v>0</v>
      </c>
      <c r="AW8" s="218">
        <v>0</v>
      </c>
      <c r="AX8" s="23">
        <v>0</v>
      </c>
      <c r="AY8" s="218">
        <v>0</v>
      </c>
      <c r="AZ8" s="23">
        <v>0</v>
      </c>
      <c r="BA8" s="218">
        <v>0</v>
      </c>
      <c r="BB8" s="23">
        <v>0</v>
      </c>
      <c r="BC8" s="218">
        <v>0</v>
      </c>
      <c r="BD8" s="23">
        <v>0</v>
      </c>
      <c r="BE8" s="218">
        <v>0</v>
      </c>
      <c r="BF8" s="23">
        <v>0</v>
      </c>
      <c r="BG8" s="218">
        <v>0</v>
      </c>
    </row>
    <row r="9" spans="1:59" x14ac:dyDescent="0.2">
      <c r="A9" t="s">
        <v>163</v>
      </c>
      <c r="B9" s="23">
        <v>6907555</v>
      </c>
      <c r="C9" s="218">
        <v>2.12E-2</v>
      </c>
      <c r="D9" s="23">
        <v>0</v>
      </c>
      <c r="E9" s="218">
        <v>0</v>
      </c>
      <c r="F9" s="23">
        <v>0</v>
      </c>
      <c r="G9" s="218">
        <v>0</v>
      </c>
      <c r="H9" s="23">
        <v>0</v>
      </c>
      <c r="I9" s="218">
        <v>0</v>
      </c>
      <c r="J9" s="23">
        <v>0</v>
      </c>
      <c r="K9" s="218">
        <v>0</v>
      </c>
      <c r="L9" s="23">
        <v>0</v>
      </c>
      <c r="M9" s="218">
        <v>0</v>
      </c>
      <c r="N9" s="23">
        <v>0</v>
      </c>
      <c r="O9" s="218">
        <v>0</v>
      </c>
      <c r="P9" s="23">
        <v>0</v>
      </c>
      <c r="Q9" s="218">
        <v>0</v>
      </c>
      <c r="R9" s="23">
        <v>0</v>
      </c>
      <c r="S9" s="218">
        <v>0</v>
      </c>
      <c r="T9" s="23">
        <v>0</v>
      </c>
      <c r="U9" s="218">
        <v>0</v>
      </c>
      <c r="V9" s="23">
        <v>0</v>
      </c>
      <c r="W9" s="218">
        <v>0</v>
      </c>
      <c r="X9" s="23">
        <v>0</v>
      </c>
      <c r="Y9" s="218">
        <v>0</v>
      </c>
      <c r="Z9" s="23">
        <v>0</v>
      </c>
      <c r="AA9" s="218">
        <v>0</v>
      </c>
      <c r="AB9" s="23">
        <v>0</v>
      </c>
      <c r="AC9" s="218">
        <v>0</v>
      </c>
      <c r="AD9" s="23">
        <v>0</v>
      </c>
      <c r="AE9" s="218">
        <v>0</v>
      </c>
      <c r="AF9" s="23">
        <v>0</v>
      </c>
      <c r="AG9" s="218">
        <v>0</v>
      </c>
      <c r="AH9" s="23">
        <v>0</v>
      </c>
      <c r="AI9" s="218">
        <v>0</v>
      </c>
      <c r="AJ9" s="23">
        <v>0</v>
      </c>
      <c r="AK9" s="218">
        <v>0</v>
      </c>
      <c r="AL9" s="23">
        <v>0</v>
      </c>
      <c r="AM9" s="218">
        <v>0</v>
      </c>
      <c r="AN9" s="23">
        <v>6907555</v>
      </c>
      <c r="AO9" s="218">
        <v>0.31740000000000002</v>
      </c>
      <c r="AP9" s="23">
        <v>0</v>
      </c>
      <c r="AQ9" s="218">
        <v>0</v>
      </c>
      <c r="AR9" s="23">
        <v>0</v>
      </c>
      <c r="AS9" s="218">
        <v>0</v>
      </c>
      <c r="AT9" s="23">
        <v>0</v>
      </c>
      <c r="AU9" s="218">
        <v>0</v>
      </c>
      <c r="AV9" s="23">
        <v>0</v>
      </c>
      <c r="AW9" s="218">
        <v>0</v>
      </c>
      <c r="AX9" s="23">
        <v>0</v>
      </c>
      <c r="AY9" s="218">
        <v>0</v>
      </c>
      <c r="AZ9" s="23">
        <v>0</v>
      </c>
      <c r="BA9" s="218">
        <v>0</v>
      </c>
      <c r="BB9" s="23">
        <v>0</v>
      </c>
      <c r="BC9" s="218">
        <v>0</v>
      </c>
      <c r="BD9" s="23">
        <v>0</v>
      </c>
      <c r="BE9" s="218">
        <v>0</v>
      </c>
      <c r="BF9" s="23">
        <v>0</v>
      </c>
      <c r="BG9" s="218">
        <v>0</v>
      </c>
    </row>
    <row r="10" spans="1:59" x14ac:dyDescent="0.2">
      <c r="A10" s="221" t="s">
        <v>1161</v>
      </c>
      <c r="B10" s="23">
        <v>200202636.81</v>
      </c>
      <c r="C10" s="218">
        <v>0.61460000000000004</v>
      </c>
      <c r="D10" s="219">
        <v>2832336.71</v>
      </c>
      <c r="E10" s="220">
        <v>1.7544</v>
      </c>
      <c r="F10" s="219">
        <v>0</v>
      </c>
      <c r="G10" s="220">
        <v>0</v>
      </c>
      <c r="H10" s="219">
        <v>101139423.93000001</v>
      </c>
      <c r="I10" s="220">
        <v>5.3798000000000004</v>
      </c>
      <c r="J10" s="219">
        <v>0</v>
      </c>
      <c r="K10" s="220">
        <v>0</v>
      </c>
      <c r="L10" s="219">
        <v>0</v>
      </c>
      <c r="M10" s="220">
        <v>0</v>
      </c>
      <c r="N10" s="219">
        <v>2954182.65</v>
      </c>
      <c r="O10" s="220">
        <v>0.76819999999999999</v>
      </c>
      <c r="P10" s="219">
        <v>4885272.37</v>
      </c>
      <c r="Q10" s="220">
        <v>3.8733</v>
      </c>
      <c r="R10" s="219">
        <v>281002.78999999998</v>
      </c>
      <c r="S10" s="220">
        <v>0.46439999999999998</v>
      </c>
      <c r="T10" s="219">
        <v>287707.3</v>
      </c>
      <c r="U10" s="220">
        <v>5.16E-2</v>
      </c>
      <c r="V10" s="219">
        <v>71420.210000000006</v>
      </c>
      <c r="W10" s="220">
        <v>3.2000000000000002E-3</v>
      </c>
      <c r="X10" s="219">
        <v>0</v>
      </c>
      <c r="Y10" s="220">
        <v>0</v>
      </c>
      <c r="Z10" s="219">
        <v>0</v>
      </c>
      <c r="AA10" s="220">
        <v>0</v>
      </c>
      <c r="AB10" s="219">
        <v>407871.73</v>
      </c>
      <c r="AC10" s="220">
        <v>0.35680000000000001</v>
      </c>
      <c r="AD10" s="219">
        <v>4757</v>
      </c>
      <c r="AE10" s="220">
        <v>5.9999999999999995E-4</v>
      </c>
      <c r="AF10" s="219">
        <v>0</v>
      </c>
      <c r="AG10" s="220">
        <v>0</v>
      </c>
      <c r="AH10" s="219">
        <v>0</v>
      </c>
      <c r="AI10" s="220">
        <v>0</v>
      </c>
      <c r="AJ10" s="219">
        <v>0</v>
      </c>
      <c r="AK10" s="220">
        <v>0</v>
      </c>
      <c r="AL10" s="219">
        <v>33163176</v>
      </c>
      <c r="AM10" s="220">
        <v>3.0041000000000002</v>
      </c>
      <c r="AN10" s="219">
        <v>28075389</v>
      </c>
      <c r="AO10" s="220">
        <v>1.2901</v>
      </c>
      <c r="AP10" s="219">
        <v>1255285</v>
      </c>
      <c r="AQ10" s="220">
        <v>0.2651</v>
      </c>
      <c r="AR10" s="219">
        <v>256358.9</v>
      </c>
      <c r="AS10" s="220">
        <v>0.22989999999999999</v>
      </c>
      <c r="AT10" s="219">
        <v>2394186.27</v>
      </c>
      <c r="AU10" s="220">
        <v>7.5576999999999996</v>
      </c>
      <c r="AV10" s="219">
        <v>12615881.51</v>
      </c>
      <c r="AW10" s="220">
        <v>2.4729999999999999</v>
      </c>
      <c r="AX10" s="219">
        <v>3605.08</v>
      </c>
      <c r="AY10" s="220">
        <v>5.0000000000000001E-4</v>
      </c>
      <c r="AZ10" s="219">
        <v>0</v>
      </c>
      <c r="BA10" s="220">
        <v>0</v>
      </c>
      <c r="BB10" s="219">
        <v>352960.95</v>
      </c>
      <c r="BC10" s="220">
        <v>3.56E-2</v>
      </c>
      <c r="BD10" s="219">
        <v>9221811.2100000009</v>
      </c>
      <c r="BE10" s="220">
        <v>0.92259999999999998</v>
      </c>
      <c r="BF10" s="219">
        <v>8.1999999999999993</v>
      </c>
      <c r="BG10" s="220">
        <v>0</v>
      </c>
    </row>
    <row r="11" spans="1:59" x14ac:dyDescent="0.2">
      <c r="A11" t="s">
        <v>1162</v>
      </c>
      <c r="B11" s="23">
        <v>151099037.18000001</v>
      </c>
      <c r="C11" s="218">
        <v>0.46389999999999998</v>
      </c>
      <c r="D11" s="23">
        <v>0</v>
      </c>
      <c r="E11" s="218">
        <v>0</v>
      </c>
      <c r="F11" s="23">
        <v>49369876.229999997</v>
      </c>
      <c r="G11" s="218">
        <v>0.65400000000000003</v>
      </c>
      <c r="H11" s="23">
        <v>0</v>
      </c>
      <c r="I11" s="218">
        <v>0</v>
      </c>
      <c r="J11" s="23">
        <v>0</v>
      </c>
      <c r="K11" s="218">
        <v>0</v>
      </c>
      <c r="L11" s="23">
        <v>0</v>
      </c>
      <c r="M11" s="218">
        <v>0</v>
      </c>
      <c r="N11" s="23">
        <v>0</v>
      </c>
      <c r="O11" s="218">
        <v>0</v>
      </c>
      <c r="P11" s="23">
        <v>0</v>
      </c>
      <c r="Q11" s="218">
        <v>0</v>
      </c>
      <c r="R11" s="23">
        <v>0</v>
      </c>
      <c r="S11" s="218">
        <v>0</v>
      </c>
      <c r="T11" s="23">
        <v>0</v>
      </c>
      <c r="U11" s="218">
        <v>0</v>
      </c>
      <c r="V11" s="23">
        <v>0</v>
      </c>
      <c r="W11" s="218">
        <v>0</v>
      </c>
      <c r="X11" s="23">
        <v>0</v>
      </c>
      <c r="Y11" s="218">
        <v>0</v>
      </c>
      <c r="Z11" s="23">
        <v>0</v>
      </c>
      <c r="AA11" s="218">
        <v>0</v>
      </c>
      <c r="AB11" s="23">
        <v>0</v>
      </c>
      <c r="AC11" s="218">
        <v>0</v>
      </c>
      <c r="AD11" s="23">
        <v>0</v>
      </c>
      <c r="AE11" s="218">
        <v>0</v>
      </c>
      <c r="AF11" s="23">
        <v>100044762.95</v>
      </c>
      <c r="AG11" s="218">
        <v>2.3088000000000002</v>
      </c>
      <c r="AH11" s="23">
        <v>0</v>
      </c>
      <c r="AI11" s="218">
        <v>0</v>
      </c>
      <c r="AJ11" s="23">
        <v>0</v>
      </c>
      <c r="AK11" s="218">
        <v>0</v>
      </c>
      <c r="AL11" s="23">
        <v>0</v>
      </c>
      <c r="AM11" s="218">
        <v>0</v>
      </c>
      <c r="AN11" s="23">
        <v>1684398</v>
      </c>
      <c r="AO11" s="218">
        <v>7.7399999999999997E-2</v>
      </c>
      <c r="AP11" s="23">
        <v>0</v>
      </c>
      <c r="AQ11" s="218">
        <v>0</v>
      </c>
      <c r="AR11" s="23">
        <v>0</v>
      </c>
      <c r="AS11" s="218">
        <v>0</v>
      </c>
      <c r="AT11" s="23">
        <v>0</v>
      </c>
      <c r="AU11" s="218">
        <v>0</v>
      </c>
      <c r="AV11" s="23">
        <v>0</v>
      </c>
      <c r="AW11" s="218">
        <v>0</v>
      </c>
      <c r="AX11" s="23">
        <v>0</v>
      </c>
      <c r="AY11" s="218">
        <v>0</v>
      </c>
      <c r="AZ11" s="23">
        <v>0</v>
      </c>
      <c r="BA11" s="218">
        <v>0</v>
      </c>
      <c r="BB11" s="23">
        <v>0</v>
      </c>
      <c r="BC11" s="218">
        <v>0</v>
      </c>
      <c r="BD11" s="23">
        <v>0</v>
      </c>
      <c r="BE11" s="218">
        <v>0</v>
      </c>
      <c r="BF11" s="23">
        <v>0</v>
      </c>
      <c r="BG11" s="218">
        <v>0</v>
      </c>
    </row>
    <row r="12" spans="1:59" ht="13.5" thickBot="1" x14ac:dyDescent="0.25">
      <c r="A12" t="s">
        <v>165</v>
      </c>
      <c r="B12" s="23">
        <v>27329575066.169998</v>
      </c>
      <c r="C12" s="218">
        <v>83.902299999999997</v>
      </c>
      <c r="D12" s="23">
        <v>5583806.8300000001</v>
      </c>
      <c r="E12" s="218">
        <v>3.4586999999999999</v>
      </c>
      <c r="F12" s="23">
        <v>7451186420.8599997</v>
      </c>
      <c r="G12" s="218">
        <v>98.708100000000002</v>
      </c>
      <c r="H12" s="23">
        <v>1807849700.4100001</v>
      </c>
      <c r="I12" s="218">
        <v>96.163700000000006</v>
      </c>
      <c r="J12" s="23">
        <v>0</v>
      </c>
      <c r="K12" s="218">
        <v>0</v>
      </c>
      <c r="L12" s="23">
        <v>2045207.25</v>
      </c>
      <c r="M12" s="218">
        <v>97.354100000000003</v>
      </c>
      <c r="N12" s="23">
        <v>383844417.31</v>
      </c>
      <c r="O12" s="218">
        <v>99.808700000000002</v>
      </c>
      <c r="P12" s="23">
        <v>0</v>
      </c>
      <c r="Q12" s="218">
        <v>0</v>
      </c>
      <c r="R12" s="23">
        <v>0</v>
      </c>
      <c r="S12" s="218">
        <v>0</v>
      </c>
      <c r="T12" s="23">
        <v>545414648.29999995</v>
      </c>
      <c r="U12" s="218">
        <v>97.780299999999997</v>
      </c>
      <c r="V12" s="23">
        <v>2190336545.9899998</v>
      </c>
      <c r="W12" s="218">
        <v>99.474699999999999</v>
      </c>
      <c r="X12" s="23">
        <v>108389856.2</v>
      </c>
      <c r="Y12" s="218">
        <v>99.844399999999993</v>
      </c>
      <c r="Z12" s="23">
        <v>48899371.890000001</v>
      </c>
      <c r="AA12" s="218">
        <v>87.935500000000005</v>
      </c>
      <c r="AB12" s="23">
        <v>109796399.61</v>
      </c>
      <c r="AC12" s="218">
        <v>96.058099999999996</v>
      </c>
      <c r="AD12" s="23">
        <v>840877681</v>
      </c>
      <c r="AE12" s="218">
        <v>100.9798</v>
      </c>
      <c r="AF12" s="23">
        <v>4130740494</v>
      </c>
      <c r="AG12" s="218">
        <v>95.326099999999997</v>
      </c>
      <c r="AH12" s="23">
        <v>713675336</v>
      </c>
      <c r="AI12" s="218">
        <v>99.902600000000007</v>
      </c>
      <c r="AJ12" s="23">
        <v>320279458</v>
      </c>
      <c r="AK12" s="218">
        <v>100.1478</v>
      </c>
      <c r="AL12" s="23">
        <v>0</v>
      </c>
      <c r="AM12" s="218">
        <v>0</v>
      </c>
      <c r="AN12" s="23">
        <v>0</v>
      </c>
      <c r="AO12" s="218">
        <v>0</v>
      </c>
      <c r="AP12" s="23">
        <v>469233784</v>
      </c>
      <c r="AQ12" s="218">
        <v>99.096100000000007</v>
      </c>
      <c r="AR12" s="23">
        <v>111277020.8</v>
      </c>
      <c r="AS12" s="218">
        <v>99.787000000000006</v>
      </c>
      <c r="AT12" s="23">
        <v>31262560.27</v>
      </c>
      <c r="AU12" s="218">
        <v>98.686400000000006</v>
      </c>
      <c r="AV12" s="23">
        <v>61608599.079999998</v>
      </c>
      <c r="AW12" s="218">
        <v>12.076599999999999</v>
      </c>
      <c r="AX12" s="23">
        <v>671543551.03999996</v>
      </c>
      <c r="AY12" s="218">
        <v>99.525000000000006</v>
      </c>
      <c r="AZ12" s="23">
        <v>4710881946.0900002</v>
      </c>
      <c r="BA12" s="218">
        <v>99.934200000000004</v>
      </c>
      <c r="BB12" s="23">
        <v>953364001.79999995</v>
      </c>
      <c r="BC12" s="218">
        <v>96.121300000000005</v>
      </c>
      <c r="BD12" s="23">
        <v>985279020.89999998</v>
      </c>
      <c r="BE12" s="218">
        <v>98.570400000000006</v>
      </c>
      <c r="BF12" s="23">
        <v>676205238.53999996</v>
      </c>
      <c r="BG12" s="218">
        <v>99.736199999999997</v>
      </c>
    </row>
    <row r="13" spans="1:59" ht="14.25" thickTop="1" thickBot="1" x14ac:dyDescent="0.25">
      <c r="A13" s="222" t="s">
        <v>2</v>
      </c>
      <c r="B13" s="223">
        <v>32573085358.490002</v>
      </c>
      <c r="C13" s="224">
        <v>100</v>
      </c>
      <c r="D13" s="223">
        <v>161444143.66</v>
      </c>
      <c r="E13" s="224">
        <v>100</v>
      </c>
      <c r="F13" s="223">
        <v>7548709971.6899996</v>
      </c>
      <c r="G13" s="224">
        <v>100</v>
      </c>
      <c r="H13" s="223">
        <v>1879970878.1700001</v>
      </c>
      <c r="I13" s="224">
        <v>100</v>
      </c>
      <c r="J13" s="223">
        <v>706205510</v>
      </c>
      <c r="K13" s="224">
        <v>100</v>
      </c>
      <c r="L13" s="223">
        <v>2100791.59</v>
      </c>
      <c r="M13" s="224">
        <v>100</v>
      </c>
      <c r="N13" s="223">
        <v>384580109.77999997</v>
      </c>
      <c r="O13" s="224">
        <v>100</v>
      </c>
      <c r="P13" s="223">
        <v>126128423.47</v>
      </c>
      <c r="Q13" s="224">
        <v>100</v>
      </c>
      <c r="R13" s="223">
        <v>60503552.020000003</v>
      </c>
      <c r="S13" s="224">
        <v>100</v>
      </c>
      <c r="T13" s="223">
        <v>557796195.65999997</v>
      </c>
      <c r="U13" s="224">
        <v>100</v>
      </c>
      <c r="V13" s="223">
        <v>2201902870.7600002</v>
      </c>
      <c r="W13" s="224">
        <v>100</v>
      </c>
      <c r="X13" s="223">
        <v>108558807.38</v>
      </c>
      <c r="Y13" s="224">
        <v>100</v>
      </c>
      <c r="Z13" s="223">
        <v>55608219.060000002</v>
      </c>
      <c r="AA13" s="224">
        <v>100</v>
      </c>
      <c r="AB13" s="223">
        <v>114302131.33</v>
      </c>
      <c r="AC13" s="224">
        <v>100</v>
      </c>
      <c r="AD13" s="223">
        <v>832718513</v>
      </c>
      <c r="AE13" s="224">
        <v>100</v>
      </c>
      <c r="AF13" s="223">
        <v>4333273303.4499998</v>
      </c>
      <c r="AG13" s="224">
        <v>100</v>
      </c>
      <c r="AH13" s="223">
        <v>714371044</v>
      </c>
      <c r="AI13" s="224">
        <v>100</v>
      </c>
      <c r="AJ13" s="223">
        <v>319806942</v>
      </c>
      <c r="AK13" s="224">
        <v>100</v>
      </c>
      <c r="AL13" s="223">
        <v>1103936176.8800001</v>
      </c>
      <c r="AM13" s="224">
        <v>100</v>
      </c>
      <c r="AN13" s="223">
        <v>2176182596</v>
      </c>
      <c r="AO13" s="224">
        <v>100</v>
      </c>
      <c r="AP13" s="223">
        <v>473513799.38</v>
      </c>
      <c r="AQ13" s="224">
        <v>100</v>
      </c>
      <c r="AR13" s="223">
        <v>111514545.7</v>
      </c>
      <c r="AS13" s="224">
        <v>100</v>
      </c>
      <c r="AT13" s="223">
        <v>31678677.399999999</v>
      </c>
      <c r="AU13" s="224">
        <v>100</v>
      </c>
      <c r="AV13" s="223">
        <v>510148240.64999998</v>
      </c>
      <c r="AW13" s="224">
        <v>100</v>
      </c>
      <c r="AX13" s="223">
        <v>674748903.22000003</v>
      </c>
      <c r="AY13" s="224">
        <v>100</v>
      </c>
      <c r="AZ13" s="223">
        <v>4713985210.5200005</v>
      </c>
      <c r="BA13" s="224">
        <v>100</v>
      </c>
      <c r="BB13" s="223">
        <v>991833893.72000003</v>
      </c>
      <c r="BC13" s="224">
        <v>100</v>
      </c>
      <c r="BD13" s="223">
        <v>999568364.38999999</v>
      </c>
      <c r="BE13" s="224">
        <v>100</v>
      </c>
      <c r="BF13" s="223">
        <v>677993543.61000001</v>
      </c>
      <c r="BG13" s="224">
        <v>100</v>
      </c>
    </row>
    <row r="14" spans="1:59" ht="13.5" thickTop="1" x14ac:dyDescent="0.2">
      <c r="A14" s="1" t="s">
        <v>166</v>
      </c>
    </row>
    <row r="15" spans="1:59" x14ac:dyDescent="0.2">
      <c r="A15" t="s">
        <v>542</v>
      </c>
      <c r="B15" s="23">
        <v>0</v>
      </c>
      <c r="C15" s="218">
        <v>0</v>
      </c>
      <c r="D15" s="23">
        <v>0</v>
      </c>
      <c r="E15" s="218">
        <v>0</v>
      </c>
      <c r="F15" s="23">
        <v>0</v>
      </c>
      <c r="G15" s="218">
        <v>0</v>
      </c>
      <c r="H15" s="23">
        <v>0</v>
      </c>
      <c r="I15" s="218">
        <v>0</v>
      </c>
      <c r="J15" s="23">
        <v>0</v>
      </c>
      <c r="K15" s="218">
        <v>0</v>
      </c>
      <c r="L15" s="23">
        <v>0</v>
      </c>
      <c r="M15" s="218">
        <v>0</v>
      </c>
      <c r="N15" s="23">
        <v>0</v>
      </c>
      <c r="O15" s="218">
        <v>0</v>
      </c>
      <c r="P15" s="23">
        <v>0</v>
      </c>
      <c r="Q15" s="218">
        <v>0</v>
      </c>
      <c r="R15" s="23">
        <v>0</v>
      </c>
      <c r="S15" s="218">
        <v>0</v>
      </c>
      <c r="T15" s="23">
        <v>0</v>
      </c>
      <c r="U15" s="218">
        <v>0</v>
      </c>
      <c r="V15" s="23">
        <v>0</v>
      </c>
      <c r="W15" s="218">
        <v>0</v>
      </c>
      <c r="X15" s="23">
        <v>0</v>
      </c>
      <c r="Y15" s="218">
        <v>0</v>
      </c>
      <c r="Z15" s="23">
        <v>0</v>
      </c>
      <c r="AA15" s="218">
        <v>0</v>
      </c>
      <c r="AB15" s="23">
        <v>0</v>
      </c>
      <c r="AC15" s="218">
        <v>0</v>
      </c>
      <c r="AD15" s="23">
        <v>0</v>
      </c>
      <c r="AE15" s="218">
        <v>0</v>
      </c>
      <c r="AF15" s="23">
        <v>0</v>
      </c>
      <c r="AG15" s="218">
        <v>0</v>
      </c>
      <c r="AH15" s="23">
        <v>0</v>
      </c>
      <c r="AI15" s="218">
        <v>0</v>
      </c>
      <c r="AJ15" s="23">
        <v>0</v>
      </c>
      <c r="AK15" s="218">
        <v>0</v>
      </c>
      <c r="AL15" s="23">
        <v>0</v>
      </c>
      <c r="AM15" s="218">
        <v>0</v>
      </c>
      <c r="AN15" s="23">
        <v>0</v>
      </c>
      <c r="AO15" s="218">
        <v>0</v>
      </c>
      <c r="AP15" s="23">
        <v>0</v>
      </c>
      <c r="AQ15" s="218">
        <v>0</v>
      </c>
      <c r="AR15" s="23">
        <v>0</v>
      </c>
      <c r="AS15" s="218">
        <v>0</v>
      </c>
      <c r="AT15" s="23">
        <v>0</v>
      </c>
      <c r="AU15" s="218">
        <v>0</v>
      </c>
      <c r="AV15" s="23">
        <v>0</v>
      </c>
      <c r="AW15" s="218">
        <v>0</v>
      </c>
      <c r="AX15" s="23">
        <v>0</v>
      </c>
      <c r="AY15" s="218">
        <v>0</v>
      </c>
      <c r="AZ15" s="23">
        <v>0</v>
      </c>
      <c r="BA15" s="218">
        <v>0</v>
      </c>
      <c r="BB15" s="23">
        <v>0</v>
      </c>
      <c r="BC15" s="218">
        <v>0</v>
      </c>
      <c r="BD15" s="23">
        <v>0</v>
      </c>
      <c r="BE15" s="218">
        <v>0</v>
      </c>
      <c r="BF15" s="23">
        <v>0</v>
      </c>
      <c r="BG15" s="218">
        <v>0</v>
      </c>
    </row>
    <row r="16" spans="1:59" x14ac:dyDescent="0.2">
      <c r="A16" t="s">
        <v>543</v>
      </c>
      <c r="B16" s="23">
        <v>1615140</v>
      </c>
      <c r="C16" s="218">
        <v>5.0000000000000001E-3</v>
      </c>
      <c r="D16" s="23">
        <v>1615140</v>
      </c>
      <c r="E16" s="218">
        <v>1.0004</v>
      </c>
      <c r="F16" s="23">
        <v>0</v>
      </c>
      <c r="G16" s="218">
        <v>0</v>
      </c>
      <c r="H16" s="23">
        <v>0</v>
      </c>
      <c r="I16" s="218">
        <v>0</v>
      </c>
      <c r="J16" s="23">
        <v>0</v>
      </c>
      <c r="K16" s="218">
        <v>0</v>
      </c>
      <c r="L16" s="23">
        <v>0</v>
      </c>
      <c r="M16" s="218">
        <v>0</v>
      </c>
      <c r="N16" s="23">
        <v>0</v>
      </c>
      <c r="O16" s="218">
        <v>0</v>
      </c>
      <c r="P16" s="23">
        <v>0</v>
      </c>
      <c r="Q16" s="218">
        <v>0</v>
      </c>
      <c r="R16" s="23">
        <v>0</v>
      </c>
      <c r="S16" s="218">
        <v>0</v>
      </c>
      <c r="T16" s="23">
        <v>0</v>
      </c>
      <c r="U16" s="218">
        <v>0</v>
      </c>
      <c r="V16" s="23">
        <v>0</v>
      </c>
      <c r="W16" s="218">
        <v>0</v>
      </c>
      <c r="X16" s="23">
        <v>0</v>
      </c>
      <c r="Y16" s="218">
        <v>0</v>
      </c>
      <c r="Z16" s="23">
        <v>0</v>
      </c>
      <c r="AA16" s="218">
        <v>0</v>
      </c>
      <c r="AB16" s="23">
        <v>0</v>
      </c>
      <c r="AC16" s="218">
        <v>0</v>
      </c>
      <c r="AD16" s="23">
        <v>0</v>
      </c>
      <c r="AE16" s="218">
        <v>0</v>
      </c>
      <c r="AF16" s="23">
        <v>0</v>
      </c>
      <c r="AG16" s="218">
        <v>0</v>
      </c>
      <c r="AH16" s="23">
        <v>0</v>
      </c>
      <c r="AI16" s="218">
        <v>0</v>
      </c>
      <c r="AJ16" s="23">
        <v>0</v>
      </c>
      <c r="AK16" s="218">
        <v>0</v>
      </c>
      <c r="AL16" s="23">
        <v>0</v>
      </c>
      <c r="AM16" s="218">
        <v>0</v>
      </c>
      <c r="AN16" s="23">
        <v>0</v>
      </c>
      <c r="AO16" s="218">
        <v>0</v>
      </c>
      <c r="AP16" s="23">
        <v>0</v>
      </c>
      <c r="AQ16" s="218">
        <v>0</v>
      </c>
      <c r="AR16" s="23">
        <v>0</v>
      </c>
      <c r="AS16" s="218">
        <v>0</v>
      </c>
      <c r="AT16" s="23">
        <v>0</v>
      </c>
      <c r="AU16" s="218">
        <v>0</v>
      </c>
      <c r="AV16" s="23">
        <v>0</v>
      </c>
      <c r="AW16" s="218">
        <v>0</v>
      </c>
      <c r="AX16" s="23">
        <v>0</v>
      </c>
      <c r="AY16" s="218">
        <v>0</v>
      </c>
      <c r="AZ16" s="23">
        <v>0</v>
      </c>
      <c r="BA16" s="218">
        <v>0</v>
      </c>
      <c r="BB16" s="23">
        <v>0</v>
      </c>
      <c r="BC16" s="218">
        <v>0</v>
      </c>
      <c r="BD16" s="23">
        <v>0</v>
      </c>
      <c r="BE16" s="218">
        <v>0</v>
      </c>
      <c r="BF16" s="23">
        <v>0</v>
      </c>
      <c r="BG16" s="218">
        <v>0</v>
      </c>
    </row>
    <row r="17" spans="1:59" x14ac:dyDescent="0.2">
      <c r="A17" t="s">
        <v>544</v>
      </c>
      <c r="B17" s="23">
        <v>0</v>
      </c>
      <c r="C17" s="218">
        <v>0</v>
      </c>
      <c r="D17" s="23">
        <v>0</v>
      </c>
      <c r="E17" s="218">
        <v>0</v>
      </c>
      <c r="F17" s="23">
        <v>0</v>
      </c>
      <c r="G17" s="218">
        <v>0</v>
      </c>
      <c r="H17" s="23">
        <v>0</v>
      </c>
      <c r="I17" s="218">
        <v>0</v>
      </c>
      <c r="J17" s="23">
        <v>0</v>
      </c>
      <c r="K17" s="218">
        <v>0</v>
      </c>
      <c r="L17" s="23">
        <v>0</v>
      </c>
      <c r="M17" s="218">
        <v>0</v>
      </c>
      <c r="N17" s="23">
        <v>0</v>
      </c>
      <c r="O17" s="218">
        <v>0</v>
      </c>
      <c r="P17" s="23">
        <v>0</v>
      </c>
      <c r="Q17" s="218">
        <v>0</v>
      </c>
      <c r="R17" s="23">
        <v>0</v>
      </c>
      <c r="S17" s="218">
        <v>0</v>
      </c>
      <c r="T17" s="23">
        <v>0</v>
      </c>
      <c r="U17" s="218">
        <v>0</v>
      </c>
      <c r="V17" s="23">
        <v>0</v>
      </c>
      <c r="W17" s="218">
        <v>0</v>
      </c>
      <c r="X17" s="23">
        <v>0</v>
      </c>
      <c r="Y17" s="218">
        <v>0</v>
      </c>
      <c r="Z17" s="23">
        <v>0</v>
      </c>
      <c r="AA17" s="218">
        <v>0</v>
      </c>
      <c r="AB17" s="23">
        <v>0</v>
      </c>
      <c r="AC17" s="218">
        <v>0</v>
      </c>
      <c r="AD17" s="23">
        <v>0</v>
      </c>
      <c r="AE17" s="218">
        <v>0</v>
      </c>
      <c r="AF17" s="23">
        <v>0</v>
      </c>
      <c r="AG17" s="218">
        <v>0</v>
      </c>
      <c r="AH17" s="23">
        <v>0</v>
      </c>
      <c r="AI17" s="218">
        <v>0</v>
      </c>
      <c r="AJ17" s="23">
        <v>0</v>
      </c>
      <c r="AK17" s="218">
        <v>0</v>
      </c>
      <c r="AL17" s="23">
        <v>0</v>
      </c>
      <c r="AM17" s="218">
        <v>0</v>
      </c>
      <c r="AN17" s="23">
        <v>0</v>
      </c>
      <c r="AO17" s="218">
        <v>0</v>
      </c>
      <c r="AP17" s="23">
        <v>0</v>
      </c>
      <c r="AQ17" s="218">
        <v>0</v>
      </c>
      <c r="AR17" s="23">
        <v>0</v>
      </c>
      <c r="AS17" s="218">
        <v>0</v>
      </c>
      <c r="AT17" s="23">
        <v>0</v>
      </c>
      <c r="AU17" s="218">
        <v>0</v>
      </c>
      <c r="AV17" s="23">
        <v>0</v>
      </c>
      <c r="AW17" s="218">
        <v>0</v>
      </c>
      <c r="AX17" s="23">
        <v>0</v>
      </c>
      <c r="AY17" s="218">
        <v>0</v>
      </c>
      <c r="AZ17" s="23">
        <v>0</v>
      </c>
      <c r="BA17" s="218">
        <v>0</v>
      </c>
      <c r="BB17" s="23">
        <v>0</v>
      </c>
      <c r="BC17" s="218">
        <v>0</v>
      </c>
      <c r="BD17" s="23">
        <v>0</v>
      </c>
      <c r="BE17" s="218">
        <v>0</v>
      </c>
      <c r="BF17" s="23">
        <v>0</v>
      </c>
      <c r="BG17" s="218">
        <v>0</v>
      </c>
    </row>
    <row r="18" spans="1:59" x14ac:dyDescent="0.2">
      <c r="A18" t="s">
        <v>545</v>
      </c>
      <c r="B18" s="23">
        <v>0</v>
      </c>
      <c r="C18" s="218">
        <v>0</v>
      </c>
      <c r="D18" s="23">
        <v>0</v>
      </c>
      <c r="E18" s="218">
        <v>0</v>
      </c>
      <c r="F18" s="23">
        <v>0</v>
      </c>
      <c r="G18" s="218">
        <v>0</v>
      </c>
      <c r="H18" s="23">
        <v>0</v>
      </c>
      <c r="I18" s="218">
        <v>0</v>
      </c>
      <c r="J18" s="23">
        <v>0</v>
      </c>
      <c r="K18" s="218">
        <v>0</v>
      </c>
      <c r="L18" s="23">
        <v>0</v>
      </c>
      <c r="M18" s="218">
        <v>0</v>
      </c>
      <c r="N18" s="23">
        <v>0</v>
      </c>
      <c r="O18" s="218">
        <v>0</v>
      </c>
      <c r="P18" s="23">
        <v>0</v>
      </c>
      <c r="Q18" s="218">
        <v>0</v>
      </c>
      <c r="R18" s="23">
        <v>0</v>
      </c>
      <c r="S18" s="218">
        <v>0</v>
      </c>
      <c r="T18" s="23">
        <v>0</v>
      </c>
      <c r="U18" s="218">
        <v>0</v>
      </c>
      <c r="V18" s="23">
        <v>0</v>
      </c>
      <c r="W18" s="218">
        <v>0</v>
      </c>
      <c r="X18" s="23">
        <v>0</v>
      </c>
      <c r="Y18" s="218">
        <v>0</v>
      </c>
      <c r="Z18" s="23">
        <v>0</v>
      </c>
      <c r="AA18" s="218">
        <v>0</v>
      </c>
      <c r="AB18" s="23">
        <v>0</v>
      </c>
      <c r="AC18" s="218">
        <v>0</v>
      </c>
      <c r="AD18" s="23">
        <v>0</v>
      </c>
      <c r="AE18" s="218">
        <v>0</v>
      </c>
      <c r="AF18" s="23">
        <v>0</v>
      </c>
      <c r="AG18" s="218">
        <v>0</v>
      </c>
      <c r="AH18" s="23">
        <v>0</v>
      </c>
      <c r="AI18" s="218">
        <v>0</v>
      </c>
      <c r="AJ18" s="23">
        <v>0</v>
      </c>
      <c r="AK18" s="218">
        <v>0</v>
      </c>
      <c r="AL18" s="23">
        <v>0</v>
      </c>
      <c r="AM18" s="218">
        <v>0</v>
      </c>
      <c r="AN18" s="23">
        <v>0</v>
      </c>
      <c r="AO18" s="218">
        <v>0</v>
      </c>
      <c r="AP18" s="23">
        <v>0</v>
      </c>
      <c r="AQ18" s="218">
        <v>0</v>
      </c>
      <c r="AR18" s="23">
        <v>0</v>
      </c>
      <c r="AS18" s="218">
        <v>0</v>
      </c>
      <c r="AT18" s="23">
        <v>0</v>
      </c>
      <c r="AU18" s="218">
        <v>0</v>
      </c>
      <c r="AV18" s="23">
        <v>0</v>
      </c>
      <c r="AW18" s="218">
        <v>0</v>
      </c>
      <c r="AX18" s="23">
        <v>0</v>
      </c>
      <c r="AY18" s="218">
        <v>0</v>
      </c>
      <c r="AZ18" s="23">
        <v>0</v>
      </c>
      <c r="BA18" s="218">
        <v>0</v>
      </c>
      <c r="BB18" s="23">
        <v>0</v>
      </c>
      <c r="BC18" s="218">
        <v>0</v>
      </c>
      <c r="BD18" s="23">
        <v>0</v>
      </c>
      <c r="BE18" s="218">
        <v>0</v>
      </c>
      <c r="BF18" s="23">
        <v>0</v>
      </c>
      <c r="BG18" s="218">
        <v>0</v>
      </c>
    </row>
    <row r="19" spans="1:59" x14ac:dyDescent="0.2">
      <c r="A19" t="s">
        <v>546</v>
      </c>
      <c r="B19" s="23">
        <v>0</v>
      </c>
      <c r="C19" s="218">
        <v>0</v>
      </c>
      <c r="D19" s="23">
        <v>0</v>
      </c>
      <c r="E19" s="218">
        <v>0</v>
      </c>
      <c r="F19" s="23">
        <v>0</v>
      </c>
      <c r="G19" s="218">
        <v>0</v>
      </c>
      <c r="H19" s="23">
        <v>0</v>
      </c>
      <c r="I19" s="218">
        <v>0</v>
      </c>
      <c r="J19" s="23">
        <v>0</v>
      </c>
      <c r="K19" s="218">
        <v>0</v>
      </c>
      <c r="L19" s="23">
        <v>0</v>
      </c>
      <c r="M19" s="218">
        <v>0</v>
      </c>
      <c r="N19" s="23">
        <v>0</v>
      </c>
      <c r="O19" s="218">
        <v>0</v>
      </c>
      <c r="P19" s="23">
        <v>0</v>
      </c>
      <c r="Q19" s="218">
        <v>0</v>
      </c>
      <c r="R19" s="23">
        <v>0</v>
      </c>
      <c r="S19" s="218">
        <v>0</v>
      </c>
      <c r="T19" s="23">
        <v>0</v>
      </c>
      <c r="U19" s="218">
        <v>0</v>
      </c>
      <c r="V19" s="23">
        <v>0</v>
      </c>
      <c r="W19" s="218">
        <v>0</v>
      </c>
      <c r="X19" s="23">
        <v>0</v>
      </c>
      <c r="Y19" s="218">
        <v>0</v>
      </c>
      <c r="Z19" s="23">
        <v>0</v>
      </c>
      <c r="AA19" s="218">
        <v>0</v>
      </c>
      <c r="AB19" s="23">
        <v>0</v>
      </c>
      <c r="AC19" s="218">
        <v>0</v>
      </c>
      <c r="AD19" s="23">
        <v>0</v>
      </c>
      <c r="AE19" s="218">
        <v>0</v>
      </c>
      <c r="AF19" s="23">
        <v>0</v>
      </c>
      <c r="AG19" s="218">
        <v>0</v>
      </c>
      <c r="AH19" s="23">
        <v>0</v>
      </c>
      <c r="AI19" s="218">
        <v>0</v>
      </c>
      <c r="AJ19" s="23">
        <v>0</v>
      </c>
      <c r="AK19" s="218">
        <v>0</v>
      </c>
      <c r="AL19" s="23">
        <v>0</v>
      </c>
      <c r="AM19" s="218">
        <v>0</v>
      </c>
      <c r="AN19" s="23">
        <v>0</v>
      </c>
      <c r="AO19" s="218">
        <v>0</v>
      </c>
      <c r="AP19" s="23">
        <v>0</v>
      </c>
      <c r="AQ19" s="218">
        <v>0</v>
      </c>
      <c r="AR19" s="23">
        <v>0</v>
      </c>
      <c r="AS19" s="218">
        <v>0</v>
      </c>
      <c r="AT19" s="23">
        <v>0</v>
      </c>
      <c r="AU19" s="218">
        <v>0</v>
      </c>
      <c r="AV19" s="23">
        <v>0</v>
      </c>
      <c r="AW19" s="218">
        <v>0</v>
      </c>
      <c r="AX19" s="23">
        <v>0</v>
      </c>
      <c r="AY19" s="218">
        <v>0</v>
      </c>
      <c r="AZ19" s="23">
        <v>0</v>
      </c>
      <c r="BA19" s="218">
        <v>0</v>
      </c>
      <c r="BB19" s="23">
        <v>0</v>
      </c>
      <c r="BC19" s="218">
        <v>0</v>
      </c>
      <c r="BD19" s="23">
        <v>0</v>
      </c>
      <c r="BE19" s="218">
        <v>0</v>
      </c>
      <c r="BF19" s="23">
        <v>0</v>
      </c>
      <c r="BG19" s="218">
        <v>0</v>
      </c>
    </row>
    <row r="20" spans="1:59" x14ac:dyDescent="0.2">
      <c r="A20" t="s">
        <v>547</v>
      </c>
      <c r="B20" s="23">
        <v>0</v>
      </c>
      <c r="C20" s="218">
        <v>0</v>
      </c>
      <c r="D20" s="23">
        <v>0</v>
      </c>
      <c r="E20" s="218">
        <v>0</v>
      </c>
      <c r="F20" s="23">
        <v>0</v>
      </c>
      <c r="G20" s="218">
        <v>0</v>
      </c>
      <c r="H20" s="23">
        <v>0</v>
      </c>
      <c r="I20" s="218">
        <v>0</v>
      </c>
      <c r="J20" s="23">
        <v>0</v>
      </c>
      <c r="K20" s="218">
        <v>0</v>
      </c>
      <c r="L20" s="23">
        <v>0</v>
      </c>
      <c r="M20" s="218">
        <v>0</v>
      </c>
      <c r="N20" s="23">
        <v>0</v>
      </c>
      <c r="O20" s="218">
        <v>0</v>
      </c>
      <c r="P20" s="23">
        <v>0</v>
      </c>
      <c r="Q20" s="218">
        <v>0</v>
      </c>
      <c r="R20" s="23">
        <v>0</v>
      </c>
      <c r="S20" s="218">
        <v>0</v>
      </c>
      <c r="T20" s="23">
        <v>0</v>
      </c>
      <c r="U20" s="218">
        <v>0</v>
      </c>
      <c r="V20" s="23">
        <v>0</v>
      </c>
      <c r="W20" s="218">
        <v>0</v>
      </c>
      <c r="X20" s="23">
        <v>0</v>
      </c>
      <c r="Y20" s="218">
        <v>0</v>
      </c>
      <c r="Z20" s="23">
        <v>0</v>
      </c>
      <c r="AA20" s="218">
        <v>0</v>
      </c>
      <c r="AB20" s="23">
        <v>0</v>
      </c>
      <c r="AC20" s="218">
        <v>0</v>
      </c>
      <c r="AD20" s="23">
        <v>0</v>
      </c>
      <c r="AE20" s="218">
        <v>0</v>
      </c>
      <c r="AF20" s="23">
        <v>0</v>
      </c>
      <c r="AG20" s="218">
        <v>0</v>
      </c>
      <c r="AH20" s="23">
        <v>0</v>
      </c>
      <c r="AI20" s="218">
        <v>0</v>
      </c>
      <c r="AJ20" s="23">
        <v>0</v>
      </c>
      <c r="AK20" s="218">
        <v>0</v>
      </c>
      <c r="AL20" s="23">
        <v>0</v>
      </c>
      <c r="AM20" s="218">
        <v>0</v>
      </c>
      <c r="AN20" s="23">
        <v>0</v>
      </c>
      <c r="AO20" s="218">
        <v>0</v>
      </c>
      <c r="AP20" s="23">
        <v>0</v>
      </c>
      <c r="AQ20" s="218">
        <v>0</v>
      </c>
      <c r="AR20" s="23">
        <v>0</v>
      </c>
      <c r="AS20" s="218">
        <v>0</v>
      </c>
      <c r="AT20" s="23">
        <v>0</v>
      </c>
      <c r="AU20" s="218">
        <v>0</v>
      </c>
      <c r="AV20" s="23">
        <v>0</v>
      </c>
      <c r="AW20" s="218">
        <v>0</v>
      </c>
      <c r="AX20" s="23">
        <v>0</v>
      </c>
      <c r="AY20" s="218">
        <v>0</v>
      </c>
      <c r="AZ20" s="23">
        <v>0</v>
      </c>
      <c r="BA20" s="218">
        <v>0</v>
      </c>
      <c r="BB20" s="23">
        <v>0</v>
      </c>
      <c r="BC20" s="218">
        <v>0</v>
      </c>
      <c r="BD20" s="23">
        <v>0</v>
      </c>
      <c r="BE20" s="218">
        <v>0</v>
      </c>
      <c r="BF20" s="23">
        <v>0</v>
      </c>
      <c r="BG20" s="218">
        <v>0</v>
      </c>
    </row>
    <row r="21" spans="1:59" x14ac:dyDescent="0.2">
      <c r="A21" t="s">
        <v>548</v>
      </c>
      <c r="B21" s="23">
        <v>0</v>
      </c>
      <c r="C21" s="218">
        <v>0</v>
      </c>
      <c r="D21" s="23">
        <v>0</v>
      </c>
      <c r="E21" s="218">
        <v>0</v>
      </c>
      <c r="F21" s="23">
        <v>0</v>
      </c>
      <c r="G21" s="218">
        <v>0</v>
      </c>
      <c r="H21" s="23">
        <v>0</v>
      </c>
      <c r="I21" s="218">
        <v>0</v>
      </c>
      <c r="J21" s="23">
        <v>0</v>
      </c>
      <c r="K21" s="218">
        <v>0</v>
      </c>
      <c r="L21" s="23">
        <v>0</v>
      </c>
      <c r="M21" s="218">
        <v>0</v>
      </c>
      <c r="N21" s="23">
        <v>0</v>
      </c>
      <c r="O21" s="218">
        <v>0</v>
      </c>
      <c r="P21" s="23">
        <v>0</v>
      </c>
      <c r="Q21" s="218">
        <v>0</v>
      </c>
      <c r="R21" s="23">
        <v>0</v>
      </c>
      <c r="S21" s="218">
        <v>0</v>
      </c>
      <c r="T21" s="23">
        <v>0</v>
      </c>
      <c r="U21" s="218">
        <v>0</v>
      </c>
      <c r="V21" s="23">
        <v>0</v>
      </c>
      <c r="W21" s="218">
        <v>0</v>
      </c>
      <c r="X21" s="23">
        <v>0</v>
      </c>
      <c r="Y21" s="218">
        <v>0</v>
      </c>
      <c r="Z21" s="23">
        <v>0</v>
      </c>
      <c r="AA21" s="218">
        <v>0</v>
      </c>
      <c r="AB21" s="23">
        <v>0</v>
      </c>
      <c r="AC21" s="218">
        <v>0</v>
      </c>
      <c r="AD21" s="23">
        <v>0</v>
      </c>
      <c r="AE21" s="218">
        <v>0</v>
      </c>
      <c r="AF21" s="23">
        <v>0</v>
      </c>
      <c r="AG21" s="218">
        <v>0</v>
      </c>
      <c r="AH21" s="23">
        <v>0</v>
      </c>
      <c r="AI21" s="218">
        <v>0</v>
      </c>
      <c r="AJ21" s="23">
        <v>0</v>
      </c>
      <c r="AK21" s="218">
        <v>0</v>
      </c>
      <c r="AL21" s="23">
        <v>0</v>
      </c>
      <c r="AM21" s="218">
        <v>0</v>
      </c>
      <c r="AN21" s="23">
        <v>0</v>
      </c>
      <c r="AO21" s="218">
        <v>0</v>
      </c>
      <c r="AP21" s="23">
        <v>0</v>
      </c>
      <c r="AQ21" s="218">
        <v>0</v>
      </c>
      <c r="AR21" s="23">
        <v>0</v>
      </c>
      <c r="AS21" s="218">
        <v>0</v>
      </c>
      <c r="AT21" s="23">
        <v>0</v>
      </c>
      <c r="AU21" s="218">
        <v>0</v>
      </c>
      <c r="AV21" s="23">
        <v>0</v>
      </c>
      <c r="AW21" s="218">
        <v>0</v>
      </c>
      <c r="AX21" s="23">
        <v>0</v>
      </c>
      <c r="AY21" s="218">
        <v>0</v>
      </c>
      <c r="AZ21" s="23">
        <v>0</v>
      </c>
      <c r="BA21" s="218">
        <v>0</v>
      </c>
      <c r="BB21" s="23">
        <v>0</v>
      </c>
      <c r="BC21" s="218">
        <v>0</v>
      </c>
      <c r="BD21" s="23">
        <v>0</v>
      </c>
      <c r="BE21" s="218">
        <v>0</v>
      </c>
      <c r="BF21" s="23">
        <v>0</v>
      </c>
      <c r="BG21" s="218">
        <v>0</v>
      </c>
    </row>
    <row r="22" spans="1:59" x14ac:dyDescent="0.2">
      <c r="A22" t="s">
        <v>549</v>
      </c>
      <c r="B22" s="23">
        <v>0</v>
      </c>
      <c r="C22" s="218">
        <v>0</v>
      </c>
      <c r="D22" s="23">
        <v>0</v>
      </c>
      <c r="E22" s="218">
        <v>0</v>
      </c>
      <c r="F22" s="23">
        <v>0</v>
      </c>
      <c r="G22" s="218">
        <v>0</v>
      </c>
      <c r="H22" s="23">
        <v>0</v>
      </c>
      <c r="I22" s="218">
        <v>0</v>
      </c>
      <c r="J22" s="23">
        <v>0</v>
      </c>
      <c r="K22" s="218">
        <v>0</v>
      </c>
      <c r="L22" s="23">
        <v>0</v>
      </c>
      <c r="M22" s="218">
        <v>0</v>
      </c>
      <c r="N22" s="23">
        <v>0</v>
      </c>
      <c r="O22" s="218">
        <v>0</v>
      </c>
      <c r="P22" s="23">
        <v>0</v>
      </c>
      <c r="Q22" s="218">
        <v>0</v>
      </c>
      <c r="R22" s="23">
        <v>0</v>
      </c>
      <c r="S22" s="218">
        <v>0</v>
      </c>
      <c r="T22" s="23">
        <v>0</v>
      </c>
      <c r="U22" s="218">
        <v>0</v>
      </c>
      <c r="V22" s="23">
        <v>0</v>
      </c>
      <c r="W22" s="218">
        <v>0</v>
      </c>
      <c r="X22" s="23">
        <v>0</v>
      </c>
      <c r="Y22" s="218">
        <v>0</v>
      </c>
      <c r="Z22" s="23">
        <v>0</v>
      </c>
      <c r="AA22" s="218">
        <v>0</v>
      </c>
      <c r="AB22" s="23">
        <v>0</v>
      </c>
      <c r="AC22" s="218">
        <v>0</v>
      </c>
      <c r="AD22" s="23">
        <v>0</v>
      </c>
      <c r="AE22" s="218">
        <v>0</v>
      </c>
      <c r="AF22" s="23">
        <v>0</v>
      </c>
      <c r="AG22" s="218">
        <v>0</v>
      </c>
      <c r="AH22" s="23">
        <v>0</v>
      </c>
      <c r="AI22" s="218">
        <v>0</v>
      </c>
      <c r="AJ22" s="23">
        <v>0</v>
      </c>
      <c r="AK22" s="218">
        <v>0</v>
      </c>
      <c r="AL22" s="23">
        <v>0</v>
      </c>
      <c r="AM22" s="218">
        <v>0</v>
      </c>
      <c r="AN22" s="23">
        <v>0</v>
      </c>
      <c r="AO22" s="218">
        <v>0</v>
      </c>
      <c r="AP22" s="23">
        <v>0</v>
      </c>
      <c r="AQ22" s="218">
        <v>0</v>
      </c>
      <c r="AR22" s="23">
        <v>0</v>
      </c>
      <c r="AS22" s="218">
        <v>0</v>
      </c>
      <c r="AT22" s="23">
        <v>0</v>
      </c>
      <c r="AU22" s="218">
        <v>0</v>
      </c>
      <c r="AV22" s="23">
        <v>0</v>
      </c>
      <c r="AW22" s="218">
        <v>0</v>
      </c>
      <c r="AX22" s="23">
        <v>0</v>
      </c>
      <c r="AY22" s="218">
        <v>0</v>
      </c>
      <c r="AZ22" s="23">
        <v>0</v>
      </c>
      <c r="BA22" s="218">
        <v>0</v>
      </c>
      <c r="BB22" s="23">
        <v>0</v>
      </c>
      <c r="BC22" s="218">
        <v>0</v>
      </c>
      <c r="BD22" s="23">
        <v>0</v>
      </c>
      <c r="BE22" s="218">
        <v>0</v>
      </c>
      <c r="BF22" s="23">
        <v>0</v>
      </c>
      <c r="BG22" s="218">
        <v>0</v>
      </c>
    </row>
    <row r="23" spans="1:59" x14ac:dyDescent="0.2">
      <c r="A23" t="s">
        <v>550</v>
      </c>
      <c r="B23" s="23">
        <v>0</v>
      </c>
      <c r="C23" s="218">
        <v>0</v>
      </c>
      <c r="D23" s="23">
        <v>0</v>
      </c>
      <c r="E23" s="218">
        <v>0</v>
      </c>
      <c r="F23" s="23">
        <v>0</v>
      </c>
      <c r="G23" s="218">
        <v>0</v>
      </c>
      <c r="H23" s="23">
        <v>0</v>
      </c>
      <c r="I23" s="218">
        <v>0</v>
      </c>
      <c r="J23" s="23">
        <v>0</v>
      </c>
      <c r="K23" s="218">
        <v>0</v>
      </c>
      <c r="L23" s="23">
        <v>0</v>
      </c>
      <c r="M23" s="218">
        <v>0</v>
      </c>
      <c r="N23" s="23">
        <v>0</v>
      </c>
      <c r="O23" s="218">
        <v>0</v>
      </c>
      <c r="P23" s="23">
        <v>0</v>
      </c>
      <c r="Q23" s="218">
        <v>0</v>
      </c>
      <c r="R23" s="23">
        <v>0</v>
      </c>
      <c r="S23" s="218">
        <v>0</v>
      </c>
      <c r="T23" s="23">
        <v>0</v>
      </c>
      <c r="U23" s="218">
        <v>0</v>
      </c>
      <c r="V23" s="23">
        <v>0</v>
      </c>
      <c r="W23" s="218">
        <v>0</v>
      </c>
      <c r="X23" s="23">
        <v>0</v>
      </c>
      <c r="Y23" s="218">
        <v>0</v>
      </c>
      <c r="Z23" s="23">
        <v>0</v>
      </c>
      <c r="AA23" s="218">
        <v>0</v>
      </c>
      <c r="AB23" s="23">
        <v>0</v>
      </c>
      <c r="AC23" s="218">
        <v>0</v>
      </c>
      <c r="AD23" s="23">
        <v>0</v>
      </c>
      <c r="AE23" s="218">
        <v>0</v>
      </c>
      <c r="AF23" s="23">
        <v>0</v>
      </c>
      <c r="AG23" s="218">
        <v>0</v>
      </c>
      <c r="AH23" s="23">
        <v>0</v>
      </c>
      <c r="AI23" s="218">
        <v>0</v>
      </c>
      <c r="AJ23" s="23">
        <v>0</v>
      </c>
      <c r="AK23" s="218">
        <v>0</v>
      </c>
      <c r="AL23" s="23">
        <v>0</v>
      </c>
      <c r="AM23" s="218">
        <v>0</v>
      </c>
      <c r="AN23" s="23">
        <v>0</v>
      </c>
      <c r="AO23" s="218">
        <v>0</v>
      </c>
      <c r="AP23" s="23">
        <v>0</v>
      </c>
      <c r="AQ23" s="218">
        <v>0</v>
      </c>
      <c r="AR23" s="23">
        <v>0</v>
      </c>
      <c r="AS23" s="218">
        <v>0</v>
      </c>
      <c r="AT23" s="23">
        <v>0</v>
      </c>
      <c r="AU23" s="218">
        <v>0</v>
      </c>
      <c r="AV23" s="23">
        <v>0</v>
      </c>
      <c r="AW23" s="218">
        <v>0</v>
      </c>
      <c r="AX23" s="23">
        <v>0</v>
      </c>
      <c r="AY23" s="218">
        <v>0</v>
      </c>
      <c r="AZ23" s="23">
        <v>0</v>
      </c>
      <c r="BA23" s="218">
        <v>0</v>
      </c>
      <c r="BB23" s="23">
        <v>0</v>
      </c>
      <c r="BC23" s="218">
        <v>0</v>
      </c>
      <c r="BD23" s="23">
        <v>0</v>
      </c>
      <c r="BE23" s="218">
        <v>0</v>
      </c>
      <c r="BF23" s="23">
        <v>0</v>
      </c>
      <c r="BG23" s="218">
        <v>0</v>
      </c>
    </row>
    <row r="24" spans="1:59" x14ac:dyDescent="0.2">
      <c r="A24" t="s">
        <v>551</v>
      </c>
      <c r="B24" s="23">
        <v>0</v>
      </c>
      <c r="C24" s="218">
        <v>0</v>
      </c>
      <c r="D24" s="23">
        <v>0</v>
      </c>
      <c r="E24" s="218">
        <v>0</v>
      </c>
      <c r="F24" s="23">
        <v>0</v>
      </c>
      <c r="G24" s="218">
        <v>0</v>
      </c>
      <c r="H24" s="23">
        <v>0</v>
      </c>
      <c r="I24" s="218">
        <v>0</v>
      </c>
      <c r="J24" s="23">
        <v>0</v>
      </c>
      <c r="K24" s="218">
        <v>0</v>
      </c>
      <c r="L24" s="23">
        <v>0</v>
      </c>
      <c r="M24" s="218">
        <v>0</v>
      </c>
      <c r="N24" s="23">
        <v>0</v>
      </c>
      <c r="O24" s="218">
        <v>0</v>
      </c>
      <c r="P24" s="23">
        <v>0</v>
      </c>
      <c r="Q24" s="218">
        <v>0</v>
      </c>
      <c r="R24" s="23">
        <v>0</v>
      </c>
      <c r="S24" s="218">
        <v>0</v>
      </c>
      <c r="T24" s="23">
        <v>0</v>
      </c>
      <c r="U24" s="218">
        <v>0</v>
      </c>
      <c r="V24" s="23">
        <v>0</v>
      </c>
      <c r="W24" s="218">
        <v>0</v>
      </c>
      <c r="X24" s="23">
        <v>0</v>
      </c>
      <c r="Y24" s="218">
        <v>0</v>
      </c>
      <c r="Z24" s="23">
        <v>0</v>
      </c>
      <c r="AA24" s="218">
        <v>0</v>
      </c>
      <c r="AB24" s="23">
        <v>0</v>
      </c>
      <c r="AC24" s="218">
        <v>0</v>
      </c>
      <c r="AD24" s="23">
        <v>0</v>
      </c>
      <c r="AE24" s="218">
        <v>0</v>
      </c>
      <c r="AF24" s="23">
        <v>0</v>
      </c>
      <c r="AG24" s="218">
        <v>0</v>
      </c>
      <c r="AH24" s="23">
        <v>0</v>
      </c>
      <c r="AI24" s="218">
        <v>0</v>
      </c>
      <c r="AJ24" s="23">
        <v>0</v>
      </c>
      <c r="AK24" s="218">
        <v>0</v>
      </c>
      <c r="AL24" s="23">
        <v>0</v>
      </c>
      <c r="AM24" s="218">
        <v>0</v>
      </c>
      <c r="AN24" s="23">
        <v>0</v>
      </c>
      <c r="AO24" s="218">
        <v>0</v>
      </c>
      <c r="AP24" s="23">
        <v>0</v>
      </c>
      <c r="AQ24" s="218">
        <v>0</v>
      </c>
      <c r="AR24" s="23">
        <v>0</v>
      </c>
      <c r="AS24" s="218">
        <v>0</v>
      </c>
      <c r="AT24" s="23">
        <v>0</v>
      </c>
      <c r="AU24" s="218">
        <v>0</v>
      </c>
      <c r="AV24" s="23">
        <v>0</v>
      </c>
      <c r="AW24" s="218">
        <v>0</v>
      </c>
      <c r="AX24" s="23">
        <v>0</v>
      </c>
      <c r="AY24" s="218">
        <v>0</v>
      </c>
      <c r="AZ24" s="23">
        <v>0</v>
      </c>
      <c r="BA24" s="218">
        <v>0</v>
      </c>
      <c r="BB24" s="23">
        <v>0</v>
      </c>
      <c r="BC24" s="218">
        <v>0</v>
      </c>
      <c r="BD24" s="23">
        <v>0</v>
      </c>
      <c r="BE24" s="218">
        <v>0</v>
      </c>
      <c r="BF24" s="23">
        <v>0</v>
      </c>
      <c r="BG24" s="218">
        <v>0</v>
      </c>
    </row>
    <row r="25" spans="1:59" x14ac:dyDescent="0.2">
      <c r="A25" t="s">
        <v>552</v>
      </c>
      <c r="B25" s="23">
        <v>0</v>
      </c>
      <c r="C25" s="218">
        <v>0</v>
      </c>
      <c r="D25" s="23">
        <v>0</v>
      </c>
      <c r="E25" s="218">
        <v>0</v>
      </c>
      <c r="F25" s="23">
        <v>0</v>
      </c>
      <c r="G25" s="218">
        <v>0</v>
      </c>
      <c r="H25" s="23">
        <v>0</v>
      </c>
      <c r="I25" s="218">
        <v>0</v>
      </c>
      <c r="J25" s="23">
        <v>0</v>
      </c>
      <c r="K25" s="218">
        <v>0</v>
      </c>
      <c r="L25" s="23">
        <v>0</v>
      </c>
      <c r="M25" s="218">
        <v>0</v>
      </c>
      <c r="N25" s="23">
        <v>0</v>
      </c>
      <c r="O25" s="218">
        <v>0</v>
      </c>
      <c r="P25" s="23">
        <v>0</v>
      </c>
      <c r="Q25" s="218">
        <v>0</v>
      </c>
      <c r="R25" s="23">
        <v>0</v>
      </c>
      <c r="S25" s="218">
        <v>0</v>
      </c>
      <c r="T25" s="23">
        <v>0</v>
      </c>
      <c r="U25" s="218">
        <v>0</v>
      </c>
      <c r="V25" s="23">
        <v>0</v>
      </c>
      <c r="W25" s="218">
        <v>0</v>
      </c>
      <c r="X25" s="23">
        <v>0</v>
      </c>
      <c r="Y25" s="218">
        <v>0</v>
      </c>
      <c r="Z25" s="23">
        <v>0</v>
      </c>
      <c r="AA25" s="218">
        <v>0</v>
      </c>
      <c r="AB25" s="23">
        <v>0</v>
      </c>
      <c r="AC25" s="218">
        <v>0</v>
      </c>
      <c r="AD25" s="23">
        <v>0</v>
      </c>
      <c r="AE25" s="218">
        <v>0</v>
      </c>
      <c r="AF25" s="23">
        <v>0</v>
      </c>
      <c r="AG25" s="218">
        <v>0</v>
      </c>
      <c r="AH25" s="23">
        <v>0</v>
      </c>
      <c r="AI25" s="218">
        <v>0</v>
      </c>
      <c r="AJ25" s="23">
        <v>0</v>
      </c>
      <c r="AK25" s="218">
        <v>0</v>
      </c>
      <c r="AL25" s="23">
        <v>0</v>
      </c>
      <c r="AM25" s="218">
        <v>0</v>
      </c>
      <c r="AN25" s="23">
        <v>0</v>
      </c>
      <c r="AO25" s="218">
        <v>0</v>
      </c>
      <c r="AP25" s="23">
        <v>0</v>
      </c>
      <c r="AQ25" s="218">
        <v>0</v>
      </c>
      <c r="AR25" s="23">
        <v>0</v>
      </c>
      <c r="AS25" s="218">
        <v>0</v>
      </c>
      <c r="AT25" s="23">
        <v>0</v>
      </c>
      <c r="AU25" s="218">
        <v>0</v>
      </c>
      <c r="AV25" s="23">
        <v>0</v>
      </c>
      <c r="AW25" s="218">
        <v>0</v>
      </c>
      <c r="AX25" s="23">
        <v>0</v>
      </c>
      <c r="AY25" s="218">
        <v>0</v>
      </c>
      <c r="AZ25" s="23">
        <v>0</v>
      </c>
      <c r="BA25" s="218">
        <v>0</v>
      </c>
      <c r="BB25" s="23">
        <v>0</v>
      </c>
      <c r="BC25" s="218">
        <v>0</v>
      </c>
      <c r="BD25" s="23">
        <v>0</v>
      </c>
      <c r="BE25" s="218">
        <v>0</v>
      </c>
      <c r="BF25" s="23">
        <v>0</v>
      </c>
      <c r="BG25" s="218">
        <v>0</v>
      </c>
    </row>
    <row r="26" spans="1:59" x14ac:dyDescent="0.2">
      <c r="A26" t="s">
        <v>553</v>
      </c>
      <c r="B26" s="23">
        <v>0</v>
      </c>
      <c r="C26" s="218">
        <v>0</v>
      </c>
      <c r="D26" s="23">
        <v>0</v>
      </c>
      <c r="E26" s="218">
        <v>0</v>
      </c>
      <c r="F26" s="23">
        <v>0</v>
      </c>
      <c r="G26" s="218">
        <v>0</v>
      </c>
      <c r="H26" s="23">
        <v>0</v>
      </c>
      <c r="I26" s="218">
        <v>0</v>
      </c>
      <c r="J26" s="23">
        <v>0</v>
      </c>
      <c r="K26" s="218">
        <v>0</v>
      </c>
      <c r="L26" s="23">
        <v>0</v>
      </c>
      <c r="M26" s="218">
        <v>0</v>
      </c>
      <c r="N26" s="23">
        <v>0</v>
      </c>
      <c r="O26" s="218">
        <v>0</v>
      </c>
      <c r="P26" s="23">
        <v>0</v>
      </c>
      <c r="Q26" s="218">
        <v>0</v>
      </c>
      <c r="R26" s="23">
        <v>0</v>
      </c>
      <c r="S26" s="218">
        <v>0</v>
      </c>
      <c r="T26" s="23">
        <v>0</v>
      </c>
      <c r="U26" s="218">
        <v>0</v>
      </c>
      <c r="V26" s="23">
        <v>0</v>
      </c>
      <c r="W26" s="218">
        <v>0</v>
      </c>
      <c r="X26" s="23">
        <v>0</v>
      </c>
      <c r="Y26" s="218">
        <v>0</v>
      </c>
      <c r="Z26" s="23">
        <v>0</v>
      </c>
      <c r="AA26" s="218">
        <v>0</v>
      </c>
      <c r="AB26" s="23">
        <v>0</v>
      </c>
      <c r="AC26" s="218">
        <v>0</v>
      </c>
      <c r="AD26" s="23">
        <v>0</v>
      </c>
      <c r="AE26" s="218">
        <v>0</v>
      </c>
      <c r="AF26" s="23">
        <v>0</v>
      </c>
      <c r="AG26" s="218">
        <v>0</v>
      </c>
      <c r="AH26" s="23">
        <v>0</v>
      </c>
      <c r="AI26" s="218">
        <v>0</v>
      </c>
      <c r="AJ26" s="23">
        <v>0</v>
      </c>
      <c r="AK26" s="218">
        <v>0</v>
      </c>
      <c r="AL26" s="23">
        <v>0</v>
      </c>
      <c r="AM26" s="218">
        <v>0</v>
      </c>
      <c r="AN26" s="23">
        <v>0</v>
      </c>
      <c r="AO26" s="218">
        <v>0</v>
      </c>
      <c r="AP26" s="23">
        <v>0</v>
      </c>
      <c r="AQ26" s="218">
        <v>0</v>
      </c>
      <c r="AR26" s="23">
        <v>0</v>
      </c>
      <c r="AS26" s="218">
        <v>0</v>
      </c>
      <c r="AT26" s="23">
        <v>0</v>
      </c>
      <c r="AU26" s="218">
        <v>0</v>
      </c>
      <c r="AV26" s="23">
        <v>0</v>
      </c>
      <c r="AW26" s="218">
        <v>0</v>
      </c>
      <c r="AX26" s="23">
        <v>0</v>
      </c>
      <c r="AY26" s="218">
        <v>0</v>
      </c>
      <c r="AZ26" s="23">
        <v>0</v>
      </c>
      <c r="BA26" s="218">
        <v>0</v>
      </c>
      <c r="BB26" s="23">
        <v>0</v>
      </c>
      <c r="BC26" s="218">
        <v>0</v>
      </c>
      <c r="BD26" s="23">
        <v>0</v>
      </c>
      <c r="BE26" s="218">
        <v>0</v>
      </c>
      <c r="BF26" s="23">
        <v>0</v>
      </c>
      <c r="BG26" s="218">
        <v>0</v>
      </c>
    </row>
    <row r="27" spans="1:59" ht="13.5" thickBot="1" x14ac:dyDescent="0.25">
      <c r="A27" t="s">
        <v>554</v>
      </c>
      <c r="B27" s="23">
        <v>0</v>
      </c>
      <c r="C27" s="218">
        <v>0</v>
      </c>
      <c r="D27" s="23">
        <v>0</v>
      </c>
      <c r="E27" s="218">
        <v>0</v>
      </c>
      <c r="F27" s="23">
        <v>0</v>
      </c>
      <c r="G27" s="218">
        <v>0</v>
      </c>
      <c r="H27" s="23">
        <v>0</v>
      </c>
      <c r="I27" s="218">
        <v>0</v>
      </c>
      <c r="J27" s="23">
        <v>0</v>
      </c>
      <c r="K27" s="218">
        <v>0</v>
      </c>
      <c r="L27" s="23">
        <v>0</v>
      </c>
      <c r="M27" s="218">
        <v>0</v>
      </c>
      <c r="N27" s="23">
        <v>0</v>
      </c>
      <c r="O27" s="218">
        <v>0</v>
      </c>
      <c r="P27" s="23">
        <v>0</v>
      </c>
      <c r="Q27" s="218">
        <v>0</v>
      </c>
      <c r="R27" s="23">
        <v>0</v>
      </c>
      <c r="S27" s="218">
        <v>0</v>
      </c>
      <c r="T27" s="23">
        <v>0</v>
      </c>
      <c r="U27" s="218">
        <v>0</v>
      </c>
      <c r="V27" s="23">
        <v>0</v>
      </c>
      <c r="W27" s="218">
        <v>0</v>
      </c>
      <c r="X27" s="23">
        <v>0</v>
      </c>
      <c r="Y27" s="218">
        <v>0</v>
      </c>
      <c r="Z27" s="23">
        <v>0</v>
      </c>
      <c r="AA27" s="218">
        <v>0</v>
      </c>
      <c r="AB27" s="23">
        <v>0</v>
      </c>
      <c r="AC27" s="218">
        <v>0</v>
      </c>
      <c r="AD27" s="23">
        <v>0</v>
      </c>
      <c r="AE27" s="218">
        <v>0</v>
      </c>
      <c r="AF27" s="23">
        <v>0</v>
      </c>
      <c r="AG27" s="218">
        <v>0</v>
      </c>
      <c r="AH27" s="23">
        <v>0</v>
      </c>
      <c r="AI27" s="218">
        <v>0</v>
      </c>
      <c r="AJ27" s="23">
        <v>0</v>
      </c>
      <c r="AK27" s="218">
        <v>0</v>
      </c>
      <c r="AL27" s="23">
        <v>0</v>
      </c>
      <c r="AM27" s="218">
        <v>0</v>
      </c>
      <c r="AN27" s="23">
        <v>0</v>
      </c>
      <c r="AO27" s="218">
        <v>0</v>
      </c>
      <c r="AP27" s="23">
        <v>0</v>
      </c>
      <c r="AQ27" s="218">
        <v>0</v>
      </c>
      <c r="AR27" s="23">
        <v>0</v>
      </c>
      <c r="AS27" s="218">
        <v>0</v>
      </c>
      <c r="AT27" s="23">
        <v>0</v>
      </c>
      <c r="AU27" s="218">
        <v>0</v>
      </c>
      <c r="AV27" s="23">
        <v>0</v>
      </c>
      <c r="AW27" s="218">
        <v>0</v>
      </c>
      <c r="AX27" s="23">
        <v>0</v>
      </c>
      <c r="AY27" s="218">
        <v>0</v>
      </c>
      <c r="AZ27" s="23">
        <v>0</v>
      </c>
      <c r="BA27" s="218">
        <v>0</v>
      </c>
      <c r="BB27" s="23">
        <v>0</v>
      </c>
      <c r="BC27" s="218">
        <v>0</v>
      </c>
      <c r="BD27" s="23">
        <v>0</v>
      </c>
      <c r="BE27" s="218">
        <v>0</v>
      </c>
      <c r="BF27" s="23">
        <v>0</v>
      </c>
      <c r="BG27" s="218">
        <v>0</v>
      </c>
    </row>
    <row r="28" spans="1:59" ht="14.25" thickTop="1" thickBot="1" x14ac:dyDescent="0.25">
      <c r="A28" s="222" t="s">
        <v>227</v>
      </c>
      <c r="B28" s="223">
        <v>1615140</v>
      </c>
      <c r="C28" s="224">
        <v>5.0000000000000001E-3</v>
      </c>
      <c r="D28" s="223">
        <v>1615140</v>
      </c>
      <c r="E28" s="224">
        <v>1.0004</v>
      </c>
      <c r="F28" s="223">
        <v>0</v>
      </c>
      <c r="G28" s="224">
        <v>0</v>
      </c>
      <c r="H28" s="223">
        <v>0</v>
      </c>
      <c r="I28" s="224">
        <v>0</v>
      </c>
      <c r="J28" s="223">
        <v>0</v>
      </c>
      <c r="K28" s="224">
        <v>0</v>
      </c>
      <c r="L28" s="223">
        <v>0</v>
      </c>
      <c r="M28" s="224">
        <v>0</v>
      </c>
      <c r="N28" s="223">
        <v>0</v>
      </c>
      <c r="O28" s="224">
        <v>0</v>
      </c>
      <c r="P28" s="223">
        <v>0</v>
      </c>
      <c r="Q28" s="224">
        <v>0</v>
      </c>
      <c r="R28" s="223">
        <v>0</v>
      </c>
      <c r="S28" s="224">
        <v>0</v>
      </c>
      <c r="T28" s="223">
        <v>0</v>
      </c>
      <c r="U28" s="224">
        <v>0</v>
      </c>
      <c r="V28" s="223">
        <v>0</v>
      </c>
      <c r="W28" s="224">
        <v>0</v>
      </c>
      <c r="X28" s="223">
        <v>0</v>
      </c>
      <c r="Y28" s="224">
        <v>0</v>
      </c>
      <c r="Z28" s="223">
        <v>0</v>
      </c>
      <c r="AA28" s="224">
        <v>0</v>
      </c>
      <c r="AB28" s="223">
        <v>0</v>
      </c>
      <c r="AC28" s="224">
        <v>0</v>
      </c>
      <c r="AD28" s="223">
        <v>0</v>
      </c>
      <c r="AE28" s="224">
        <v>0</v>
      </c>
      <c r="AF28" s="223">
        <v>0</v>
      </c>
      <c r="AG28" s="224">
        <v>0</v>
      </c>
      <c r="AH28" s="223">
        <v>0</v>
      </c>
      <c r="AI28" s="224">
        <v>0</v>
      </c>
      <c r="AJ28" s="223">
        <v>0</v>
      </c>
      <c r="AK28" s="224">
        <v>0</v>
      </c>
      <c r="AL28" s="223">
        <v>0</v>
      </c>
      <c r="AM28" s="224">
        <v>0</v>
      </c>
      <c r="AN28" s="223">
        <v>0</v>
      </c>
      <c r="AO28" s="224">
        <v>0</v>
      </c>
      <c r="AP28" s="223">
        <v>0</v>
      </c>
      <c r="AQ28" s="224">
        <v>0</v>
      </c>
      <c r="AR28" s="223">
        <v>0</v>
      </c>
      <c r="AS28" s="224">
        <v>0</v>
      </c>
      <c r="AT28" s="223">
        <v>0</v>
      </c>
      <c r="AU28" s="224">
        <v>0</v>
      </c>
      <c r="AV28" s="223">
        <v>0</v>
      </c>
      <c r="AW28" s="224">
        <v>0</v>
      </c>
      <c r="AX28" s="223">
        <v>0</v>
      </c>
      <c r="AY28" s="224">
        <v>0</v>
      </c>
      <c r="AZ28" s="223">
        <v>0</v>
      </c>
      <c r="BA28" s="224">
        <v>0</v>
      </c>
      <c r="BB28" s="223">
        <v>0</v>
      </c>
      <c r="BC28" s="224">
        <v>0</v>
      </c>
      <c r="BD28" s="223">
        <v>0</v>
      </c>
      <c r="BE28" s="224">
        <v>0</v>
      </c>
      <c r="BF28" s="223">
        <v>0</v>
      </c>
      <c r="BG28" s="224">
        <v>0</v>
      </c>
    </row>
    <row r="29" spans="1:59" ht="14.25" thickTop="1" thickBot="1" x14ac:dyDescent="0.25">
      <c r="A29" s="222" t="s">
        <v>228</v>
      </c>
      <c r="B29" s="223">
        <v>4622145625.6300001</v>
      </c>
      <c r="C29" s="224">
        <v>14.190099999999999</v>
      </c>
      <c r="D29" s="223">
        <v>147404564.02000001</v>
      </c>
      <c r="E29" s="224">
        <v>91.303799999999995</v>
      </c>
      <c r="F29" s="223">
        <v>0</v>
      </c>
      <c r="G29" s="224">
        <v>0</v>
      </c>
      <c r="H29" s="223">
        <v>0</v>
      </c>
      <c r="I29" s="224">
        <v>0</v>
      </c>
      <c r="J29" s="223">
        <v>706205510</v>
      </c>
      <c r="K29" s="224">
        <v>100</v>
      </c>
      <c r="L29" s="223">
        <v>0</v>
      </c>
      <c r="M29" s="224">
        <v>0</v>
      </c>
      <c r="N29" s="223">
        <v>0</v>
      </c>
      <c r="O29" s="224">
        <v>0</v>
      </c>
      <c r="P29" s="223">
        <v>121174919</v>
      </c>
      <c r="Q29" s="224">
        <v>96.072699999999998</v>
      </c>
      <c r="R29" s="223">
        <v>59517531.350000001</v>
      </c>
      <c r="S29" s="224">
        <v>98.3703</v>
      </c>
      <c r="T29" s="223">
        <v>0</v>
      </c>
      <c r="U29" s="224">
        <v>0</v>
      </c>
      <c r="V29" s="223">
        <v>0</v>
      </c>
      <c r="W29" s="224">
        <v>0</v>
      </c>
      <c r="X29" s="223">
        <v>0</v>
      </c>
      <c r="Y29" s="224">
        <v>0</v>
      </c>
      <c r="Z29" s="223">
        <v>0</v>
      </c>
      <c r="AA29" s="224">
        <v>0</v>
      </c>
      <c r="AB29" s="223">
        <v>0</v>
      </c>
      <c r="AC29" s="224">
        <v>0</v>
      </c>
      <c r="AD29" s="223">
        <v>0</v>
      </c>
      <c r="AE29" s="224">
        <v>0</v>
      </c>
      <c r="AF29" s="223">
        <v>0</v>
      </c>
      <c r="AG29" s="224">
        <v>0</v>
      </c>
      <c r="AH29" s="223">
        <v>0</v>
      </c>
      <c r="AI29" s="224">
        <v>0</v>
      </c>
      <c r="AJ29" s="223">
        <v>0</v>
      </c>
      <c r="AK29" s="224">
        <v>0</v>
      </c>
      <c r="AL29" s="223">
        <v>1065727810</v>
      </c>
      <c r="AM29" s="224">
        <v>96.538899999999998</v>
      </c>
      <c r="AN29" s="223">
        <v>2085414924.73</v>
      </c>
      <c r="AO29" s="224">
        <v>95.828999999999994</v>
      </c>
      <c r="AP29" s="223">
        <v>0</v>
      </c>
      <c r="AQ29" s="224">
        <v>0</v>
      </c>
      <c r="AR29" s="223">
        <v>0</v>
      </c>
      <c r="AS29" s="224">
        <v>0</v>
      </c>
      <c r="AT29" s="223">
        <v>0</v>
      </c>
      <c r="AU29" s="224">
        <v>0</v>
      </c>
      <c r="AV29" s="223">
        <v>436700366.52999997</v>
      </c>
      <c r="AW29" s="224">
        <v>85.602599999999995</v>
      </c>
      <c r="AX29" s="223">
        <v>0</v>
      </c>
      <c r="AY29" s="224">
        <v>0</v>
      </c>
      <c r="AZ29" s="223">
        <v>0</v>
      </c>
      <c r="BA29" s="224">
        <v>0</v>
      </c>
      <c r="BB29" s="223">
        <v>0</v>
      </c>
      <c r="BC29" s="224">
        <v>0</v>
      </c>
      <c r="BD29" s="223">
        <v>0</v>
      </c>
      <c r="BE29" s="224">
        <v>0</v>
      </c>
      <c r="BF29" s="223">
        <v>0</v>
      </c>
      <c r="BG29" s="224">
        <v>0</v>
      </c>
    </row>
    <row r="30" spans="1:59" ht="14.25" thickTop="1" thickBot="1" x14ac:dyDescent="0.25">
      <c r="A30" s="222" t="s">
        <v>229</v>
      </c>
      <c r="B30" s="223">
        <v>4623760765.6300001</v>
      </c>
      <c r="C30" s="224">
        <v>14.195</v>
      </c>
      <c r="D30" s="223">
        <v>149019704.02000001</v>
      </c>
      <c r="E30" s="224">
        <v>92.304199999999994</v>
      </c>
      <c r="F30" s="223">
        <v>0</v>
      </c>
      <c r="G30" s="224">
        <v>0</v>
      </c>
      <c r="H30" s="223">
        <v>0</v>
      </c>
      <c r="I30" s="224">
        <v>0</v>
      </c>
      <c r="J30" s="223">
        <v>706205510</v>
      </c>
      <c r="K30" s="224">
        <v>100</v>
      </c>
      <c r="L30" s="223">
        <v>0</v>
      </c>
      <c r="M30" s="224">
        <v>0</v>
      </c>
      <c r="N30" s="223">
        <v>0</v>
      </c>
      <c r="O30" s="224">
        <v>0</v>
      </c>
      <c r="P30" s="223">
        <v>121174919</v>
      </c>
      <c r="Q30" s="224">
        <v>96.072699999999998</v>
      </c>
      <c r="R30" s="223">
        <v>59517531.350000001</v>
      </c>
      <c r="S30" s="224">
        <v>98.3703</v>
      </c>
      <c r="T30" s="223">
        <v>0</v>
      </c>
      <c r="U30" s="224">
        <v>0</v>
      </c>
      <c r="V30" s="223">
        <v>0</v>
      </c>
      <c r="W30" s="224">
        <v>0</v>
      </c>
      <c r="X30" s="223">
        <v>0</v>
      </c>
      <c r="Y30" s="224">
        <v>0</v>
      </c>
      <c r="Z30" s="223">
        <v>0</v>
      </c>
      <c r="AA30" s="224">
        <v>0</v>
      </c>
      <c r="AB30" s="223">
        <v>0</v>
      </c>
      <c r="AC30" s="224">
        <v>0</v>
      </c>
      <c r="AD30" s="223">
        <v>0</v>
      </c>
      <c r="AE30" s="224">
        <v>0</v>
      </c>
      <c r="AF30" s="223">
        <v>0</v>
      </c>
      <c r="AG30" s="224">
        <v>0</v>
      </c>
      <c r="AH30" s="223">
        <v>0</v>
      </c>
      <c r="AI30" s="224">
        <v>0</v>
      </c>
      <c r="AJ30" s="223">
        <v>0</v>
      </c>
      <c r="AK30" s="224">
        <v>0</v>
      </c>
      <c r="AL30" s="223">
        <v>1065727810</v>
      </c>
      <c r="AM30" s="224">
        <v>96.538899999999998</v>
      </c>
      <c r="AN30" s="223">
        <v>2085414924.73</v>
      </c>
      <c r="AO30" s="224">
        <v>95.828999999999994</v>
      </c>
      <c r="AP30" s="223">
        <v>0</v>
      </c>
      <c r="AQ30" s="224">
        <v>0</v>
      </c>
      <c r="AR30" s="223">
        <v>0</v>
      </c>
      <c r="AS30" s="224">
        <v>0</v>
      </c>
      <c r="AT30" s="223">
        <v>0</v>
      </c>
      <c r="AU30" s="224">
        <v>0</v>
      </c>
      <c r="AV30" s="223">
        <v>436700366.52999997</v>
      </c>
      <c r="AW30" s="224">
        <v>85.602599999999995</v>
      </c>
      <c r="AX30" s="223">
        <v>0</v>
      </c>
      <c r="AY30" s="224">
        <v>0</v>
      </c>
      <c r="AZ30" s="223">
        <v>0</v>
      </c>
      <c r="BA30" s="224">
        <v>0</v>
      </c>
      <c r="BB30" s="223">
        <v>0</v>
      </c>
      <c r="BC30" s="224">
        <v>0</v>
      </c>
      <c r="BD30" s="223">
        <v>0</v>
      </c>
      <c r="BE30" s="224">
        <v>0</v>
      </c>
      <c r="BF30" s="223">
        <v>0</v>
      </c>
      <c r="BG30" s="224">
        <v>0</v>
      </c>
    </row>
    <row r="31" spans="1:59" ht="13.5" thickTop="1" x14ac:dyDescent="0.2">
      <c r="A31" t="s">
        <v>230</v>
      </c>
      <c r="B31" s="23">
        <v>247367472.13999999</v>
      </c>
      <c r="C31" s="218">
        <v>0.75939999999999996</v>
      </c>
      <c r="D31" s="23">
        <v>0</v>
      </c>
      <c r="E31" s="218">
        <v>0</v>
      </c>
      <c r="F31" s="23">
        <v>0</v>
      </c>
      <c r="G31" s="218">
        <v>0</v>
      </c>
      <c r="H31" s="23">
        <v>0</v>
      </c>
      <c r="I31" s="218">
        <v>0</v>
      </c>
      <c r="J31" s="23">
        <v>0</v>
      </c>
      <c r="K31" s="218">
        <v>0</v>
      </c>
      <c r="L31" s="23">
        <v>0</v>
      </c>
      <c r="M31" s="218">
        <v>0</v>
      </c>
      <c r="N31" s="23">
        <v>0</v>
      </c>
      <c r="O31" s="218">
        <v>0</v>
      </c>
      <c r="P31" s="23">
        <v>0</v>
      </c>
      <c r="Q31" s="218">
        <v>0</v>
      </c>
      <c r="R31" s="23">
        <v>0</v>
      </c>
      <c r="S31" s="218">
        <v>0</v>
      </c>
      <c r="T31" s="23">
        <v>0</v>
      </c>
      <c r="U31" s="218">
        <v>0</v>
      </c>
      <c r="V31" s="23">
        <v>0</v>
      </c>
      <c r="W31" s="218">
        <v>0</v>
      </c>
      <c r="X31" s="23">
        <v>0</v>
      </c>
      <c r="Y31" s="218">
        <v>0</v>
      </c>
      <c r="Z31" s="23">
        <v>0</v>
      </c>
      <c r="AA31" s="218">
        <v>0</v>
      </c>
      <c r="AB31" s="23">
        <v>0</v>
      </c>
      <c r="AC31" s="218">
        <v>0</v>
      </c>
      <c r="AD31" s="23">
        <v>0</v>
      </c>
      <c r="AE31" s="218">
        <v>0</v>
      </c>
      <c r="AF31" s="23">
        <v>0</v>
      </c>
      <c r="AG31" s="218">
        <v>0</v>
      </c>
      <c r="AH31" s="23">
        <v>0</v>
      </c>
      <c r="AI31" s="218">
        <v>0</v>
      </c>
      <c r="AJ31" s="23">
        <v>0</v>
      </c>
      <c r="AK31" s="218">
        <v>0</v>
      </c>
      <c r="AL31" s="23">
        <v>0</v>
      </c>
      <c r="AM31" s="218">
        <v>0</v>
      </c>
      <c r="AN31" s="23">
        <v>0</v>
      </c>
      <c r="AO31" s="218">
        <v>0</v>
      </c>
      <c r="AP31" s="23">
        <v>0</v>
      </c>
      <c r="AQ31" s="218">
        <v>0</v>
      </c>
      <c r="AR31" s="23">
        <v>12177533.5</v>
      </c>
      <c r="AS31" s="218">
        <v>10.9201</v>
      </c>
      <c r="AT31" s="23">
        <v>0</v>
      </c>
      <c r="AU31" s="218">
        <v>0</v>
      </c>
      <c r="AV31" s="23">
        <v>0</v>
      </c>
      <c r="AW31" s="218">
        <v>0</v>
      </c>
      <c r="AX31" s="23">
        <v>0</v>
      </c>
      <c r="AY31" s="218">
        <v>0</v>
      </c>
      <c r="AZ31" s="23">
        <v>0</v>
      </c>
      <c r="BA31" s="218">
        <v>0</v>
      </c>
      <c r="BB31" s="23">
        <v>0</v>
      </c>
      <c r="BC31" s="218">
        <v>0</v>
      </c>
      <c r="BD31" s="23">
        <v>0</v>
      </c>
      <c r="BE31" s="218">
        <v>0</v>
      </c>
      <c r="BF31" s="23">
        <v>235189938.63999999</v>
      </c>
      <c r="BG31" s="218">
        <v>34.689100000000003</v>
      </c>
    </row>
    <row r="32" spans="1:59" x14ac:dyDescent="0.2">
      <c r="A32" t="s">
        <v>231</v>
      </c>
      <c r="B32" s="23">
        <v>0</v>
      </c>
      <c r="C32" s="218">
        <v>0</v>
      </c>
      <c r="D32" s="23">
        <v>0</v>
      </c>
      <c r="E32" s="218">
        <v>0</v>
      </c>
      <c r="F32" s="23">
        <v>0</v>
      </c>
      <c r="G32" s="218">
        <v>0</v>
      </c>
      <c r="H32" s="23">
        <v>0</v>
      </c>
      <c r="I32" s="218">
        <v>0</v>
      </c>
      <c r="J32" s="23">
        <v>0</v>
      </c>
      <c r="K32" s="218">
        <v>0</v>
      </c>
      <c r="L32" s="23">
        <v>0</v>
      </c>
      <c r="M32" s="218">
        <v>0</v>
      </c>
      <c r="N32" s="23">
        <v>0</v>
      </c>
      <c r="O32" s="218">
        <v>0</v>
      </c>
      <c r="P32" s="23">
        <v>0</v>
      </c>
      <c r="Q32" s="218">
        <v>0</v>
      </c>
      <c r="R32" s="23">
        <v>0</v>
      </c>
      <c r="S32" s="218">
        <v>0</v>
      </c>
      <c r="T32" s="23">
        <v>0</v>
      </c>
      <c r="U32" s="218">
        <v>0</v>
      </c>
      <c r="V32" s="23">
        <v>0</v>
      </c>
      <c r="W32" s="218">
        <v>0</v>
      </c>
      <c r="X32" s="23">
        <v>0</v>
      </c>
      <c r="Y32" s="218">
        <v>0</v>
      </c>
      <c r="Z32" s="23">
        <v>0</v>
      </c>
      <c r="AA32" s="218">
        <v>0</v>
      </c>
      <c r="AB32" s="23">
        <v>0</v>
      </c>
      <c r="AC32" s="218">
        <v>0</v>
      </c>
      <c r="AD32" s="23">
        <v>0</v>
      </c>
      <c r="AE32" s="218">
        <v>0</v>
      </c>
      <c r="AF32" s="23">
        <v>0</v>
      </c>
      <c r="AG32" s="218">
        <v>0</v>
      </c>
      <c r="AH32" s="23">
        <v>0</v>
      </c>
      <c r="AI32" s="218">
        <v>0</v>
      </c>
      <c r="AJ32" s="23">
        <v>0</v>
      </c>
      <c r="AK32" s="218">
        <v>0</v>
      </c>
      <c r="AL32" s="23">
        <v>0</v>
      </c>
      <c r="AM32" s="218">
        <v>0</v>
      </c>
      <c r="AN32" s="23">
        <v>0</v>
      </c>
      <c r="AO32" s="218">
        <v>0</v>
      </c>
      <c r="AP32" s="23">
        <v>0</v>
      </c>
      <c r="AQ32" s="218">
        <v>0</v>
      </c>
      <c r="AR32" s="23">
        <v>0</v>
      </c>
      <c r="AS32" s="218">
        <v>0</v>
      </c>
      <c r="AT32" s="23">
        <v>0</v>
      </c>
      <c r="AU32" s="218">
        <v>0</v>
      </c>
      <c r="AV32" s="23">
        <v>0</v>
      </c>
      <c r="AW32" s="218">
        <v>0</v>
      </c>
      <c r="AX32" s="23">
        <v>0</v>
      </c>
      <c r="AY32" s="218">
        <v>0</v>
      </c>
      <c r="AZ32" s="23">
        <v>0</v>
      </c>
      <c r="BA32" s="218">
        <v>0</v>
      </c>
      <c r="BB32" s="23">
        <v>0</v>
      </c>
      <c r="BC32" s="218">
        <v>0</v>
      </c>
      <c r="BD32" s="23">
        <v>0</v>
      </c>
      <c r="BE32" s="218">
        <v>0</v>
      </c>
      <c r="BF32" s="23">
        <v>0</v>
      </c>
      <c r="BG32" s="218">
        <v>0</v>
      </c>
    </row>
    <row r="33" spans="1:59" ht="13.5" thickBot="1" x14ac:dyDescent="0.25">
      <c r="A33" t="s">
        <v>232</v>
      </c>
      <c r="B33" s="23">
        <v>27082207594.029999</v>
      </c>
      <c r="C33" s="218">
        <v>83.142899999999997</v>
      </c>
      <c r="D33" s="23">
        <v>5583806.8300000001</v>
      </c>
      <c r="E33" s="218">
        <v>3.4586999999999999</v>
      </c>
      <c r="F33" s="23">
        <v>7451186420.8599997</v>
      </c>
      <c r="G33" s="218">
        <v>98.708100000000002</v>
      </c>
      <c r="H33" s="23">
        <v>1807849700.4100001</v>
      </c>
      <c r="I33" s="218">
        <v>96.163700000000006</v>
      </c>
      <c r="J33" s="23">
        <v>0</v>
      </c>
      <c r="K33" s="218">
        <v>0</v>
      </c>
      <c r="L33" s="23">
        <v>2045207.25</v>
      </c>
      <c r="M33" s="218">
        <v>97.354100000000003</v>
      </c>
      <c r="N33" s="23">
        <v>383844417.31</v>
      </c>
      <c r="O33" s="218">
        <v>99.808700000000002</v>
      </c>
      <c r="P33" s="23">
        <v>0</v>
      </c>
      <c r="Q33" s="218">
        <v>0</v>
      </c>
      <c r="R33" s="23">
        <v>0</v>
      </c>
      <c r="S33" s="218">
        <v>0</v>
      </c>
      <c r="T33" s="23">
        <v>545414648.29999995</v>
      </c>
      <c r="U33" s="218">
        <v>97.780299999999997</v>
      </c>
      <c r="V33" s="23">
        <v>2190336545.9899998</v>
      </c>
      <c r="W33" s="218">
        <v>99.474699999999999</v>
      </c>
      <c r="X33" s="23">
        <v>108389856.2</v>
      </c>
      <c r="Y33" s="218">
        <v>99.844399999999993</v>
      </c>
      <c r="Z33" s="23">
        <v>48899371.890000001</v>
      </c>
      <c r="AA33" s="218">
        <v>87.935500000000005</v>
      </c>
      <c r="AB33" s="23">
        <v>109796399.61</v>
      </c>
      <c r="AC33" s="218">
        <v>96.058099999999996</v>
      </c>
      <c r="AD33" s="23">
        <v>840877681</v>
      </c>
      <c r="AE33" s="218">
        <v>100.9798</v>
      </c>
      <c r="AF33" s="23">
        <v>4130740494</v>
      </c>
      <c r="AG33" s="218">
        <v>95.326099999999997</v>
      </c>
      <c r="AH33" s="23">
        <v>713675336</v>
      </c>
      <c r="AI33" s="218">
        <v>99.902600000000007</v>
      </c>
      <c r="AJ33" s="23">
        <v>320279458</v>
      </c>
      <c r="AK33" s="218">
        <v>100.1478</v>
      </c>
      <c r="AL33" s="23">
        <v>0</v>
      </c>
      <c r="AM33" s="218">
        <v>0</v>
      </c>
      <c r="AN33" s="23">
        <v>0</v>
      </c>
      <c r="AO33" s="218">
        <v>0</v>
      </c>
      <c r="AP33" s="23">
        <v>469233784</v>
      </c>
      <c r="AQ33" s="218">
        <v>99.096100000000007</v>
      </c>
      <c r="AR33" s="23">
        <v>99099487.299999997</v>
      </c>
      <c r="AS33" s="218">
        <v>88.866900000000001</v>
      </c>
      <c r="AT33" s="23">
        <v>31262560.27</v>
      </c>
      <c r="AU33" s="218">
        <v>98.686400000000006</v>
      </c>
      <c r="AV33" s="23">
        <v>61608599.079999998</v>
      </c>
      <c r="AW33" s="218">
        <v>12.076599999999999</v>
      </c>
      <c r="AX33" s="23">
        <v>671543551.03999996</v>
      </c>
      <c r="AY33" s="218">
        <v>99.525000000000006</v>
      </c>
      <c r="AZ33" s="23">
        <v>4710881946.0900002</v>
      </c>
      <c r="BA33" s="218">
        <v>99.934200000000004</v>
      </c>
      <c r="BB33" s="23">
        <v>953364001.79999995</v>
      </c>
      <c r="BC33" s="218">
        <v>96.121300000000005</v>
      </c>
      <c r="BD33" s="23">
        <v>985279020.89999998</v>
      </c>
      <c r="BE33" s="218">
        <v>98.570400000000006</v>
      </c>
      <c r="BF33" s="23">
        <v>441015299.89999998</v>
      </c>
      <c r="BG33" s="218">
        <v>65.0471</v>
      </c>
    </row>
    <row r="34" spans="1:59" ht="14.25" thickTop="1" thickBot="1" x14ac:dyDescent="0.25">
      <c r="A34" s="222" t="s">
        <v>233</v>
      </c>
      <c r="B34" s="223">
        <v>27329575066.169998</v>
      </c>
      <c r="C34" s="224">
        <v>83.902299999999997</v>
      </c>
      <c r="D34" s="223">
        <v>5583806.8300000001</v>
      </c>
      <c r="E34" s="224">
        <v>3.4586999999999999</v>
      </c>
      <c r="F34" s="223">
        <v>7451186420.8599997</v>
      </c>
      <c r="G34" s="224">
        <v>98.708100000000002</v>
      </c>
      <c r="H34" s="223">
        <v>1807849700.4100001</v>
      </c>
      <c r="I34" s="224">
        <v>96.163700000000006</v>
      </c>
      <c r="J34" s="223">
        <v>0</v>
      </c>
      <c r="K34" s="224">
        <v>0</v>
      </c>
      <c r="L34" s="223">
        <v>2045207.25</v>
      </c>
      <c r="M34" s="224">
        <v>97.354100000000003</v>
      </c>
      <c r="N34" s="223">
        <v>383844417.31</v>
      </c>
      <c r="O34" s="224">
        <v>99.808700000000002</v>
      </c>
      <c r="P34" s="223">
        <v>0</v>
      </c>
      <c r="Q34" s="224">
        <v>0</v>
      </c>
      <c r="R34" s="223">
        <v>0</v>
      </c>
      <c r="S34" s="224">
        <v>0</v>
      </c>
      <c r="T34" s="223">
        <v>545414648.29999995</v>
      </c>
      <c r="U34" s="224">
        <v>97.780299999999997</v>
      </c>
      <c r="V34" s="223">
        <v>2190336545.9899998</v>
      </c>
      <c r="W34" s="224">
        <v>99.474699999999999</v>
      </c>
      <c r="X34" s="223">
        <v>108389856.2</v>
      </c>
      <c r="Y34" s="224">
        <v>99.844399999999993</v>
      </c>
      <c r="Z34" s="223">
        <v>48899371.890000001</v>
      </c>
      <c r="AA34" s="224">
        <v>87.935500000000005</v>
      </c>
      <c r="AB34" s="223">
        <v>109796399.61</v>
      </c>
      <c r="AC34" s="224">
        <v>96.058099999999996</v>
      </c>
      <c r="AD34" s="223">
        <v>840877681</v>
      </c>
      <c r="AE34" s="224">
        <v>100.9798</v>
      </c>
      <c r="AF34" s="223">
        <v>4130740494</v>
      </c>
      <c r="AG34" s="224">
        <v>95.326099999999997</v>
      </c>
      <c r="AH34" s="223">
        <v>713675336</v>
      </c>
      <c r="AI34" s="224">
        <v>99.902600000000007</v>
      </c>
      <c r="AJ34" s="223">
        <v>320279458</v>
      </c>
      <c r="AK34" s="224">
        <v>100.1478</v>
      </c>
      <c r="AL34" s="223">
        <v>0</v>
      </c>
      <c r="AM34" s="224">
        <v>0</v>
      </c>
      <c r="AN34" s="223">
        <v>0</v>
      </c>
      <c r="AO34" s="224">
        <v>0</v>
      </c>
      <c r="AP34" s="223">
        <v>469233784</v>
      </c>
      <c r="AQ34" s="224">
        <v>99.096100000000007</v>
      </c>
      <c r="AR34" s="223">
        <v>111277020.8</v>
      </c>
      <c r="AS34" s="224">
        <v>99.787000000000006</v>
      </c>
      <c r="AT34" s="223">
        <v>31262560.27</v>
      </c>
      <c r="AU34" s="224">
        <v>98.686400000000006</v>
      </c>
      <c r="AV34" s="223">
        <v>61608599.079999998</v>
      </c>
      <c r="AW34" s="224">
        <v>12.076599999999999</v>
      </c>
      <c r="AX34" s="223">
        <v>671543551.03999996</v>
      </c>
      <c r="AY34" s="224">
        <v>99.525000000000006</v>
      </c>
      <c r="AZ34" s="223">
        <v>4710881946.0900002</v>
      </c>
      <c r="BA34" s="224">
        <v>99.934200000000004</v>
      </c>
      <c r="BB34" s="223">
        <v>953364001.79999995</v>
      </c>
      <c r="BC34" s="224">
        <v>96.121300000000005</v>
      </c>
      <c r="BD34" s="223">
        <v>985279020.89999998</v>
      </c>
      <c r="BE34" s="224">
        <v>98.570400000000006</v>
      </c>
      <c r="BF34" s="223">
        <v>676205238.53999996</v>
      </c>
      <c r="BG34" s="224">
        <v>99.736199999999997</v>
      </c>
    </row>
    <row r="35" spans="1:59" ht="14.25" thickTop="1" thickBot="1" x14ac:dyDescent="0.25"/>
    <row r="36" spans="1:59" ht="13.5" thickTop="1" x14ac:dyDescent="0.2">
      <c r="A36" s="7" t="s">
        <v>234</v>
      </c>
      <c r="B36" s="225">
        <v>79675</v>
      </c>
      <c r="C36" s="225"/>
      <c r="D36" s="225">
        <v>7599</v>
      </c>
      <c r="E36" s="225"/>
      <c r="F36" s="225">
        <v>3873</v>
      </c>
      <c r="G36" s="225"/>
      <c r="H36" s="225">
        <v>1456</v>
      </c>
      <c r="I36" s="225"/>
      <c r="J36" s="225">
        <v>1</v>
      </c>
      <c r="K36" s="225"/>
      <c r="L36" s="225">
        <v>2</v>
      </c>
      <c r="M36" s="225"/>
      <c r="N36" s="225">
        <v>16</v>
      </c>
      <c r="O36" s="225"/>
      <c r="P36" s="225">
        <v>15</v>
      </c>
      <c r="Q36" s="225"/>
      <c r="R36" s="225">
        <v>18</v>
      </c>
      <c r="S36" s="225"/>
      <c r="T36" s="225">
        <v>1853</v>
      </c>
      <c r="U36" s="225"/>
      <c r="V36" s="225">
        <v>4383</v>
      </c>
      <c r="W36" s="225"/>
      <c r="X36" s="225">
        <v>16</v>
      </c>
      <c r="Y36" s="225"/>
      <c r="Z36" s="225">
        <v>226</v>
      </c>
      <c r="AA36" s="225"/>
      <c r="AB36" s="225">
        <v>16</v>
      </c>
      <c r="AC36" s="225"/>
      <c r="AD36" s="225">
        <v>3947</v>
      </c>
      <c r="AE36" s="225"/>
      <c r="AF36" s="225">
        <v>1997</v>
      </c>
      <c r="AG36" s="225"/>
      <c r="AH36" s="225">
        <v>1345</v>
      </c>
      <c r="AI36" s="225"/>
      <c r="AJ36" s="225">
        <v>69</v>
      </c>
      <c r="AK36" s="225"/>
      <c r="AL36" s="225">
        <v>3576</v>
      </c>
      <c r="AM36" s="225"/>
      <c r="AN36" s="225">
        <v>20487</v>
      </c>
      <c r="AO36" s="225"/>
      <c r="AP36" s="225">
        <v>906</v>
      </c>
      <c r="AQ36" s="225"/>
      <c r="AR36" s="225">
        <v>233</v>
      </c>
      <c r="AS36" s="225"/>
      <c r="AT36" s="225">
        <v>117</v>
      </c>
      <c r="AU36" s="225"/>
      <c r="AV36" s="225">
        <v>10558</v>
      </c>
      <c r="AW36" s="225"/>
      <c r="AX36" s="225">
        <v>589</v>
      </c>
      <c r="AY36" s="225"/>
      <c r="AZ36" s="225">
        <v>37</v>
      </c>
      <c r="BA36" s="225"/>
      <c r="BB36" s="225">
        <v>9798</v>
      </c>
      <c r="BC36" s="225"/>
      <c r="BD36" s="225">
        <v>4784</v>
      </c>
      <c r="BE36" s="225"/>
      <c r="BF36" s="225">
        <v>1</v>
      </c>
      <c r="BG36" s="225"/>
    </row>
    <row r="37" spans="1:59" ht="13.5" thickBot="1" x14ac:dyDescent="0.25">
      <c r="A37" s="226" t="s">
        <v>235</v>
      </c>
      <c r="B37" s="227">
        <v>432835.23</v>
      </c>
      <c r="C37" s="227"/>
      <c r="D37" s="227">
        <v>21245.45</v>
      </c>
      <c r="E37" s="227"/>
      <c r="F37" s="227">
        <v>1949060.15</v>
      </c>
      <c r="G37" s="227"/>
      <c r="H37" s="227">
        <v>1291188.79</v>
      </c>
      <c r="I37" s="227"/>
      <c r="J37" s="227">
        <v>706205510</v>
      </c>
      <c r="K37" s="227"/>
      <c r="L37" s="227">
        <v>1050395.8</v>
      </c>
      <c r="M37" s="227"/>
      <c r="N37" s="227">
        <v>24036256.859999999</v>
      </c>
      <c r="O37" s="227"/>
      <c r="P37" s="227">
        <v>8408561.5600000005</v>
      </c>
      <c r="Q37" s="227"/>
      <c r="R37" s="227">
        <v>3361308.45</v>
      </c>
      <c r="S37" s="227"/>
      <c r="T37" s="227">
        <v>301023.31</v>
      </c>
      <c r="U37" s="227"/>
      <c r="V37" s="227">
        <v>502373.46</v>
      </c>
      <c r="W37" s="227"/>
      <c r="X37" s="227">
        <v>6784925.46</v>
      </c>
      <c r="Y37" s="227"/>
      <c r="Z37" s="227">
        <v>246054.07</v>
      </c>
      <c r="AA37" s="227"/>
      <c r="AB37" s="227">
        <v>7143883.21</v>
      </c>
      <c r="AC37" s="227"/>
      <c r="AD37" s="227">
        <v>210975.05</v>
      </c>
      <c r="AE37" s="227"/>
      <c r="AF37" s="227">
        <v>2169891.4900000002</v>
      </c>
      <c r="AG37" s="227"/>
      <c r="AH37" s="227">
        <v>531130.89</v>
      </c>
      <c r="AI37" s="227"/>
      <c r="AJ37" s="227">
        <v>4634883.2300000004</v>
      </c>
      <c r="AK37" s="227"/>
      <c r="AL37" s="227">
        <v>308706.98</v>
      </c>
      <c r="AM37" s="227"/>
      <c r="AN37" s="227">
        <v>106222.61</v>
      </c>
      <c r="AO37" s="227"/>
      <c r="AP37" s="227">
        <v>522642.16</v>
      </c>
      <c r="AQ37" s="227"/>
      <c r="AR37" s="227">
        <v>478603.2</v>
      </c>
      <c r="AS37" s="227"/>
      <c r="AT37" s="227">
        <v>270757.93</v>
      </c>
      <c r="AU37" s="227"/>
      <c r="AV37" s="227">
        <v>48318.64</v>
      </c>
      <c r="AW37" s="227"/>
      <c r="AX37" s="227">
        <v>1145583.8799999999</v>
      </c>
      <c r="AY37" s="227"/>
      <c r="AZ37" s="227">
        <v>127405005.69</v>
      </c>
      <c r="BA37" s="227"/>
      <c r="BB37" s="227">
        <v>101228.2</v>
      </c>
      <c r="BC37" s="227"/>
      <c r="BD37" s="227">
        <v>208939.88</v>
      </c>
      <c r="BE37" s="227"/>
      <c r="BF37" s="227">
        <v>677993543.61000001</v>
      </c>
      <c r="BG37" s="227"/>
    </row>
    <row r="38" spans="1:59" ht="13.5" thickTop="1" x14ac:dyDescent="0.2"/>
    <row r="40" spans="1:59" x14ac:dyDescent="0.2">
      <c r="A40" t="s">
        <v>236</v>
      </c>
      <c r="B40" s="23">
        <v>12585133989.629999</v>
      </c>
      <c r="D40" s="23">
        <v>11014107.76</v>
      </c>
      <c r="F40" s="23">
        <v>1917330300.3599999</v>
      </c>
      <c r="H40" s="23">
        <v>1207068167.03</v>
      </c>
      <c r="J40" s="23">
        <v>0</v>
      </c>
      <c r="L40" s="23">
        <v>0</v>
      </c>
      <c r="N40" s="23">
        <v>0</v>
      </c>
      <c r="P40" s="23">
        <v>125560845.59999999</v>
      </c>
      <c r="R40" s="23">
        <v>60449098.82</v>
      </c>
      <c r="T40" s="23">
        <v>0</v>
      </c>
      <c r="V40" s="23">
        <v>27592126.379999999</v>
      </c>
      <c r="X40" s="23">
        <v>0</v>
      </c>
      <c r="Z40" s="23">
        <v>3909718.43</v>
      </c>
      <c r="AB40" s="23">
        <v>0</v>
      </c>
      <c r="AD40" s="23">
        <v>6540226.4699999997</v>
      </c>
      <c r="AF40" s="23">
        <v>2046807101</v>
      </c>
      <c r="AH40" s="23">
        <v>658111515</v>
      </c>
      <c r="AJ40" s="23">
        <v>314023888</v>
      </c>
      <c r="AL40" s="23">
        <v>677547526.5</v>
      </c>
      <c r="AN40" s="23">
        <v>99526576.659999996</v>
      </c>
      <c r="AP40" s="23">
        <v>436700426.19999999</v>
      </c>
      <c r="AR40" s="23">
        <v>0</v>
      </c>
      <c r="AT40" s="23">
        <v>2458265.37</v>
      </c>
      <c r="AV40" s="23">
        <v>51014824.07</v>
      </c>
      <c r="AX40" s="23">
        <v>20242467.100000001</v>
      </c>
      <c r="AZ40" s="23">
        <v>4713985210.5200005</v>
      </c>
      <c r="BB40" s="23">
        <v>22949342.66</v>
      </c>
      <c r="BD40" s="23">
        <v>171909701.40000001</v>
      </c>
      <c r="BF40" s="23">
        <v>0</v>
      </c>
    </row>
  </sheetData>
  <mergeCells count="28">
    <mergeCell ref="AZ2:BA3"/>
    <mergeCell ref="BB2:BC3"/>
    <mergeCell ref="BD2:BE3"/>
    <mergeCell ref="BF2:BG3"/>
    <mergeCell ref="AN2:AO3"/>
    <mergeCell ref="AP2:AQ3"/>
    <mergeCell ref="AR2:AS3"/>
    <mergeCell ref="AT2:AU3"/>
    <mergeCell ref="AV2:AW3"/>
    <mergeCell ref="AX2:AY3"/>
    <mergeCell ref="AL2:AM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2.75" x14ac:dyDescent="0.2"/>
  <cols>
    <col min="1" max="1" width="50.7109375" bestFit="1" customWidth="1"/>
    <col min="2" max="2" width="12" style="23" bestFit="1" customWidth="1"/>
    <col min="3" max="3" width="8" style="218" bestFit="1" customWidth="1"/>
    <col min="4" max="4" width="12" style="23" bestFit="1" customWidth="1"/>
    <col min="5" max="5" width="8" style="218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 x14ac:dyDescent="0.2">
      <c r="A1" s="1" t="s">
        <v>2126</v>
      </c>
      <c r="D1" s="23" t="s">
        <v>237</v>
      </c>
    </row>
    <row r="2" spans="1:5" x14ac:dyDescent="0.2">
      <c r="A2" s="209" t="s">
        <v>1132</v>
      </c>
      <c r="B2" s="210" t="s">
        <v>14</v>
      </c>
      <c r="C2" s="211"/>
      <c r="D2" s="468" t="s">
        <v>1281</v>
      </c>
      <c r="E2" s="468"/>
    </row>
    <row r="3" spans="1:5" x14ac:dyDescent="0.2">
      <c r="A3" s="212" t="s">
        <v>454</v>
      </c>
      <c r="B3" s="213"/>
      <c r="C3" s="214"/>
      <c r="D3" s="469"/>
      <c r="E3" s="469"/>
    </row>
    <row r="4" spans="1:5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</row>
    <row r="5" spans="1:5" x14ac:dyDescent="0.2">
      <c r="A5" s="1" t="s">
        <v>159</v>
      </c>
    </row>
    <row r="6" spans="1:5" x14ac:dyDescent="0.2">
      <c r="A6" s="1" t="s">
        <v>160</v>
      </c>
      <c r="B6" s="219">
        <v>0</v>
      </c>
      <c r="C6" s="220">
        <v>0</v>
      </c>
      <c r="D6" s="219">
        <v>0</v>
      </c>
      <c r="E6" s="220">
        <v>0</v>
      </c>
    </row>
    <row r="7" spans="1:5" x14ac:dyDescent="0.2">
      <c r="A7" s="221" t="s">
        <v>161</v>
      </c>
      <c r="B7" s="23">
        <v>1740519.45</v>
      </c>
      <c r="C7" s="218">
        <v>2.7734999999999999</v>
      </c>
      <c r="D7" s="23">
        <v>1740519.45</v>
      </c>
      <c r="E7" s="218">
        <v>2.7734999999999999</v>
      </c>
    </row>
    <row r="8" spans="1:5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</row>
    <row r="9" spans="1:5" x14ac:dyDescent="0.2">
      <c r="A9" t="s">
        <v>163</v>
      </c>
      <c r="B9" s="23">
        <v>0</v>
      </c>
      <c r="C9" s="218">
        <v>0</v>
      </c>
      <c r="D9" s="23">
        <v>0</v>
      </c>
      <c r="E9" s="218">
        <v>0</v>
      </c>
    </row>
    <row r="10" spans="1:5" x14ac:dyDescent="0.2">
      <c r="A10" s="221" t="s">
        <v>1161</v>
      </c>
      <c r="B10" s="23">
        <v>5005.28</v>
      </c>
      <c r="C10" s="218">
        <v>8.0000000000000002E-3</v>
      </c>
      <c r="D10" s="219">
        <v>5005.28</v>
      </c>
      <c r="E10" s="220">
        <v>8.0000000000000002E-3</v>
      </c>
    </row>
    <row r="11" spans="1:5" x14ac:dyDescent="0.2">
      <c r="A11" t="s">
        <v>1162</v>
      </c>
      <c r="B11" s="23">
        <v>0</v>
      </c>
      <c r="C11" s="218">
        <v>0</v>
      </c>
      <c r="D11" s="23">
        <v>0</v>
      </c>
      <c r="E11" s="218">
        <v>0</v>
      </c>
    </row>
    <row r="12" spans="1:5" ht="13.5" thickBot="1" x14ac:dyDescent="0.25">
      <c r="A12" t="s">
        <v>165</v>
      </c>
      <c r="B12" s="23">
        <v>61009211.450000003</v>
      </c>
      <c r="C12" s="218">
        <v>97.218500000000006</v>
      </c>
      <c r="D12" s="23">
        <v>61009211.450000003</v>
      </c>
      <c r="E12" s="218">
        <v>97.218500000000006</v>
      </c>
    </row>
    <row r="13" spans="1:5" ht="14.25" thickTop="1" thickBot="1" x14ac:dyDescent="0.25">
      <c r="A13" s="222" t="s">
        <v>2</v>
      </c>
      <c r="B13" s="223">
        <v>62754736.18</v>
      </c>
      <c r="C13" s="224">
        <v>100</v>
      </c>
      <c r="D13" s="223">
        <v>62754736.18</v>
      </c>
      <c r="E13" s="224">
        <v>100</v>
      </c>
    </row>
    <row r="14" spans="1:5" ht="13.5" thickTop="1" x14ac:dyDescent="0.2">
      <c r="A14" s="1" t="s">
        <v>166</v>
      </c>
    </row>
    <row r="15" spans="1:5" x14ac:dyDescent="0.2">
      <c r="A15" t="s">
        <v>542</v>
      </c>
      <c r="B15" s="23">
        <v>0</v>
      </c>
      <c r="C15" s="218">
        <v>0</v>
      </c>
      <c r="D15" s="23">
        <v>0</v>
      </c>
      <c r="E15" s="218">
        <v>0</v>
      </c>
    </row>
    <row r="16" spans="1:5" x14ac:dyDescent="0.2">
      <c r="A16" t="s">
        <v>543</v>
      </c>
      <c r="B16" s="23">
        <v>0</v>
      </c>
      <c r="C16" s="218">
        <v>0</v>
      </c>
      <c r="D16" s="23">
        <v>0</v>
      </c>
      <c r="E16" s="218">
        <v>0</v>
      </c>
    </row>
    <row r="17" spans="1:5" x14ac:dyDescent="0.2">
      <c r="A17" t="s">
        <v>544</v>
      </c>
      <c r="B17" s="23">
        <v>0</v>
      </c>
      <c r="C17" s="218">
        <v>0</v>
      </c>
      <c r="D17" s="23">
        <v>0</v>
      </c>
      <c r="E17" s="218">
        <v>0</v>
      </c>
    </row>
    <row r="18" spans="1:5" x14ac:dyDescent="0.2">
      <c r="A18" t="s">
        <v>545</v>
      </c>
      <c r="B18" s="23">
        <v>0</v>
      </c>
      <c r="C18" s="218">
        <v>0</v>
      </c>
      <c r="D18" s="23">
        <v>0</v>
      </c>
      <c r="E18" s="218">
        <v>0</v>
      </c>
    </row>
    <row r="19" spans="1:5" x14ac:dyDescent="0.2">
      <c r="A19" t="s">
        <v>546</v>
      </c>
      <c r="B19" s="23">
        <v>0</v>
      </c>
      <c r="C19" s="218">
        <v>0</v>
      </c>
      <c r="D19" s="23">
        <v>0</v>
      </c>
      <c r="E19" s="218">
        <v>0</v>
      </c>
    </row>
    <row r="20" spans="1:5" x14ac:dyDescent="0.2">
      <c r="A20" t="s">
        <v>547</v>
      </c>
      <c r="B20" s="23">
        <v>0</v>
      </c>
      <c r="C20" s="218">
        <v>0</v>
      </c>
      <c r="D20" s="23">
        <v>0</v>
      </c>
      <c r="E20" s="218">
        <v>0</v>
      </c>
    </row>
    <row r="21" spans="1:5" x14ac:dyDescent="0.2">
      <c r="A21" t="s">
        <v>548</v>
      </c>
      <c r="B21" s="23">
        <v>0</v>
      </c>
      <c r="C21" s="218">
        <v>0</v>
      </c>
      <c r="D21" s="23">
        <v>0</v>
      </c>
      <c r="E21" s="218">
        <v>0</v>
      </c>
    </row>
    <row r="22" spans="1:5" x14ac:dyDescent="0.2">
      <c r="A22" t="s">
        <v>549</v>
      </c>
      <c r="B22" s="23">
        <v>0</v>
      </c>
      <c r="C22" s="218">
        <v>0</v>
      </c>
      <c r="D22" s="23">
        <v>0</v>
      </c>
      <c r="E22" s="218">
        <v>0</v>
      </c>
    </row>
    <row r="23" spans="1:5" x14ac:dyDescent="0.2">
      <c r="A23" t="s">
        <v>550</v>
      </c>
      <c r="B23" s="23">
        <v>0</v>
      </c>
      <c r="C23" s="218">
        <v>0</v>
      </c>
      <c r="D23" s="23">
        <v>0</v>
      </c>
      <c r="E23" s="218">
        <v>0</v>
      </c>
    </row>
    <row r="24" spans="1:5" x14ac:dyDescent="0.2">
      <c r="A24" t="s">
        <v>551</v>
      </c>
      <c r="B24" s="23">
        <v>0</v>
      </c>
      <c r="C24" s="218">
        <v>0</v>
      </c>
      <c r="D24" s="23">
        <v>0</v>
      </c>
      <c r="E24" s="218">
        <v>0</v>
      </c>
    </row>
    <row r="25" spans="1:5" x14ac:dyDescent="0.2">
      <c r="A25" t="s">
        <v>552</v>
      </c>
      <c r="B25" s="23">
        <v>0</v>
      </c>
      <c r="C25" s="218">
        <v>0</v>
      </c>
      <c r="D25" s="23">
        <v>0</v>
      </c>
      <c r="E25" s="218">
        <v>0</v>
      </c>
    </row>
    <row r="26" spans="1:5" x14ac:dyDescent="0.2">
      <c r="A26" t="s">
        <v>553</v>
      </c>
      <c r="B26" s="23">
        <v>0</v>
      </c>
      <c r="C26" s="218">
        <v>0</v>
      </c>
      <c r="D26" s="23">
        <v>0</v>
      </c>
      <c r="E26" s="218">
        <v>0</v>
      </c>
    </row>
    <row r="27" spans="1:5" ht="13.5" thickBot="1" x14ac:dyDescent="0.25">
      <c r="A27" t="s">
        <v>554</v>
      </c>
      <c r="B27" s="23">
        <v>0</v>
      </c>
      <c r="C27" s="218">
        <v>0</v>
      </c>
      <c r="D27" s="23">
        <v>0</v>
      </c>
      <c r="E27" s="218">
        <v>0</v>
      </c>
    </row>
    <row r="28" spans="1:5" ht="14.25" thickTop="1" thickBot="1" x14ac:dyDescent="0.25">
      <c r="A28" s="222" t="s">
        <v>227</v>
      </c>
      <c r="B28" s="223">
        <v>0</v>
      </c>
      <c r="C28" s="224">
        <v>0</v>
      </c>
      <c r="D28" s="223">
        <v>0</v>
      </c>
      <c r="E28" s="224">
        <v>0</v>
      </c>
    </row>
    <row r="29" spans="1:5" ht="14.25" thickTop="1" thickBot="1" x14ac:dyDescent="0.25">
      <c r="A29" s="222" t="s">
        <v>228</v>
      </c>
      <c r="B29" s="223">
        <v>0</v>
      </c>
      <c r="C29" s="224">
        <v>0</v>
      </c>
      <c r="D29" s="223">
        <v>0</v>
      </c>
      <c r="E29" s="224">
        <v>0</v>
      </c>
    </row>
    <row r="30" spans="1:5" ht="14.25" thickTop="1" thickBot="1" x14ac:dyDescent="0.25">
      <c r="A30" s="222" t="s">
        <v>229</v>
      </c>
      <c r="B30" s="223">
        <v>0</v>
      </c>
      <c r="C30" s="224">
        <v>0</v>
      </c>
      <c r="D30" s="223">
        <v>0</v>
      </c>
      <c r="E30" s="224">
        <v>0</v>
      </c>
    </row>
    <row r="31" spans="1:5" ht="13.5" thickTop="1" x14ac:dyDescent="0.2">
      <c r="A31" t="s">
        <v>230</v>
      </c>
      <c r="B31" s="23">
        <v>0</v>
      </c>
      <c r="C31" s="218">
        <v>0</v>
      </c>
      <c r="D31" s="23">
        <v>0</v>
      </c>
      <c r="E31" s="218">
        <v>0</v>
      </c>
    </row>
    <row r="32" spans="1:5" x14ac:dyDescent="0.2">
      <c r="A32" t="s">
        <v>231</v>
      </c>
      <c r="B32" s="23">
        <v>0</v>
      </c>
      <c r="C32" s="218">
        <v>0</v>
      </c>
      <c r="D32" s="23">
        <v>0</v>
      </c>
      <c r="E32" s="218">
        <v>0</v>
      </c>
    </row>
    <row r="33" spans="1:5" ht="13.5" thickBot="1" x14ac:dyDescent="0.25">
      <c r="A33" t="s">
        <v>232</v>
      </c>
      <c r="B33" s="23">
        <v>61009211.450000003</v>
      </c>
      <c r="C33" s="218">
        <v>97.218500000000006</v>
      </c>
      <c r="D33" s="23">
        <v>61009211.450000003</v>
      </c>
      <c r="E33" s="218">
        <v>97.218500000000006</v>
      </c>
    </row>
    <row r="34" spans="1:5" ht="14.25" thickTop="1" thickBot="1" x14ac:dyDescent="0.25">
      <c r="A34" s="222" t="s">
        <v>233</v>
      </c>
      <c r="B34" s="223">
        <v>61009211.450000003</v>
      </c>
      <c r="C34" s="224">
        <v>97.218500000000006</v>
      </c>
      <c r="D34" s="223">
        <v>61009211.450000003</v>
      </c>
      <c r="E34" s="224">
        <v>97.218500000000006</v>
      </c>
    </row>
    <row r="35" spans="1:5" ht="14.25" thickTop="1" thickBot="1" x14ac:dyDescent="0.25"/>
    <row r="36" spans="1:5" ht="13.5" thickTop="1" x14ac:dyDescent="0.2">
      <c r="A36" s="7" t="s">
        <v>234</v>
      </c>
      <c r="B36" s="225">
        <v>22874</v>
      </c>
      <c r="C36" s="225"/>
      <c r="D36" s="225">
        <v>101</v>
      </c>
      <c r="E36" s="225"/>
    </row>
    <row r="37" spans="1:5" ht="13.5" thickBot="1" x14ac:dyDescent="0.25">
      <c r="A37" s="226" t="s">
        <v>235</v>
      </c>
      <c r="B37" s="227">
        <v>2008644.87</v>
      </c>
      <c r="C37" s="227"/>
      <c r="D37" s="227">
        <v>621334.02</v>
      </c>
      <c r="E37" s="227"/>
    </row>
    <row r="38" spans="1:5" ht="13.5" thickTop="1" x14ac:dyDescent="0.2"/>
    <row r="40" spans="1:5" x14ac:dyDescent="0.2">
      <c r="A40" t="s">
        <v>236</v>
      </c>
      <c r="B40" s="23">
        <v>27045251382.799999</v>
      </c>
      <c r="D40" s="23">
        <v>7530568.3399999999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6"/>
  <sheetViews>
    <sheetView workbookViewId="0"/>
  </sheetViews>
  <sheetFormatPr defaultRowHeight="12.75" x14ac:dyDescent="0.2"/>
  <cols>
    <col min="1" max="1" width="45.5703125" bestFit="1" customWidth="1"/>
    <col min="2" max="2" width="12.7109375" style="23" bestFit="1" customWidth="1"/>
    <col min="3" max="3" width="4" bestFit="1" customWidth="1"/>
    <col min="4" max="4" width="12.140625" style="23" bestFit="1" customWidth="1"/>
    <col min="5" max="5" width="4" bestFit="1" customWidth="1"/>
    <col min="6" max="6" width="12.140625" style="23" bestFit="1" customWidth="1"/>
    <col min="7" max="7" width="4" bestFit="1" customWidth="1"/>
    <col min="8" max="8" width="12.7109375" style="23" bestFit="1" customWidth="1"/>
    <col min="9" max="9" width="4" bestFit="1" customWidth="1"/>
    <col min="10" max="10" width="12.140625" style="23" bestFit="1" customWidth="1"/>
    <col min="11" max="11" width="4" bestFit="1" customWidth="1"/>
    <col min="12" max="12" width="12.7109375" style="23" bestFit="1" customWidth="1"/>
    <col min="13" max="13" width="4" bestFit="1" customWidth="1"/>
    <col min="14" max="14" width="12.140625" style="23" bestFit="1" customWidth="1"/>
    <col min="15" max="15" width="4" bestFit="1" customWidth="1"/>
    <col min="16" max="16" width="12.140625" style="23" bestFit="1" customWidth="1"/>
    <col min="17" max="17" width="4" bestFit="1" customWidth="1"/>
    <col min="18" max="18" width="12.140625" style="23" bestFit="1" customWidth="1"/>
    <col min="19" max="19" width="4" bestFit="1" customWidth="1"/>
    <col min="20" max="20" width="12.140625" style="23" bestFit="1" customWidth="1"/>
    <col min="21" max="21" width="4" bestFit="1" customWidth="1"/>
    <col min="22" max="22" width="12.140625" style="23" bestFit="1" customWidth="1"/>
    <col min="23" max="23" width="4" bestFit="1" customWidth="1"/>
    <col min="24" max="24" width="12.140625" style="23" bestFit="1" customWidth="1"/>
    <col min="25" max="25" width="4" bestFit="1" customWidth="1"/>
    <col min="26" max="26" width="12.140625" style="23" bestFit="1" customWidth="1"/>
    <col min="27" max="27" width="4" bestFit="1" customWidth="1"/>
    <col min="28" max="28" width="12.140625" style="23" bestFit="1" customWidth="1"/>
    <col min="29" max="29" width="4" bestFit="1" customWidth="1"/>
    <col min="30" max="30" width="11.140625" style="23" bestFit="1" customWidth="1"/>
    <col min="31" max="31" width="4" bestFit="1" customWidth="1"/>
    <col min="32" max="32" width="12.140625" style="23" bestFit="1" customWidth="1"/>
    <col min="33" max="33" width="4" bestFit="1" customWidth="1"/>
    <col min="34" max="34" width="12.140625" style="23" bestFit="1" customWidth="1"/>
    <col min="35" max="35" width="4" bestFit="1" customWidth="1"/>
    <col min="36" max="36" width="12.140625" style="23" bestFit="1" customWidth="1"/>
    <col min="37" max="37" width="4" bestFit="1" customWidth="1"/>
    <col min="38" max="38" width="10.140625" style="23" bestFit="1" customWidth="1"/>
    <col min="39" max="39" width="4" bestFit="1" customWidth="1"/>
    <col min="40" max="40" width="12.140625" style="23" bestFit="1" customWidth="1"/>
    <col min="41" max="41" width="4" bestFit="1" customWidth="1"/>
    <col min="42" max="42" width="12.140625" style="23" bestFit="1" customWidth="1"/>
    <col min="43" max="43" width="4" bestFit="1" customWidth="1"/>
    <col min="44" max="44" width="12.140625" style="23" bestFit="1" customWidth="1"/>
    <col min="45" max="45" width="4" bestFit="1" customWidth="1"/>
    <col min="257" max="257" width="45.5703125" bestFit="1" customWidth="1"/>
    <col min="258" max="258" width="12.710937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710937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710937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1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0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513" max="513" width="45.5703125" bestFit="1" customWidth="1"/>
    <col min="514" max="514" width="12.710937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710937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710937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1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0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769" max="769" width="45.5703125" bestFit="1" customWidth="1"/>
    <col min="770" max="770" width="12.710937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710937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710937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1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0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1025" max="1025" width="45.5703125" bestFit="1" customWidth="1"/>
    <col min="1026" max="1026" width="12.710937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710937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710937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1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0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281" max="1281" width="45.5703125" bestFit="1" customWidth="1"/>
    <col min="1282" max="1282" width="12.710937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710937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710937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1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0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537" max="1537" width="45.5703125" bestFit="1" customWidth="1"/>
    <col min="1538" max="1538" width="12.710937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710937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710937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1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0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793" max="1793" width="45.5703125" bestFit="1" customWidth="1"/>
    <col min="1794" max="1794" width="12.710937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710937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710937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1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0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2049" max="2049" width="45.5703125" bestFit="1" customWidth="1"/>
    <col min="2050" max="2050" width="12.710937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710937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710937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1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0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305" max="2305" width="45.5703125" bestFit="1" customWidth="1"/>
    <col min="2306" max="2306" width="12.710937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710937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710937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1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0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561" max="2561" width="45.5703125" bestFit="1" customWidth="1"/>
    <col min="2562" max="2562" width="12.710937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710937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710937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1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0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817" max="2817" width="45.5703125" bestFit="1" customWidth="1"/>
    <col min="2818" max="2818" width="12.710937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710937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710937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1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0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3073" max="3073" width="45.5703125" bestFit="1" customWidth="1"/>
    <col min="3074" max="3074" width="12.710937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710937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710937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1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0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329" max="3329" width="45.5703125" bestFit="1" customWidth="1"/>
    <col min="3330" max="3330" width="12.710937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710937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710937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1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0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585" max="3585" width="45.5703125" bestFit="1" customWidth="1"/>
    <col min="3586" max="3586" width="12.710937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710937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710937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1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0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841" max="3841" width="45.5703125" bestFit="1" customWidth="1"/>
    <col min="3842" max="3842" width="12.710937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710937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710937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1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0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4097" max="4097" width="45.5703125" bestFit="1" customWidth="1"/>
    <col min="4098" max="4098" width="12.710937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710937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710937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1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0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353" max="4353" width="45.5703125" bestFit="1" customWidth="1"/>
    <col min="4354" max="4354" width="12.710937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710937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710937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1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0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609" max="4609" width="45.5703125" bestFit="1" customWidth="1"/>
    <col min="4610" max="4610" width="12.710937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710937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710937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1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0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865" max="4865" width="45.5703125" bestFit="1" customWidth="1"/>
    <col min="4866" max="4866" width="12.710937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710937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710937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1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0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5121" max="5121" width="45.5703125" bestFit="1" customWidth="1"/>
    <col min="5122" max="5122" width="12.710937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710937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710937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1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0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377" max="5377" width="45.5703125" bestFit="1" customWidth="1"/>
    <col min="5378" max="5378" width="12.710937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710937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710937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1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0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633" max="5633" width="45.5703125" bestFit="1" customWidth="1"/>
    <col min="5634" max="5634" width="12.710937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710937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710937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1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0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889" max="5889" width="45.5703125" bestFit="1" customWidth="1"/>
    <col min="5890" max="5890" width="12.710937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710937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710937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1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0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6145" max="6145" width="45.5703125" bestFit="1" customWidth="1"/>
    <col min="6146" max="6146" width="12.710937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710937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710937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1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0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401" max="6401" width="45.5703125" bestFit="1" customWidth="1"/>
    <col min="6402" max="6402" width="12.710937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710937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710937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1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0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657" max="6657" width="45.5703125" bestFit="1" customWidth="1"/>
    <col min="6658" max="6658" width="12.710937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710937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710937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1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0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913" max="6913" width="45.5703125" bestFit="1" customWidth="1"/>
    <col min="6914" max="6914" width="12.710937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710937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710937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1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0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7169" max="7169" width="45.5703125" bestFit="1" customWidth="1"/>
    <col min="7170" max="7170" width="12.710937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710937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710937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1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0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425" max="7425" width="45.5703125" bestFit="1" customWidth="1"/>
    <col min="7426" max="7426" width="12.710937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710937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710937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1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0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681" max="7681" width="45.5703125" bestFit="1" customWidth="1"/>
    <col min="7682" max="7682" width="12.710937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710937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710937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1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0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937" max="7937" width="45.5703125" bestFit="1" customWidth="1"/>
    <col min="7938" max="7938" width="12.710937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710937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710937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1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0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8193" max="8193" width="45.5703125" bestFit="1" customWidth="1"/>
    <col min="8194" max="8194" width="12.710937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710937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710937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1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0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449" max="8449" width="45.5703125" bestFit="1" customWidth="1"/>
    <col min="8450" max="8450" width="12.710937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710937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710937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1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0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705" max="8705" width="45.5703125" bestFit="1" customWidth="1"/>
    <col min="8706" max="8706" width="12.710937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710937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710937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1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0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961" max="8961" width="45.5703125" bestFit="1" customWidth="1"/>
    <col min="8962" max="8962" width="12.710937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710937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710937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1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0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217" max="9217" width="45.5703125" bestFit="1" customWidth="1"/>
    <col min="9218" max="9218" width="12.710937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710937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710937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1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0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473" max="9473" width="45.5703125" bestFit="1" customWidth="1"/>
    <col min="9474" max="9474" width="12.710937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710937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710937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1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0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729" max="9729" width="45.5703125" bestFit="1" customWidth="1"/>
    <col min="9730" max="9730" width="12.710937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710937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710937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1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0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985" max="9985" width="45.5703125" bestFit="1" customWidth="1"/>
    <col min="9986" max="9986" width="12.710937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710937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710937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1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0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241" max="10241" width="45.5703125" bestFit="1" customWidth="1"/>
    <col min="10242" max="10242" width="12.710937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710937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710937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1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0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497" max="10497" width="45.5703125" bestFit="1" customWidth="1"/>
    <col min="10498" max="10498" width="12.710937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710937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710937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1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0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753" max="10753" width="45.5703125" bestFit="1" customWidth="1"/>
    <col min="10754" max="10754" width="12.710937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710937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710937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1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0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1009" max="11009" width="45.5703125" bestFit="1" customWidth="1"/>
    <col min="11010" max="11010" width="12.710937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710937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710937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1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0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265" max="11265" width="45.5703125" bestFit="1" customWidth="1"/>
    <col min="11266" max="11266" width="12.710937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710937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710937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1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0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521" max="11521" width="45.5703125" bestFit="1" customWidth="1"/>
    <col min="11522" max="11522" width="12.710937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710937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710937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1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0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777" max="11777" width="45.5703125" bestFit="1" customWidth="1"/>
    <col min="11778" max="11778" width="12.710937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710937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710937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1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0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2033" max="12033" width="45.5703125" bestFit="1" customWidth="1"/>
    <col min="12034" max="12034" width="12.710937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710937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710937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1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0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289" max="12289" width="45.5703125" bestFit="1" customWidth="1"/>
    <col min="12290" max="12290" width="12.710937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710937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710937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1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0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545" max="12545" width="45.5703125" bestFit="1" customWidth="1"/>
    <col min="12546" max="12546" width="12.710937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710937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710937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1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0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801" max="12801" width="45.5703125" bestFit="1" customWidth="1"/>
    <col min="12802" max="12802" width="12.710937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710937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710937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1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0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3057" max="13057" width="45.5703125" bestFit="1" customWidth="1"/>
    <col min="13058" max="13058" width="12.710937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710937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710937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1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0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313" max="13313" width="45.5703125" bestFit="1" customWidth="1"/>
    <col min="13314" max="13314" width="12.710937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710937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710937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1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0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569" max="13569" width="45.5703125" bestFit="1" customWidth="1"/>
    <col min="13570" max="13570" width="12.710937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710937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710937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1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0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825" max="13825" width="45.5703125" bestFit="1" customWidth="1"/>
    <col min="13826" max="13826" width="12.710937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710937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710937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1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0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4081" max="14081" width="45.5703125" bestFit="1" customWidth="1"/>
    <col min="14082" max="14082" width="12.710937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710937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710937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1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0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337" max="14337" width="45.5703125" bestFit="1" customWidth="1"/>
    <col min="14338" max="14338" width="12.710937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710937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710937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1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0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593" max="14593" width="45.5703125" bestFit="1" customWidth="1"/>
    <col min="14594" max="14594" width="12.710937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710937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710937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1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0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849" max="14849" width="45.5703125" bestFit="1" customWidth="1"/>
    <col min="14850" max="14850" width="12.710937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710937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710937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1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0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5105" max="15105" width="45.5703125" bestFit="1" customWidth="1"/>
    <col min="15106" max="15106" width="12.710937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710937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710937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1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0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361" max="15361" width="45.5703125" bestFit="1" customWidth="1"/>
    <col min="15362" max="15362" width="12.710937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710937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710937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1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0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617" max="15617" width="45.5703125" bestFit="1" customWidth="1"/>
    <col min="15618" max="15618" width="12.710937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710937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710937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1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0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873" max="15873" width="45.5703125" bestFit="1" customWidth="1"/>
    <col min="15874" max="15874" width="12.710937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710937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710937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1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0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6129" max="16129" width="45.5703125" bestFit="1" customWidth="1"/>
    <col min="16130" max="16130" width="12.710937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710937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710937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1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0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</cols>
  <sheetData>
    <row r="1" spans="1:45" x14ac:dyDescent="0.2">
      <c r="A1" s="1" t="s">
        <v>2126</v>
      </c>
    </row>
    <row r="2" spans="1:45" x14ac:dyDescent="0.2">
      <c r="D2" s="23" t="s">
        <v>237</v>
      </c>
      <c r="F2" s="23" t="s">
        <v>237</v>
      </c>
      <c r="J2" s="23" t="s">
        <v>237</v>
      </c>
      <c r="L2" s="23" t="s">
        <v>237</v>
      </c>
      <c r="N2" s="23" t="s">
        <v>237</v>
      </c>
      <c r="R2" s="23" t="s">
        <v>237</v>
      </c>
      <c r="T2" s="23" t="s">
        <v>237</v>
      </c>
      <c r="V2" s="23" t="s">
        <v>237</v>
      </c>
      <c r="X2" s="23" t="s">
        <v>237</v>
      </c>
      <c r="Z2" s="23" t="s">
        <v>237</v>
      </c>
      <c r="AB2" s="23" t="s">
        <v>237</v>
      </c>
      <c r="AD2" s="23" t="s">
        <v>237</v>
      </c>
      <c r="AF2" s="23" t="s">
        <v>237</v>
      </c>
      <c r="AH2" s="23" t="s">
        <v>237</v>
      </c>
      <c r="AL2" s="23" t="s">
        <v>237</v>
      </c>
      <c r="AN2" s="23" t="s">
        <v>237</v>
      </c>
      <c r="AP2" s="23" t="s">
        <v>237</v>
      </c>
      <c r="AR2" s="23" t="s">
        <v>237</v>
      </c>
    </row>
    <row r="3" spans="1:45" x14ac:dyDescent="0.2">
      <c r="A3" s="209" t="s">
        <v>1163</v>
      </c>
      <c r="B3" s="470" t="s">
        <v>14</v>
      </c>
      <c r="C3" s="470"/>
      <c r="D3" s="468" t="s">
        <v>1164</v>
      </c>
      <c r="E3" s="468"/>
      <c r="F3" s="468" t="s">
        <v>1165</v>
      </c>
      <c r="G3" s="468"/>
      <c r="H3" s="468" t="s">
        <v>1166</v>
      </c>
      <c r="I3" s="468"/>
      <c r="J3" s="468" t="s">
        <v>1167</v>
      </c>
      <c r="K3" s="468"/>
      <c r="L3" s="468" t="s">
        <v>1168</v>
      </c>
      <c r="M3" s="468"/>
      <c r="N3" s="468" t="s">
        <v>1169</v>
      </c>
      <c r="O3" s="468"/>
      <c r="P3" s="468" t="s">
        <v>1170</v>
      </c>
      <c r="Q3" s="468"/>
      <c r="R3" s="468" t="s">
        <v>1171</v>
      </c>
      <c r="S3" s="468"/>
      <c r="T3" s="468" t="s">
        <v>1172</v>
      </c>
      <c r="U3" s="468"/>
      <c r="V3" s="468" t="s">
        <v>1173</v>
      </c>
      <c r="W3" s="468"/>
      <c r="X3" s="468" t="s">
        <v>1174</v>
      </c>
      <c r="Y3" s="468"/>
      <c r="Z3" s="468" t="s">
        <v>1175</v>
      </c>
      <c r="AA3" s="468"/>
      <c r="AB3" s="468" t="s">
        <v>1176</v>
      </c>
      <c r="AC3" s="468"/>
      <c r="AD3" s="468" t="s">
        <v>1177</v>
      </c>
      <c r="AE3" s="468"/>
      <c r="AF3" s="468" t="s">
        <v>1178</v>
      </c>
      <c r="AG3" s="468"/>
      <c r="AH3" s="468" t="s">
        <v>1179</v>
      </c>
      <c r="AI3" s="468"/>
      <c r="AJ3" s="468" t="s">
        <v>1180</v>
      </c>
      <c r="AK3" s="468"/>
      <c r="AL3" s="468" t="s">
        <v>1181</v>
      </c>
      <c r="AM3" s="468"/>
      <c r="AN3" s="468" t="s">
        <v>1182</v>
      </c>
      <c r="AO3" s="468"/>
      <c r="AP3" s="468" t="s">
        <v>1183</v>
      </c>
      <c r="AQ3" s="468"/>
      <c r="AR3" s="468" t="s">
        <v>1184</v>
      </c>
      <c r="AS3" s="468"/>
    </row>
    <row r="4" spans="1:45" x14ac:dyDescent="0.2">
      <c r="A4" s="212" t="s">
        <v>536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</row>
    <row r="5" spans="1:45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</row>
    <row r="6" spans="1:45" x14ac:dyDescent="0.2">
      <c r="A6" s="1" t="s">
        <v>159</v>
      </c>
    </row>
    <row r="7" spans="1:45" x14ac:dyDescent="0.2">
      <c r="A7" t="s">
        <v>1185</v>
      </c>
      <c r="B7" s="23">
        <v>1870974650.1900001</v>
      </c>
      <c r="C7" s="218">
        <v>18.293500000000002</v>
      </c>
      <c r="D7" s="23">
        <v>0</v>
      </c>
      <c r="E7">
        <v>0</v>
      </c>
      <c r="F7" s="23">
        <v>0</v>
      </c>
      <c r="G7">
        <v>0</v>
      </c>
      <c r="H7" s="23">
        <v>1790811841.53</v>
      </c>
      <c r="I7" s="218">
        <v>94.767399999999995</v>
      </c>
      <c r="J7" s="23">
        <v>0</v>
      </c>
      <c r="K7">
        <v>0</v>
      </c>
      <c r="L7" s="23">
        <v>0</v>
      </c>
      <c r="M7">
        <v>0</v>
      </c>
      <c r="N7" s="23">
        <v>0</v>
      </c>
      <c r="O7">
        <v>0</v>
      </c>
      <c r="P7" s="23">
        <v>78906945.010000005</v>
      </c>
      <c r="Q7" s="218">
        <v>74.716899999999995</v>
      </c>
      <c r="R7" s="23">
        <v>0</v>
      </c>
      <c r="S7">
        <v>0</v>
      </c>
      <c r="T7" s="23">
        <v>0</v>
      </c>
      <c r="U7">
        <v>0</v>
      </c>
      <c r="V7" s="23">
        <v>0</v>
      </c>
      <c r="W7">
        <v>0</v>
      </c>
      <c r="X7" s="23">
        <v>0</v>
      </c>
      <c r="Y7">
        <v>0</v>
      </c>
      <c r="Z7" s="23">
        <v>0</v>
      </c>
      <c r="AA7">
        <v>0</v>
      </c>
      <c r="AB7" s="23">
        <v>0</v>
      </c>
      <c r="AC7">
        <v>0</v>
      </c>
      <c r="AD7" s="23">
        <v>0</v>
      </c>
      <c r="AE7">
        <v>0</v>
      </c>
      <c r="AF7" s="23">
        <v>0</v>
      </c>
      <c r="AG7">
        <v>0</v>
      </c>
      <c r="AH7" s="23">
        <v>0</v>
      </c>
      <c r="AI7">
        <v>0</v>
      </c>
      <c r="AJ7" s="23">
        <v>0</v>
      </c>
      <c r="AK7">
        <v>0</v>
      </c>
      <c r="AL7" s="23">
        <v>0</v>
      </c>
      <c r="AM7">
        <v>0</v>
      </c>
      <c r="AN7" s="23">
        <v>1255863.6499999999</v>
      </c>
      <c r="AO7" s="218">
        <v>8.8529999999999998</v>
      </c>
      <c r="AP7" s="23">
        <v>0</v>
      </c>
      <c r="AQ7">
        <v>0</v>
      </c>
      <c r="AR7" s="23">
        <v>0</v>
      </c>
      <c r="AS7">
        <v>0</v>
      </c>
    </row>
    <row r="8" spans="1:45" x14ac:dyDescent="0.2">
      <c r="A8" t="s">
        <v>538</v>
      </c>
      <c r="B8" s="23">
        <v>286965453.22000003</v>
      </c>
      <c r="C8" s="218">
        <v>2.8058000000000001</v>
      </c>
      <c r="D8" s="23">
        <v>6286940.5999999996</v>
      </c>
      <c r="E8" s="218">
        <v>6.7793999999999999</v>
      </c>
      <c r="F8" s="23">
        <v>14748055.039999999</v>
      </c>
      <c r="G8" s="218">
        <v>3.2027999999999999</v>
      </c>
      <c r="H8" s="23">
        <v>98879065.5</v>
      </c>
      <c r="I8" s="218">
        <v>5.2325999999999997</v>
      </c>
      <c r="J8" s="23">
        <v>22638899.949999999</v>
      </c>
      <c r="K8" s="218">
        <v>22.197800000000001</v>
      </c>
      <c r="L8" s="23">
        <v>36736229.93</v>
      </c>
      <c r="M8" s="218">
        <v>1.9674</v>
      </c>
      <c r="N8" s="23">
        <v>5773063.6500000004</v>
      </c>
      <c r="O8" s="218">
        <v>7.3958000000000004</v>
      </c>
      <c r="P8" s="23">
        <v>1121027.1200000001</v>
      </c>
      <c r="Q8" s="218">
        <v>1.0615000000000001</v>
      </c>
      <c r="R8" s="23">
        <v>6875353.0300000003</v>
      </c>
      <c r="S8" s="218">
        <v>10.4878</v>
      </c>
      <c r="T8" s="23">
        <v>37071561.170000002</v>
      </c>
      <c r="U8" s="218">
        <v>12.029199999999999</v>
      </c>
      <c r="V8" s="23">
        <v>6941685.2699999996</v>
      </c>
      <c r="W8" s="218">
        <v>4.1927000000000003</v>
      </c>
      <c r="X8" s="23">
        <v>216579.46</v>
      </c>
      <c r="Y8" s="218">
        <v>1.2350000000000001</v>
      </c>
      <c r="Z8" s="23">
        <v>15064519.76</v>
      </c>
      <c r="AA8" s="218">
        <v>1.7529999999999999</v>
      </c>
      <c r="AB8" s="23">
        <v>2735579.87</v>
      </c>
      <c r="AC8" s="218">
        <v>1.7161999999999999</v>
      </c>
      <c r="AD8" s="23">
        <v>115776.66</v>
      </c>
      <c r="AE8" s="218">
        <v>3.1448999999999998</v>
      </c>
      <c r="AF8" s="23">
        <v>4693580.8600000003</v>
      </c>
      <c r="AG8" s="218">
        <v>2.7079</v>
      </c>
      <c r="AH8" s="23">
        <v>6292708.8200000003</v>
      </c>
      <c r="AI8" s="218">
        <v>0.9073</v>
      </c>
      <c r="AJ8" s="23">
        <v>-436302.53</v>
      </c>
      <c r="AK8" s="218">
        <v>-0.06</v>
      </c>
      <c r="AL8" s="23">
        <v>2715800</v>
      </c>
      <c r="AM8" s="218">
        <v>2.0377000000000001</v>
      </c>
      <c r="AN8" s="23">
        <v>582148.24</v>
      </c>
      <c r="AO8" s="218">
        <v>4.1037999999999997</v>
      </c>
      <c r="AP8" s="23">
        <v>7667656.7400000002</v>
      </c>
      <c r="AQ8" s="218">
        <v>3.9685000000000001</v>
      </c>
      <c r="AR8" s="23">
        <v>10245524.08</v>
      </c>
      <c r="AS8" s="218">
        <v>0.48380000000000001</v>
      </c>
    </row>
    <row r="9" spans="1:45" x14ac:dyDescent="0.2">
      <c r="A9" t="s">
        <v>165</v>
      </c>
      <c r="B9" s="23">
        <v>8069617099.8800001</v>
      </c>
      <c r="C9" s="218">
        <v>78.900700000000001</v>
      </c>
      <c r="D9" s="23">
        <v>86449401.579999998</v>
      </c>
      <c r="E9" s="218">
        <v>93.220600000000005</v>
      </c>
      <c r="F9" s="23">
        <v>445725018.76999998</v>
      </c>
      <c r="G9" s="218">
        <v>96.797200000000004</v>
      </c>
      <c r="H9" s="23">
        <v>0</v>
      </c>
      <c r="I9">
        <v>0</v>
      </c>
      <c r="J9" s="23">
        <v>79348264.480000004</v>
      </c>
      <c r="K9" s="218">
        <v>77.802199999999999</v>
      </c>
      <c r="L9" s="23">
        <v>1830494042.1400001</v>
      </c>
      <c r="M9" s="218">
        <v>98.032600000000002</v>
      </c>
      <c r="N9" s="23">
        <v>72285502.069999993</v>
      </c>
      <c r="O9" s="218">
        <v>92.604200000000006</v>
      </c>
      <c r="P9" s="23">
        <v>25579879.440000001</v>
      </c>
      <c r="Q9" s="218">
        <v>24.221599999999999</v>
      </c>
      <c r="R9" s="23">
        <v>58680502.549999997</v>
      </c>
      <c r="S9" s="218">
        <v>89.512200000000007</v>
      </c>
      <c r="T9" s="23">
        <v>271107868.94999999</v>
      </c>
      <c r="U9" s="218">
        <v>87.970799999999997</v>
      </c>
      <c r="V9" s="23">
        <v>158625373.69999999</v>
      </c>
      <c r="W9" s="218">
        <v>95.807299999999998</v>
      </c>
      <c r="X9" s="23">
        <v>17320336.670000002</v>
      </c>
      <c r="Y9" s="218">
        <v>98.765000000000001</v>
      </c>
      <c r="Z9" s="23">
        <v>844272030</v>
      </c>
      <c r="AA9" s="218">
        <v>98.247</v>
      </c>
      <c r="AB9" s="23">
        <v>156658733</v>
      </c>
      <c r="AC9" s="218">
        <v>98.283799999999999</v>
      </c>
      <c r="AD9" s="23">
        <v>3565605.71</v>
      </c>
      <c r="AE9" s="218">
        <v>96.855099999999993</v>
      </c>
      <c r="AF9" s="23">
        <v>168638269.13</v>
      </c>
      <c r="AG9" s="218">
        <v>97.292100000000005</v>
      </c>
      <c r="AH9" s="23">
        <v>687259565.44000006</v>
      </c>
      <c r="AI9" s="218">
        <v>99.092699999999994</v>
      </c>
      <c r="AJ9" s="23">
        <v>727876327</v>
      </c>
      <c r="AK9" s="218">
        <v>100.06</v>
      </c>
      <c r="AL9" s="23">
        <v>130559408</v>
      </c>
      <c r="AM9" s="218">
        <v>97.962299999999999</v>
      </c>
      <c r="AN9" s="23">
        <v>12347677.1</v>
      </c>
      <c r="AO9" s="218">
        <v>87.043199999999999</v>
      </c>
      <c r="AP9" s="23">
        <v>185547032.30000001</v>
      </c>
      <c r="AQ9" s="218">
        <v>96.031499999999994</v>
      </c>
      <c r="AR9" s="23">
        <v>2107276261.8499999</v>
      </c>
      <c r="AS9" s="218">
        <v>99.516199999999998</v>
      </c>
    </row>
    <row r="10" spans="1:45" ht="13.5" thickBot="1" x14ac:dyDescent="0.25">
      <c r="A10" t="s">
        <v>540</v>
      </c>
      <c r="B10" s="23">
        <v>0</v>
      </c>
      <c r="C10">
        <v>0</v>
      </c>
      <c r="D10" s="23">
        <v>0</v>
      </c>
      <c r="E10">
        <v>0</v>
      </c>
      <c r="F10" s="23">
        <v>0</v>
      </c>
      <c r="G10">
        <v>0</v>
      </c>
      <c r="H10" s="23">
        <v>0</v>
      </c>
      <c r="I10">
        <v>0</v>
      </c>
      <c r="J10" s="23">
        <v>0</v>
      </c>
      <c r="K10">
        <v>0</v>
      </c>
      <c r="L10" s="23">
        <v>0</v>
      </c>
      <c r="M10">
        <v>0</v>
      </c>
      <c r="N10" s="23">
        <v>0</v>
      </c>
      <c r="O10">
        <v>0</v>
      </c>
      <c r="P10" s="23">
        <v>0</v>
      </c>
      <c r="Q10">
        <v>0</v>
      </c>
      <c r="R10" s="23">
        <v>0</v>
      </c>
      <c r="S10">
        <v>0</v>
      </c>
      <c r="T10" s="23">
        <v>0</v>
      </c>
      <c r="U10">
        <v>0</v>
      </c>
      <c r="V10" s="23">
        <v>0</v>
      </c>
      <c r="W10">
        <v>0</v>
      </c>
      <c r="X10" s="23">
        <v>0</v>
      </c>
      <c r="Y10">
        <v>0</v>
      </c>
      <c r="Z10" s="23">
        <v>0</v>
      </c>
      <c r="AA10">
        <v>0</v>
      </c>
      <c r="AB10" s="23">
        <v>0</v>
      </c>
      <c r="AC10">
        <v>0</v>
      </c>
      <c r="AD10" s="23">
        <v>0</v>
      </c>
      <c r="AE10">
        <v>0</v>
      </c>
      <c r="AF10" s="23">
        <v>0</v>
      </c>
      <c r="AG10">
        <v>0</v>
      </c>
      <c r="AH10" s="23">
        <v>0</v>
      </c>
      <c r="AI10">
        <v>0</v>
      </c>
      <c r="AJ10" s="23">
        <v>0</v>
      </c>
      <c r="AK10">
        <v>0</v>
      </c>
      <c r="AL10" s="23">
        <v>0</v>
      </c>
      <c r="AM10">
        <v>0</v>
      </c>
      <c r="AN10" s="23">
        <v>0</v>
      </c>
      <c r="AO10">
        <v>0</v>
      </c>
      <c r="AP10" s="23">
        <v>0</v>
      </c>
      <c r="AQ10">
        <v>0</v>
      </c>
      <c r="AR10" s="23">
        <v>0</v>
      </c>
      <c r="AS10">
        <v>0</v>
      </c>
    </row>
    <row r="11" spans="1:45" ht="14.25" thickTop="1" thickBot="1" x14ac:dyDescent="0.25">
      <c r="A11" s="222" t="s">
        <v>2</v>
      </c>
      <c r="B11" s="223">
        <v>10227557203.290001</v>
      </c>
      <c r="C11" s="224">
        <v>100</v>
      </c>
      <c r="D11" s="223">
        <v>92736342.180000007</v>
      </c>
      <c r="E11" s="224">
        <v>100</v>
      </c>
      <c r="F11" s="223">
        <v>460473073.81</v>
      </c>
      <c r="G11" s="224">
        <v>100</v>
      </c>
      <c r="H11" s="223">
        <v>1889690907.03</v>
      </c>
      <c r="I11" s="224">
        <v>100</v>
      </c>
      <c r="J11" s="223">
        <v>101987164.43000001</v>
      </c>
      <c r="K11" s="224">
        <v>100</v>
      </c>
      <c r="L11" s="223">
        <v>1867230272.0699999</v>
      </c>
      <c r="M11" s="224">
        <v>100</v>
      </c>
      <c r="N11" s="223">
        <v>78058565.719999999</v>
      </c>
      <c r="O11" s="224">
        <v>100</v>
      </c>
      <c r="P11" s="223">
        <v>105607851.56999999</v>
      </c>
      <c r="Q11" s="224">
        <v>100</v>
      </c>
      <c r="R11" s="223">
        <v>65555855.579999998</v>
      </c>
      <c r="S11" s="224">
        <v>100</v>
      </c>
      <c r="T11" s="223">
        <v>308179430.12</v>
      </c>
      <c r="U11" s="224">
        <v>100</v>
      </c>
      <c r="V11" s="223">
        <v>165567058.97</v>
      </c>
      <c r="W11" s="224">
        <v>100</v>
      </c>
      <c r="X11" s="223">
        <v>17536916.129999999</v>
      </c>
      <c r="Y11" s="224">
        <v>100</v>
      </c>
      <c r="Z11" s="223">
        <v>859336549.75999999</v>
      </c>
      <c r="AA11" s="224">
        <v>100</v>
      </c>
      <c r="AB11" s="223">
        <v>159394312.87</v>
      </c>
      <c r="AC11" s="224">
        <v>100</v>
      </c>
      <c r="AD11" s="223">
        <v>3681382.37</v>
      </c>
      <c r="AE11" s="224">
        <v>100</v>
      </c>
      <c r="AF11" s="223">
        <v>173331849.99000001</v>
      </c>
      <c r="AG11" s="224">
        <v>100</v>
      </c>
      <c r="AH11" s="223">
        <v>693552274.25999999</v>
      </c>
      <c r="AI11" s="224">
        <v>100</v>
      </c>
      <c r="AJ11" s="223">
        <v>727440024.47000003</v>
      </c>
      <c r="AK11" s="224">
        <v>100</v>
      </c>
      <c r="AL11" s="223">
        <v>133275208</v>
      </c>
      <c r="AM11" s="224">
        <v>100</v>
      </c>
      <c r="AN11" s="223">
        <v>14185688.99</v>
      </c>
      <c r="AO11" s="224">
        <v>100</v>
      </c>
      <c r="AP11" s="223">
        <v>193214689.03999999</v>
      </c>
      <c r="AQ11" s="224">
        <v>100</v>
      </c>
      <c r="AR11" s="223">
        <v>2117521785.9300001</v>
      </c>
      <c r="AS11" s="224">
        <v>100</v>
      </c>
    </row>
    <row r="12" spans="1:45" ht="13.5" thickTop="1" x14ac:dyDescent="0.2">
      <c r="A12" s="1" t="s">
        <v>541</v>
      </c>
    </row>
    <row r="13" spans="1:45" x14ac:dyDescent="0.2">
      <c r="A13" t="s">
        <v>542</v>
      </c>
      <c r="B13" s="23">
        <v>36828.620000000003</v>
      </c>
      <c r="C13" s="218">
        <v>4.0000000000000002E-4</v>
      </c>
      <c r="D13" s="23">
        <v>0</v>
      </c>
      <c r="E13">
        <v>0</v>
      </c>
      <c r="F13" s="23">
        <v>0</v>
      </c>
      <c r="G13">
        <v>0</v>
      </c>
      <c r="H13" s="23">
        <v>36828.620000000003</v>
      </c>
      <c r="I13" s="218">
        <v>1.9E-3</v>
      </c>
      <c r="J13" s="23">
        <v>0</v>
      </c>
      <c r="K13">
        <v>0</v>
      </c>
      <c r="L13" s="23">
        <v>0</v>
      </c>
      <c r="M13">
        <v>0</v>
      </c>
      <c r="N13" s="23">
        <v>0</v>
      </c>
      <c r="O13">
        <v>0</v>
      </c>
      <c r="P13" s="23">
        <v>0</v>
      </c>
      <c r="Q13">
        <v>0</v>
      </c>
      <c r="R13" s="23">
        <v>0</v>
      </c>
      <c r="S13">
        <v>0</v>
      </c>
      <c r="T13" s="23">
        <v>0</v>
      </c>
      <c r="U13">
        <v>0</v>
      </c>
      <c r="V13" s="23">
        <v>0</v>
      </c>
      <c r="W13">
        <v>0</v>
      </c>
      <c r="X13" s="23">
        <v>0</v>
      </c>
      <c r="Y13">
        <v>0</v>
      </c>
      <c r="Z13" s="23">
        <v>0</v>
      </c>
      <c r="AA13">
        <v>0</v>
      </c>
      <c r="AB13" s="23">
        <v>0</v>
      </c>
      <c r="AC13">
        <v>0</v>
      </c>
      <c r="AD13" s="23">
        <v>0</v>
      </c>
      <c r="AE13">
        <v>0</v>
      </c>
      <c r="AF13" s="23">
        <v>0</v>
      </c>
      <c r="AG13">
        <v>0</v>
      </c>
      <c r="AH13" s="23">
        <v>0</v>
      </c>
      <c r="AI13">
        <v>0</v>
      </c>
      <c r="AJ13" s="23">
        <v>0</v>
      </c>
      <c r="AK13">
        <v>0</v>
      </c>
      <c r="AL13" s="23">
        <v>0</v>
      </c>
      <c r="AM13">
        <v>0</v>
      </c>
      <c r="AN13" s="23">
        <v>0</v>
      </c>
      <c r="AO13">
        <v>0</v>
      </c>
      <c r="AP13" s="23">
        <v>0</v>
      </c>
      <c r="AQ13">
        <v>0</v>
      </c>
      <c r="AR13" s="23">
        <v>0</v>
      </c>
      <c r="AS13">
        <v>0</v>
      </c>
    </row>
    <row r="14" spans="1:45" x14ac:dyDescent="0.2">
      <c r="A14" t="s">
        <v>543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  <c r="N14" s="23">
        <v>0</v>
      </c>
      <c r="O14">
        <v>0</v>
      </c>
      <c r="P14" s="23">
        <v>0</v>
      </c>
      <c r="Q14">
        <v>0</v>
      </c>
      <c r="R14" s="23">
        <v>0</v>
      </c>
      <c r="S14">
        <v>0</v>
      </c>
      <c r="T14" s="23">
        <v>0</v>
      </c>
      <c r="U14">
        <v>0</v>
      </c>
      <c r="V14" s="23">
        <v>0</v>
      </c>
      <c r="W14">
        <v>0</v>
      </c>
      <c r="X14" s="23">
        <v>0</v>
      </c>
      <c r="Y14">
        <v>0</v>
      </c>
      <c r="Z14" s="23">
        <v>0</v>
      </c>
      <c r="AA14">
        <v>0</v>
      </c>
      <c r="AB14" s="23">
        <v>0</v>
      </c>
      <c r="AC14">
        <v>0</v>
      </c>
      <c r="AD14" s="23">
        <v>0</v>
      </c>
      <c r="AE14">
        <v>0</v>
      </c>
      <c r="AF14" s="23">
        <v>0</v>
      </c>
      <c r="AG14">
        <v>0</v>
      </c>
      <c r="AH14" s="23">
        <v>0</v>
      </c>
      <c r="AI14">
        <v>0</v>
      </c>
      <c r="AJ14" s="23">
        <v>0</v>
      </c>
      <c r="AK14">
        <v>0</v>
      </c>
      <c r="AL14" s="23">
        <v>0</v>
      </c>
      <c r="AM14">
        <v>0</v>
      </c>
      <c r="AN14" s="23">
        <v>0</v>
      </c>
      <c r="AO14">
        <v>0</v>
      </c>
      <c r="AP14" s="23">
        <v>0</v>
      </c>
      <c r="AQ14">
        <v>0</v>
      </c>
      <c r="AR14" s="23">
        <v>0</v>
      </c>
      <c r="AS14">
        <v>0</v>
      </c>
    </row>
    <row r="15" spans="1:45" x14ac:dyDescent="0.2">
      <c r="A15" t="s">
        <v>544</v>
      </c>
      <c r="B15" s="23">
        <v>44461943.979999997</v>
      </c>
      <c r="C15" s="218">
        <v>0.43469999999999998</v>
      </c>
      <c r="D15" s="23">
        <v>0</v>
      </c>
      <c r="E15">
        <v>0</v>
      </c>
      <c r="F15" s="23">
        <v>0</v>
      </c>
      <c r="G15">
        <v>0</v>
      </c>
      <c r="H15" s="23">
        <v>44461943.979999997</v>
      </c>
      <c r="I15" s="218">
        <v>2.3529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  <c r="P15" s="23">
        <v>0</v>
      </c>
      <c r="Q15">
        <v>0</v>
      </c>
      <c r="R15" s="23">
        <v>0</v>
      </c>
      <c r="S15">
        <v>0</v>
      </c>
      <c r="T15" s="23">
        <v>0</v>
      </c>
      <c r="U15">
        <v>0</v>
      </c>
      <c r="V15" s="23">
        <v>0</v>
      </c>
      <c r="W15">
        <v>0</v>
      </c>
      <c r="X15" s="23">
        <v>0</v>
      </c>
      <c r="Y15">
        <v>0</v>
      </c>
      <c r="Z15" s="23">
        <v>0</v>
      </c>
      <c r="AA15">
        <v>0</v>
      </c>
      <c r="AB15" s="23">
        <v>0</v>
      </c>
      <c r="AC15">
        <v>0</v>
      </c>
      <c r="AD15" s="23">
        <v>0</v>
      </c>
      <c r="AE15">
        <v>0</v>
      </c>
      <c r="AF15" s="23">
        <v>0</v>
      </c>
      <c r="AG15">
        <v>0</v>
      </c>
      <c r="AH15" s="23">
        <v>0</v>
      </c>
      <c r="AI15">
        <v>0</v>
      </c>
      <c r="AJ15" s="23">
        <v>0</v>
      </c>
      <c r="AK15">
        <v>0</v>
      </c>
      <c r="AL15" s="23">
        <v>0</v>
      </c>
      <c r="AM15">
        <v>0</v>
      </c>
      <c r="AN15" s="23">
        <v>0</v>
      </c>
      <c r="AO15">
        <v>0</v>
      </c>
      <c r="AP15" s="23">
        <v>0</v>
      </c>
      <c r="AQ15">
        <v>0</v>
      </c>
      <c r="AR15" s="23">
        <v>0</v>
      </c>
      <c r="AS15">
        <v>0</v>
      </c>
    </row>
    <row r="16" spans="1:45" x14ac:dyDescent="0.2">
      <c r="A16" t="s">
        <v>545</v>
      </c>
      <c r="B16" s="23">
        <v>100776344.84999999</v>
      </c>
      <c r="C16" s="218">
        <v>0.98529999999999995</v>
      </c>
      <c r="D16" s="23">
        <v>0</v>
      </c>
      <c r="E16">
        <v>0</v>
      </c>
      <c r="F16" s="23">
        <v>0</v>
      </c>
      <c r="G16">
        <v>0</v>
      </c>
      <c r="H16" s="23">
        <v>100776344.84999999</v>
      </c>
      <c r="I16" s="218">
        <v>5.3330000000000002</v>
      </c>
      <c r="J16" s="23">
        <v>0</v>
      </c>
      <c r="K16">
        <v>0</v>
      </c>
      <c r="L16" s="23">
        <v>0</v>
      </c>
      <c r="M16">
        <v>0</v>
      </c>
      <c r="N16" s="23">
        <v>0</v>
      </c>
      <c r="O16">
        <v>0</v>
      </c>
      <c r="P16" s="23">
        <v>0</v>
      </c>
      <c r="Q16">
        <v>0</v>
      </c>
      <c r="R16" s="23">
        <v>0</v>
      </c>
      <c r="S16">
        <v>0</v>
      </c>
      <c r="T16" s="23">
        <v>0</v>
      </c>
      <c r="U16">
        <v>0</v>
      </c>
      <c r="V16" s="23">
        <v>0</v>
      </c>
      <c r="W16">
        <v>0</v>
      </c>
      <c r="X16" s="23">
        <v>0</v>
      </c>
      <c r="Y16">
        <v>0</v>
      </c>
      <c r="Z16" s="23">
        <v>0</v>
      </c>
      <c r="AA16">
        <v>0</v>
      </c>
      <c r="AB16" s="23">
        <v>0</v>
      </c>
      <c r="AC16">
        <v>0</v>
      </c>
      <c r="AD16" s="23">
        <v>0</v>
      </c>
      <c r="AE16">
        <v>0</v>
      </c>
      <c r="AF16" s="23">
        <v>0</v>
      </c>
      <c r="AG16">
        <v>0</v>
      </c>
      <c r="AH16" s="23">
        <v>0</v>
      </c>
      <c r="AI16">
        <v>0</v>
      </c>
      <c r="AJ16" s="23">
        <v>0</v>
      </c>
      <c r="AK16">
        <v>0</v>
      </c>
      <c r="AL16" s="23">
        <v>0</v>
      </c>
      <c r="AM16">
        <v>0</v>
      </c>
      <c r="AN16" s="23">
        <v>0</v>
      </c>
      <c r="AO16">
        <v>0</v>
      </c>
      <c r="AP16" s="23">
        <v>0</v>
      </c>
      <c r="AQ16">
        <v>0</v>
      </c>
      <c r="AR16" s="23">
        <v>0</v>
      </c>
      <c r="AS16">
        <v>0</v>
      </c>
    </row>
    <row r="17" spans="1:45" x14ac:dyDescent="0.2">
      <c r="A17" t="s">
        <v>546</v>
      </c>
      <c r="B17" s="23">
        <v>0</v>
      </c>
      <c r="C17">
        <v>0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  <c r="P17" s="23">
        <v>0</v>
      </c>
      <c r="Q17">
        <v>0</v>
      </c>
      <c r="R17" s="23">
        <v>0</v>
      </c>
      <c r="S17">
        <v>0</v>
      </c>
      <c r="T17" s="23">
        <v>0</v>
      </c>
      <c r="U17">
        <v>0</v>
      </c>
      <c r="V17" s="23">
        <v>0</v>
      </c>
      <c r="W17">
        <v>0</v>
      </c>
      <c r="X17" s="23">
        <v>0</v>
      </c>
      <c r="Y17">
        <v>0</v>
      </c>
      <c r="Z17" s="23">
        <v>0</v>
      </c>
      <c r="AA17">
        <v>0</v>
      </c>
      <c r="AB17" s="23">
        <v>0</v>
      </c>
      <c r="AC17">
        <v>0</v>
      </c>
      <c r="AD17" s="23">
        <v>0</v>
      </c>
      <c r="AE17">
        <v>0</v>
      </c>
      <c r="AF17" s="23">
        <v>0</v>
      </c>
      <c r="AG17">
        <v>0</v>
      </c>
      <c r="AH17" s="23">
        <v>0</v>
      </c>
      <c r="AI17">
        <v>0</v>
      </c>
      <c r="AJ17" s="23">
        <v>0</v>
      </c>
      <c r="AK17">
        <v>0</v>
      </c>
      <c r="AL17" s="23">
        <v>0</v>
      </c>
      <c r="AM17">
        <v>0</v>
      </c>
      <c r="AN17" s="23">
        <v>0</v>
      </c>
      <c r="AO17">
        <v>0</v>
      </c>
      <c r="AP17" s="23">
        <v>0</v>
      </c>
      <c r="AQ17">
        <v>0</v>
      </c>
      <c r="AR17" s="23">
        <v>0</v>
      </c>
      <c r="AS17">
        <v>0</v>
      </c>
    </row>
    <row r="18" spans="1:45" x14ac:dyDescent="0.2">
      <c r="A18" t="s">
        <v>547</v>
      </c>
      <c r="B18" s="23">
        <v>0</v>
      </c>
      <c r="C18">
        <v>0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0</v>
      </c>
      <c r="M18">
        <v>0</v>
      </c>
      <c r="N18" s="23">
        <v>0</v>
      </c>
      <c r="O18">
        <v>0</v>
      </c>
      <c r="P18" s="23">
        <v>0</v>
      </c>
      <c r="Q18">
        <v>0</v>
      </c>
      <c r="R18" s="23">
        <v>0</v>
      </c>
      <c r="S18">
        <v>0</v>
      </c>
      <c r="T18" s="23">
        <v>0</v>
      </c>
      <c r="U18">
        <v>0</v>
      </c>
      <c r="V18" s="23">
        <v>0</v>
      </c>
      <c r="W18">
        <v>0</v>
      </c>
      <c r="X18" s="23">
        <v>0</v>
      </c>
      <c r="Y18">
        <v>0</v>
      </c>
      <c r="Z18" s="23">
        <v>0</v>
      </c>
      <c r="AA18">
        <v>0</v>
      </c>
      <c r="AB18" s="23">
        <v>0</v>
      </c>
      <c r="AC18">
        <v>0</v>
      </c>
      <c r="AD18" s="23">
        <v>0</v>
      </c>
      <c r="AE18">
        <v>0</v>
      </c>
      <c r="AF18" s="23">
        <v>0</v>
      </c>
      <c r="AG18">
        <v>0</v>
      </c>
      <c r="AH18" s="23">
        <v>0</v>
      </c>
      <c r="AI18">
        <v>0</v>
      </c>
      <c r="AJ18" s="23">
        <v>0</v>
      </c>
      <c r="AK18">
        <v>0</v>
      </c>
      <c r="AL18" s="23">
        <v>0</v>
      </c>
      <c r="AM18">
        <v>0</v>
      </c>
      <c r="AN18" s="23">
        <v>0</v>
      </c>
      <c r="AO18">
        <v>0</v>
      </c>
      <c r="AP18" s="23">
        <v>0</v>
      </c>
      <c r="AQ18">
        <v>0</v>
      </c>
      <c r="AR18" s="23">
        <v>0</v>
      </c>
      <c r="AS18">
        <v>0</v>
      </c>
    </row>
    <row r="19" spans="1:45" x14ac:dyDescent="0.2">
      <c r="A19" t="s">
        <v>548</v>
      </c>
      <c r="B19" s="23">
        <v>0</v>
      </c>
      <c r="C19">
        <v>0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  <c r="P19" s="23">
        <v>0</v>
      </c>
      <c r="Q19">
        <v>0</v>
      </c>
      <c r="R19" s="23">
        <v>0</v>
      </c>
      <c r="S19">
        <v>0</v>
      </c>
      <c r="T19" s="23">
        <v>0</v>
      </c>
      <c r="U19">
        <v>0</v>
      </c>
      <c r="V19" s="23">
        <v>0</v>
      </c>
      <c r="W19">
        <v>0</v>
      </c>
      <c r="X19" s="23">
        <v>0</v>
      </c>
      <c r="Y19">
        <v>0</v>
      </c>
      <c r="Z19" s="23">
        <v>0</v>
      </c>
      <c r="AA19">
        <v>0</v>
      </c>
      <c r="AB19" s="23">
        <v>0</v>
      </c>
      <c r="AC19">
        <v>0</v>
      </c>
      <c r="AD19" s="23">
        <v>0</v>
      </c>
      <c r="AE19">
        <v>0</v>
      </c>
      <c r="AF19" s="23">
        <v>0</v>
      </c>
      <c r="AG19">
        <v>0</v>
      </c>
      <c r="AH19" s="23">
        <v>0</v>
      </c>
      <c r="AI19">
        <v>0</v>
      </c>
      <c r="AJ19" s="23">
        <v>0</v>
      </c>
      <c r="AK19">
        <v>0</v>
      </c>
      <c r="AL19" s="23">
        <v>0</v>
      </c>
      <c r="AM19">
        <v>0</v>
      </c>
      <c r="AN19" s="23">
        <v>0</v>
      </c>
      <c r="AO19">
        <v>0</v>
      </c>
      <c r="AP19" s="23">
        <v>0</v>
      </c>
      <c r="AQ19">
        <v>0</v>
      </c>
      <c r="AR19" s="23">
        <v>0</v>
      </c>
      <c r="AS19">
        <v>0</v>
      </c>
    </row>
    <row r="20" spans="1:45" x14ac:dyDescent="0.2">
      <c r="A20" t="s">
        <v>549</v>
      </c>
      <c r="B20" s="23">
        <v>0</v>
      </c>
      <c r="C20">
        <v>0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0</v>
      </c>
      <c r="M20">
        <v>0</v>
      </c>
      <c r="N20" s="23">
        <v>0</v>
      </c>
      <c r="O20">
        <v>0</v>
      </c>
      <c r="P20" s="23">
        <v>0</v>
      </c>
      <c r="Q20">
        <v>0</v>
      </c>
      <c r="R20" s="23">
        <v>0</v>
      </c>
      <c r="S20">
        <v>0</v>
      </c>
      <c r="T20" s="23">
        <v>0</v>
      </c>
      <c r="U20">
        <v>0</v>
      </c>
      <c r="V20" s="23">
        <v>0</v>
      </c>
      <c r="W20">
        <v>0</v>
      </c>
      <c r="X20" s="23">
        <v>0</v>
      </c>
      <c r="Y20">
        <v>0</v>
      </c>
      <c r="Z20" s="23">
        <v>0</v>
      </c>
      <c r="AA20">
        <v>0</v>
      </c>
      <c r="AB20" s="23">
        <v>0</v>
      </c>
      <c r="AC20">
        <v>0</v>
      </c>
      <c r="AD20" s="23">
        <v>0</v>
      </c>
      <c r="AE20">
        <v>0</v>
      </c>
      <c r="AF20" s="23">
        <v>0</v>
      </c>
      <c r="AG20">
        <v>0</v>
      </c>
      <c r="AH20" s="23">
        <v>0</v>
      </c>
      <c r="AI20">
        <v>0</v>
      </c>
      <c r="AJ20" s="23">
        <v>0</v>
      </c>
      <c r="AK20">
        <v>0</v>
      </c>
      <c r="AL20" s="23">
        <v>0</v>
      </c>
      <c r="AM20">
        <v>0</v>
      </c>
      <c r="AN20" s="23">
        <v>0</v>
      </c>
      <c r="AO20">
        <v>0</v>
      </c>
      <c r="AP20" s="23">
        <v>0</v>
      </c>
      <c r="AQ20">
        <v>0</v>
      </c>
      <c r="AR20" s="23">
        <v>0</v>
      </c>
      <c r="AS20">
        <v>0</v>
      </c>
    </row>
    <row r="21" spans="1:45" x14ac:dyDescent="0.2">
      <c r="A21" t="s">
        <v>550</v>
      </c>
      <c r="B21" s="23">
        <v>0</v>
      </c>
      <c r="C21">
        <v>0</v>
      </c>
      <c r="D21" s="23">
        <v>0</v>
      </c>
      <c r="E21">
        <v>0</v>
      </c>
      <c r="F21" s="23">
        <v>0</v>
      </c>
      <c r="G21">
        <v>0</v>
      </c>
      <c r="H21" s="23">
        <v>0</v>
      </c>
      <c r="I21">
        <v>0</v>
      </c>
      <c r="J21" s="23">
        <v>0</v>
      </c>
      <c r="K21">
        <v>0</v>
      </c>
      <c r="L21" s="23">
        <v>0</v>
      </c>
      <c r="M21">
        <v>0</v>
      </c>
      <c r="N21" s="23">
        <v>0</v>
      </c>
      <c r="O21">
        <v>0</v>
      </c>
      <c r="P21" s="23">
        <v>0</v>
      </c>
      <c r="Q21">
        <v>0</v>
      </c>
      <c r="R21" s="23">
        <v>0</v>
      </c>
      <c r="S21">
        <v>0</v>
      </c>
      <c r="T21" s="23">
        <v>0</v>
      </c>
      <c r="U21">
        <v>0</v>
      </c>
      <c r="V21" s="23">
        <v>0</v>
      </c>
      <c r="W21">
        <v>0</v>
      </c>
      <c r="X21" s="23">
        <v>0</v>
      </c>
      <c r="Y21">
        <v>0</v>
      </c>
      <c r="Z21" s="23">
        <v>0</v>
      </c>
      <c r="AA21">
        <v>0</v>
      </c>
      <c r="AB21" s="23">
        <v>0</v>
      </c>
      <c r="AC21">
        <v>0</v>
      </c>
      <c r="AD21" s="23">
        <v>0</v>
      </c>
      <c r="AE21">
        <v>0</v>
      </c>
      <c r="AF21" s="23">
        <v>0</v>
      </c>
      <c r="AG21">
        <v>0</v>
      </c>
      <c r="AH21" s="23">
        <v>0</v>
      </c>
      <c r="AI21">
        <v>0</v>
      </c>
      <c r="AJ21" s="23">
        <v>0</v>
      </c>
      <c r="AK21">
        <v>0</v>
      </c>
      <c r="AL21" s="23">
        <v>0</v>
      </c>
      <c r="AM21">
        <v>0</v>
      </c>
      <c r="AN21" s="23">
        <v>0</v>
      </c>
      <c r="AO21">
        <v>0</v>
      </c>
      <c r="AP21" s="23">
        <v>0</v>
      </c>
      <c r="AQ21">
        <v>0</v>
      </c>
      <c r="AR21" s="23">
        <v>0</v>
      </c>
      <c r="AS21">
        <v>0</v>
      </c>
    </row>
    <row r="22" spans="1:45" x14ac:dyDescent="0.2">
      <c r="A22" t="s">
        <v>551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  <c r="R22" s="23">
        <v>0</v>
      </c>
      <c r="S22">
        <v>0</v>
      </c>
      <c r="T22" s="23">
        <v>0</v>
      </c>
      <c r="U22">
        <v>0</v>
      </c>
      <c r="V22" s="23">
        <v>0</v>
      </c>
      <c r="W22">
        <v>0</v>
      </c>
      <c r="X22" s="23">
        <v>0</v>
      </c>
      <c r="Y22">
        <v>0</v>
      </c>
      <c r="Z22" s="23">
        <v>0</v>
      </c>
      <c r="AA22">
        <v>0</v>
      </c>
      <c r="AB22" s="23">
        <v>0</v>
      </c>
      <c r="AC22">
        <v>0</v>
      </c>
      <c r="AD22" s="23">
        <v>0</v>
      </c>
      <c r="AE22">
        <v>0</v>
      </c>
      <c r="AF22" s="23">
        <v>0</v>
      </c>
      <c r="AG22">
        <v>0</v>
      </c>
      <c r="AH22" s="23">
        <v>0</v>
      </c>
      <c r="AI22">
        <v>0</v>
      </c>
      <c r="AJ22" s="23">
        <v>0</v>
      </c>
      <c r="AK22">
        <v>0</v>
      </c>
      <c r="AL22" s="23">
        <v>0</v>
      </c>
      <c r="AM22">
        <v>0</v>
      </c>
      <c r="AN22" s="23">
        <v>0</v>
      </c>
      <c r="AO22">
        <v>0</v>
      </c>
      <c r="AP22" s="23">
        <v>0</v>
      </c>
      <c r="AQ22">
        <v>0</v>
      </c>
      <c r="AR22" s="23">
        <v>0</v>
      </c>
      <c r="AS22">
        <v>0</v>
      </c>
    </row>
    <row r="23" spans="1:45" x14ac:dyDescent="0.2">
      <c r="A23" t="s">
        <v>552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0</v>
      </c>
      <c r="AC23">
        <v>0</v>
      </c>
      <c r="AD23" s="23">
        <v>0</v>
      </c>
      <c r="AE23">
        <v>0</v>
      </c>
      <c r="AF23" s="23">
        <v>0</v>
      </c>
      <c r="AG23">
        <v>0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</row>
    <row r="24" spans="1:45" x14ac:dyDescent="0.2">
      <c r="A24" t="s">
        <v>553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</row>
    <row r="25" spans="1:45" ht="13.5" thickBot="1" x14ac:dyDescent="0.25">
      <c r="A25" t="s">
        <v>554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  <c r="AN25" s="23">
        <v>0</v>
      </c>
      <c r="AO25">
        <v>0</v>
      </c>
      <c r="AP25" s="23">
        <v>0</v>
      </c>
      <c r="AQ25">
        <v>0</v>
      </c>
      <c r="AR25" s="23">
        <v>0</v>
      </c>
      <c r="AS25">
        <v>0</v>
      </c>
    </row>
    <row r="26" spans="1:45" ht="14.25" thickTop="1" thickBot="1" x14ac:dyDescent="0.25">
      <c r="A26" s="222" t="s">
        <v>227</v>
      </c>
      <c r="B26" s="223">
        <v>145275117.44999999</v>
      </c>
      <c r="C26" s="224">
        <v>1.4204000000000001</v>
      </c>
      <c r="D26" s="223">
        <v>0</v>
      </c>
      <c r="E26" s="222">
        <v>0</v>
      </c>
      <c r="F26" s="223">
        <v>0</v>
      </c>
      <c r="G26" s="222">
        <v>0</v>
      </c>
      <c r="H26" s="223">
        <v>145275117.44999999</v>
      </c>
      <c r="I26" s="224">
        <v>7.6878000000000002</v>
      </c>
      <c r="J26" s="223">
        <v>0</v>
      </c>
      <c r="K26" s="222">
        <v>0</v>
      </c>
      <c r="L26" s="223">
        <v>0</v>
      </c>
      <c r="M26" s="222">
        <v>0</v>
      </c>
      <c r="N26" s="223">
        <v>0</v>
      </c>
      <c r="O26" s="222">
        <v>0</v>
      </c>
      <c r="P26" s="223">
        <v>0</v>
      </c>
      <c r="Q26" s="222">
        <v>0</v>
      </c>
      <c r="R26" s="223">
        <v>0</v>
      </c>
      <c r="S26" s="222">
        <v>0</v>
      </c>
      <c r="T26" s="223">
        <v>0</v>
      </c>
      <c r="U26" s="222">
        <v>0</v>
      </c>
      <c r="V26" s="223">
        <v>0</v>
      </c>
      <c r="W26" s="222">
        <v>0</v>
      </c>
      <c r="X26" s="223">
        <v>0</v>
      </c>
      <c r="Y26" s="222">
        <v>0</v>
      </c>
      <c r="Z26" s="223">
        <v>0</v>
      </c>
      <c r="AA26" s="222">
        <v>0</v>
      </c>
      <c r="AB26" s="223">
        <v>0</v>
      </c>
      <c r="AC26" s="222">
        <v>0</v>
      </c>
      <c r="AD26" s="223">
        <v>0</v>
      </c>
      <c r="AE26" s="222">
        <v>0</v>
      </c>
      <c r="AF26" s="223">
        <v>0</v>
      </c>
      <c r="AG26" s="222">
        <v>0</v>
      </c>
      <c r="AH26" s="223">
        <v>0</v>
      </c>
      <c r="AI26" s="222">
        <v>0</v>
      </c>
      <c r="AJ26" s="223">
        <v>0</v>
      </c>
      <c r="AK26" s="222">
        <v>0</v>
      </c>
      <c r="AL26" s="223">
        <v>0</v>
      </c>
      <c r="AM26" s="222">
        <v>0</v>
      </c>
      <c r="AN26" s="223">
        <v>0</v>
      </c>
      <c r="AO26" s="222">
        <v>0</v>
      </c>
      <c r="AP26" s="223">
        <v>0</v>
      </c>
      <c r="AQ26" s="222">
        <v>0</v>
      </c>
      <c r="AR26" s="223">
        <v>0</v>
      </c>
      <c r="AS26" s="222">
        <v>0</v>
      </c>
    </row>
    <row r="27" spans="1:45" ht="14.25" thickTop="1" thickBot="1" x14ac:dyDescent="0.25">
      <c r="A27" s="1" t="s">
        <v>228</v>
      </c>
      <c r="B27" s="23">
        <v>1725699532.74</v>
      </c>
      <c r="C27" s="218">
        <v>16.873000000000001</v>
      </c>
      <c r="D27" s="23">
        <v>0</v>
      </c>
      <c r="E27">
        <v>0</v>
      </c>
      <c r="F27" s="23">
        <v>0</v>
      </c>
      <c r="G27">
        <v>0</v>
      </c>
      <c r="H27" s="23">
        <v>1645536724.0799999</v>
      </c>
      <c r="I27" s="218">
        <v>87.079700000000003</v>
      </c>
      <c r="J27" s="23">
        <v>0</v>
      </c>
      <c r="K27">
        <v>0</v>
      </c>
      <c r="L27" s="23">
        <v>0</v>
      </c>
      <c r="M27">
        <v>0</v>
      </c>
      <c r="N27" s="23">
        <v>0</v>
      </c>
      <c r="O27">
        <v>0</v>
      </c>
      <c r="P27" s="23">
        <v>78906945.010000005</v>
      </c>
      <c r="Q27" s="218">
        <v>74.716899999999995</v>
      </c>
      <c r="R27" s="23">
        <v>0</v>
      </c>
      <c r="S27">
        <v>0</v>
      </c>
      <c r="T27" s="23">
        <v>0</v>
      </c>
      <c r="U27">
        <v>0</v>
      </c>
      <c r="V27" s="23">
        <v>0</v>
      </c>
      <c r="W27">
        <v>0</v>
      </c>
      <c r="X27" s="23">
        <v>0</v>
      </c>
      <c r="Y27">
        <v>0</v>
      </c>
      <c r="Z27" s="23">
        <v>0</v>
      </c>
      <c r="AA27">
        <v>0</v>
      </c>
      <c r="AB27" s="23">
        <v>0</v>
      </c>
      <c r="AC27">
        <v>0</v>
      </c>
      <c r="AD27" s="23">
        <v>0</v>
      </c>
      <c r="AE27">
        <v>0</v>
      </c>
      <c r="AF27" s="23">
        <v>0</v>
      </c>
      <c r="AG27">
        <v>0</v>
      </c>
      <c r="AH27" s="23">
        <v>0</v>
      </c>
      <c r="AI27">
        <v>0</v>
      </c>
      <c r="AJ27" s="23">
        <v>0</v>
      </c>
      <c r="AK27">
        <v>0</v>
      </c>
      <c r="AL27" s="23">
        <v>0</v>
      </c>
      <c r="AM27">
        <v>0</v>
      </c>
      <c r="AN27" s="23">
        <v>1255863.6499999999</v>
      </c>
      <c r="AO27" s="218">
        <v>8.8529999999999998</v>
      </c>
      <c r="AP27" s="23">
        <v>0</v>
      </c>
      <c r="AQ27">
        <v>0</v>
      </c>
      <c r="AR27" s="23">
        <v>0</v>
      </c>
      <c r="AS27">
        <v>0</v>
      </c>
    </row>
    <row r="28" spans="1:45" ht="14.25" thickTop="1" thickBot="1" x14ac:dyDescent="0.25">
      <c r="A28" s="222" t="s">
        <v>229</v>
      </c>
      <c r="B28" s="223">
        <v>1870974650.1900001</v>
      </c>
      <c r="C28" s="224">
        <v>18.293500000000002</v>
      </c>
      <c r="D28" s="223">
        <v>0</v>
      </c>
      <c r="E28" s="222">
        <v>0</v>
      </c>
      <c r="F28" s="223">
        <v>0</v>
      </c>
      <c r="G28" s="222">
        <v>0</v>
      </c>
      <c r="H28" s="223">
        <v>1790811841.53</v>
      </c>
      <c r="I28" s="224">
        <v>94.767399999999995</v>
      </c>
      <c r="J28" s="223">
        <v>0</v>
      </c>
      <c r="K28" s="222">
        <v>0</v>
      </c>
      <c r="L28" s="223">
        <v>0</v>
      </c>
      <c r="M28" s="222">
        <v>0</v>
      </c>
      <c r="N28" s="223">
        <v>0</v>
      </c>
      <c r="O28" s="222">
        <v>0</v>
      </c>
      <c r="P28" s="223">
        <v>78906945.010000005</v>
      </c>
      <c r="Q28" s="224">
        <v>74.716899999999995</v>
      </c>
      <c r="R28" s="223">
        <v>0</v>
      </c>
      <c r="S28" s="222">
        <v>0</v>
      </c>
      <c r="T28" s="223">
        <v>0</v>
      </c>
      <c r="U28" s="222">
        <v>0</v>
      </c>
      <c r="V28" s="223">
        <v>0</v>
      </c>
      <c r="W28" s="222">
        <v>0</v>
      </c>
      <c r="X28" s="223">
        <v>0</v>
      </c>
      <c r="Y28" s="222">
        <v>0</v>
      </c>
      <c r="Z28" s="223">
        <v>0</v>
      </c>
      <c r="AA28" s="222">
        <v>0</v>
      </c>
      <c r="AB28" s="223">
        <v>0</v>
      </c>
      <c r="AC28" s="222">
        <v>0</v>
      </c>
      <c r="AD28" s="223">
        <v>0</v>
      </c>
      <c r="AE28" s="222">
        <v>0</v>
      </c>
      <c r="AF28" s="223">
        <v>0</v>
      </c>
      <c r="AG28" s="222">
        <v>0</v>
      </c>
      <c r="AH28" s="223">
        <v>0</v>
      </c>
      <c r="AI28" s="222">
        <v>0</v>
      </c>
      <c r="AJ28" s="223">
        <v>0</v>
      </c>
      <c r="AK28" s="222">
        <v>0</v>
      </c>
      <c r="AL28" s="223">
        <v>0</v>
      </c>
      <c r="AM28" s="222">
        <v>0</v>
      </c>
      <c r="AN28" s="223">
        <v>1255863.6499999999</v>
      </c>
      <c r="AO28" s="224">
        <v>8.8529999999999998</v>
      </c>
      <c r="AP28" s="223">
        <v>0</v>
      </c>
      <c r="AQ28" s="222">
        <v>0</v>
      </c>
      <c r="AR28" s="223">
        <v>0</v>
      </c>
      <c r="AS28" s="222">
        <v>0</v>
      </c>
    </row>
    <row r="29" spans="1:45" ht="13.5" thickTop="1" x14ac:dyDescent="0.2">
      <c r="A29" s="1" t="s">
        <v>560</v>
      </c>
    </row>
    <row r="30" spans="1:45" x14ac:dyDescent="0.2">
      <c r="A30" t="s">
        <v>561</v>
      </c>
      <c r="B30" s="23">
        <v>178127184.74000001</v>
      </c>
      <c r="C30" s="218">
        <v>1.7416</v>
      </c>
      <c r="D30" s="23">
        <v>2701100.05</v>
      </c>
      <c r="E30" s="218">
        <v>2.9127000000000001</v>
      </c>
      <c r="F30" s="23">
        <v>10126210.119999999</v>
      </c>
      <c r="G30" s="218">
        <v>2.1991000000000001</v>
      </c>
      <c r="H30" s="23">
        <v>85846233.450000003</v>
      </c>
      <c r="I30" s="218">
        <v>4.5429000000000004</v>
      </c>
      <c r="J30" s="23">
        <v>13982437.949999999</v>
      </c>
      <c r="K30" s="218">
        <v>13.71</v>
      </c>
      <c r="L30" s="23">
        <v>0</v>
      </c>
      <c r="M30">
        <v>0</v>
      </c>
      <c r="N30" s="23">
        <v>5741686.5199999996</v>
      </c>
      <c r="O30" s="218">
        <v>7.3555999999999999</v>
      </c>
      <c r="P30" s="23">
        <v>50269.79</v>
      </c>
      <c r="Q30" s="218">
        <v>4.7600000000000003E-2</v>
      </c>
      <c r="R30" s="23">
        <v>3833746.73</v>
      </c>
      <c r="S30" s="218">
        <v>5.8480999999999996</v>
      </c>
      <c r="T30" s="23">
        <v>17714238.050000001</v>
      </c>
      <c r="U30" s="218">
        <v>5.7480000000000002</v>
      </c>
      <c r="V30" s="23">
        <v>6941685.2699999996</v>
      </c>
      <c r="W30" s="218">
        <v>4.1927000000000003</v>
      </c>
      <c r="X30" s="23">
        <v>148797.26</v>
      </c>
      <c r="Y30" s="218">
        <v>0.84850000000000003</v>
      </c>
      <c r="Z30" s="23">
        <v>15052303.68</v>
      </c>
      <c r="AA30" s="218">
        <v>1.7516</v>
      </c>
      <c r="AB30" s="23">
        <v>-19592.13</v>
      </c>
      <c r="AC30" s="218">
        <v>-1.23E-2</v>
      </c>
      <c r="AD30" s="23">
        <v>0</v>
      </c>
      <c r="AE30">
        <v>0</v>
      </c>
      <c r="AF30" s="23">
        <v>3079641.12</v>
      </c>
      <c r="AG30" s="218">
        <v>1.7766999999999999</v>
      </c>
      <c r="AH30" s="23">
        <v>1176511.82</v>
      </c>
      <c r="AI30" s="218">
        <v>0.1696</v>
      </c>
      <c r="AJ30" s="23">
        <v>-436302.53</v>
      </c>
      <c r="AK30" s="218">
        <v>-0.06</v>
      </c>
      <c r="AL30" s="23">
        <v>1532136</v>
      </c>
      <c r="AM30" s="218">
        <v>1.1496</v>
      </c>
      <c r="AN30" s="23">
        <v>362927.74</v>
      </c>
      <c r="AO30" s="218">
        <v>2.5583999999999998</v>
      </c>
      <c r="AP30" s="23">
        <v>47629.77</v>
      </c>
      <c r="AQ30" s="218">
        <v>2.47E-2</v>
      </c>
      <c r="AR30" s="23">
        <v>10245524.08</v>
      </c>
      <c r="AS30" s="218">
        <v>0.48380000000000001</v>
      </c>
    </row>
    <row r="31" spans="1:45" x14ac:dyDescent="0.2">
      <c r="A31" t="s">
        <v>562</v>
      </c>
      <c r="B31" s="23">
        <v>0</v>
      </c>
      <c r="C31">
        <v>0</v>
      </c>
      <c r="D31" s="23">
        <v>0</v>
      </c>
      <c r="E31">
        <v>0</v>
      </c>
      <c r="F31" s="23">
        <v>0</v>
      </c>
      <c r="G31">
        <v>0</v>
      </c>
      <c r="H31" s="23">
        <v>0</v>
      </c>
      <c r="I31">
        <v>0</v>
      </c>
      <c r="J31" s="23">
        <v>0</v>
      </c>
      <c r="K31">
        <v>0</v>
      </c>
      <c r="L31" s="23">
        <v>0</v>
      </c>
      <c r="M31">
        <v>0</v>
      </c>
      <c r="N31" s="23">
        <v>0</v>
      </c>
      <c r="O31">
        <v>0</v>
      </c>
      <c r="P31" s="23">
        <v>0</v>
      </c>
      <c r="Q31">
        <v>0</v>
      </c>
      <c r="R31" s="23">
        <v>0</v>
      </c>
      <c r="S31">
        <v>0</v>
      </c>
      <c r="T31" s="23">
        <v>0</v>
      </c>
      <c r="U31">
        <v>0</v>
      </c>
      <c r="V31" s="23">
        <v>0</v>
      </c>
      <c r="W31">
        <v>0</v>
      </c>
      <c r="X31" s="23">
        <v>0</v>
      </c>
      <c r="Y31">
        <v>0</v>
      </c>
      <c r="Z31" s="23">
        <v>0</v>
      </c>
      <c r="AA31">
        <v>0</v>
      </c>
      <c r="AB31" s="23">
        <v>0</v>
      </c>
      <c r="AC31">
        <v>0</v>
      </c>
      <c r="AD31" s="23">
        <v>0</v>
      </c>
      <c r="AE31">
        <v>0</v>
      </c>
      <c r="AF31" s="23">
        <v>0</v>
      </c>
      <c r="AG31">
        <v>0</v>
      </c>
      <c r="AH31" s="23">
        <v>0</v>
      </c>
      <c r="AI31">
        <v>0</v>
      </c>
      <c r="AJ31" s="23">
        <v>0</v>
      </c>
      <c r="AK31">
        <v>0</v>
      </c>
      <c r="AL31" s="23">
        <v>0</v>
      </c>
      <c r="AM31">
        <v>0</v>
      </c>
      <c r="AN31" s="23">
        <v>0</v>
      </c>
      <c r="AO31">
        <v>0</v>
      </c>
      <c r="AP31" s="23">
        <v>0</v>
      </c>
      <c r="AQ31">
        <v>0</v>
      </c>
      <c r="AR31" s="23">
        <v>0</v>
      </c>
      <c r="AS31">
        <v>0</v>
      </c>
    </row>
    <row r="32" spans="1:45" x14ac:dyDescent="0.2">
      <c r="A32" t="s">
        <v>563</v>
      </c>
      <c r="B32" s="23">
        <v>0</v>
      </c>
      <c r="C32">
        <v>0</v>
      </c>
      <c r="D32" s="23">
        <v>0</v>
      </c>
      <c r="E32">
        <v>0</v>
      </c>
      <c r="F32" s="23">
        <v>0</v>
      </c>
      <c r="G32">
        <v>0</v>
      </c>
      <c r="H32" s="23">
        <v>0</v>
      </c>
      <c r="I32">
        <v>0</v>
      </c>
      <c r="J32" s="23">
        <v>0</v>
      </c>
      <c r="K32">
        <v>0</v>
      </c>
      <c r="L32" s="23">
        <v>0</v>
      </c>
      <c r="M32">
        <v>0</v>
      </c>
      <c r="N32" s="23">
        <v>0</v>
      </c>
      <c r="O32">
        <v>0</v>
      </c>
      <c r="P32" s="23">
        <v>0</v>
      </c>
      <c r="Q32">
        <v>0</v>
      </c>
      <c r="R32" s="23">
        <v>0</v>
      </c>
      <c r="S32">
        <v>0</v>
      </c>
      <c r="T32" s="23">
        <v>0</v>
      </c>
      <c r="U32">
        <v>0</v>
      </c>
      <c r="V32" s="23">
        <v>0</v>
      </c>
      <c r="W32">
        <v>0</v>
      </c>
      <c r="X32" s="23">
        <v>0</v>
      </c>
      <c r="Y32">
        <v>0</v>
      </c>
      <c r="Z32" s="23">
        <v>0</v>
      </c>
      <c r="AA32">
        <v>0</v>
      </c>
      <c r="AB32" s="23">
        <v>0</v>
      </c>
      <c r="AC32">
        <v>0</v>
      </c>
      <c r="AD32" s="23">
        <v>0</v>
      </c>
      <c r="AE32">
        <v>0</v>
      </c>
      <c r="AF32" s="23">
        <v>0</v>
      </c>
      <c r="AG32">
        <v>0</v>
      </c>
      <c r="AH32" s="23">
        <v>0</v>
      </c>
      <c r="AI32">
        <v>0</v>
      </c>
      <c r="AJ32" s="23">
        <v>0</v>
      </c>
      <c r="AK32">
        <v>0</v>
      </c>
      <c r="AL32" s="23">
        <v>0</v>
      </c>
      <c r="AM32">
        <v>0</v>
      </c>
      <c r="AN32" s="23">
        <v>0</v>
      </c>
      <c r="AO32">
        <v>0</v>
      </c>
      <c r="AP32" s="23">
        <v>0</v>
      </c>
      <c r="AQ32">
        <v>0</v>
      </c>
      <c r="AR32" s="23">
        <v>0</v>
      </c>
      <c r="AS32">
        <v>0</v>
      </c>
    </row>
    <row r="33" spans="1:45" x14ac:dyDescent="0.2">
      <c r="A33" t="s">
        <v>564</v>
      </c>
      <c r="B33" s="23">
        <v>0</v>
      </c>
      <c r="C33">
        <v>0</v>
      </c>
      <c r="D33" s="23">
        <v>0</v>
      </c>
      <c r="E33">
        <v>0</v>
      </c>
      <c r="F33" s="23">
        <v>0</v>
      </c>
      <c r="G33">
        <v>0</v>
      </c>
      <c r="H33" s="23">
        <v>0</v>
      </c>
      <c r="I33">
        <v>0</v>
      </c>
      <c r="J33" s="23">
        <v>0</v>
      </c>
      <c r="K33">
        <v>0</v>
      </c>
      <c r="L33" s="23">
        <v>0</v>
      </c>
      <c r="M33">
        <v>0</v>
      </c>
      <c r="N33" s="23">
        <v>0</v>
      </c>
      <c r="O33">
        <v>0</v>
      </c>
      <c r="P33" s="23">
        <v>0</v>
      </c>
      <c r="Q33">
        <v>0</v>
      </c>
      <c r="R33" s="23">
        <v>0</v>
      </c>
      <c r="S33">
        <v>0</v>
      </c>
      <c r="T33" s="23">
        <v>0</v>
      </c>
      <c r="U33">
        <v>0</v>
      </c>
      <c r="V33" s="23">
        <v>0</v>
      </c>
      <c r="W33">
        <v>0</v>
      </c>
      <c r="X33" s="23">
        <v>0</v>
      </c>
      <c r="Y33">
        <v>0</v>
      </c>
      <c r="Z33" s="23">
        <v>0</v>
      </c>
      <c r="AA33">
        <v>0</v>
      </c>
      <c r="AB33" s="23">
        <v>0</v>
      </c>
      <c r="AC33">
        <v>0</v>
      </c>
      <c r="AD33" s="23">
        <v>0</v>
      </c>
      <c r="AE33">
        <v>0</v>
      </c>
      <c r="AF33" s="23">
        <v>0</v>
      </c>
      <c r="AG33">
        <v>0</v>
      </c>
      <c r="AH33" s="23">
        <v>0</v>
      </c>
      <c r="AI33">
        <v>0</v>
      </c>
      <c r="AJ33" s="23">
        <v>0</v>
      </c>
      <c r="AK33">
        <v>0</v>
      </c>
      <c r="AL33" s="23">
        <v>0</v>
      </c>
      <c r="AM33">
        <v>0</v>
      </c>
      <c r="AN33" s="23">
        <v>0</v>
      </c>
      <c r="AO33">
        <v>0</v>
      </c>
      <c r="AP33" s="23">
        <v>0</v>
      </c>
      <c r="AQ33">
        <v>0</v>
      </c>
      <c r="AR33" s="23">
        <v>0</v>
      </c>
      <c r="AS33">
        <v>0</v>
      </c>
    </row>
    <row r="34" spans="1:45" x14ac:dyDescent="0.2">
      <c r="A34" t="s">
        <v>565</v>
      </c>
      <c r="B34" s="23">
        <v>36841642.729999997</v>
      </c>
      <c r="C34" s="218">
        <v>0.36020000000000002</v>
      </c>
      <c r="D34" s="23">
        <v>0</v>
      </c>
      <c r="E34">
        <v>0</v>
      </c>
      <c r="F34" s="23">
        <v>0</v>
      </c>
      <c r="G34">
        <v>0</v>
      </c>
      <c r="H34" s="23">
        <v>0</v>
      </c>
      <c r="I34">
        <v>0</v>
      </c>
      <c r="J34" s="23">
        <v>0</v>
      </c>
      <c r="K34">
        <v>0</v>
      </c>
      <c r="L34" s="23">
        <v>36736229.93</v>
      </c>
      <c r="M34" s="218">
        <v>1.9674</v>
      </c>
      <c r="N34" s="23">
        <v>0</v>
      </c>
      <c r="O34">
        <v>0</v>
      </c>
      <c r="P34" s="23">
        <v>0</v>
      </c>
      <c r="Q34">
        <v>0</v>
      </c>
      <c r="R34" s="23">
        <v>0</v>
      </c>
      <c r="S34">
        <v>0</v>
      </c>
      <c r="T34" s="23">
        <v>0</v>
      </c>
      <c r="U34">
        <v>0</v>
      </c>
      <c r="V34" s="23">
        <v>0</v>
      </c>
      <c r="W34">
        <v>0</v>
      </c>
      <c r="X34" s="23">
        <v>0</v>
      </c>
      <c r="Y34">
        <v>0</v>
      </c>
      <c r="Z34" s="23">
        <v>0</v>
      </c>
      <c r="AA34">
        <v>0</v>
      </c>
      <c r="AB34" s="23">
        <v>0</v>
      </c>
      <c r="AC34">
        <v>0</v>
      </c>
      <c r="AD34" s="23">
        <v>105412.8</v>
      </c>
      <c r="AE34" s="218">
        <v>2.8633999999999999</v>
      </c>
      <c r="AF34" s="23">
        <v>0</v>
      </c>
      <c r="AG34">
        <v>0</v>
      </c>
      <c r="AH34" s="23">
        <v>0</v>
      </c>
      <c r="AI34">
        <v>0</v>
      </c>
      <c r="AJ34" s="23">
        <v>0</v>
      </c>
      <c r="AK34">
        <v>0</v>
      </c>
      <c r="AL34" s="23">
        <v>0</v>
      </c>
      <c r="AM34">
        <v>0</v>
      </c>
      <c r="AN34" s="23">
        <v>0</v>
      </c>
      <c r="AO34">
        <v>0</v>
      </c>
      <c r="AP34" s="23">
        <v>0</v>
      </c>
      <c r="AQ34">
        <v>0</v>
      </c>
      <c r="AR34" s="23">
        <v>0</v>
      </c>
      <c r="AS34">
        <v>0</v>
      </c>
    </row>
    <row r="35" spans="1:45" x14ac:dyDescent="0.2">
      <c r="A35" t="s">
        <v>566</v>
      </c>
      <c r="B35" s="23">
        <v>0</v>
      </c>
      <c r="C35">
        <v>0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0</v>
      </c>
      <c r="O35">
        <v>0</v>
      </c>
      <c r="P35" s="23">
        <v>0</v>
      </c>
      <c r="Q35">
        <v>0</v>
      </c>
      <c r="R35" s="23">
        <v>0</v>
      </c>
      <c r="S35">
        <v>0</v>
      </c>
      <c r="T35" s="23">
        <v>0</v>
      </c>
      <c r="U35">
        <v>0</v>
      </c>
      <c r="V35" s="23">
        <v>0</v>
      </c>
      <c r="W35">
        <v>0</v>
      </c>
      <c r="X35" s="23">
        <v>0</v>
      </c>
      <c r="Y35">
        <v>0</v>
      </c>
      <c r="Z35" s="23">
        <v>0</v>
      </c>
      <c r="AA35">
        <v>0</v>
      </c>
      <c r="AB35" s="23">
        <v>0</v>
      </c>
      <c r="AC35">
        <v>0</v>
      </c>
      <c r="AD35" s="23">
        <v>0</v>
      </c>
      <c r="AE35">
        <v>0</v>
      </c>
      <c r="AF35" s="23">
        <v>0</v>
      </c>
      <c r="AG35">
        <v>0</v>
      </c>
      <c r="AH35" s="23">
        <v>0</v>
      </c>
      <c r="AI35">
        <v>0</v>
      </c>
      <c r="AJ35" s="23">
        <v>0</v>
      </c>
      <c r="AK35">
        <v>0</v>
      </c>
      <c r="AL35" s="23">
        <v>0</v>
      </c>
      <c r="AM35">
        <v>0</v>
      </c>
      <c r="AN35" s="23">
        <v>0</v>
      </c>
      <c r="AO35">
        <v>0</v>
      </c>
      <c r="AP35" s="23">
        <v>0</v>
      </c>
      <c r="AQ35">
        <v>0</v>
      </c>
      <c r="AR35" s="23">
        <v>0</v>
      </c>
      <c r="AS35">
        <v>0</v>
      </c>
    </row>
    <row r="36" spans="1:45" x14ac:dyDescent="0.2">
      <c r="A36" t="s">
        <v>567</v>
      </c>
      <c r="B36" s="23">
        <v>0</v>
      </c>
      <c r="C36">
        <v>0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  <c r="P36" s="23">
        <v>0</v>
      </c>
      <c r="Q36">
        <v>0</v>
      </c>
      <c r="R36" s="23">
        <v>0</v>
      </c>
      <c r="S36">
        <v>0</v>
      </c>
      <c r="T36" s="23">
        <v>0</v>
      </c>
      <c r="U36">
        <v>0</v>
      </c>
      <c r="V36" s="23">
        <v>0</v>
      </c>
      <c r="W36">
        <v>0</v>
      </c>
      <c r="X36" s="23">
        <v>0</v>
      </c>
      <c r="Y36">
        <v>0</v>
      </c>
      <c r="Z36" s="23">
        <v>0</v>
      </c>
      <c r="AA36">
        <v>0</v>
      </c>
      <c r="AB36" s="23">
        <v>0</v>
      </c>
      <c r="AC36">
        <v>0</v>
      </c>
      <c r="AD36" s="23">
        <v>0</v>
      </c>
      <c r="AE36">
        <v>0</v>
      </c>
      <c r="AF36" s="23">
        <v>0</v>
      </c>
      <c r="AG36">
        <v>0</v>
      </c>
      <c r="AH36" s="23">
        <v>0</v>
      </c>
      <c r="AI36">
        <v>0</v>
      </c>
      <c r="AJ36" s="23">
        <v>0</v>
      </c>
      <c r="AK36">
        <v>0</v>
      </c>
      <c r="AL36" s="23">
        <v>0</v>
      </c>
      <c r="AM36">
        <v>0</v>
      </c>
      <c r="AN36" s="23">
        <v>0</v>
      </c>
      <c r="AO36">
        <v>0</v>
      </c>
      <c r="AP36" s="23">
        <v>0</v>
      </c>
      <c r="AQ36">
        <v>0</v>
      </c>
      <c r="AR36" s="23">
        <v>0</v>
      </c>
      <c r="AS36">
        <v>0</v>
      </c>
    </row>
    <row r="37" spans="1:45" x14ac:dyDescent="0.2">
      <c r="A37" t="s">
        <v>568</v>
      </c>
      <c r="B37" s="23">
        <v>-68752891.239999995</v>
      </c>
      <c r="C37" s="218">
        <v>-0.67220000000000002</v>
      </c>
      <c r="D37" s="23">
        <v>0</v>
      </c>
      <c r="E37">
        <v>0</v>
      </c>
      <c r="F37" s="23">
        <v>0</v>
      </c>
      <c r="G37">
        <v>0</v>
      </c>
      <c r="H37" s="23">
        <v>-68752891.239999995</v>
      </c>
      <c r="I37" s="218">
        <v>-3.6383000000000001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  <c r="AN37" s="23">
        <v>0</v>
      </c>
      <c r="AO37">
        <v>0</v>
      </c>
      <c r="AP37" s="23">
        <v>0</v>
      </c>
      <c r="AQ37">
        <v>0</v>
      </c>
      <c r="AR37" s="23">
        <v>0</v>
      </c>
      <c r="AS37">
        <v>0</v>
      </c>
    </row>
    <row r="38" spans="1:45" ht="13.5" thickBot="1" x14ac:dyDescent="0.25">
      <c r="A38" t="s">
        <v>569</v>
      </c>
      <c r="B38" s="23">
        <v>0</v>
      </c>
      <c r="C38">
        <v>0</v>
      </c>
      <c r="D38" s="23">
        <v>0</v>
      </c>
      <c r="E38">
        <v>0</v>
      </c>
      <c r="F38" s="23">
        <v>0</v>
      </c>
      <c r="G38">
        <v>0</v>
      </c>
      <c r="H38" s="23">
        <v>0</v>
      </c>
      <c r="I38">
        <v>0</v>
      </c>
      <c r="J38" s="23">
        <v>0</v>
      </c>
      <c r="K38">
        <v>0</v>
      </c>
      <c r="L38" s="23">
        <v>0</v>
      </c>
      <c r="M38">
        <v>0</v>
      </c>
      <c r="N38" s="23">
        <v>0</v>
      </c>
      <c r="O38">
        <v>0</v>
      </c>
      <c r="P38" s="23">
        <v>0</v>
      </c>
      <c r="Q38">
        <v>0</v>
      </c>
      <c r="R38" s="23">
        <v>0</v>
      </c>
      <c r="S38">
        <v>0</v>
      </c>
      <c r="T38" s="23">
        <v>0</v>
      </c>
      <c r="U38">
        <v>0</v>
      </c>
      <c r="V38" s="23">
        <v>0</v>
      </c>
      <c r="W38">
        <v>0</v>
      </c>
      <c r="X38" s="23">
        <v>0</v>
      </c>
      <c r="Y38">
        <v>0</v>
      </c>
      <c r="Z38" s="23">
        <v>0</v>
      </c>
      <c r="AA38">
        <v>0</v>
      </c>
      <c r="AB38" s="23">
        <v>0</v>
      </c>
      <c r="AC38">
        <v>0</v>
      </c>
      <c r="AD38" s="23">
        <v>0</v>
      </c>
      <c r="AE38">
        <v>0</v>
      </c>
      <c r="AF38" s="23">
        <v>0</v>
      </c>
      <c r="AG38">
        <v>0</v>
      </c>
      <c r="AH38" s="23">
        <v>0</v>
      </c>
      <c r="AI38">
        <v>0</v>
      </c>
      <c r="AJ38" s="23">
        <v>0</v>
      </c>
      <c r="AK38">
        <v>0</v>
      </c>
      <c r="AL38" s="23">
        <v>0</v>
      </c>
      <c r="AM38">
        <v>0</v>
      </c>
      <c r="AN38" s="23">
        <v>0</v>
      </c>
      <c r="AO38">
        <v>0</v>
      </c>
      <c r="AP38" s="23">
        <v>0</v>
      </c>
      <c r="AQ38">
        <v>0</v>
      </c>
      <c r="AR38" s="23">
        <v>0</v>
      </c>
      <c r="AS38">
        <v>0</v>
      </c>
    </row>
    <row r="39" spans="1:45" ht="14.25" thickTop="1" thickBot="1" x14ac:dyDescent="0.25">
      <c r="A39" s="222" t="s">
        <v>570</v>
      </c>
      <c r="B39" s="223">
        <v>146215936.22999999</v>
      </c>
      <c r="C39" s="224">
        <v>1.4296</v>
      </c>
      <c r="D39" s="223">
        <v>2701100.05</v>
      </c>
      <c r="E39" s="224">
        <v>2.9127000000000001</v>
      </c>
      <c r="F39" s="223">
        <v>10126210.119999999</v>
      </c>
      <c r="G39" s="224">
        <v>2.1991000000000001</v>
      </c>
      <c r="H39" s="223">
        <v>17093342.210000001</v>
      </c>
      <c r="I39" s="224">
        <v>0.90459999999999996</v>
      </c>
      <c r="J39" s="223">
        <v>13982437.949999999</v>
      </c>
      <c r="K39" s="224">
        <v>13.71</v>
      </c>
      <c r="L39" s="223">
        <v>36736229.93</v>
      </c>
      <c r="M39" s="224">
        <v>1.9674</v>
      </c>
      <c r="N39" s="223">
        <v>5741686.5199999996</v>
      </c>
      <c r="O39" s="224">
        <v>7.3555999999999999</v>
      </c>
      <c r="P39" s="223">
        <v>50269.79</v>
      </c>
      <c r="Q39" s="224">
        <v>4.7600000000000003E-2</v>
      </c>
      <c r="R39" s="223">
        <v>3833746.73</v>
      </c>
      <c r="S39" s="224">
        <v>5.8480999999999996</v>
      </c>
      <c r="T39" s="223">
        <v>17714238.050000001</v>
      </c>
      <c r="U39" s="224">
        <v>5.7480000000000002</v>
      </c>
      <c r="V39" s="223">
        <v>6941685.2699999996</v>
      </c>
      <c r="W39" s="224">
        <v>4.1927000000000003</v>
      </c>
      <c r="X39" s="223">
        <v>148797.26</v>
      </c>
      <c r="Y39" s="224">
        <v>0.84850000000000003</v>
      </c>
      <c r="Z39" s="223">
        <v>15052303.68</v>
      </c>
      <c r="AA39" s="224">
        <v>1.7516</v>
      </c>
      <c r="AB39" s="223">
        <v>-19592.13</v>
      </c>
      <c r="AC39" s="224">
        <v>-1.23E-2</v>
      </c>
      <c r="AD39" s="223">
        <v>105412.8</v>
      </c>
      <c r="AE39" s="224">
        <v>2.8633999999999999</v>
      </c>
      <c r="AF39" s="223">
        <v>3079641.12</v>
      </c>
      <c r="AG39" s="224">
        <v>1.7766999999999999</v>
      </c>
      <c r="AH39" s="223">
        <v>1176511.82</v>
      </c>
      <c r="AI39" s="224">
        <v>0.1696</v>
      </c>
      <c r="AJ39" s="223">
        <v>-436302.53</v>
      </c>
      <c r="AK39" s="224">
        <v>-0.06</v>
      </c>
      <c r="AL39" s="223">
        <v>1532136</v>
      </c>
      <c r="AM39" s="224">
        <v>1.1496</v>
      </c>
      <c r="AN39" s="223">
        <v>362927.74</v>
      </c>
      <c r="AO39" s="224">
        <v>2.5583999999999998</v>
      </c>
      <c r="AP39" s="223">
        <v>47629.77</v>
      </c>
      <c r="AQ39" s="224">
        <v>2.47E-2</v>
      </c>
      <c r="AR39" s="223">
        <v>10245524.08</v>
      </c>
      <c r="AS39" s="224">
        <v>0.48380000000000001</v>
      </c>
    </row>
    <row r="40" spans="1:45" ht="13.5" thickTop="1" x14ac:dyDescent="0.2">
      <c r="A40" t="s">
        <v>1024</v>
      </c>
      <c r="B40" s="23">
        <v>0</v>
      </c>
      <c r="C40">
        <v>0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0</v>
      </c>
      <c r="Q40">
        <v>0</v>
      </c>
      <c r="R40" s="23">
        <v>0</v>
      </c>
      <c r="S40">
        <v>0</v>
      </c>
      <c r="T40" s="23">
        <v>0</v>
      </c>
      <c r="U40">
        <v>0</v>
      </c>
      <c r="V40" s="23">
        <v>0</v>
      </c>
      <c r="W40">
        <v>0</v>
      </c>
      <c r="X40" s="23">
        <v>0</v>
      </c>
      <c r="Y40">
        <v>0</v>
      </c>
      <c r="Z40" s="23">
        <v>0</v>
      </c>
      <c r="AA40">
        <v>0</v>
      </c>
      <c r="AB40" s="23">
        <v>0</v>
      </c>
      <c r="AC40">
        <v>0</v>
      </c>
      <c r="AD40" s="23">
        <v>0</v>
      </c>
      <c r="AE40">
        <v>0</v>
      </c>
      <c r="AF40" s="23">
        <v>0</v>
      </c>
      <c r="AG40">
        <v>0</v>
      </c>
      <c r="AH40" s="23">
        <v>0</v>
      </c>
      <c r="AI40">
        <v>0</v>
      </c>
      <c r="AJ40" s="23">
        <v>0</v>
      </c>
      <c r="AK40">
        <v>0</v>
      </c>
      <c r="AL40" s="23">
        <v>0</v>
      </c>
      <c r="AM40">
        <v>0</v>
      </c>
      <c r="AN40" s="23">
        <v>0</v>
      </c>
      <c r="AO40">
        <v>0</v>
      </c>
      <c r="AP40" s="23">
        <v>0</v>
      </c>
      <c r="AQ40">
        <v>0</v>
      </c>
      <c r="AR40" s="23">
        <v>0</v>
      </c>
      <c r="AS40">
        <v>0</v>
      </c>
    </row>
    <row r="41" spans="1:45" x14ac:dyDescent="0.2">
      <c r="A41" t="s">
        <v>1025</v>
      </c>
      <c r="B41" s="23">
        <v>137707910.69</v>
      </c>
      <c r="C41" s="218">
        <v>1.3464</v>
      </c>
      <c r="D41" s="23">
        <v>3585840.55</v>
      </c>
      <c r="E41" s="218">
        <v>3.8666999999999998</v>
      </c>
      <c r="F41" s="23">
        <v>4621844.92</v>
      </c>
      <c r="G41" s="218">
        <v>1.0037</v>
      </c>
      <c r="H41" s="23">
        <v>81785723.290000007</v>
      </c>
      <c r="I41" s="218">
        <v>4.3280000000000003</v>
      </c>
      <c r="J41" s="23">
        <v>8656462</v>
      </c>
      <c r="K41" s="218">
        <v>8.4878</v>
      </c>
      <c r="L41" s="23">
        <v>0</v>
      </c>
      <c r="M41">
        <v>0</v>
      </c>
      <c r="N41" s="23">
        <v>31377.13</v>
      </c>
      <c r="O41" s="218">
        <v>4.02E-2</v>
      </c>
      <c r="P41" s="23">
        <v>1070757.33</v>
      </c>
      <c r="Q41" s="218">
        <v>1.0139</v>
      </c>
      <c r="R41" s="23">
        <v>0</v>
      </c>
      <c r="S41">
        <v>0</v>
      </c>
      <c r="T41" s="23">
        <v>19357323.120000001</v>
      </c>
      <c r="U41" s="218">
        <v>6.2812000000000001</v>
      </c>
      <c r="V41" s="23">
        <v>0</v>
      </c>
      <c r="W41">
        <v>0</v>
      </c>
      <c r="X41" s="23">
        <v>67782.2</v>
      </c>
      <c r="Y41" s="218">
        <v>0.38650000000000001</v>
      </c>
      <c r="Z41" s="23">
        <v>12216.08</v>
      </c>
      <c r="AA41" s="218">
        <v>1.4E-3</v>
      </c>
      <c r="AB41" s="23">
        <v>2755172</v>
      </c>
      <c r="AC41" s="218">
        <v>1.7284999999999999</v>
      </c>
      <c r="AD41" s="23">
        <v>10363.86</v>
      </c>
      <c r="AE41" s="218">
        <v>0.28149999999999997</v>
      </c>
      <c r="AF41" s="23">
        <v>1613939.74</v>
      </c>
      <c r="AG41" s="218">
        <v>0.93110000000000004</v>
      </c>
      <c r="AH41" s="23">
        <v>5116197</v>
      </c>
      <c r="AI41" s="218">
        <v>0.73770000000000002</v>
      </c>
      <c r="AJ41" s="23">
        <v>0</v>
      </c>
      <c r="AK41">
        <v>0</v>
      </c>
      <c r="AL41" s="23">
        <v>1183664</v>
      </c>
      <c r="AM41" s="218">
        <v>0.8881</v>
      </c>
      <c r="AN41" s="23">
        <v>219220.5</v>
      </c>
      <c r="AO41" s="218">
        <v>1.5454000000000001</v>
      </c>
      <c r="AP41" s="23">
        <v>7620026.9699999997</v>
      </c>
      <c r="AQ41" s="218">
        <v>3.9438</v>
      </c>
      <c r="AR41" s="23">
        <v>0</v>
      </c>
      <c r="AS41" s="218">
        <v>0</v>
      </c>
    </row>
    <row r="42" spans="1:45" ht="13.5" thickBot="1" x14ac:dyDescent="0.25">
      <c r="A42" t="s">
        <v>1026</v>
      </c>
      <c r="B42" s="23">
        <v>3041606.3</v>
      </c>
      <c r="C42" s="218">
        <v>2.9700000000000001E-2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0</v>
      </c>
      <c r="O42">
        <v>0</v>
      </c>
      <c r="P42" s="23">
        <v>0</v>
      </c>
      <c r="Q42">
        <v>0</v>
      </c>
      <c r="R42" s="23">
        <v>3041606.3</v>
      </c>
      <c r="S42" s="218">
        <v>4.6397000000000004</v>
      </c>
      <c r="T42" s="23">
        <v>0</v>
      </c>
      <c r="U42">
        <v>0</v>
      </c>
      <c r="V42" s="23">
        <v>0</v>
      </c>
      <c r="W42">
        <v>0</v>
      </c>
      <c r="X42" s="23">
        <v>0</v>
      </c>
      <c r="Y42">
        <v>0</v>
      </c>
      <c r="Z42" s="23">
        <v>0</v>
      </c>
      <c r="AA42">
        <v>0</v>
      </c>
      <c r="AB42" s="23">
        <v>0</v>
      </c>
      <c r="AC42">
        <v>0</v>
      </c>
      <c r="AD42" s="23">
        <v>0</v>
      </c>
      <c r="AE42">
        <v>0</v>
      </c>
      <c r="AF42" s="23">
        <v>0</v>
      </c>
      <c r="AG42">
        <v>0</v>
      </c>
      <c r="AH42" s="23">
        <v>0</v>
      </c>
      <c r="AI42">
        <v>0</v>
      </c>
      <c r="AJ42" s="23">
        <v>0</v>
      </c>
      <c r="AK42">
        <v>0</v>
      </c>
      <c r="AL42" s="23">
        <v>0</v>
      </c>
      <c r="AM42">
        <v>0</v>
      </c>
      <c r="AN42" s="23">
        <v>0</v>
      </c>
      <c r="AO42">
        <v>0</v>
      </c>
      <c r="AP42" s="23">
        <v>0</v>
      </c>
      <c r="AQ42">
        <v>0</v>
      </c>
      <c r="AR42" s="23">
        <v>0</v>
      </c>
      <c r="AS42">
        <v>0</v>
      </c>
    </row>
    <row r="43" spans="1:45" ht="14.25" thickTop="1" thickBot="1" x14ac:dyDescent="0.25">
      <c r="A43" s="222" t="s">
        <v>571</v>
      </c>
      <c r="B43" s="223">
        <v>140749516.99000001</v>
      </c>
      <c r="C43" s="224">
        <v>1.3762000000000001</v>
      </c>
      <c r="D43" s="223">
        <v>3585840.55</v>
      </c>
      <c r="E43" s="224">
        <v>3.8666999999999998</v>
      </c>
      <c r="F43" s="223">
        <v>4621844.92</v>
      </c>
      <c r="G43" s="224">
        <v>1.0037</v>
      </c>
      <c r="H43" s="223">
        <v>81785723.290000007</v>
      </c>
      <c r="I43" s="224">
        <v>4.3280000000000003</v>
      </c>
      <c r="J43" s="223">
        <v>8656462</v>
      </c>
      <c r="K43" s="224">
        <v>8.4878</v>
      </c>
      <c r="L43" s="223">
        <v>0</v>
      </c>
      <c r="M43" s="222">
        <v>0</v>
      </c>
      <c r="N43" s="223">
        <v>31377.13</v>
      </c>
      <c r="O43" s="224">
        <v>4.02E-2</v>
      </c>
      <c r="P43" s="223">
        <v>1070757.33</v>
      </c>
      <c r="Q43" s="224">
        <v>1.0139</v>
      </c>
      <c r="R43" s="223">
        <v>3041606.3</v>
      </c>
      <c r="S43" s="224">
        <v>4.6397000000000004</v>
      </c>
      <c r="T43" s="223">
        <v>19357323.120000001</v>
      </c>
      <c r="U43" s="224">
        <v>6.2812000000000001</v>
      </c>
      <c r="V43" s="223">
        <v>0</v>
      </c>
      <c r="W43" s="222">
        <v>0</v>
      </c>
      <c r="X43" s="223">
        <v>67782.2</v>
      </c>
      <c r="Y43" s="224">
        <v>0.38650000000000001</v>
      </c>
      <c r="Z43" s="223">
        <v>12216.08</v>
      </c>
      <c r="AA43" s="224">
        <v>1.4E-3</v>
      </c>
      <c r="AB43" s="223">
        <v>2755172</v>
      </c>
      <c r="AC43" s="224">
        <v>1.7284999999999999</v>
      </c>
      <c r="AD43" s="223">
        <v>10363.86</v>
      </c>
      <c r="AE43" s="224">
        <v>0.28149999999999997</v>
      </c>
      <c r="AF43" s="223">
        <v>1613939.74</v>
      </c>
      <c r="AG43" s="224">
        <v>0.93110000000000004</v>
      </c>
      <c r="AH43" s="223">
        <v>5116197</v>
      </c>
      <c r="AI43" s="224">
        <v>0.73770000000000002</v>
      </c>
      <c r="AJ43" s="223">
        <v>0</v>
      </c>
      <c r="AK43" s="222">
        <v>0</v>
      </c>
      <c r="AL43" s="223">
        <v>1183664</v>
      </c>
      <c r="AM43" s="224">
        <v>0.8881</v>
      </c>
      <c r="AN43" s="223">
        <v>219220.5</v>
      </c>
      <c r="AO43" s="224">
        <v>1.5454000000000001</v>
      </c>
      <c r="AP43" s="223">
        <v>7620026.9699999997</v>
      </c>
      <c r="AQ43" s="224">
        <v>3.9438</v>
      </c>
      <c r="AR43" s="223">
        <v>0</v>
      </c>
      <c r="AS43" s="224">
        <v>0</v>
      </c>
    </row>
    <row r="44" spans="1:45" ht="14.25" thickTop="1" thickBot="1" x14ac:dyDescent="0.25">
      <c r="A44" s="222" t="s">
        <v>572</v>
      </c>
      <c r="B44" s="223">
        <v>286965453.22000003</v>
      </c>
      <c r="C44" s="224">
        <v>2.8058000000000001</v>
      </c>
      <c r="D44" s="223">
        <v>6286940.5999999996</v>
      </c>
      <c r="E44" s="224">
        <v>6.7793999999999999</v>
      </c>
      <c r="F44" s="223">
        <v>14748055.039999999</v>
      </c>
      <c r="G44" s="224">
        <v>3.2027999999999999</v>
      </c>
      <c r="H44" s="223">
        <v>98879065.5</v>
      </c>
      <c r="I44" s="224">
        <v>5.2325999999999997</v>
      </c>
      <c r="J44" s="223">
        <v>22638899.949999999</v>
      </c>
      <c r="K44" s="224">
        <v>22.197800000000001</v>
      </c>
      <c r="L44" s="223">
        <v>36736229.93</v>
      </c>
      <c r="M44" s="224">
        <v>1.9674</v>
      </c>
      <c r="N44" s="223">
        <v>5773063.6500000004</v>
      </c>
      <c r="O44" s="224">
        <v>7.3958000000000004</v>
      </c>
      <c r="P44" s="223">
        <v>1121027.1200000001</v>
      </c>
      <c r="Q44" s="224">
        <v>1.0615000000000001</v>
      </c>
      <c r="R44" s="223">
        <v>6875353.0300000003</v>
      </c>
      <c r="S44" s="224">
        <v>10.4878</v>
      </c>
      <c r="T44" s="223">
        <v>37071561.170000002</v>
      </c>
      <c r="U44" s="224">
        <v>12.029199999999999</v>
      </c>
      <c r="V44" s="223">
        <v>6941685.2699999996</v>
      </c>
      <c r="W44" s="224">
        <v>4.1927000000000003</v>
      </c>
      <c r="X44" s="223">
        <v>216579.46</v>
      </c>
      <c r="Y44" s="224">
        <v>1.2350000000000001</v>
      </c>
      <c r="Z44" s="223">
        <v>15064519.76</v>
      </c>
      <c r="AA44" s="224">
        <v>1.7529999999999999</v>
      </c>
      <c r="AB44" s="223">
        <v>2735579.87</v>
      </c>
      <c r="AC44" s="224">
        <v>1.7161999999999999</v>
      </c>
      <c r="AD44" s="223">
        <v>115776.66</v>
      </c>
      <c r="AE44" s="224">
        <v>3.1448999999999998</v>
      </c>
      <c r="AF44" s="223">
        <v>4693580.8600000003</v>
      </c>
      <c r="AG44" s="224">
        <v>2.7079</v>
      </c>
      <c r="AH44" s="223">
        <v>6292708.8200000003</v>
      </c>
      <c r="AI44" s="224">
        <v>0.9073</v>
      </c>
      <c r="AJ44" s="223">
        <v>-436302.53</v>
      </c>
      <c r="AK44" s="224">
        <v>-0.06</v>
      </c>
      <c r="AL44" s="223">
        <v>2715800</v>
      </c>
      <c r="AM44" s="224">
        <v>2.0377000000000001</v>
      </c>
      <c r="AN44" s="223">
        <v>582148.24</v>
      </c>
      <c r="AO44" s="224">
        <v>4.1037999999999997</v>
      </c>
      <c r="AP44" s="223">
        <v>7667656.7400000002</v>
      </c>
      <c r="AQ44" s="224">
        <v>3.9685000000000001</v>
      </c>
      <c r="AR44" s="223">
        <v>10245524.08</v>
      </c>
      <c r="AS44" s="224">
        <v>0.48380000000000001</v>
      </c>
    </row>
    <row r="45" spans="1:45" ht="13.5" thickTop="1" x14ac:dyDescent="0.2">
      <c r="A45" t="s">
        <v>230</v>
      </c>
      <c r="B45" s="23">
        <v>413330667.79000002</v>
      </c>
      <c r="C45" s="218">
        <v>4.0412999999999997</v>
      </c>
      <c r="D45" s="23">
        <v>0</v>
      </c>
      <c r="E45">
        <v>0</v>
      </c>
      <c r="F45" s="23">
        <v>0</v>
      </c>
      <c r="G45">
        <v>0</v>
      </c>
      <c r="H45" s="23">
        <v>0</v>
      </c>
      <c r="I45">
        <v>0</v>
      </c>
      <c r="J45" s="23">
        <v>0</v>
      </c>
      <c r="K45">
        <v>0</v>
      </c>
      <c r="L45" s="23">
        <v>0</v>
      </c>
      <c r="M45">
        <v>0</v>
      </c>
      <c r="N45" s="23">
        <v>17581850.969999999</v>
      </c>
      <c r="O45" s="218">
        <v>22.523900000000001</v>
      </c>
      <c r="P45" s="23">
        <v>0</v>
      </c>
      <c r="Q45">
        <v>0</v>
      </c>
      <c r="R45" s="23">
        <v>9469443.4499999993</v>
      </c>
      <c r="S45" s="218">
        <v>14.444800000000001</v>
      </c>
      <c r="T45" s="23">
        <v>4962.6400000000003</v>
      </c>
      <c r="U45" s="218">
        <v>1.6000000000000001E-3</v>
      </c>
      <c r="V45" s="23">
        <v>0</v>
      </c>
      <c r="W45">
        <v>0</v>
      </c>
      <c r="X45" s="23">
        <v>0</v>
      </c>
      <c r="Y45">
        <v>0</v>
      </c>
      <c r="Z45" s="23">
        <v>0</v>
      </c>
      <c r="AA45">
        <v>0</v>
      </c>
      <c r="AB45" s="23">
        <v>0</v>
      </c>
      <c r="AC45">
        <v>0</v>
      </c>
      <c r="AD45" s="23">
        <v>0</v>
      </c>
      <c r="AE45">
        <v>0</v>
      </c>
      <c r="AF45" s="23">
        <v>0</v>
      </c>
      <c r="AG45">
        <v>0</v>
      </c>
      <c r="AH45" s="23">
        <v>338277123.39999998</v>
      </c>
      <c r="AI45" s="218">
        <v>48.7746</v>
      </c>
      <c r="AJ45" s="23">
        <v>0</v>
      </c>
      <c r="AK45">
        <v>0</v>
      </c>
      <c r="AL45" s="23">
        <v>7619383</v>
      </c>
      <c r="AM45" s="218">
        <v>5.7169999999999996</v>
      </c>
      <c r="AN45" s="23">
        <v>0</v>
      </c>
      <c r="AO45">
        <v>0</v>
      </c>
      <c r="AP45" s="23">
        <v>40377904.329999998</v>
      </c>
      <c r="AQ45" s="218">
        <v>20.8979</v>
      </c>
      <c r="AR45" s="23">
        <v>0</v>
      </c>
      <c r="AS45">
        <v>0</v>
      </c>
    </row>
    <row r="46" spans="1:45" x14ac:dyDescent="0.2">
      <c r="A46" t="s">
        <v>573</v>
      </c>
      <c r="B46" s="23">
        <v>227780281.16</v>
      </c>
      <c r="C46" s="218">
        <v>2.2271000000000001</v>
      </c>
      <c r="D46" s="23">
        <v>0</v>
      </c>
      <c r="E46">
        <v>0</v>
      </c>
      <c r="F46" s="23">
        <v>0</v>
      </c>
      <c r="G46">
        <v>0</v>
      </c>
      <c r="H46" s="23">
        <v>0</v>
      </c>
      <c r="I46">
        <v>0</v>
      </c>
      <c r="J46" s="23">
        <v>0</v>
      </c>
      <c r="K46">
        <v>0</v>
      </c>
      <c r="L46" s="23">
        <v>0</v>
      </c>
      <c r="M46">
        <v>0</v>
      </c>
      <c r="N46" s="23">
        <v>10376560.189999999</v>
      </c>
      <c r="O46" s="218">
        <v>13.2933</v>
      </c>
      <c r="P46" s="23">
        <v>0</v>
      </c>
      <c r="Q46">
        <v>0</v>
      </c>
      <c r="R46" s="23">
        <v>0</v>
      </c>
      <c r="S46">
        <v>0</v>
      </c>
      <c r="T46" s="23">
        <v>0</v>
      </c>
      <c r="U46">
        <v>0</v>
      </c>
      <c r="V46" s="23">
        <v>0</v>
      </c>
      <c r="W46">
        <v>0</v>
      </c>
      <c r="X46" s="23">
        <v>0</v>
      </c>
      <c r="Y46">
        <v>0</v>
      </c>
      <c r="Z46" s="23">
        <v>0</v>
      </c>
      <c r="AA46">
        <v>0</v>
      </c>
      <c r="AB46" s="23">
        <v>0</v>
      </c>
      <c r="AC46">
        <v>0</v>
      </c>
      <c r="AD46" s="23">
        <v>0</v>
      </c>
      <c r="AE46">
        <v>0</v>
      </c>
      <c r="AF46" s="23">
        <v>0</v>
      </c>
      <c r="AG46">
        <v>0</v>
      </c>
      <c r="AH46" s="23">
        <v>169735239</v>
      </c>
      <c r="AI46" s="218">
        <v>24.473299999999998</v>
      </c>
      <c r="AJ46" s="23">
        <v>0</v>
      </c>
      <c r="AK46">
        <v>0</v>
      </c>
      <c r="AL46" s="23">
        <v>0</v>
      </c>
      <c r="AM46">
        <v>0</v>
      </c>
      <c r="AN46" s="23">
        <v>0</v>
      </c>
      <c r="AO46">
        <v>0</v>
      </c>
      <c r="AP46" s="23">
        <v>47668481.969999999</v>
      </c>
      <c r="AQ46" s="218">
        <v>24.671299999999999</v>
      </c>
      <c r="AR46" s="23">
        <v>0</v>
      </c>
      <c r="AS46">
        <v>0</v>
      </c>
    </row>
    <row r="47" spans="1:45" ht="13.5" thickBot="1" x14ac:dyDescent="0.25">
      <c r="A47" t="s">
        <v>574</v>
      </c>
      <c r="B47" s="23">
        <v>7097482217.9700003</v>
      </c>
      <c r="C47" s="218">
        <v>69.395700000000005</v>
      </c>
      <c r="D47" s="23">
        <v>86449401.579999998</v>
      </c>
      <c r="E47" s="218">
        <v>93.220600000000005</v>
      </c>
      <c r="F47" s="23">
        <v>445725018.76999998</v>
      </c>
      <c r="G47" s="218">
        <v>96.797200000000004</v>
      </c>
      <c r="H47" s="23">
        <v>0</v>
      </c>
      <c r="I47">
        <v>0</v>
      </c>
      <c r="J47" s="23">
        <v>79348264.480000004</v>
      </c>
      <c r="K47" s="218">
        <v>77.802199999999999</v>
      </c>
      <c r="L47" s="23">
        <v>1830494042.1400001</v>
      </c>
      <c r="M47" s="218">
        <v>98.032600000000002</v>
      </c>
      <c r="N47" s="23">
        <v>44327090.909999996</v>
      </c>
      <c r="O47" s="218">
        <v>56.786999999999999</v>
      </c>
      <c r="P47" s="23">
        <v>25579879.440000001</v>
      </c>
      <c r="Q47" s="218">
        <v>24.221599999999999</v>
      </c>
      <c r="R47" s="23">
        <v>49211059.100000001</v>
      </c>
      <c r="S47" s="218">
        <v>75.067400000000006</v>
      </c>
      <c r="T47" s="23">
        <v>222313293.47</v>
      </c>
      <c r="U47" s="218">
        <v>72.137600000000006</v>
      </c>
      <c r="V47" s="23">
        <v>158625373.69999999</v>
      </c>
      <c r="W47" s="218">
        <v>95.807299999999998</v>
      </c>
      <c r="X47" s="23">
        <v>17320336.670000002</v>
      </c>
      <c r="Y47" s="218">
        <v>98.765000000000001</v>
      </c>
      <c r="Z47" s="23">
        <v>844272030</v>
      </c>
      <c r="AA47" s="218">
        <v>98.247</v>
      </c>
      <c r="AB47" s="23">
        <v>156658733</v>
      </c>
      <c r="AC47" s="218">
        <v>98.283799999999999</v>
      </c>
      <c r="AD47" s="23">
        <v>3565605.71</v>
      </c>
      <c r="AE47" s="218">
        <v>96.855099999999993</v>
      </c>
      <c r="AF47" s="23">
        <v>134025219.16</v>
      </c>
      <c r="AG47" s="218">
        <v>77.322900000000004</v>
      </c>
      <c r="AH47" s="23">
        <v>8478081.2400000002</v>
      </c>
      <c r="AI47" s="218">
        <v>1.2223999999999999</v>
      </c>
      <c r="AJ47" s="23">
        <v>727876327</v>
      </c>
      <c r="AK47" s="218">
        <v>100.06</v>
      </c>
      <c r="AL47" s="23">
        <v>122940025</v>
      </c>
      <c r="AM47" s="218">
        <v>92.245199999999997</v>
      </c>
      <c r="AN47" s="23">
        <v>12347677.1</v>
      </c>
      <c r="AO47" s="218">
        <v>87.043199999999999</v>
      </c>
      <c r="AP47" s="23">
        <v>20648497.649999999</v>
      </c>
      <c r="AQ47" s="218">
        <v>10.6868</v>
      </c>
      <c r="AR47" s="23">
        <v>2107276261.8499999</v>
      </c>
      <c r="AS47" s="218">
        <v>99.516199999999998</v>
      </c>
    </row>
    <row r="48" spans="1:45" ht="14.25" thickTop="1" thickBot="1" x14ac:dyDescent="0.25">
      <c r="A48" s="222" t="s">
        <v>233</v>
      </c>
      <c r="B48" s="223">
        <v>8069617099.8800001</v>
      </c>
      <c r="C48" s="224">
        <v>78.900700000000001</v>
      </c>
      <c r="D48" s="223">
        <v>86449401.579999998</v>
      </c>
      <c r="E48" s="224">
        <v>93.220600000000005</v>
      </c>
      <c r="F48" s="223">
        <v>445725018.76999998</v>
      </c>
      <c r="G48" s="224">
        <v>96.797200000000004</v>
      </c>
      <c r="H48" s="223">
        <v>0</v>
      </c>
      <c r="I48" s="222">
        <v>0</v>
      </c>
      <c r="J48" s="223">
        <v>79348264.480000004</v>
      </c>
      <c r="K48" s="224">
        <v>77.802199999999999</v>
      </c>
      <c r="L48" s="223">
        <v>1830494042.1400001</v>
      </c>
      <c r="M48" s="224">
        <v>98.032600000000002</v>
      </c>
      <c r="N48" s="223">
        <v>72285502.069999993</v>
      </c>
      <c r="O48" s="224">
        <v>92.604200000000006</v>
      </c>
      <c r="P48" s="223">
        <v>25579879.440000001</v>
      </c>
      <c r="Q48" s="224">
        <v>24.221599999999999</v>
      </c>
      <c r="R48" s="223">
        <v>58680502.549999997</v>
      </c>
      <c r="S48" s="224">
        <v>89.512200000000007</v>
      </c>
      <c r="T48" s="223">
        <v>271107868.94999999</v>
      </c>
      <c r="U48" s="224">
        <v>87.970799999999997</v>
      </c>
      <c r="V48" s="223">
        <v>158625373.69999999</v>
      </c>
      <c r="W48" s="224">
        <v>95.807299999999998</v>
      </c>
      <c r="X48" s="223">
        <v>17320336.670000002</v>
      </c>
      <c r="Y48" s="224">
        <v>98.765000000000001</v>
      </c>
      <c r="Z48" s="223">
        <v>844272030</v>
      </c>
      <c r="AA48" s="224">
        <v>98.247</v>
      </c>
      <c r="AB48" s="223">
        <v>156658733</v>
      </c>
      <c r="AC48" s="224">
        <v>98.283799999999999</v>
      </c>
      <c r="AD48" s="223">
        <v>3565605.71</v>
      </c>
      <c r="AE48" s="224">
        <v>96.855099999999993</v>
      </c>
      <c r="AF48" s="223">
        <v>168638269.13</v>
      </c>
      <c r="AG48" s="224">
        <v>97.292100000000005</v>
      </c>
      <c r="AH48" s="223">
        <v>687259565.44000006</v>
      </c>
      <c r="AI48" s="224">
        <v>99.092699999999994</v>
      </c>
      <c r="AJ48" s="223">
        <v>727876327</v>
      </c>
      <c r="AK48" s="224">
        <v>100.06</v>
      </c>
      <c r="AL48" s="223">
        <v>130559408</v>
      </c>
      <c r="AM48" s="224">
        <v>97.962299999999999</v>
      </c>
      <c r="AN48" s="223">
        <v>12347677.1</v>
      </c>
      <c r="AO48" s="224">
        <v>87.043199999999999</v>
      </c>
      <c r="AP48" s="223">
        <v>185547032.30000001</v>
      </c>
      <c r="AQ48" s="224">
        <v>96.031499999999994</v>
      </c>
      <c r="AR48" s="223">
        <v>2107276261.8499999</v>
      </c>
      <c r="AS48" s="224">
        <v>99.516199999999998</v>
      </c>
    </row>
    <row r="49" spans="1:45" ht="14.25" thickTop="1" thickBot="1" x14ac:dyDescent="0.25">
      <c r="A49" s="222"/>
      <c r="B49" s="223"/>
      <c r="C49" s="222"/>
      <c r="D49" s="223"/>
      <c r="E49" s="222"/>
      <c r="F49" s="223"/>
      <c r="G49" s="222"/>
      <c r="H49" s="223"/>
      <c r="I49" s="222"/>
      <c r="J49" s="223"/>
      <c r="K49" s="222"/>
      <c r="L49" s="223"/>
      <c r="M49" s="222"/>
      <c r="N49" s="223"/>
      <c r="O49" s="222"/>
      <c r="P49" s="223"/>
      <c r="Q49" s="222"/>
      <c r="R49" s="223"/>
      <c r="S49" s="222"/>
      <c r="T49" s="223"/>
      <c r="U49" s="222"/>
      <c r="V49" s="223"/>
      <c r="W49" s="222"/>
      <c r="X49" s="223"/>
      <c r="Y49" s="222"/>
      <c r="Z49" s="223"/>
      <c r="AA49" s="222"/>
      <c r="AB49" s="223"/>
      <c r="AC49" s="222"/>
      <c r="AD49" s="223"/>
      <c r="AE49" s="222"/>
      <c r="AF49" s="223"/>
      <c r="AG49" s="222"/>
      <c r="AH49" s="223"/>
      <c r="AI49" s="222"/>
      <c r="AJ49" s="223"/>
      <c r="AK49" s="222"/>
      <c r="AL49" s="223"/>
      <c r="AM49" s="222"/>
      <c r="AN49" s="223"/>
      <c r="AO49" s="222"/>
      <c r="AP49" s="223"/>
      <c r="AQ49" s="222"/>
      <c r="AR49" s="223"/>
      <c r="AS49" s="222"/>
    </row>
    <row r="50" spans="1:45" s="218" customFormat="1" ht="13.5" thickTop="1" x14ac:dyDescent="0.2">
      <c r="A50" s="218" t="s">
        <v>575</v>
      </c>
      <c r="B50" s="218">
        <v>8574</v>
      </c>
      <c r="D50" s="218">
        <v>1</v>
      </c>
      <c r="F50" s="218">
        <v>14</v>
      </c>
      <c r="H50" s="218">
        <v>1147</v>
      </c>
      <c r="J50" s="218">
        <v>10</v>
      </c>
      <c r="L50" s="218">
        <v>1</v>
      </c>
      <c r="N50" s="218">
        <v>29</v>
      </c>
      <c r="P50" s="218">
        <v>4</v>
      </c>
      <c r="R50" s="218">
        <v>372</v>
      </c>
      <c r="T50" s="218">
        <v>60</v>
      </c>
      <c r="V50" s="218">
        <v>1221</v>
      </c>
      <c r="X50" s="218">
        <v>19</v>
      </c>
      <c r="Z50" s="218">
        <v>2006</v>
      </c>
      <c r="AB50" s="218">
        <v>2588</v>
      </c>
      <c r="AD50" s="218">
        <v>14</v>
      </c>
      <c r="AF50" s="218">
        <v>35</v>
      </c>
      <c r="AH50" s="218">
        <v>842</v>
      </c>
      <c r="AJ50" s="218">
        <v>117</v>
      </c>
      <c r="AL50" s="218">
        <v>8</v>
      </c>
      <c r="AN50" s="218">
        <v>75</v>
      </c>
      <c r="AP50" s="218">
        <v>1</v>
      </c>
      <c r="AR50" s="218">
        <v>10</v>
      </c>
    </row>
    <row r="51" spans="1:45" s="218" customFormat="1" ht="13.5" thickBot="1" x14ac:dyDescent="0.25">
      <c r="A51" s="227" t="s">
        <v>576</v>
      </c>
      <c r="B51" s="227">
        <v>1192857.1499999999</v>
      </c>
      <c r="C51" s="227"/>
      <c r="D51" s="227">
        <v>92736342.180000007</v>
      </c>
      <c r="E51" s="227"/>
      <c r="F51" s="227">
        <v>32890933.84</v>
      </c>
      <c r="G51" s="227"/>
      <c r="H51" s="227">
        <v>1647507.33</v>
      </c>
      <c r="I51" s="227"/>
      <c r="J51" s="227">
        <v>10198716.439999999</v>
      </c>
      <c r="K51" s="227"/>
      <c r="L51" s="227">
        <v>1867230272.0699999</v>
      </c>
      <c r="M51" s="227"/>
      <c r="N51" s="227">
        <v>2691674.68</v>
      </c>
      <c r="O51" s="227"/>
      <c r="P51" s="227">
        <v>26401962.890000001</v>
      </c>
      <c r="Q51" s="227"/>
      <c r="R51" s="227">
        <v>176225.42</v>
      </c>
      <c r="S51" s="227"/>
      <c r="T51" s="227">
        <v>5136323.84</v>
      </c>
      <c r="U51" s="227"/>
      <c r="V51" s="227">
        <v>135599.56</v>
      </c>
      <c r="W51" s="227"/>
      <c r="X51" s="227">
        <v>922995.59</v>
      </c>
      <c r="Y51" s="227"/>
      <c r="Z51" s="227">
        <v>428383.13</v>
      </c>
      <c r="AA51" s="227"/>
      <c r="AB51" s="227">
        <v>61589.77</v>
      </c>
      <c r="AC51" s="227"/>
      <c r="AD51" s="227">
        <v>262955.88</v>
      </c>
      <c r="AE51" s="227"/>
      <c r="AF51" s="227">
        <v>4952338.57</v>
      </c>
      <c r="AG51" s="227"/>
      <c r="AH51" s="227">
        <v>823696.29</v>
      </c>
      <c r="AI51" s="227"/>
      <c r="AJ51" s="227">
        <v>6217436.1100000003</v>
      </c>
      <c r="AK51" s="227"/>
      <c r="AL51" s="227">
        <v>16659401</v>
      </c>
      <c r="AM51" s="227"/>
      <c r="AN51" s="227">
        <v>189142.52</v>
      </c>
      <c r="AO51" s="227"/>
      <c r="AP51" s="227">
        <v>193214689.03999999</v>
      </c>
      <c r="AQ51" s="227"/>
      <c r="AR51" s="227">
        <v>211752178.59</v>
      </c>
      <c r="AS51" s="227"/>
    </row>
    <row r="52" spans="1:45" ht="13.5" thickTop="1" x14ac:dyDescent="0.2">
      <c r="D52" s="23" t="s">
        <v>237</v>
      </c>
      <c r="F52" s="23" t="s">
        <v>237</v>
      </c>
      <c r="J52" s="23" t="s">
        <v>237</v>
      </c>
      <c r="L52" s="23" t="s">
        <v>237</v>
      </c>
      <c r="N52" s="23" t="s">
        <v>237</v>
      </c>
      <c r="R52" s="23" t="s">
        <v>237</v>
      </c>
      <c r="T52" s="23" t="s">
        <v>237</v>
      </c>
      <c r="V52" s="23" t="s">
        <v>237</v>
      </c>
      <c r="X52" s="23" t="s">
        <v>237</v>
      </c>
      <c r="Z52" s="23" t="s">
        <v>237</v>
      </c>
      <c r="AB52" s="23" t="s">
        <v>237</v>
      </c>
      <c r="AD52" s="23" t="s">
        <v>237</v>
      </c>
      <c r="AF52" s="23" t="s">
        <v>237</v>
      </c>
      <c r="AH52" s="23" t="s">
        <v>237</v>
      </c>
      <c r="AL52" s="23" t="s">
        <v>237</v>
      </c>
      <c r="AN52" s="23" t="s">
        <v>237</v>
      </c>
      <c r="AP52" s="23" t="s">
        <v>237</v>
      </c>
      <c r="AR52" s="23" t="s">
        <v>237</v>
      </c>
    </row>
    <row r="53" spans="1:45" x14ac:dyDescent="0.2">
      <c r="A53" s="209" t="s">
        <v>577</v>
      </c>
      <c r="B53" s="470" t="s">
        <v>14</v>
      </c>
      <c r="C53" s="470"/>
      <c r="D53" s="468" t="s">
        <v>1164</v>
      </c>
      <c r="E53" s="468"/>
      <c r="F53" s="468" t="s">
        <v>1165</v>
      </c>
      <c r="G53" s="468"/>
      <c r="H53" s="468" t="s">
        <v>1166</v>
      </c>
      <c r="I53" s="468"/>
      <c r="J53" s="468" t="s">
        <v>1167</v>
      </c>
      <c r="K53" s="468"/>
      <c r="L53" s="468" t="s">
        <v>1168</v>
      </c>
      <c r="M53" s="468"/>
      <c r="N53" s="468" t="s">
        <v>1169</v>
      </c>
      <c r="O53" s="468"/>
      <c r="P53" s="468" t="s">
        <v>1170</v>
      </c>
      <c r="Q53" s="468"/>
      <c r="R53" s="468" t="s">
        <v>1171</v>
      </c>
      <c r="S53" s="468"/>
      <c r="T53" s="468" t="s">
        <v>1172</v>
      </c>
      <c r="U53" s="468"/>
      <c r="V53" s="468" t="s">
        <v>1173</v>
      </c>
      <c r="W53" s="468"/>
      <c r="X53" s="468" t="s">
        <v>1174</v>
      </c>
      <c r="Y53" s="468"/>
      <c r="Z53" s="468" t="s">
        <v>1175</v>
      </c>
      <c r="AA53" s="468"/>
      <c r="AB53" s="468" t="s">
        <v>1176</v>
      </c>
      <c r="AC53" s="468"/>
      <c r="AD53" s="468" t="s">
        <v>1177</v>
      </c>
      <c r="AE53" s="468"/>
      <c r="AF53" s="468" t="s">
        <v>1178</v>
      </c>
      <c r="AG53" s="468"/>
      <c r="AH53" s="468" t="s">
        <v>1179</v>
      </c>
      <c r="AI53" s="468"/>
      <c r="AJ53" s="468" t="s">
        <v>1180</v>
      </c>
      <c r="AK53" s="468"/>
      <c r="AL53" s="468" t="s">
        <v>1181</v>
      </c>
      <c r="AM53" s="468"/>
      <c r="AN53" s="468" t="s">
        <v>1182</v>
      </c>
      <c r="AO53" s="468"/>
      <c r="AP53" s="468" t="s">
        <v>1183</v>
      </c>
      <c r="AQ53" s="468"/>
      <c r="AR53" s="468" t="s">
        <v>1184</v>
      </c>
      <c r="AS53" s="468"/>
    </row>
    <row r="54" spans="1:45" x14ac:dyDescent="0.2">
      <c r="A54" s="212"/>
      <c r="B54" s="213"/>
      <c r="C54" s="212"/>
      <c r="D54" s="469"/>
      <c r="E54" s="469"/>
      <c r="F54" s="469"/>
      <c r="G54" s="469"/>
      <c r="H54" s="469"/>
      <c r="I54" s="469"/>
      <c r="J54" s="469"/>
      <c r="K54" s="469"/>
      <c r="L54" s="469"/>
      <c r="M54" s="469"/>
      <c r="N54" s="469"/>
      <c r="O54" s="469"/>
      <c r="P54" s="469"/>
      <c r="Q54" s="469"/>
      <c r="R54" s="469"/>
      <c r="S54" s="469"/>
      <c r="T54" s="469"/>
      <c r="U54" s="469"/>
      <c r="V54" s="469"/>
      <c r="W54" s="469"/>
      <c r="X54" s="469"/>
      <c r="Y54" s="469"/>
      <c r="Z54" s="469"/>
      <c r="AA54" s="469"/>
      <c r="AB54" s="469"/>
      <c r="AC54" s="469"/>
      <c r="AD54" s="469"/>
      <c r="AE54" s="469"/>
      <c r="AF54" s="469"/>
      <c r="AG54" s="469"/>
      <c r="AH54" s="469"/>
      <c r="AI54" s="469"/>
      <c r="AJ54" s="469"/>
      <c r="AK54" s="469"/>
      <c r="AL54" s="469"/>
      <c r="AM54" s="469"/>
      <c r="AN54" s="469"/>
      <c r="AO54" s="469"/>
      <c r="AP54" s="469"/>
      <c r="AQ54" s="469"/>
      <c r="AR54" s="469"/>
      <c r="AS54" s="469"/>
    </row>
    <row r="55" spans="1:45" x14ac:dyDescent="0.2">
      <c r="A55" s="215"/>
      <c r="B55" s="216" t="s">
        <v>4</v>
      </c>
      <c r="C55" s="232" t="s">
        <v>5</v>
      </c>
      <c r="D55" s="216" t="s">
        <v>4</v>
      </c>
      <c r="E55" s="232" t="s">
        <v>5</v>
      </c>
      <c r="F55" s="216" t="s">
        <v>4</v>
      </c>
      <c r="G55" s="232" t="s">
        <v>5</v>
      </c>
      <c r="H55" s="216" t="s">
        <v>4</v>
      </c>
      <c r="I55" s="232" t="s">
        <v>5</v>
      </c>
      <c r="J55" s="216" t="s">
        <v>4</v>
      </c>
      <c r="K55" s="232" t="s">
        <v>5</v>
      </c>
      <c r="L55" s="216" t="s">
        <v>4</v>
      </c>
      <c r="M55" s="232" t="s">
        <v>5</v>
      </c>
      <c r="N55" s="216" t="s">
        <v>4</v>
      </c>
      <c r="O55" s="232" t="s">
        <v>5</v>
      </c>
      <c r="P55" s="216" t="s">
        <v>4</v>
      </c>
      <c r="Q55" s="232" t="s">
        <v>5</v>
      </c>
      <c r="R55" s="216" t="s">
        <v>4</v>
      </c>
      <c r="S55" s="232" t="s">
        <v>5</v>
      </c>
      <c r="T55" s="216" t="s">
        <v>4</v>
      </c>
      <c r="U55" s="232" t="s">
        <v>5</v>
      </c>
      <c r="V55" s="216" t="s">
        <v>4</v>
      </c>
      <c r="W55" s="232" t="s">
        <v>5</v>
      </c>
      <c r="X55" s="216" t="s">
        <v>4</v>
      </c>
      <c r="Y55" s="232" t="s">
        <v>5</v>
      </c>
      <c r="Z55" s="216" t="s">
        <v>4</v>
      </c>
      <c r="AA55" s="232" t="s">
        <v>5</v>
      </c>
      <c r="AB55" s="216" t="s">
        <v>4</v>
      </c>
      <c r="AC55" s="232" t="s">
        <v>5</v>
      </c>
      <c r="AD55" s="216" t="s">
        <v>4</v>
      </c>
      <c r="AE55" s="232" t="s">
        <v>5</v>
      </c>
      <c r="AF55" s="216" t="s">
        <v>4</v>
      </c>
      <c r="AG55" s="232" t="s">
        <v>5</v>
      </c>
      <c r="AH55" s="216" t="s">
        <v>4</v>
      </c>
      <c r="AI55" s="232" t="s">
        <v>5</v>
      </c>
      <c r="AJ55" s="216" t="s">
        <v>4</v>
      </c>
      <c r="AK55" s="232" t="s">
        <v>5</v>
      </c>
      <c r="AL55" s="216" t="s">
        <v>4</v>
      </c>
      <c r="AM55" s="232" t="s">
        <v>5</v>
      </c>
      <c r="AN55" s="216" t="s">
        <v>4</v>
      </c>
      <c r="AO55" s="232" t="s">
        <v>5</v>
      </c>
      <c r="AP55" s="216" t="s">
        <v>4</v>
      </c>
      <c r="AQ55" s="232" t="s">
        <v>5</v>
      </c>
      <c r="AR55" s="216" t="s">
        <v>4</v>
      </c>
      <c r="AS55" s="232" t="s">
        <v>5</v>
      </c>
    </row>
    <row r="56" spans="1:45" x14ac:dyDescent="0.2">
      <c r="A56" t="s">
        <v>578</v>
      </c>
      <c r="B56" s="23">
        <v>350980722.88</v>
      </c>
      <c r="C56" s="218">
        <v>3.4317000000000002</v>
      </c>
      <c r="D56" s="23">
        <v>6286940.5999999996</v>
      </c>
      <c r="E56" s="218">
        <v>6.7793999999999999</v>
      </c>
      <c r="F56" s="23">
        <v>10126210.119999999</v>
      </c>
      <c r="G56" s="218">
        <v>2.1991000000000001</v>
      </c>
      <c r="H56" s="23">
        <v>167631956.74000001</v>
      </c>
      <c r="I56" s="218">
        <v>8.8709000000000007</v>
      </c>
      <c r="J56" s="23">
        <v>22638899.949999999</v>
      </c>
      <c r="K56" s="218">
        <v>22.197800000000001</v>
      </c>
      <c r="L56" s="23">
        <v>36736229.93</v>
      </c>
      <c r="M56" s="218">
        <v>1.9674</v>
      </c>
      <c r="N56" s="23">
        <v>5773063.6500000004</v>
      </c>
      <c r="O56" s="218">
        <v>7.3958000000000004</v>
      </c>
      <c r="P56" s="23">
        <v>1121027.1200000001</v>
      </c>
      <c r="Q56" s="218">
        <v>1.0615000000000001</v>
      </c>
      <c r="R56" s="23">
        <v>6875353.0300000003</v>
      </c>
      <c r="S56" s="218">
        <v>10.4878</v>
      </c>
      <c r="T56" s="23">
        <v>37071561.170000002</v>
      </c>
      <c r="U56" s="218">
        <v>12.029199999999999</v>
      </c>
      <c r="V56" s="23">
        <v>6941685.2699999996</v>
      </c>
      <c r="W56" s="218">
        <v>4.1927000000000003</v>
      </c>
      <c r="X56" s="23">
        <v>216579.46</v>
      </c>
      <c r="Y56" s="218">
        <v>1.2350000000000001</v>
      </c>
      <c r="Z56" s="23">
        <v>15064519.76</v>
      </c>
      <c r="AA56" s="218">
        <v>1.7529999999999999</v>
      </c>
      <c r="AB56" s="23">
        <v>2735579.87</v>
      </c>
      <c r="AC56" s="218">
        <v>1.7161999999999999</v>
      </c>
      <c r="AD56" s="23">
        <v>0</v>
      </c>
      <c r="AE56">
        <v>0</v>
      </c>
      <c r="AF56" s="23">
        <v>4693580.8600000003</v>
      </c>
      <c r="AG56" s="218">
        <v>2.7079</v>
      </c>
      <c r="AH56" s="23">
        <v>6292708.8200000003</v>
      </c>
      <c r="AI56" s="218">
        <v>0.9073</v>
      </c>
      <c r="AJ56" s="23">
        <v>-436302.53</v>
      </c>
      <c r="AK56" s="218">
        <v>-0.06</v>
      </c>
      <c r="AL56" s="23">
        <v>2715800</v>
      </c>
      <c r="AM56" s="218">
        <v>2.0377000000000001</v>
      </c>
      <c r="AN56" s="23">
        <v>582148.24</v>
      </c>
      <c r="AO56" s="218">
        <v>4.1037999999999997</v>
      </c>
      <c r="AP56" s="23">
        <v>7667656.7400000002</v>
      </c>
      <c r="AQ56" s="218">
        <v>3.9685000000000001</v>
      </c>
      <c r="AR56" s="23">
        <v>10245524.08</v>
      </c>
      <c r="AS56" s="218">
        <v>0.48380000000000001</v>
      </c>
    </row>
    <row r="57" spans="1:45" x14ac:dyDescent="0.2">
      <c r="A57" t="s">
        <v>579</v>
      </c>
      <c r="B57" s="23">
        <v>611930.31000000006</v>
      </c>
      <c r="C57" s="218">
        <v>6.0000000000000001E-3</v>
      </c>
      <c r="D57" s="23">
        <v>0</v>
      </c>
      <c r="E57">
        <v>0</v>
      </c>
      <c r="F57" s="23">
        <v>4621844.92</v>
      </c>
      <c r="G57" s="218">
        <v>1.0037</v>
      </c>
      <c r="H57" s="23">
        <v>-4009914.61</v>
      </c>
      <c r="I57" s="218">
        <v>-0.2122</v>
      </c>
      <c r="J57" s="23">
        <v>0</v>
      </c>
      <c r="K57">
        <v>0</v>
      </c>
      <c r="L57" s="23">
        <v>0</v>
      </c>
      <c r="M57">
        <v>0</v>
      </c>
      <c r="N57" s="23">
        <v>0</v>
      </c>
      <c r="O57">
        <v>0</v>
      </c>
      <c r="P57" s="23">
        <v>0</v>
      </c>
      <c r="Q57">
        <v>0</v>
      </c>
      <c r="R57" s="23">
        <v>0</v>
      </c>
      <c r="S57">
        <v>0</v>
      </c>
      <c r="T57" s="23">
        <v>0</v>
      </c>
      <c r="U57">
        <v>0</v>
      </c>
      <c r="V57" s="23">
        <v>0</v>
      </c>
      <c r="W57">
        <v>0</v>
      </c>
      <c r="X57" s="23">
        <v>0</v>
      </c>
      <c r="Y57">
        <v>0</v>
      </c>
      <c r="Z57" s="23">
        <v>0</v>
      </c>
      <c r="AA57">
        <v>0</v>
      </c>
      <c r="AB57" s="23">
        <v>0</v>
      </c>
      <c r="AC57">
        <v>0</v>
      </c>
      <c r="AD57" s="23">
        <v>0</v>
      </c>
      <c r="AE57">
        <v>0</v>
      </c>
      <c r="AF57" s="23">
        <v>0</v>
      </c>
      <c r="AG57">
        <v>0</v>
      </c>
      <c r="AH57" s="23">
        <v>0</v>
      </c>
      <c r="AI57">
        <v>0</v>
      </c>
      <c r="AJ57" s="23">
        <v>0</v>
      </c>
      <c r="AK57">
        <v>0</v>
      </c>
      <c r="AL57" s="23">
        <v>0</v>
      </c>
      <c r="AM57">
        <v>0</v>
      </c>
      <c r="AN57" s="23">
        <v>0</v>
      </c>
      <c r="AO57">
        <v>0</v>
      </c>
      <c r="AP57" s="23">
        <v>0</v>
      </c>
      <c r="AQ57">
        <v>0</v>
      </c>
      <c r="AR57" s="23">
        <v>0</v>
      </c>
      <c r="AS57">
        <v>0</v>
      </c>
    </row>
    <row r="58" spans="1:45" x14ac:dyDescent="0.2">
      <c r="A58" t="s">
        <v>580</v>
      </c>
      <c r="B58" s="23">
        <v>-8778501.8100000005</v>
      </c>
      <c r="C58" s="218">
        <v>-8.5800000000000001E-2</v>
      </c>
      <c r="D58" s="23">
        <v>0</v>
      </c>
      <c r="E58">
        <v>0</v>
      </c>
      <c r="F58" s="23">
        <v>0</v>
      </c>
      <c r="G58">
        <v>0</v>
      </c>
      <c r="H58" s="23">
        <v>-8778501.8100000005</v>
      </c>
      <c r="I58" s="218">
        <v>-0.46450000000000002</v>
      </c>
      <c r="J58" s="23">
        <v>0</v>
      </c>
      <c r="K58">
        <v>0</v>
      </c>
      <c r="L58" s="23">
        <v>0</v>
      </c>
      <c r="M58">
        <v>0</v>
      </c>
      <c r="N58" s="23">
        <v>0</v>
      </c>
      <c r="O58">
        <v>0</v>
      </c>
      <c r="P58" s="23">
        <v>0</v>
      </c>
      <c r="Q58">
        <v>0</v>
      </c>
      <c r="R58" s="23">
        <v>0</v>
      </c>
      <c r="S58">
        <v>0</v>
      </c>
      <c r="T58" s="23">
        <v>0</v>
      </c>
      <c r="U58">
        <v>0</v>
      </c>
      <c r="V58" s="23">
        <v>0</v>
      </c>
      <c r="W58">
        <v>0</v>
      </c>
      <c r="X58" s="23">
        <v>0</v>
      </c>
      <c r="Y58">
        <v>0</v>
      </c>
      <c r="Z58" s="23">
        <v>0</v>
      </c>
      <c r="AA58">
        <v>0</v>
      </c>
      <c r="AB58" s="23">
        <v>0</v>
      </c>
      <c r="AC58">
        <v>0</v>
      </c>
      <c r="AD58" s="23">
        <v>0</v>
      </c>
      <c r="AE58">
        <v>0</v>
      </c>
      <c r="AF58" s="23">
        <v>0</v>
      </c>
      <c r="AG58">
        <v>0</v>
      </c>
      <c r="AH58" s="23">
        <v>0</v>
      </c>
      <c r="AI58">
        <v>0</v>
      </c>
      <c r="AJ58" s="23">
        <v>0</v>
      </c>
      <c r="AK58">
        <v>0</v>
      </c>
      <c r="AL58" s="23">
        <v>0</v>
      </c>
      <c r="AM58">
        <v>0</v>
      </c>
      <c r="AN58" s="23">
        <v>0</v>
      </c>
      <c r="AO58">
        <v>0</v>
      </c>
      <c r="AP58" s="23">
        <v>0</v>
      </c>
      <c r="AQ58">
        <v>0</v>
      </c>
      <c r="AR58" s="23">
        <v>0</v>
      </c>
      <c r="AS58">
        <v>0</v>
      </c>
    </row>
    <row r="59" spans="1:45" x14ac:dyDescent="0.2">
      <c r="A59" t="s">
        <v>581</v>
      </c>
      <c r="B59" s="23">
        <v>-55964474.82</v>
      </c>
      <c r="C59" s="218">
        <v>-0.54720000000000002</v>
      </c>
      <c r="D59" s="23">
        <v>0</v>
      </c>
      <c r="E59">
        <v>0</v>
      </c>
      <c r="F59" s="23">
        <v>0</v>
      </c>
      <c r="G59">
        <v>0</v>
      </c>
      <c r="H59" s="23">
        <v>-55964474.82</v>
      </c>
      <c r="I59" s="218">
        <v>-2.9615999999999998</v>
      </c>
      <c r="J59" s="23">
        <v>0</v>
      </c>
      <c r="K59">
        <v>0</v>
      </c>
      <c r="L59" s="23">
        <v>0</v>
      </c>
      <c r="M59">
        <v>0</v>
      </c>
      <c r="N59" s="23">
        <v>0</v>
      </c>
      <c r="O59">
        <v>0</v>
      </c>
      <c r="P59" s="23">
        <v>0</v>
      </c>
      <c r="Q59">
        <v>0</v>
      </c>
      <c r="R59" s="23">
        <v>0</v>
      </c>
      <c r="S59">
        <v>0</v>
      </c>
      <c r="T59" s="23">
        <v>0</v>
      </c>
      <c r="U59">
        <v>0</v>
      </c>
      <c r="V59" s="23">
        <v>0</v>
      </c>
      <c r="W59">
        <v>0</v>
      </c>
      <c r="X59" s="23">
        <v>0</v>
      </c>
      <c r="Y59">
        <v>0</v>
      </c>
      <c r="Z59" s="23">
        <v>0</v>
      </c>
      <c r="AA59">
        <v>0</v>
      </c>
      <c r="AB59" s="23">
        <v>0</v>
      </c>
      <c r="AC59">
        <v>0</v>
      </c>
      <c r="AD59" s="23">
        <v>0</v>
      </c>
      <c r="AE59">
        <v>0</v>
      </c>
      <c r="AF59" s="23">
        <v>0</v>
      </c>
      <c r="AG59">
        <v>0</v>
      </c>
      <c r="AH59" s="23">
        <v>0</v>
      </c>
      <c r="AI59">
        <v>0</v>
      </c>
      <c r="AJ59" s="23">
        <v>0</v>
      </c>
      <c r="AK59">
        <v>0</v>
      </c>
      <c r="AL59" s="23">
        <v>0</v>
      </c>
      <c r="AM59">
        <v>0</v>
      </c>
      <c r="AN59" s="23">
        <v>0</v>
      </c>
      <c r="AO59">
        <v>0</v>
      </c>
      <c r="AP59" s="23">
        <v>0</v>
      </c>
      <c r="AQ59">
        <v>0</v>
      </c>
      <c r="AR59" s="23">
        <v>0</v>
      </c>
      <c r="AS59">
        <v>0</v>
      </c>
    </row>
    <row r="60" spans="1:45" x14ac:dyDescent="0.2">
      <c r="A60" t="s">
        <v>582</v>
      </c>
      <c r="B60" s="23">
        <v>0</v>
      </c>
      <c r="C60">
        <v>0</v>
      </c>
      <c r="D60" s="23">
        <v>0</v>
      </c>
      <c r="E60">
        <v>0</v>
      </c>
      <c r="F60" s="23">
        <v>0</v>
      </c>
      <c r="G60">
        <v>0</v>
      </c>
      <c r="H60" s="23">
        <v>0</v>
      </c>
      <c r="I60">
        <v>0</v>
      </c>
      <c r="J60" s="23">
        <v>0</v>
      </c>
      <c r="K60">
        <v>0</v>
      </c>
      <c r="L60" s="23">
        <v>0</v>
      </c>
      <c r="M60">
        <v>0</v>
      </c>
      <c r="N60" s="23">
        <v>0</v>
      </c>
      <c r="O60">
        <v>0</v>
      </c>
      <c r="P60" s="23">
        <v>0</v>
      </c>
      <c r="Q60">
        <v>0</v>
      </c>
      <c r="R60" s="23">
        <v>0</v>
      </c>
      <c r="S60">
        <v>0</v>
      </c>
      <c r="T60" s="23">
        <v>0</v>
      </c>
      <c r="U60">
        <v>0</v>
      </c>
      <c r="V60" s="23">
        <v>0</v>
      </c>
      <c r="W60">
        <v>0</v>
      </c>
      <c r="X60" s="23">
        <v>0</v>
      </c>
      <c r="Y60">
        <v>0</v>
      </c>
      <c r="Z60" s="23">
        <v>0</v>
      </c>
      <c r="AA60">
        <v>0</v>
      </c>
      <c r="AB60" s="23">
        <v>0</v>
      </c>
      <c r="AC60">
        <v>0</v>
      </c>
      <c r="AD60" s="23">
        <v>0</v>
      </c>
      <c r="AE60">
        <v>0</v>
      </c>
      <c r="AF60" s="23">
        <v>0</v>
      </c>
      <c r="AG60">
        <v>0</v>
      </c>
      <c r="AH60" s="23">
        <v>0</v>
      </c>
      <c r="AI60">
        <v>0</v>
      </c>
      <c r="AJ60" s="23">
        <v>0</v>
      </c>
      <c r="AK60">
        <v>0</v>
      </c>
      <c r="AL60" s="23">
        <v>0</v>
      </c>
      <c r="AM60">
        <v>0</v>
      </c>
      <c r="AN60" s="23">
        <v>0</v>
      </c>
      <c r="AO60">
        <v>0</v>
      </c>
      <c r="AP60" s="23">
        <v>0</v>
      </c>
      <c r="AQ60">
        <v>0</v>
      </c>
      <c r="AR60" s="23">
        <v>0</v>
      </c>
      <c r="AS60">
        <v>0</v>
      </c>
    </row>
    <row r="61" spans="1:45" x14ac:dyDescent="0.2">
      <c r="A61" t="s">
        <v>583</v>
      </c>
      <c r="B61" s="23">
        <v>0</v>
      </c>
      <c r="C61">
        <v>0</v>
      </c>
      <c r="D61" s="23">
        <v>0</v>
      </c>
      <c r="E61">
        <v>0</v>
      </c>
      <c r="F61" s="23">
        <v>0</v>
      </c>
      <c r="G61">
        <v>0</v>
      </c>
      <c r="H61" s="23">
        <v>0</v>
      </c>
      <c r="I61">
        <v>0</v>
      </c>
      <c r="J61" s="23">
        <v>0</v>
      </c>
      <c r="K61">
        <v>0</v>
      </c>
      <c r="L61" s="23">
        <v>0</v>
      </c>
      <c r="M61">
        <v>0</v>
      </c>
      <c r="N61" s="23">
        <v>0</v>
      </c>
      <c r="O61">
        <v>0</v>
      </c>
      <c r="P61" s="23">
        <v>0</v>
      </c>
      <c r="Q61">
        <v>0</v>
      </c>
      <c r="R61" s="23">
        <v>0</v>
      </c>
      <c r="S61">
        <v>0</v>
      </c>
      <c r="T61" s="23">
        <v>0</v>
      </c>
      <c r="U61">
        <v>0</v>
      </c>
      <c r="V61" s="23">
        <v>0</v>
      </c>
      <c r="W61">
        <v>0</v>
      </c>
      <c r="X61" s="23">
        <v>0</v>
      </c>
      <c r="Y61">
        <v>0</v>
      </c>
      <c r="Z61" s="23">
        <v>0</v>
      </c>
      <c r="AA61">
        <v>0</v>
      </c>
      <c r="AB61" s="23">
        <v>0</v>
      </c>
      <c r="AC61">
        <v>0</v>
      </c>
      <c r="AD61" s="23">
        <v>0</v>
      </c>
      <c r="AE61">
        <v>0</v>
      </c>
      <c r="AF61" s="23">
        <v>0</v>
      </c>
      <c r="AG61">
        <v>0</v>
      </c>
      <c r="AH61" s="23">
        <v>0</v>
      </c>
      <c r="AI61">
        <v>0</v>
      </c>
      <c r="AJ61" s="23">
        <v>0</v>
      </c>
      <c r="AK61">
        <v>0</v>
      </c>
      <c r="AL61" s="23">
        <v>0</v>
      </c>
      <c r="AM61">
        <v>0</v>
      </c>
      <c r="AN61" s="23">
        <v>0</v>
      </c>
      <c r="AO61">
        <v>0</v>
      </c>
      <c r="AP61" s="23">
        <v>0</v>
      </c>
      <c r="AQ61">
        <v>0</v>
      </c>
      <c r="AR61" s="23">
        <v>0</v>
      </c>
      <c r="AS61">
        <v>0</v>
      </c>
    </row>
    <row r="62" spans="1:45" x14ac:dyDescent="0.2">
      <c r="A62" t="s">
        <v>584</v>
      </c>
      <c r="B62" s="23">
        <v>115776.66</v>
      </c>
      <c r="C62" s="218">
        <v>1.1000000000000001E-3</v>
      </c>
      <c r="D62" s="23">
        <v>0</v>
      </c>
      <c r="E62">
        <v>0</v>
      </c>
      <c r="F62" s="23">
        <v>0</v>
      </c>
      <c r="G62">
        <v>0</v>
      </c>
      <c r="H62" s="23">
        <v>0</v>
      </c>
      <c r="I62">
        <v>0</v>
      </c>
      <c r="J62" s="23">
        <v>0</v>
      </c>
      <c r="K62">
        <v>0</v>
      </c>
      <c r="L62" s="23">
        <v>0</v>
      </c>
      <c r="M62">
        <v>0</v>
      </c>
      <c r="N62" s="23">
        <v>0</v>
      </c>
      <c r="O62">
        <v>0</v>
      </c>
      <c r="P62" s="23">
        <v>0</v>
      </c>
      <c r="Q62">
        <v>0</v>
      </c>
      <c r="R62" s="23">
        <v>0</v>
      </c>
      <c r="S62">
        <v>0</v>
      </c>
      <c r="T62" s="23">
        <v>0</v>
      </c>
      <c r="U62">
        <v>0</v>
      </c>
      <c r="V62" s="23">
        <v>0</v>
      </c>
      <c r="W62">
        <v>0</v>
      </c>
      <c r="X62" s="23">
        <v>0</v>
      </c>
      <c r="Y62">
        <v>0</v>
      </c>
      <c r="Z62" s="23">
        <v>0</v>
      </c>
      <c r="AA62">
        <v>0</v>
      </c>
      <c r="AB62" s="23">
        <v>0</v>
      </c>
      <c r="AC62">
        <v>0</v>
      </c>
      <c r="AD62" s="23">
        <v>115776.66</v>
      </c>
      <c r="AE62" s="218">
        <v>3.1448999999999998</v>
      </c>
      <c r="AF62" s="23">
        <v>0</v>
      </c>
      <c r="AG62">
        <v>0</v>
      </c>
      <c r="AH62" s="23">
        <v>0</v>
      </c>
      <c r="AI62">
        <v>0</v>
      </c>
      <c r="AJ62" s="23">
        <v>0</v>
      </c>
      <c r="AK62">
        <v>0</v>
      </c>
      <c r="AL62" s="23">
        <v>0</v>
      </c>
      <c r="AM62">
        <v>0</v>
      </c>
      <c r="AN62" s="23">
        <v>0</v>
      </c>
      <c r="AO62">
        <v>0</v>
      </c>
      <c r="AP62" s="23">
        <v>0</v>
      </c>
      <c r="AQ62">
        <v>0</v>
      </c>
      <c r="AR62" s="23">
        <v>0</v>
      </c>
      <c r="AS62">
        <v>0</v>
      </c>
    </row>
    <row r="63" spans="1:45" ht="13.5" thickBot="1" x14ac:dyDescent="0.25">
      <c r="A63" t="s">
        <v>585</v>
      </c>
      <c r="B63" s="23">
        <v>0</v>
      </c>
      <c r="C63">
        <v>0</v>
      </c>
      <c r="D63" s="23">
        <v>0</v>
      </c>
      <c r="E63">
        <v>0</v>
      </c>
      <c r="F63" s="23">
        <v>0</v>
      </c>
      <c r="G63">
        <v>0</v>
      </c>
      <c r="H63" s="23">
        <v>0</v>
      </c>
      <c r="I63">
        <v>0</v>
      </c>
      <c r="J63" s="23">
        <v>0</v>
      </c>
      <c r="K63">
        <v>0</v>
      </c>
      <c r="L63" s="23">
        <v>0</v>
      </c>
      <c r="M63">
        <v>0</v>
      </c>
      <c r="N63" s="23">
        <v>0</v>
      </c>
      <c r="O63">
        <v>0</v>
      </c>
      <c r="P63" s="23">
        <v>0</v>
      </c>
      <c r="Q63">
        <v>0</v>
      </c>
      <c r="R63" s="23">
        <v>0</v>
      </c>
      <c r="S63">
        <v>0</v>
      </c>
      <c r="T63" s="23">
        <v>0</v>
      </c>
      <c r="U63">
        <v>0</v>
      </c>
      <c r="V63" s="23">
        <v>0</v>
      </c>
      <c r="W63">
        <v>0</v>
      </c>
      <c r="X63" s="23">
        <v>0</v>
      </c>
      <c r="Y63">
        <v>0</v>
      </c>
      <c r="Z63" s="23">
        <v>0</v>
      </c>
      <c r="AA63">
        <v>0</v>
      </c>
      <c r="AB63" s="23">
        <v>0</v>
      </c>
      <c r="AC63">
        <v>0</v>
      </c>
      <c r="AD63" s="23">
        <v>0</v>
      </c>
      <c r="AE63">
        <v>0</v>
      </c>
      <c r="AF63" s="23">
        <v>0</v>
      </c>
      <c r="AG63">
        <v>0</v>
      </c>
      <c r="AH63" s="23">
        <v>0</v>
      </c>
      <c r="AI63">
        <v>0</v>
      </c>
      <c r="AJ63" s="23">
        <v>0</v>
      </c>
      <c r="AK63">
        <v>0</v>
      </c>
      <c r="AL63" s="23">
        <v>0</v>
      </c>
      <c r="AM63">
        <v>0</v>
      </c>
      <c r="AN63" s="23">
        <v>0</v>
      </c>
      <c r="AO63">
        <v>0</v>
      </c>
      <c r="AP63" s="23">
        <v>0</v>
      </c>
      <c r="AQ63">
        <v>0</v>
      </c>
      <c r="AR63" s="23">
        <v>0</v>
      </c>
      <c r="AS63">
        <v>0</v>
      </c>
    </row>
    <row r="64" spans="1:45" ht="14.25" thickTop="1" thickBot="1" x14ac:dyDescent="0.25">
      <c r="A64" s="222" t="s">
        <v>14</v>
      </c>
      <c r="B64" s="223">
        <v>286965453.22000003</v>
      </c>
      <c r="C64" s="224">
        <v>2.8058000000000001</v>
      </c>
      <c r="D64" s="223">
        <v>6286940.5999999996</v>
      </c>
      <c r="E64" s="224">
        <v>6.7793999999999999</v>
      </c>
      <c r="F64" s="223">
        <v>14748055.039999999</v>
      </c>
      <c r="G64" s="224">
        <v>3.2027999999999999</v>
      </c>
      <c r="H64" s="223">
        <v>98879065.5</v>
      </c>
      <c r="I64" s="224">
        <v>5.2325999999999997</v>
      </c>
      <c r="J64" s="223">
        <v>22638899.949999999</v>
      </c>
      <c r="K64" s="224">
        <v>22.197800000000001</v>
      </c>
      <c r="L64" s="223">
        <v>36736229.93</v>
      </c>
      <c r="M64" s="224">
        <v>1.9674</v>
      </c>
      <c r="N64" s="223">
        <v>5773063.6500000004</v>
      </c>
      <c r="O64" s="224">
        <v>7.3958000000000004</v>
      </c>
      <c r="P64" s="223">
        <v>1121027.1200000001</v>
      </c>
      <c r="Q64" s="224">
        <v>1.0615000000000001</v>
      </c>
      <c r="R64" s="223">
        <v>6875353.0300000003</v>
      </c>
      <c r="S64" s="224">
        <v>10.4878</v>
      </c>
      <c r="T64" s="223">
        <v>37071561.170000002</v>
      </c>
      <c r="U64" s="224">
        <v>12.029199999999999</v>
      </c>
      <c r="V64" s="223">
        <v>6941685.2699999996</v>
      </c>
      <c r="W64" s="224">
        <v>4.1927000000000003</v>
      </c>
      <c r="X64" s="223">
        <v>216579.46</v>
      </c>
      <c r="Y64" s="224">
        <v>1.2350000000000001</v>
      </c>
      <c r="Z64" s="223">
        <v>15064519.76</v>
      </c>
      <c r="AA64" s="224">
        <v>1.7529999999999999</v>
      </c>
      <c r="AB64" s="223">
        <v>2735579.87</v>
      </c>
      <c r="AC64" s="224">
        <v>1.7161999999999999</v>
      </c>
      <c r="AD64" s="223">
        <v>115776.66</v>
      </c>
      <c r="AE64" s="224">
        <v>3.1448999999999998</v>
      </c>
      <c r="AF64" s="223">
        <v>4693580.8600000003</v>
      </c>
      <c r="AG64" s="224">
        <v>2.7079</v>
      </c>
      <c r="AH64" s="223">
        <v>6292708.8200000003</v>
      </c>
      <c r="AI64" s="224">
        <v>0.9073</v>
      </c>
      <c r="AJ64" s="223">
        <v>-436302.53</v>
      </c>
      <c r="AK64" s="224">
        <v>-0.06</v>
      </c>
      <c r="AL64" s="223">
        <v>2715800</v>
      </c>
      <c r="AM64" s="224">
        <v>2.0377000000000001</v>
      </c>
      <c r="AN64" s="223">
        <v>582148.24</v>
      </c>
      <c r="AO64" s="224">
        <v>4.1037999999999997</v>
      </c>
      <c r="AP64" s="223">
        <v>7667656.7400000002</v>
      </c>
      <c r="AQ64" s="224">
        <v>3.9685000000000001</v>
      </c>
      <c r="AR64" s="223">
        <v>10245524.08</v>
      </c>
      <c r="AS64" s="224">
        <v>0.48380000000000001</v>
      </c>
    </row>
    <row r="65" spans="1:44" ht="13.5" thickTop="1" x14ac:dyDescent="0.2"/>
    <row r="66" spans="1:44" x14ac:dyDescent="0.2">
      <c r="A66" t="s">
        <v>236</v>
      </c>
      <c r="B66" s="23">
        <v>4515112502.75</v>
      </c>
      <c r="D66" s="23">
        <v>0</v>
      </c>
      <c r="F66" s="23">
        <v>0</v>
      </c>
      <c r="H66" s="23">
        <v>1314382823.5999999</v>
      </c>
      <c r="J66" s="23">
        <v>0</v>
      </c>
      <c r="L66" s="23">
        <v>0</v>
      </c>
      <c r="N66" s="23">
        <v>73122503.459999993</v>
      </c>
      <c r="P66" s="23">
        <v>105607851.56999999</v>
      </c>
      <c r="R66" s="23">
        <v>17191116.670000002</v>
      </c>
      <c r="T66" s="23">
        <v>0</v>
      </c>
      <c r="V66" s="23">
        <v>3992039.77</v>
      </c>
      <c r="X66" s="23">
        <v>0</v>
      </c>
      <c r="Z66" s="23">
        <v>73390861.480000004</v>
      </c>
      <c r="AB66" s="23">
        <v>42329553.409999996</v>
      </c>
      <c r="AD66" s="23">
        <v>2332367.61</v>
      </c>
      <c r="AF66" s="23">
        <v>12180824.18</v>
      </c>
      <c r="AH66" s="23">
        <v>257099828.09999999</v>
      </c>
      <c r="AJ66" s="23">
        <v>355309180.69999999</v>
      </c>
      <c r="AL66" s="23">
        <v>133275208</v>
      </c>
      <c r="AN66" s="23">
        <v>7376558.2699999996</v>
      </c>
      <c r="AP66" s="23">
        <v>0</v>
      </c>
      <c r="AR66" s="23">
        <v>2117521785.9300001</v>
      </c>
    </row>
  </sheetData>
  <mergeCells count="44">
    <mergeCell ref="AR53:AS54"/>
    <mergeCell ref="Z53:AA54"/>
    <mergeCell ref="AB53:AC54"/>
    <mergeCell ref="AD53:AE54"/>
    <mergeCell ref="AF53:AG54"/>
    <mergeCell ref="AH53:AI54"/>
    <mergeCell ref="AJ53:AK54"/>
    <mergeCell ref="T53:U54"/>
    <mergeCell ref="V53:W54"/>
    <mergeCell ref="AL53:AM54"/>
    <mergeCell ref="AN53:AO54"/>
    <mergeCell ref="AP53:AQ54"/>
    <mergeCell ref="AL3:AM4"/>
    <mergeCell ref="AN3:AO4"/>
    <mergeCell ref="AP3:AQ4"/>
    <mergeCell ref="AR3:AS4"/>
    <mergeCell ref="AH3:AI4"/>
    <mergeCell ref="AJ3:AK4"/>
    <mergeCell ref="B53:C53"/>
    <mergeCell ref="D53:E54"/>
    <mergeCell ref="F53:G54"/>
    <mergeCell ref="H53:I54"/>
    <mergeCell ref="J53:K54"/>
    <mergeCell ref="L53:M54"/>
    <mergeCell ref="Z3:AA4"/>
    <mergeCell ref="AB3:AC4"/>
    <mergeCell ref="AD3:AE4"/>
    <mergeCell ref="AF3:AG4"/>
    <mergeCell ref="N3:O4"/>
    <mergeCell ref="P3:Q4"/>
    <mergeCell ref="R3:S4"/>
    <mergeCell ref="T3:U4"/>
    <mergeCell ref="V3:W4"/>
    <mergeCell ref="X3:Y4"/>
    <mergeCell ref="L3:M4"/>
    <mergeCell ref="X53:Y54"/>
    <mergeCell ref="N53:O54"/>
    <mergeCell ref="P53:Q54"/>
    <mergeCell ref="R53:S5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/>
  </sheetViews>
  <sheetFormatPr defaultRowHeight="12.75" x14ac:dyDescent="0.2"/>
  <cols>
    <col min="1" max="1" width="45.5703125" bestFit="1" customWidth="1"/>
    <col min="2" max="2" width="12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" style="23" bestFit="1" customWidth="1"/>
    <col min="7" max="7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</cols>
  <sheetData>
    <row r="1" spans="1:7" x14ac:dyDescent="0.2">
      <c r="A1" s="1" t="s">
        <v>2126</v>
      </c>
    </row>
    <row r="2" spans="1:7" x14ac:dyDescent="0.2">
      <c r="D2" s="23" t="s">
        <v>237</v>
      </c>
      <c r="F2" s="23" t="s">
        <v>237</v>
      </c>
    </row>
    <row r="3" spans="1:7" x14ac:dyDescent="0.2">
      <c r="A3" s="209" t="s">
        <v>1163</v>
      </c>
      <c r="B3" s="470" t="s">
        <v>14</v>
      </c>
      <c r="C3" s="470"/>
      <c r="D3" s="468" t="s">
        <v>1186</v>
      </c>
      <c r="E3" s="468"/>
      <c r="F3" s="468" t="s">
        <v>1187</v>
      </c>
      <c r="G3" s="468"/>
    </row>
    <row r="4" spans="1:7" x14ac:dyDescent="0.2">
      <c r="A4" s="212" t="s">
        <v>677</v>
      </c>
      <c r="B4" s="213"/>
      <c r="C4" s="212"/>
      <c r="D4" s="469"/>
      <c r="E4" s="469"/>
      <c r="F4" s="469"/>
      <c r="G4" s="469"/>
    </row>
    <row r="5" spans="1:7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</row>
    <row r="6" spans="1:7" x14ac:dyDescent="0.2">
      <c r="A6" s="1" t="s">
        <v>159</v>
      </c>
    </row>
    <row r="7" spans="1:7" x14ac:dyDescent="0.2">
      <c r="A7" t="s">
        <v>1185</v>
      </c>
      <c r="B7" s="23">
        <v>0</v>
      </c>
      <c r="C7">
        <v>0</v>
      </c>
      <c r="D7" s="23">
        <v>0</v>
      </c>
      <c r="E7">
        <v>0</v>
      </c>
      <c r="F7" s="23">
        <v>0</v>
      </c>
      <c r="G7">
        <v>0</v>
      </c>
    </row>
    <row r="8" spans="1:7" x14ac:dyDescent="0.2">
      <c r="A8" t="s">
        <v>538</v>
      </c>
      <c r="B8" s="23">
        <v>7834235.6699999999</v>
      </c>
      <c r="C8" s="218">
        <v>2.1882999999999999</v>
      </c>
      <c r="D8" s="23">
        <v>6820563.0999999996</v>
      </c>
      <c r="E8" s="218">
        <v>2.0646</v>
      </c>
      <c r="F8" s="23">
        <v>1013672.57</v>
      </c>
      <c r="G8" s="218">
        <v>3.6657999999999999</v>
      </c>
    </row>
    <row r="9" spans="1:7" x14ac:dyDescent="0.2">
      <c r="A9" t="s">
        <v>165</v>
      </c>
      <c r="B9" s="23">
        <v>350179439.81</v>
      </c>
      <c r="C9" s="218">
        <v>97.811700000000002</v>
      </c>
      <c r="D9" s="23">
        <v>323540943.33999997</v>
      </c>
      <c r="E9" s="218">
        <v>97.935400000000001</v>
      </c>
      <c r="F9" s="23">
        <v>26638496.469999999</v>
      </c>
      <c r="G9" s="218">
        <v>96.334199999999996</v>
      </c>
    </row>
    <row r="10" spans="1:7" ht="13.5" thickBot="1" x14ac:dyDescent="0.25">
      <c r="A10" t="s">
        <v>540</v>
      </c>
      <c r="B10" s="23">
        <v>0</v>
      </c>
      <c r="C10">
        <v>0</v>
      </c>
      <c r="D10" s="23">
        <v>0</v>
      </c>
      <c r="E10">
        <v>0</v>
      </c>
      <c r="F10" s="23">
        <v>0</v>
      </c>
      <c r="G10">
        <v>0</v>
      </c>
    </row>
    <row r="11" spans="1:7" ht="14.25" thickTop="1" thickBot="1" x14ac:dyDescent="0.25">
      <c r="A11" s="222" t="s">
        <v>2</v>
      </c>
      <c r="B11" s="223">
        <v>358013675.48000002</v>
      </c>
      <c r="C11" s="224">
        <v>100</v>
      </c>
      <c r="D11" s="223">
        <v>330361506.44</v>
      </c>
      <c r="E11" s="224">
        <v>100</v>
      </c>
      <c r="F11" s="223">
        <v>27652169.039999999</v>
      </c>
      <c r="G11" s="224">
        <v>100</v>
      </c>
    </row>
    <row r="12" spans="1:7" ht="13.5" thickTop="1" x14ac:dyDescent="0.2">
      <c r="A12" s="1" t="s">
        <v>541</v>
      </c>
    </row>
    <row r="13" spans="1:7" x14ac:dyDescent="0.2">
      <c r="A13" t="s">
        <v>542</v>
      </c>
      <c r="B13" s="23">
        <v>0</v>
      </c>
      <c r="C13">
        <v>0</v>
      </c>
      <c r="D13" s="23">
        <v>0</v>
      </c>
      <c r="E13">
        <v>0</v>
      </c>
      <c r="F13" s="23">
        <v>0</v>
      </c>
      <c r="G13">
        <v>0</v>
      </c>
    </row>
    <row r="14" spans="1:7" x14ac:dyDescent="0.2">
      <c r="A14" t="s">
        <v>543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</row>
    <row r="15" spans="1:7" x14ac:dyDescent="0.2">
      <c r="A15" t="s">
        <v>544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</row>
    <row r="16" spans="1:7" x14ac:dyDescent="0.2">
      <c r="A16" t="s">
        <v>545</v>
      </c>
      <c r="B16" s="23">
        <v>0</v>
      </c>
      <c r="C16">
        <v>0</v>
      </c>
      <c r="D16" s="23">
        <v>0</v>
      </c>
      <c r="E16">
        <v>0</v>
      </c>
      <c r="F16" s="23">
        <v>0</v>
      </c>
      <c r="G16">
        <v>0</v>
      </c>
    </row>
    <row r="17" spans="1:7" x14ac:dyDescent="0.2">
      <c r="A17" t="s">
        <v>546</v>
      </c>
      <c r="B17" s="23">
        <v>0</v>
      </c>
      <c r="C17">
        <v>0</v>
      </c>
      <c r="D17" s="23">
        <v>0</v>
      </c>
      <c r="E17">
        <v>0</v>
      </c>
      <c r="F17" s="23">
        <v>0</v>
      </c>
      <c r="G17">
        <v>0</v>
      </c>
    </row>
    <row r="18" spans="1:7" x14ac:dyDescent="0.2">
      <c r="A18" t="s">
        <v>547</v>
      </c>
      <c r="B18" s="23">
        <v>0</v>
      </c>
      <c r="C18">
        <v>0</v>
      </c>
      <c r="D18" s="23">
        <v>0</v>
      </c>
      <c r="E18">
        <v>0</v>
      </c>
      <c r="F18" s="23">
        <v>0</v>
      </c>
      <c r="G18">
        <v>0</v>
      </c>
    </row>
    <row r="19" spans="1:7" x14ac:dyDescent="0.2">
      <c r="A19" t="s">
        <v>548</v>
      </c>
      <c r="B19" s="23">
        <v>0</v>
      </c>
      <c r="C19">
        <v>0</v>
      </c>
      <c r="D19" s="23">
        <v>0</v>
      </c>
      <c r="E19">
        <v>0</v>
      </c>
      <c r="F19" s="23">
        <v>0</v>
      </c>
      <c r="G19">
        <v>0</v>
      </c>
    </row>
    <row r="20" spans="1:7" x14ac:dyDescent="0.2">
      <c r="A20" t="s">
        <v>549</v>
      </c>
      <c r="B20" s="23">
        <v>0</v>
      </c>
      <c r="C20">
        <v>0</v>
      </c>
      <c r="D20" s="23">
        <v>0</v>
      </c>
      <c r="E20">
        <v>0</v>
      </c>
      <c r="F20" s="23">
        <v>0</v>
      </c>
      <c r="G20">
        <v>0</v>
      </c>
    </row>
    <row r="21" spans="1:7" x14ac:dyDescent="0.2">
      <c r="A21" t="s">
        <v>550</v>
      </c>
      <c r="B21" s="23">
        <v>0</v>
      </c>
      <c r="C21">
        <v>0</v>
      </c>
      <c r="D21" s="23">
        <v>0</v>
      </c>
      <c r="E21">
        <v>0</v>
      </c>
      <c r="F21" s="23">
        <v>0</v>
      </c>
      <c r="G21">
        <v>0</v>
      </c>
    </row>
    <row r="22" spans="1:7" x14ac:dyDescent="0.2">
      <c r="A22" t="s">
        <v>551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</row>
    <row r="23" spans="1:7" x14ac:dyDescent="0.2">
      <c r="A23" t="s">
        <v>552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</row>
    <row r="24" spans="1:7" x14ac:dyDescent="0.2">
      <c r="A24" t="s">
        <v>553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</row>
    <row r="25" spans="1:7" ht="13.5" thickBot="1" x14ac:dyDescent="0.25">
      <c r="A25" t="s">
        <v>554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</row>
    <row r="26" spans="1:7" ht="14.25" thickTop="1" thickBot="1" x14ac:dyDescent="0.25">
      <c r="A26" s="222" t="s">
        <v>227</v>
      </c>
      <c r="B26" s="223">
        <v>0</v>
      </c>
      <c r="C26" s="222">
        <v>0</v>
      </c>
      <c r="D26" s="223">
        <v>0</v>
      </c>
      <c r="E26" s="222">
        <v>0</v>
      </c>
      <c r="F26" s="223">
        <v>0</v>
      </c>
      <c r="G26" s="222">
        <v>0</v>
      </c>
    </row>
    <row r="27" spans="1:7" ht="14.25" thickTop="1" thickBot="1" x14ac:dyDescent="0.25">
      <c r="A27" s="1" t="s">
        <v>228</v>
      </c>
      <c r="B27" s="23">
        <v>0</v>
      </c>
      <c r="C27">
        <v>0</v>
      </c>
      <c r="D27" s="23">
        <v>0</v>
      </c>
      <c r="E27">
        <v>0</v>
      </c>
      <c r="F27" s="23">
        <v>0</v>
      </c>
      <c r="G27">
        <v>0</v>
      </c>
    </row>
    <row r="28" spans="1:7" ht="14.25" thickTop="1" thickBot="1" x14ac:dyDescent="0.25">
      <c r="A28" s="222" t="s">
        <v>229</v>
      </c>
      <c r="B28" s="223">
        <v>0</v>
      </c>
      <c r="C28" s="222">
        <v>0</v>
      </c>
      <c r="D28" s="223">
        <v>0</v>
      </c>
      <c r="E28" s="222">
        <v>0</v>
      </c>
      <c r="F28" s="223">
        <v>0</v>
      </c>
      <c r="G28" s="222">
        <v>0</v>
      </c>
    </row>
    <row r="29" spans="1:7" ht="13.5" thickTop="1" x14ac:dyDescent="0.2">
      <c r="A29" s="1" t="s">
        <v>560</v>
      </c>
    </row>
    <row r="30" spans="1:7" x14ac:dyDescent="0.2">
      <c r="A30" t="s">
        <v>561</v>
      </c>
      <c r="B30" s="23">
        <v>6465488.8799999999</v>
      </c>
      <c r="C30" s="218">
        <v>1.8059000000000001</v>
      </c>
      <c r="D30" s="23">
        <v>6465488.8799999999</v>
      </c>
      <c r="E30" s="218">
        <v>1.9571000000000001</v>
      </c>
      <c r="F30" s="23">
        <v>0</v>
      </c>
      <c r="G30">
        <v>0</v>
      </c>
    </row>
    <row r="31" spans="1:7" x14ac:dyDescent="0.2">
      <c r="A31" t="s">
        <v>562</v>
      </c>
      <c r="B31" s="23">
        <v>0</v>
      </c>
      <c r="C31">
        <v>0</v>
      </c>
      <c r="D31" s="23">
        <v>0</v>
      </c>
      <c r="E31">
        <v>0</v>
      </c>
      <c r="F31" s="23">
        <v>0</v>
      </c>
      <c r="G31">
        <v>0</v>
      </c>
    </row>
    <row r="32" spans="1:7" x14ac:dyDescent="0.2">
      <c r="A32" t="s">
        <v>563</v>
      </c>
      <c r="B32" s="23">
        <v>0</v>
      </c>
      <c r="C32">
        <v>0</v>
      </c>
      <c r="D32" s="23">
        <v>0</v>
      </c>
      <c r="E32">
        <v>0</v>
      </c>
      <c r="F32" s="23">
        <v>0</v>
      </c>
      <c r="G32">
        <v>0</v>
      </c>
    </row>
    <row r="33" spans="1:7" x14ac:dyDescent="0.2">
      <c r="A33" t="s">
        <v>564</v>
      </c>
      <c r="B33" s="23">
        <v>0</v>
      </c>
      <c r="C33">
        <v>0</v>
      </c>
      <c r="D33" s="23">
        <v>0</v>
      </c>
      <c r="E33">
        <v>0</v>
      </c>
      <c r="F33" s="23">
        <v>0</v>
      </c>
      <c r="G33">
        <v>0</v>
      </c>
    </row>
    <row r="34" spans="1:7" x14ac:dyDescent="0.2">
      <c r="A34" t="s">
        <v>565</v>
      </c>
      <c r="B34" s="23">
        <v>977911.56</v>
      </c>
      <c r="C34" s="218">
        <v>0.27310000000000001</v>
      </c>
      <c r="D34" s="23">
        <v>0</v>
      </c>
      <c r="E34">
        <v>0</v>
      </c>
      <c r="F34" s="23">
        <v>977911.56</v>
      </c>
      <c r="G34" s="218">
        <v>3.5365000000000002</v>
      </c>
    </row>
    <row r="35" spans="1:7" x14ac:dyDescent="0.2">
      <c r="A35" t="s">
        <v>566</v>
      </c>
      <c r="B35" s="23">
        <v>0</v>
      </c>
      <c r="C35">
        <v>0</v>
      </c>
      <c r="D35" s="23">
        <v>0</v>
      </c>
      <c r="E35">
        <v>0</v>
      </c>
      <c r="F35" s="23">
        <v>0</v>
      </c>
      <c r="G35">
        <v>0</v>
      </c>
    </row>
    <row r="36" spans="1:7" x14ac:dyDescent="0.2">
      <c r="A36" t="s">
        <v>567</v>
      </c>
      <c r="B36" s="23">
        <v>0</v>
      </c>
      <c r="C36">
        <v>0</v>
      </c>
      <c r="D36" s="23">
        <v>0</v>
      </c>
      <c r="E36">
        <v>0</v>
      </c>
      <c r="F36" s="23">
        <v>0</v>
      </c>
      <c r="G36">
        <v>0</v>
      </c>
    </row>
    <row r="37" spans="1:7" x14ac:dyDescent="0.2">
      <c r="A37" t="s">
        <v>568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</row>
    <row r="38" spans="1:7" ht="13.5" thickBot="1" x14ac:dyDescent="0.25">
      <c r="A38" t="s">
        <v>569</v>
      </c>
      <c r="B38" s="23">
        <v>0</v>
      </c>
      <c r="C38">
        <v>0</v>
      </c>
      <c r="D38" s="23">
        <v>0</v>
      </c>
      <c r="E38">
        <v>0</v>
      </c>
      <c r="F38" s="23">
        <v>0</v>
      </c>
      <c r="G38">
        <v>0</v>
      </c>
    </row>
    <row r="39" spans="1:7" ht="14.25" thickTop="1" thickBot="1" x14ac:dyDescent="0.25">
      <c r="A39" s="222" t="s">
        <v>570</v>
      </c>
      <c r="B39" s="223">
        <v>7443400.4400000004</v>
      </c>
      <c r="C39" s="224">
        <v>2.0790999999999999</v>
      </c>
      <c r="D39" s="223">
        <v>6465488.8799999999</v>
      </c>
      <c r="E39" s="224">
        <v>1.9571000000000001</v>
      </c>
      <c r="F39" s="223">
        <v>977911.56</v>
      </c>
      <c r="G39" s="224">
        <v>3.5365000000000002</v>
      </c>
    </row>
    <row r="40" spans="1:7" ht="13.5" thickTop="1" x14ac:dyDescent="0.2">
      <c r="A40" t="s">
        <v>1024</v>
      </c>
      <c r="B40" s="23">
        <v>0</v>
      </c>
      <c r="C40">
        <v>0</v>
      </c>
      <c r="D40" s="23">
        <v>0</v>
      </c>
      <c r="E40">
        <v>0</v>
      </c>
      <c r="F40" s="23">
        <v>0</v>
      </c>
      <c r="G40">
        <v>0</v>
      </c>
    </row>
    <row r="41" spans="1:7" x14ac:dyDescent="0.2">
      <c r="A41" t="s">
        <v>1025</v>
      </c>
      <c r="B41" s="23">
        <v>390835.23</v>
      </c>
      <c r="C41" s="218">
        <v>0.10920000000000001</v>
      </c>
      <c r="D41" s="23">
        <v>355074.22</v>
      </c>
      <c r="E41" s="218">
        <v>0.1075</v>
      </c>
      <c r="F41" s="23">
        <v>35761.01</v>
      </c>
      <c r="G41" s="218">
        <v>0.1293</v>
      </c>
    </row>
    <row r="42" spans="1:7" ht="13.5" thickBot="1" x14ac:dyDescent="0.25">
      <c r="A42" t="s">
        <v>1026</v>
      </c>
      <c r="B42" s="23">
        <v>0</v>
      </c>
      <c r="C42">
        <v>0</v>
      </c>
      <c r="D42" s="23">
        <v>0</v>
      </c>
      <c r="E42">
        <v>0</v>
      </c>
      <c r="F42" s="23">
        <v>0</v>
      </c>
      <c r="G42">
        <v>0</v>
      </c>
    </row>
    <row r="43" spans="1:7" ht="14.25" thickTop="1" thickBot="1" x14ac:dyDescent="0.25">
      <c r="A43" s="222" t="s">
        <v>571</v>
      </c>
      <c r="B43" s="223">
        <v>390835.23</v>
      </c>
      <c r="C43" s="224">
        <v>0.10920000000000001</v>
      </c>
      <c r="D43" s="223">
        <v>355074.22</v>
      </c>
      <c r="E43" s="224">
        <v>0.1075</v>
      </c>
      <c r="F43" s="223">
        <v>35761.01</v>
      </c>
      <c r="G43" s="224">
        <v>0.1293</v>
      </c>
    </row>
    <row r="44" spans="1:7" ht="14.25" thickTop="1" thickBot="1" x14ac:dyDescent="0.25">
      <c r="A44" s="222" t="s">
        <v>572</v>
      </c>
      <c r="B44" s="223">
        <v>7834235.6699999999</v>
      </c>
      <c r="C44" s="224">
        <v>2.1882999999999999</v>
      </c>
      <c r="D44" s="223">
        <v>6820563.0999999996</v>
      </c>
      <c r="E44" s="224">
        <v>2.0646</v>
      </c>
      <c r="F44" s="223">
        <v>1013672.57</v>
      </c>
      <c r="G44" s="224">
        <v>3.6657999999999999</v>
      </c>
    </row>
    <row r="45" spans="1:7" ht="13.5" thickTop="1" x14ac:dyDescent="0.2">
      <c r="A45" t="s">
        <v>230</v>
      </c>
      <c r="B45" s="23">
        <v>0</v>
      </c>
      <c r="C45">
        <v>0</v>
      </c>
      <c r="D45" s="23">
        <v>0</v>
      </c>
      <c r="E45">
        <v>0</v>
      </c>
      <c r="F45" s="23">
        <v>0</v>
      </c>
      <c r="G45">
        <v>0</v>
      </c>
    </row>
    <row r="46" spans="1:7" x14ac:dyDescent="0.2">
      <c r="A46" t="s">
        <v>573</v>
      </c>
      <c r="B46" s="23">
        <v>0</v>
      </c>
      <c r="C46">
        <v>0</v>
      </c>
      <c r="D46" s="23">
        <v>0</v>
      </c>
      <c r="E46">
        <v>0</v>
      </c>
      <c r="F46" s="23">
        <v>0</v>
      </c>
      <c r="G46">
        <v>0</v>
      </c>
    </row>
    <row r="47" spans="1:7" ht="13.5" thickBot="1" x14ac:dyDescent="0.25">
      <c r="A47" t="s">
        <v>574</v>
      </c>
      <c r="B47" s="23">
        <v>350179439.81</v>
      </c>
      <c r="C47" s="218">
        <v>97.811700000000002</v>
      </c>
      <c r="D47" s="23">
        <v>323540943.33999997</v>
      </c>
      <c r="E47" s="218">
        <v>97.935400000000001</v>
      </c>
      <c r="F47" s="23">
        <v>26638496.469999999</v>
      </c>
      <c r="G47" s="218">
        <v>96.334199999999996</v>
      </c>
    </row>
    <row r="48" spans="1:7" ht="14.25" thickTop="1" thickBot="1" x14ac:dyDescent="0.25">
      <c r="A48" s="222" t="s">
        <v>233</v>
      </c>
      <c r="B48" s="223">
        <v>350179439.81</v>
      </c>
      <c r="C48" s="224">
        <v>97.811700000000002</v>
      </c>
      <c r="D48" s="223">
        <v>323540943.33999997</v>
      </c>
      <c r="E48" s="224">
        <v>97.935400000000001</v>
      </c>
      <c r="F48" s="223">
        <v>26638496.469999999</v>
      </c>
      <c r="G48" s="224">
        <v>96.334199999999996</v>
      </c>
    </row>
    <row r="49" spans="1:7" ht="14.25" thickTop="1" thickBot="1" x14ac:dyDescent="0.25">
      <c r="A49" s="222"/>
      <c r="B49" s="223"/>
      <c r="C49" s="222"/>
      <c r="D49" s="223"/>
      <c r="E49" s="222"/>
      <c r="F49" s="223"/>
      <c r="G49" s="222"/>
    </row>
    <row r="50" spans="1:7" s="218" customFormat="1" ht="13.5" thickTop="1" x14ac:dyDescent="0.2">
      <c r="A50" s="218" t="s">
        <v>575</v>
      </c>
      <c r="B50" s="218">
        <v>250</v>
      </c>
      <c r="D50" s="218">
        <v>212</v>
      </c>
      <c r="F50" s="218">
        <v>38</v>
      </c>
    </row>
    <row r="51" spans="1:7" s="218" customFormat="1" ht="13.5" thickBot="1" x14ac:dyDescent="0.25">
      <c r="A51" s="227" t="s">
        <v>576</v>
      </c>
      <c r="B51" s="227">
        <v>1432054.7</v>
      </c>
      <c r="C51" s="227"/>
      <c r="D51" s="227">
        <v>1558308.99</v>
      </c>
      <c r="E51" s="227"/>
      <c r="F51" s="227">
        <v>727688.66</v>
      </c>
      <c r="G51" s="227"/>
    </row>
    <row r="52" spans="1:7" ht="13.5" thickTop="1" x14ac:dyDescent="0.2">
      <c r="D52" s="23" t="s">
        <v>237</v>
      </c>
      <c r="F52" s="23" t="s">
        <v>237</v>
      </c>
    </row>
    <row r="53" spans="1:7" x14ac:dyDescent="0.2">
      <c r="A53" s="209" t="s">
        <v>577</v>
      </c>
      <c r="B53" s="470" t="s">
        <v>14</v>
      </c>
      <c r="C53" s="470"/>
      <c r="D53" s="468" t="s">
        <v>1186</v>
      </c>
      <c r="E53" s="468"/>
      <c r="F53" s="468" t="s">
        <v>1187</v>
      </c>
      <c r="G53" s="468"/>
    </row>
    <row r="54" spans="1:7" x14ac:dyDescent="0.2">
      <c r="A54" s="212"/>
      <c r="B54" s="213"/>
      <c r="C54" s="212"/>
      <c r="D54" s="469"/>
      <c r="E54" s="469"/>
      <c r="F54" s="469"/>
      <c r="G54" s="469"/>
    </row>
    <row r="55" spans="1:7" x14ac:dyDescent="0.2">
      <c r="A55" s="215"/>
      <c r="B55" s="216" t="s">
        <v>4</v>
      </c>
      <c r="C55" s="232" t="s">
        <v>5</v>
      </c>
      <c r="D55" s="216" t="s">
        <v>4</v>
      </c>
      <c r="E55" s="232" t="s">
        <v>5</v>
      </c>
      <c r="F55" s="216" t="s">
        <v>4</v>
      </c>
      <c r="G55" s="232" t="s">
        <v>5</v>
      </c>
    </row>
    <row r="56" spans="1:7" x14ac:dyDescent="0.2">
      <c r="A56" t="s">
        <v>578</v>
      </c>
      <c r="B56" s="23">
        <v>4820563.0999999996</v>
      </c>
      <c r="C56" s="218">
        <v>1.3465</v>
      </c>
      <c r="D56" s="23">
        <v>4820563.0999999996</v>
      </c>
      <c r="E56" s="218">
        <v>1.4592000000000001</v>
      </c>
      <c r="F56" s="23">
        <v>0</v>
      </c>
      <c r="G56">
        <v>0</v>
      </c>
    </row>
    <row r="57" spans="1:7" x14ac:dyDescent="0.2">
      <c r="A57" t="s">
        <v>579</v>
      </c>
      <c r="B57" s="23">
        <v>2000000</v>
      </c>
      <c r="C57" s="218">
        <v>0.55859999999999999</v>
      </c>
      <c r="D57" s="23">
        <v>2000000</v>
      </c>
      <c r="E57" s="218">
        <v>0.60540000000000005</v>
      </c>
      <c r="F57" s="23">
        <v>0</v>
      </c>
      <c r="G57">
        <v>0</v>
      </c>
    </row>
    <row r="58" spans="1:7" x14ac:dyDescent="0.2">
      <c r="A58" t="s">
        <v>580</v>
      </c>
      <c r="B58" s="23">
        <v>0</v>
      </c>
      <c r="C58">
        <v>0</v>
      </c>
      <c r="D58" s="23">
        <v>0</v>
      </c>
      <c r="E58">
        <v>0</v>
      </c>
      <c r="F58" s="23">
        <v>0</v>
      </c>
      <c r="G58">
        <v>0</v>
      </c>
    </row>
    <row r="59" spans="1:7" x14ac:dyDescent="0.2">
      <c r="A59" t="s">
        <v>581</v>
      </c>
      <c r="B59" s="23">
        <v>0</v>
      </c>
      <c r="C59">
        <v>0</v>
      </c>
      <c r="D59" s="23">
        <v>0</v>
      </c>
      <c r="E59">
        <v>0</v>
      </c>
      <c r="F59" s="23">
        <v>0</v>
      </c>
      <c r="G59">
        <v>0</v>
      </c>
    </row>
    <row r="60" spans="1:7" x14ac:dyDescent="0.2">
      <c r="A60" t="s">
        <v>582</v>
      </c>
      <c r="B60" s="23">
        <v>0</v>
      </c>
      <c r="C60">
        <v>0</v>
      </c>
      <c r="D60" s="23">
        <v>0</v>
      </c>
      <c r="E60">
        <v>0</v>
      </c>
      <c r="F60" s="23">
        <v>0</v>
      </c>
      <c r="G60">
        <v>0</v>
      </c>
    </row>
    <row r="61" spans="1:7" x14ac:dyDescent="0.2">
      <c r="A61" t="s">
        <v>583</v>
      </c>
      <c r="B61" s="23">
        <v>0</v>
      </c>
      <c r="C61">
        <v>0</v>
      </c>
      <c r="D61" s="23">
        <v>0</v>
      </c>
      <c r="E61">
        <v>0</v>
      </c>
      <c r="F61" s="23">
        <v>0</v>
      </c>
      <c r="G61">
        <v>0</v>
      </c>
    </row>
    <row r="62" spans="1:7" x14ac:dyDescent="0.2">
      <c r="A62" t="s">
        <v>584</v>
      </c>
      <c r="B62" s="23">
        <v>1013672.57</v>
      </c>
      <c r="C62" s="218">
        <v>0.28310000000000002</v>
      </c>
      <c r="D62" s="23">
        <v>0</v>
      </c>
      <c r="E62">
        <v>0</v>
      </c>
      <c r="F62" s="23">
        <v>1013672.57</v>
      </c>
      <c r="G62" s="218">
        <v>3.6657999999999999</v>
      </c>
    </row>
    <row r="63" spans="1:7" ht="13.5" thickBot="1" x14ac:dyDescent="0.25">
      <c r="A63" t="s">
        <v>585</v>
      </c>
      <c r="B63" s="23">
        <v>0</v>
      </c>
      <c r="C63">
        <v>0</v>
      </c>
      <c r="D63" s="23">
        <v>0</v>
      </c>
      <c r="E63">
        <v>0</v>
      </c>
      <c r="F63" s="23">
        <v>0</v>
      </c>
      <c r="G63">
        <v>0</v>
      </c>
    </row>
    <row r="64" spans="1:7" ht="14.25" thickTop="1" thickBot="1" x14ac:dyDescent="0.25">
      <c r="A64" s="222" t="s">
        <v>14</v>
      </c>
      <c r="B64" s="223">
        <v>7834235.6699999999</v>
      </c>
      <c r="C64" s="224">
        <v>2.1882999999999999</v>
      </c>
      <c r="D64" s="223">
        <v>6820563.0999999996</v>
      </c>
      <c r="E64" s="224">
        <v>2.0646</v>
      </c>
      <c r="F64" s="223">
        <v>1013672.57</v>
      </c>
      <c r="G64" s="224">
        <v>3.6657999999999999</v>
      </c>
    </row>
    <row r="65" spans="1:6" ht="13.5" thickTop="1" x14ac:dyDescent="0.2"/>
    <row r="66" spans="1:6" x14ac:dyDescent="0.2">
      <c r="A66" t="s">
        <v>236</v>
      </c>
      <c r="B66" s="23">
        <v>51313002.43</v>
      </c>
      <c r="D66" s="23">
        <v>46755275.07</v>
      </c>
      <c r="F66" s="23">
        <v>4557727.3600000003</v>
      </c>
    </row>
  </sheetData>
  <mergeCells count="6">
    <mergeCell ref="B3:C3"/>
    <mergeCell ref="D3:E4"/>
    <mergeCell ref="F3:G4"/>
    <mergeCell ref="B53:C53"/>
    <mergeCell ref="D53:E54"/>
    <mergeCell ref="F53:G54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2.75" x14ac:dyDescent="0.2"/>
  <cols>
    <col min="1" max="1" width="45.5703125" bestFit="1" customWidth="1"/>
    <col min="2" max="2" width="12.5703125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.5703125" style="23" bestFit="1" customWidth="1"/>
    <col min="7" max="7" width="4" bestFit="1" customWidth="1"/>
    <col min="8" max="8" width="11" style="23" bestFit="1" customWidth="1"/>
    <col min="9" max="9" width="4" bestFit="1" customWidth="1"/>
    <col min="10" max="10" width="11" style="23" bestFit="1" customWidth="1"/>
    <col min="11" max="11" width="4" bestFit="1" customWidth="1"/>
    <col min="12" max="12" width="11" style="23" bestFit="1" customWidth="1"/>
    <col min="13" max="13" width="4" bestFit="1" customWidth="1"/>
    <col min="14" max="14" width="12" style="23" bestFit="1" customWidth="1"/>
    <col min="15" max="15" width="4" bestFit="1" customWidth="1"/>
    <col min="257" max="257" width="45.5703125" bestFit="1" customWidth="1"/>
    <col min="258" max="258" width="12.5703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.5703125" bestFit="1" customWidth="1"/>
    <col min="263" max="263" width="4" bestFit="1" customWidth="1"/>
    <col min="264" max="264" width="11" bestFit="1" customWidth="1"/>
    <col min="265" max="265" width="4" bestFit="1" customWidth="1"/>
    <col min="266" max="266" width="11" bestFit="1" customWidth="1"/>
    <col min="267" max="267" width="4" bestFit="1" customWidth="1"/>
    <col min="268" max="268" width="11" bestFit="1" customWidth="1"/>
    <col min="269" max="269" width="4" bestFit="1" customWidth="1"/>
    <col min="270" max="270" width="12" bestFit="1" customWidth="1"/>
    <col min="271" max="271" width="4" bestFit="1" customWidth="1"/>
    <col min="513" max="513" width="45.5703125" bestFit="1" customWidth="1"/>
    <col min="514" max="514" width="12.5703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.5703125" bestFit="1" customWidth="1"/>
    <col min="519" max="519" width="4" bestFit="1" customWidth="1"/>
    <col min="520" max="520" width="11" bestFit="1" customWidth="1"/>
    <col min="521" max="521" width="4" bestFit="1" customWidth="1"/>
    <col min="522" max="522" width="11" bestFit="1" customWidth="1"/>
    <col min="523" max="523" width="4" bestFit="1" customWidth="1"/>
    <col min="524" max="524" width="11" bestFit="1" customWidth="1"/>
    <col min="525" max="525" width="4" bestFit="1" customWidth="1"/>
    <col min="526" max="526" width="12" bestFit="1" customWidth="1"/>
    <col min="527" max="527" width="4" bestFit="1" customWidth="1"/>
    <col min="769" max="769" width="45.5703125" bestFit="1" customWidth="1"/>
    <col min="770" max="770" width="12.5703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.5703125" bestFit="1" customWidth="1"/>
    <col min="775" max="775" width="4" bestFit="1" customWidth="1"/>
    <col min="776" max="776" width="11" bestFit="1" customWidth="1"/>
    <col min="777" max="777" width="4" bestFit="1" customWidth="1"/>
    <col min="778" max="778" width="11" bestFit="1" customWidth="1"/>
    <col min="779" max="779" width="4" bestFit="1" customWidth="1"/>
    <col min="780" max="780" width="11" bestFit="1" customWidth="1"/>
    <col min="781" max="781" width="4" bestFit="1" customWidth="1"/>
    <col min="782" max="782" width="12" bestFit="1" customWidth="1"/>
    <col min="783" max="783" width="4" bestFit="1" customWidth="1"/>
    <col min="1025" max="1025" width="45.5703125" bestFit="1" customWidth="1"/>
    <col min="1026" max="1026" width="12.5703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.5703125" bestFit="1" customWidth="1"/>
    <col min="1031" max="1031" width="4" bestFit="1" customWidth="1"/>
    <col min="1032" max="1032" width="11" bestFit="1" customWidth="1"/>
    <col min="1033" max="1033" width="4" bestFit="1" customWidth="1"/>
    <col min="1034" max="1034" width="11" bestFit="1" customWidth="1"/>
    <col min="1035" max="1035" width="4" bestFit="1" customWidth="1"/>
    <col min="1036" max="1036" width="11" bestFit="1" customWidth="1"/>
    <col min="1037" max="1037" width="4" bestFit="1" customWidth="1"/>
    <col min="1038" max="1038" width="12" bestFit="1" customWidth="1"/>
    <col min="1039" max="1039" width="4" bestFit="1" customWidth="1"/>
    <col min="1281" max="1281" width="45.5703125" bestFit="1" customWidth="1"/>
    <col min="1282" max="1282" width="12.5703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.5703125" bestFit="1" customWidth="1"/>
    <col min="1287" max="1287" width="4" bestFit="1" customWidth="1"/>
    <col min="1288" max="1288" width="11" bestFit="1" customWidth="1"/>
    <col min="1289" max="1289" width="4" bestFit="1" customWidth="1"/>
    <col min="1290" max="1290" width="11" bestFit="1" customWidth="1"/>
    <col min="1291" max="1291" width="4" bestFit="1" customWidth="1"/>
    <col min="1292" max="1292" width="11" bestFit="1" customWidth="1"/>
    <col min="1293" max="1293" width="4" bestFit="1" customWidth="1"/>
    <col min="1294" max="1294" width="12" bestFit="1" customWidth="1"/>
    <col min="1295" max="1295" width="4" bestFit="1" customWidth="1"/>
    <col min="1537" max="1537" width="45.5703125" bestFit="1" customWidth="1"/>
    <col min="1538" max="1538" width="12.5703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.5703125" bestFit="1" customWidth="1"/>
    <col min="1543" max="1543" width="4" bestFit="1" customWidth="1"/>
    <col min="1544" max="1544" width="11" bestFit="1" customWidth="1"/>
    <col min="1545" max="1545" width="4" bestFit="1" customWidth="1"/>
    <col min="1546" max="1546" width="11" bestFit="1" customWidth="1"/>
    <col min="1547" max="1547" width="4" bestFit="1" customWidth="1"/>
    <col min="1548" max="1548" width="11" bestFit="1" customWidth="1"/>
    <col min="1549" max="1549" width="4" bestFit="1" customWidth="1"/>
    <col min="1550" max="1550" width="12" bestFit="1" customWidth="1"/>
    <col min="1551" max="1551" width="4" bestFit="1" customWidth="1"/>
    <col min="1793" max="1793" width="45.5703125" bestFit="1" customWidth="1"/>
    <col min="1794" max="1794" width="12.5703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.5703125" bestFit="1" customWidth="1"/>
    <col min="1799" max="1799" width="4" bestFit="1" customWidth="1"/>
    <col min="1800" max="1800" width="11" bestFit="1" customWidth="1"/>
    <col min="1801" max="1801" width="4" bestFit="1" customWidth="1"/>
    <col min="1802" max="1802" width="11" bestFit="1" customWidth="1"/>
    <col min="1803" max="1803" width="4" bestFit="1" customWidth="1"/>
    <col min="1804" max="1804" width="11" bestFit="1" customWidth="1"/>
    <col min="1805" max="1805" width="4" bestFit="1" customWidth="1"/>
    <col min="1806" max="1806" width="12" bestFit="1" customWidth="1"/>
    <col min="1807" max="1807" width="4" bestFit="1" customWidth="1"/>
    <col min="2049" max="2049" width="45.5703125" bestFit="1" customWidth="1"/>
    <col min="2050" max="2050" width="12.5703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.5703125" bestFit="1" customWidth="1"/>
    <col min="2055" max="2055" width="4" bestFit="1" customWidth="1"/>
    <col min="2056" max="2056" width="11" bestFit="1" customWidth="1"/>
    <col min="2057" max="2057" width="4" bestFit="1" customWidth="1"/>
    <col min="2058" max="2058" width="11" bestFit="1" customWidth="1"/>
    <col min="2059" max="2059" width="4" bestFit="1" customWidth="1"/>
    <col min="2060" max="2060" width="11" bestFit="1" customWidth="1"/>
    <col min="2061" max="2061" width="4" bestFit="1" customWidth="1"/>
    <col min="2062" max="2062" width="12" bestFit="1" customWidth="1"/>
    <col min="2063" max="2063" width="4" bestFit="1" customWidth="1"/>
    <col min="2305" max="2305" width="45.5703125" bestFit="1" customWidth="1"/>
    <col min="2306" max="2306" width="12.5703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.5703125" bestFit="1" customWidth="1"/>
    <col min="2311" max="2311" width="4" bestFit="1" customWidth="1"/>
    <col min="2312" max="2312" width="11" bestFit="1" customWidth="1"/>
    <col min="2313" max="2313" width="4" bestFit="1" customWidth="1"/>
    <col min="2314" max="2314" width="11" bestFit="1" customWidth="1"/>
    <col min="2315" max="2315" width="4" bestFit="1" customWidth="1"/>
    <col min="2316" max="2316" width="11" bestFit="1" customWidth="1"/>
    <col min="2317" max="2317" width="4" bestFit="1" customWidth="1"/>
    <col min="2318" max="2318" width="12" bestFit="1" customWidth="1"/>
    <col min="2319" max="2319" width="4" bestFit="1" customWidth="1"/>
    <col min="2561" max="2561" width="45.5703125" bestFit="1" customWidth="1"/>
    <col min="2562" max="2562" width="12.5703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.5703125" bestFit="1" customWidth="1"/>
    <col min="2567" max="2567" width="4" bestFit="1" customWidth="1"/>
    <col min="2568" max="2568" width="11" bestFit="1" customWidth="1"/>
    <col min="2569" max="2569" width="4" bestFit="1" customWidth="1"/>
    <col min="2570" max="2570" width="11" bestFit="1" customWidth="1"/>
    <col min="2571" max="2571" width="4" bestFit="1" customWidth="1"/>
    <col min="2572" max="2572" width="11" bestFit="1" customWidth="1"/>
    <col min="2573" max="2573" width="4" bestFit="1" customWidth="1"/>
    <col min="2574" max="2574" width="12" bestFit="1" customWidth="1"/>
    <col min="2575" max="2575" width="4" bestFit="1" customWidth="1"/>
    <col min="2817" max="2817" width="45.5703125" bestFit="1" customWidth="1"/>
    <col min="2818" max="2818" width="12.5703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.5703125" bestFit="1" customWidth="1"/>
    <col min="2823" max="2823" width="4" bestFit="1" customWidth="1"/>
    <col min="2824" max="2824" width="11" bestFit="1" customWidth="1"/>
    <col min="2825" max="2825" width="4" bestFit="1" customWidth="1"/>
    <col min="2826" max="2826" width="11" bestFit="1" customWidth="1"/>
    <col min="2827" max="2827" width="4" bestFit="1" customWidth="1"/>
    <col min="2828" max="2828" width="11" bestFit="1" customWidth="1"/>
    <col min="2829" max="2829" width="4" bestFit="1" customWidth="1"/>
    <col min="2830" max="2830" width="12" bestFit="1" customWidth="1"/>
    <col min="2831" max="2831" width="4" bestFit="1" customWidth="1"/>
    <col min="3073" max="3073" width="45.5703125" bestFit="1" customWidth="1"/>
    <col min="3074" max="3074" width="12.5703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.5703125" bestFit="1" customWidth="1"/>
    <col min="3079" max="3079" width="4" bestFit="1" customWidth="1"/>
    <col min="3080" max="3080" width="11" bestFit="1" customWidth="1"/>
    <col min="3081" max="3081" width="4" bestFit="1" customWidth="1"/>
    <col min="3082" max="3082" width="11" bestFit="1" customWidth="1"/>
    <col min="3083" max="3083" width="4" bestFit="1" customWidth="1"/>
    <col min="3084" max="3084" width="11" bestFit="1" customWidth="1"/>
    <col min="3085" max="3085" width="4" bestFit="1" customWidth="1"/>
    <col min="3086" max="3086" width="12" bestFit="1" customWidth="1"/>
    <col min="3087" max="3087" width="4" bestFit="1" customWidth="1"/>
    <col min="3329" max="3329" width="45.5703125" bestFit="1" customWidth="1"/>
    <col min="3330" max="3330" width="12.5703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.5703125" bestFit="1" customWidth="1"/>
    <col min="3335" max="3335" width="4" bestFit="1" customWidth="1"/>
    <col min="3336" max="3336" width="11" bestFit="1" customWidth="1"/>
    <col min="3337" max="3337" width="4" bestFit="1" customWidth="1"/>
    <col min="3338" max="3338" width="11" bestFit="1" customWidth="1"/>
    <col min="3339" max="3339" width="4" bestFit="1" customWidth="1"/>
    <col min="3340" max="3340" width="11" bestFit="1" customWidth="1"/>
    <col min="3341" max="3341" width="4" bestFit="1" customWidth="1"/>
    <col min="3342" max="3342" width="12" bestFit="1" customWidth="1"/>
    <col min="3343" max="3343" width="4" bestFit="1" customWidth="1"/>
    <col min="3585" max="3585" width="45.5703125" bestFit="1" customWidth="1"/>
    <col min="3586" max="3586" width="12.5703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.5703125" bestFit="1" customWidth="1"/>
    <col min="3591" max="3591" width="4" bestFit="1" customWidth="1"/>
    <col min="3592" max="3592" width="11" bestFit="1" customWidth="1"/>
    <col min="3593" max="3593" width="4" bestFit="1" customWidth="1"/>
    <col min="3594" max="3594" width="11" bestFit="1" customWidth="1"/>
    <col min="3595" max="3595" width="4" bestFit="1" customWidth="1"/>
    <col min="3596" max="3596" width="11" bestFit="1" customWidth="1"/>
    <col min="3597" max="3597" width="4" bestFit="1" customWidth="1"/>
    <col min="3598" max="3598" width="12" bestFit="1" customWidth="1"/>
    <col min="3599" max="3599" width="4" bestFit="1" customWidth="1"/>
    <col min="3841" max="3841" width="45.5703125" bestFit="1" customWidth="1"/>
    <col min="3842" max="3842" width="12.5703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.5703125" bestFit="1" customWidth="1"/>
    <col min="3847" max="3847" width="4" bestFit="1" customWidth="1"/>
    <col min="3848" max="3848" width="11" bestFit="1" customWidth="1"/>
    <col min="3849" max="3849" width="4" bestFit="1" customWidth="1"/>
    <col min="3850" max="3850" width="11" bestFit="1" customWidth="1"/>
    <col min="3851" max="3851" width="4" bestFit="1" customWidth="1"/>
    <col min="3852" max="3852" width="11" bestFit="1" customWidth="1"/>
    <col min="3853" max="3853" width="4" bestFit="1" customWidth="1"/>
    <col min="3854" max="3854" width="12" bestFit="1" customWidth="1"/>
    <col min="3855" max="3855" width="4" bestFit="1" customWidth="1"/>
    <col min="4097" max="4097" width="45.5703125" bestFit="1" customWidth="1"/>
    <col min="4098" max="4098" width="12.5703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.5703125" bestFit="1" customWidth="1"/>
    <col min="4103" max="4103" width="4" bestFit="1" customWidth="1"/>
    <col min="4104" max="4104" width="11" bestFit="1" customWidth="1"/>
    <col min="4105" max="4105" width="4" bestFit="1" customWidth="1"/>
    <col min="4106" max="4106" width="11" bestFit="1" customWidth="1"/>
    <col min="4107" max="4107" width="4" bestFit="1" customWidth="1"/>
    <col min="4108" max="4108" width="11" bestFit="1" customWidth="1"/>
    <col min="4109" max="4109" width="4" bestFit="1" customWidth="1"/>
    <col min="4110" max="4110" width="12" bestFit="1" customWidth="1"/>
    <col min="4111" max="4111" width="4" bestFit="1" customWidth="1"/>
    <col min="4353" max="4353" width="45.5703125" bestFit="1" customWidth="1"/>
    <col min="4354" max="4354" width="12.5703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.5703125" bestFit="1" customWidth="1"/>
    <col min="4359" max="4359" width="4" bestFit="1" customWidth="1"/>
    <col min="4360" max="4360" width="11" bestFit="1" customWidth="1"/>
    <col min="4361" max="4361" width="4" bestFit="1" customWidth="1"/>
    <col min="4362" max="4362" width="11" bestFit="1" customWidth="1"/>
    <col min="4363" max="4363" width="4" bestFit="1" customWidth="1"/>
    <col min="4364" max="4364" width="11" bestFit="1" customWidth="1"/>
    <col min="4365" max="4365" width="4" bestFit="1" customWidth="1"/>
    <col min="4366" max="4366" width="12" bestFit="1" customWidth="1"/>
    <col min="4367" max="4367" width="4" bestFit="1" customWidth="1"/>
    <col min="4609" max="4609" width="45.5703125" bestFit="1" customWidth="1"/>
    <col min="4610" max="4610" width="12.5703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.5703125" bestFit="1" customWidth="1"/>
    <col min="4615" max="4615" width="4" bestFit="1" customWidth="1"/>
    <col min="4616" max="4616" width="11" bestFit="1" customWidth="1"/>
    <col min="4617" max="4617" width="4" bestFit="1" customWidth="1"/>
    <col min="4618" max="4618" width="11" bestFit="1" customWidth="1"/>
    <col min="4619" max="4619" width="4" bestFit="1" customWidth="1"/>
    <col min="4620" max="4620" width="11" bestFit="1" customWidth="1"/>
    <col min="4621" max="4621" width="4" bestFit="1" customWidth="1"/>
    <col min="4622" max="4622" width="12" bestFit="1" customWidth="1"/>
    <col min="4623" max="4623" width="4" bestFit="1" customWidth="1"/>
    <col min="4865" max="4865" width="45.5703125" bestFit="1" customWidth="1"/>
    <col min="4866" max="4866" width="12.5703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.5703125" bestFit="1" customWidth="1"/>
    <col min="4871" max="4871" width="4" bestFit="1" customWidth="1"/>
    <col min="4872" max="4872" width="11" bestFit="1" customWidth="1"/>
    <col min="4873" max="4873" width="4" bestFit="1" customWidth="1"/>
    <col min="4874" max="4874" width="11" bestFit="1" customWidth="1"/>
    <col min="4875" max="4875" width="4" bestFit="1" customWidth="1"/>
    <col min="4876" max="4876" width="11" bestFit="1" customWidth="1"/>
    <col min="4877" max="4877" width="4" bestFit="1" customWidth="1"/>
    <col min="4878" max="4878" width="12" bestFit="1" customWidth="1"/>
    <col min="4879" max="4879" width="4" bestFit="1" customWidth="1"/>
    <col min="5121" max="5121" width="45.5703125" bestFit="1" customWidth="1"/>
    <col min="5122" max="5122" width="12.5703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.5703125" bestFit="1" customWidth="1"/>
    <col min="5127" max="5127" width="4" bestFit="1" customWidth="1"/>
    <col min="5128" max="5128" width="11" bestFit="1" customWidth="1"/>
    <col min="5129" max="5129" width="4" bestFit="1" customWidth="1"/>
    <col min="5130" max="5130" width="11" bestFit="1" customWidth="1"/>
    <col min="5131" max="5131" width="4" bestFit="1" customWidth="1"/>
    <col min="5132" max="5132" width="11" bestFit="1" customWidth="1"/>
    <col min="5133" max="5133" width="4" bestFit="1" customWidth="1"/>
    <col min="5134" max="5134" width="12" bestFit="1" customWidth="1"/>
    <col min="5135" max="5135" width="4" bestFit="1" customWidth="1"/>
    <col min="5377" max="5377" width="45.5703125" bestFit="1" customWidth="1"/>
    <col min="5378" max="5378" width="12.5703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.5703125" bestFit="1" customWidth="1"/>
    <col min="5383" max="5383" width="4" bestFit="1" customWidth="1"/>
    <col min="5384" max="5384" width="11" bestFit="1" customWidth="1"/>
    <col min="5385" max="5385" width="4" bestFit="1" customWidth="1"/>
    <col min="5386" max="5386" width="11" bestFit="1" customWidth="1"/>
    <col min="5387" max="5387" width="4" bestFit="1" customWidth="1"/>
    <col min="5388" max="5388" width="11" bestFit="1" customWidth="1"/>
    <col min="5389" max="5389" width="4" bestFit="1" customWidth="1"/>
    <col min="5390" max="5390" width="12" bestFit="1" customWidth="1"/>
    <col min="5391" max="5391" width="4" bestFit="1" customWidth="1"/>
    <col min="5633" max="5633" width="45.5703125" bestFit="1" customWidth="1"/>
    <col min="5634" max="5634" width="12.5703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.5703125" bestFit="1" customWidth="1"/>
    <col min="5639" max="5639" width="4" bestFit="1" customWidth="1"/>
    <col min="5640" max="5640" width="11" bestFit="1" customWidth="1"/>
    <col min="5641" max="5641" width="4" bestFit="1" customWidth="1"/>
    <col min="5642" max="5642" width="11" bestFit="1" customWidth="1"/>
    <col min="5643" max="5643" width="4" bestFit="1" customWidth="1"/>
    <col min="5644" max="5644" width="11" bestFit="1" customWidth="1"/>
    <col min="5645" max="5645" width="4" bestFit="1" customWidth="1"/>
    <col min="5646" max="5646" width="12" bestFit="1" customWidth="1"/>
    <col min="5647" max="5647" width="4" bestFit="1" customWidth="1"/>
    <col min="5889" max="5889" width="45.5703125" bestFit="1" customWidth="1"/>
    <col min="5890" max="5890" width="12.5703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.5703125" bestFit="1" customWidth="1"/>
    <col min="5895" max="5895" width="4" bestFit="1" customWidth="1"/>
    <col min="5896" max="5896" width="11" bestFit="1" customWidth="1"/>
    <col min="5897" max="5897" width="4" bestFit="1" customWidth="1"/>
    <col min="5898" max="5898" width="11" bestFit="1" customWidth="1"/>
    <col min="5899" max="5899" width="4" bestFit="1" customWidth="1"/>
    <col min="5900" max="5900" width="11" bestFit="1" customWidth="1"/>
    <col min="5901" max="5901" width="4" bestFit="1" customWidth="1"/>
    <col min="5902" max="5902" width="12" bestFit="1" customWidth="1"/>
    <col min="5903" max="5903" width="4" bestFit="1" customWidth="1"/>
    <col min="6145" max="6145" width="45.5703125" bestFit="1" customWidth="1"/>
    <col min="6146" max="6146" width="12.5703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.5703125" bestFit="1" customWidth="1"/>
    <col min="6151" max="6151" width="4" bestFit="1" customWidth="1"/>
    <col min="6152" max="6152" width="11" bestFit="1" customWidth="1"/>
    <col min="6153" max="6153" width="4" bestFit="1" customWidth="1"/>
    <col min="6154" max="6154" width="11" bestFit="1" customWidth="1"/>
    <col min="6155" max="6155" width="4" bestFit="1" customWidth="1"/>
    <col min="6156" max="6156" width="11" bestFit="1" customWidth="1"/>
    <col min="6157" max="6157" width="4" bestFit="1" customWidth="1"/>
    <col min="6158" max="6158" width="12" bestFit="1" customWidth="1"/>
    <col min="6159" max="6159" width="4" bestFit="1" customWidth="1"/>
    <col min="6401" max="6401" width="45.5703125" bestFit="1" customWidth="1"/>
    <col min="6402" max="6402" width="12.5703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.5703125" bestFit="1" customWidth="1"/>
    <col min="6407" max="6407" width="4" bestFit="1" customWidth="1"/>
    <col min="6408" max="6408" width="11" bestFit="1" customWidth="1"/>
    <col min="6409" max="6409" width="4" bestFit="1" customWidth="1"/>
    <col min="6410" max="6410" width="11" bestFit="1" customWidth="1"/>
    <col min="6411" max="6411" width="4" bestFit="1" customWidth="1"/>
    <col min="6412" max="6412" width="11" bestFit="1" customWidth="1"/>
    <col min="6413" max="6413" width="4" bestFit="1" customWidth="1"/>
    <col min="6414" max="6414" width="12" bestFit="1" customWidth="1"/>
    <col min="6415" max="6415" width="4" bestFit="1" customWidth="1"/>
    <col min="6657" max="6657" width="45.5703125" bestFit="1" customWidth="1"/>
    <col min="6658" max="6658" width="12.5703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.5703125" bestFit="1" customWidth="1"/>
    <col min="6663" max="6663" width="4" bestFit="1" customWidth="1"/>
    <col min="6664" max="6664" width="11" bestFit="1" customWidth="1"/>
    <col min="6665" max="6665" width="4" bestFit="1" customWidth="1"/>
    <col min="6666" max="6666" width="11" bestFit="1" customWidth="1"/>
    <col min="6667" max="6667" width="4" bestFit="1" customWidth="1"/>
    <col min="6668" max="6668" width="11" bestFit="1" customWidth="1"/>
    <col min="6669" max="6669" width="4" bestFit="1" customWidth="1"/>
    <col min="6670" max="6670" width="12" bestFit="1" customWidth="1"/>
    <col min="6671" max="6671" width="4" bestFit="1" customWidth="1"/>
    <col min="6913" max="6913" width="45.5703125" bestFit="1" customWidth="1"/>
    <col min="6914" max="6914" width="12.5703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.5703125" bestFit="1" customWidth="1"/>
    <col min="6919" max="6919" width="4" bestFit="1" customWidth="1"/>
    <col min="6920" max="6920" width="11" bestFit="1" customWidth="1"/>
    <col min="6921" max="6921" width="4" bestFit="1" customWidth="1"/>
    <col min="6922" max="6922" width="11" bestFit="1" customWidth="1"/>
    <col min="6923" max="6923" width="4" bestFit="1" customWidth="1"/>
    <col min="6924" max="6924" width="11" bestFit="1" customWidth="1"/>
    <col min="6925" max="6925" width="4" bestFit="1" customWidth="1"/>
    <col min="6926" max="6926" width="12" bestFit="1" customWidth="1"/>
    <col min="6927" max="6927" width="4" bestFit="1" customWidth="1"/>
    <col min="7169" max="7169" width="45.5703125" bestFit="1" customWidth="1"/>
    <col min="7170" max="7170" width="12.5703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.5703125" bestFit="1" customWidth="1"/>
    <col min="7175" max="7175" width="4" bestFit="1" customWidth="1"/>
    <col min="7176" max="7176" width="11" bestFit="1" customWidth="1"/>
    <col min="7177" max="7177" width="4" bestFit="1" customWidth="1"/>
    <col min="7178" max="7178" width="11" bestFit="1" customWidth="1"/>
    <col min="7179" max="7179" width="4" bestFit="1" customWidth="1"/>
    <col min="7180" max="7180" width="11" bestFit="1" customWidth="1"/>
    <col min="7181" max="7181" width="4" bestFit="1" customWidth="1"/>
    <col min="7182" max="7182" width="12" bestFit="1" customWidth="1"/>
    <col min="7183" max="7183" width="4" bestFit="1" customWidth="1"/>
    <col min="7425" max="7425" width="45.5703125" bestFit="1" customWidth="1"/>
    <col min="7426" max="7426" width="12.5703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.5703125" bestFit="1" customWidth="1"/>
    <col min="7431" max="7431" width="4" bestFit="1" customWidth="1"/>
    <col min="7432" max="7432" width="11" bestFit="1" customWidth="1"/>
    <col min="7433" max="7433" width="4" bestFit="1" customWidth="1"/>
    <col min="7434" max="7434" width="11" bestFit="1" customWidth="1"/>
    <col min="7435" max="7435" width="4" bestFit="1" customWidth="1"/>
    <col min="7436" max="7436" width="11" bestFit="1" customWidth="1"/>
    <col min="7437" max="7437" width="4" bestFit="1" customWidth="1"/>
    <col min="7438" max="7438" width="12" bestFit="1" customWidth="1"/>
    <col min="7439" max="7439" width="4" bestFit="1" customWidth="1"/>
    <col min="7681" max="7681" width="45.5703125" bestFit="1" customWidth="1"/>
    <col min="7682" max="7682" width="12.5703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.5703125" bestFit="1" customWidth="1"/>
    <col min="7687" max="7687" width="4" bestFit="1" customWidth="1"/>
    <col min="7688" max="7688" width="11" bestFit="1" customWidth="1"/>
    <col min="7689" max="7689" width="4" bestFit="1" customWidth="1"/>
    <col min="7690" max="7690" width="11" bestFit="1" customWidth="1"/>
    <col min="7691" max="7691" width="4" bestFit="1" customWidth="1"/>
    <col min="7692" max="7692" width="11" bestFit="1" customWidth="1"/>
    <col min="7693" max="7693" width="4" bestFit="1" customWidth="1"/>
    <col min="7694" max="7694" width="12" bestFit="1" customWidth="1"/>
    <col min="7695" max="7695" width="4" bestFit="1" customWidth="1"/>
    <col min="7937" max="7937" width="45.5703125" bestFit="1" customWidth="1"/>
    <col min="7938" max="7938" width="12.5703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.5703125" bestFit="1" customWidth="1"/>
    <col min="7943" max="7943" width="4" bestFit="1" customWidth="1"/>
    <col min="7944" max="7944" width="11" bestFit="1" customWidth="1"/>
    <col min="7945" max="7945" width="4" bestFit="1" customWidth="1"/>
    <col min="7946" max="7946" width="11" bestFit="1" customWidth="1"/>
    <col min="7947" max="7947" width="4" bestFit="1" customWidth="1"/>
    <col min="7948" max="7948" width="11" bestFit="1" customWidth="1"/>
    <col min="7949" max="7949" width="4" bestFit="1" customWidth="1"/>
    <col min="7950" max="7950" width="12" bestFit="1" customWidth="1"/>
    <col min="7951" max="7951" width="4" bestFit="1" customWidth="1"/>
    <col min="8193" max="8193" width="45.5703125" bestFit="1" customWidth="1"/>
    <col min="8194" max="8194" width="12.5703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.5703125" bestFit="1" customWidth="1"/>
    <col min="8199" max="8199" width="4" bestFit="1" customWidth="1"/>
    <col min="8200" max="8200" width="11" bestFit="1" customWidth="1"/>
    <col min="8201" max="8201" width="4" bestFit="1" customWidth="1"/>
    <col min="8202" max="8202" width="11" bestFit="1" customWidth="1"/>
    <col min="8203" max="8203" width="4" bestFit="1" customWidth="1"/>
    <col min="8204" max="8204" width="11" bestFit="1" customWidth="1"/>
    <col min="8205" max="8205" width="4" bestFit="1" customWidth="1"/>
    <col min="8206" max="8206" width="12" bestFit="1" customWidth="1"/>
    <col min="8207" max="8207" width="4" bestFit="1" customWidth="1"/>
    <col min="8449" max="8449" width="45.5703125" bestFit="1" customWidth="1"/>
    <col min="8450" max="8450" width="12.5703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.5703125" bestFit="1" customWidth="1"/>
    <col min="8455" max="8455" width="4" bestFit="1" customWidth="1"/>
    <col min="8456" max="8456" width="11" bestFit="1" customWidth="1"/>
    <col min="8457" max="8457" width="4" bestFit="1" customWidth="1"/>
    <col min="8458" max="8458" width="11" bestFit="1" customWidth="1"/>
    <col min="8459" max="8459" width="4" bestFit="1" customWidth="1"/>
    <col min="8460" max="8460" width="11" bestFit="1" customWidth="1"/>
    <col min="8461" max="8461" width="4" bestFit="1" customWidth="1"/>
    <col min="8462" max="8462" width="12" bestFit="1" customWidth="1"/>
    <col min="8463" max="8463" width="4" bestFit="1" customWidth="1"/>
    <col min="8705" max="8705" width="45.5703125" bestFit="1" customWidth="1"/>
    <col min="8706" max="8706" width="12.5703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.5703125" bestFit="1" customWidth="1"/>
    <col min="8711" max="8711" width="4" bestFit="1" customWidth="1"/>
    <col min="8712" max="8712" width="11" bestFit="1" customWidth="1"/>
    <col min="8713" max="8713" width="4" bestFit="1" customWidth="1"/>
    <col min="8714" max="8714" width="11" bestFit="1" customWidth="1"/>
    <col min="8715" max="8715" width="4" bestFit="1" customWidth="1"/>
    <col min="8716" max="8716" width="11" bestFit="1" customWidth="1"/>
    <col min="8717" max="8717" width="4" bestFit="1" customWidth="1"/>
    <col min="8718" max="8718" width="12" bestFit="1" customWidth="1"/>
    <col min="8719" max="8719" width="4" bestFit="1" customWidth="1"/>
    <col min="8961" max="8961" width="45.5703125" bestFit="1" customWidth="1"/>
    <col min="8962" max="8962" width="12.5703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.5703125" bestFit="1" customWidth="1"/>
    <col min="8967" max="8967" width="4" bestFit="1" customWidth="1"/>
    <col min="8968" max="8968" width="11" bestFit="1" customWidth="1"/>
    <col min="8969" max="8969" width="4" bestFit="1" customWidth="1"/>
    <col min="8970" max="8970" width="11" bestFit="1" customWidth="1"/>
    <col min="8971" max="8971" width="4" bestFit="1" customWidth="1"/>
    <col min="8972" max="8972" width="11" bestFit="1" customWidth="1"/>
    <col min="8973" max="8973" width="4" bestFit="1" customWidth="1"/>
    <col min="8974" max="8974" width="12" bestFit="1" customWidth="1"/>
    <col min="8975" max="8975" width="4" bestFit="1" customWidth="1"/>
    <col min="9217" max="9217" width="45.5703125" bestFit="1" customWidth="1"/>
    <col min="9218" max="9218" width="12.5703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.5703125" bestFit="1" customWidth="1"/>
    <col min="9223" max="9223" width="4" bestFit="1" customWidth="1"/>
    <col min="9224" max="9224" width="11" bestFit="1" customWidth="1"/>
    <col min="9225" max="9225" width="4" bestFit="1" customWidth="1"/>
    <col min="9226" max="9226" width="11" bestFit="1" customWidth="1"/>
    <col min="9227" max="9227" width="4" bestFit="1" customWidth="1"/>
    <col min="9228" max="9228" width="11" bestFit="1" customWidth="1"/>
    <col min="9229" max="9229" width="4" bestFit="1" customWidth="1"/>
    <col min="9230" max="9230" width="12" bestFit="1" customWidth="1"/>
    <col min="9231" max="9231" width="4" bestFit="1" customWidth="1"/>
    <col min="9473" max="9473" width="45.5703125" bestFit="1" customWidth="1"/>
    <col min="9474" max="9474" width="12.5703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.5703125" bestFit="1" customWidth="1"/>
    <col min="9479" max="9479" width="4" bestFit="1" customWidth="1"/>
    <col min="9480" max="9480" width="11" bestFit="1" customWidth="1"/>
    <col min="9481" max="9481" width="4" bestFit="1" customWidth="1"/>
    <col min="9482" max="9482" width="11" bestFit="1" customWidth="1"/>
    <col min="9483" max="9483" width="4" bestFit="1" customWidth="1"/>
    <col min="9484" max="9484" width="11" bestFit="1" customWidth="1"/>
    <col min="9485" max="9485" width="4" bestFit="1" customWidth="1"/>
    <col min="9486" max="9486" width="12" bestFit="1" customWidth="1"/>
    <col min="9487" max="9487" width="4" bestFit="1" customWidth="1"/>
    <col min="9729" max="9729" width="45.5703125" bestFit="1" customWidth="1"/>
    <col min="9730" max="9730" width="12.5703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.5703125" bestFit="1" customWidth="1"/>
    <col min="9735" max="9735" width="4" bestFit="1" customWidth="1"/>
    <col min="9736" max="9736" width="11" bestFit="1" customWidth="1"/>
    <col min="9737" max="9737" width="4" bestFit="1" customWidth="1"/>
    <col min="9738" max="9738" width="11" bestFit="1" customWidth="1"/>
    <col min="9739" max="9739" width="4" bestFit="1" customWidth="1"/>
    <col min="9740" max="9740" width="11" bestFit="1" customWidth="1"/>
    <col min="9741" max="9741" width="4" bestFit="1" customWidth="1"/>
    <col min="9742" max="9742" width="12" bestFit="1" customWidth="1"/>
    <col min="9743" max="9743" width="4" bestFit="1" customWidth="1"/>
    <col min="9985" max="9985" width="45.5703125" bestFit="1" customWidth="1"/>
    <col min="9986" max="9986" width="12.5703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.5703125" bestFit="1" customWidth="1"/>
    <col min="9991" max="9991" width="4" bestFit="1" customWidth="1"/>
    <col min="9992" max="9992" width="11" bestFit="1" customWidth="1"/>
    <col min="9993" max="9993" width="4" bestFit="1" customWidth="1"/>
    <col min="9994" max="9994" width="11" bestFit="1" customWidth="1"/>
    <col min="9995" max="9995" width="4" bestFit="1" customWidth="1"/>
    <col min="9996" max="9996" width="11" bestFit="1" customWidth="1"/>
    <col min="9997" max="9997" width="4" bestFit="1" customWidth="1"/>
    <col min="9998" max="9998" width="12" bestFit="1" customWidth="1"/>
    <col min="9999" max="9999" width="4" bestFit="1" customWidth="1"/>
    <col min="10241" max="10241" width="45.5703125" bestFit="1" customWidth="1"/>
    <col min="10242" max="10242" width="12.5703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.5703125" bestFit="1" customWidth="1"/>
    <col min="10247" max="10247" width="4" bestFit="1" customWidth="1"/>
    <col min="10248" max="10248" width="11" bestFit="1" customWidth="1"/>
    <col min="10249" max="10249" width="4" bestFit="1" customWidth="1"/>
    <col min="10250" max="10250" width="11" bestFit="1" customWidth="1"/>
    <col min="10251" max="10251" width="4" bestFit="1" customWidth="1"/>
    <col min="10252" max="10252" width="11" bestFit="1" customWidth="1"/>
    <col min="10253" max="10253" width="4" bestFit="1" customWidth="1"/>
    <col min="10254" max="10254" width="12" bestFit="1" customWidth="1"/>
    <col min="10255" max="10255" width="4" bestFit="1" customWidth="1"/>
    <col min="10497" max="10497" width="45.5703125" bestFit="1" customWidth="1"/>
    <col min="10498" max="10498" width="12.5703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.5703125" bestFit="1" customWidth="1"/>
    <col min="10503" max="10503" width="4" bestFit="1" customWidth="1"/>
    <col min="10504" max="10504" width="11" bestFit="1" customWidth="1"/>
    <col min="10505" max="10505" width="4" bestFit="1" customWidth="1"/>
    <col min="10506" max="10506" width="11" bestFit="1" customWidth="1"/>
    <col min="10507" max="10507" width="4" bestFit="1" customWidth="1"/>
    <col min="10508" max="10508" width="11" bestFit="1" customWidth="1"/>
    <col min="10509" max="10509" width="4" bestFit="1" customWidth="1"/>
    <col min="10510" max="10510" width="12" bestFit="1" customWidth="1"/>
    <col min="10511" max="10511" width="4" bestFit="1" customWidth="1"/>
    <col min="10753" max="10753" width="45.5703125" bestFit="1" customWidth="1"/>
    <col min="10754" max="10754" width="12.5703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.5703125" bestFit="1" customWidth="1"/>
    <col min="10759" max="10759" width="4" bestFit="1" customWidth="1"/>
    <col min="10760" max="10760" width="11" bestFit="1" customWidth="1"/>
    <col min="10761" max="10761" width="4" bestFit="1" customWidth="1"/>
    <col min="10762" max="10762" width="11" bestFit="1" customWidth="1"/>
    <col min="10763" max="10763" width="4" bestFit="1" customWidth="1"/>
    <col min="10764" max="10764" width="11" bestFit="1" customWidth="1"/>
    <col min="10765" max="10765" width="4" bestFit="1" customWidth="1"/>
    <col min="10766" max="10766" width="12" bestFit="1" customWidth="1"/>
    <col min="10767" max="10767" width="4" bestFit="1" customWidth="1"/>
    <col min="11009" max="11009" width="45.5703125" bestFit="1" customWidth="1"/>
    <col min="11010" max="11010" width="12.5703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.5703125" bestFit="1" customWidth="1"/>
    <col min="11015" max="11015" width="4" bestFit="1" customWidth="1"/>
    <col min="11016" max="11016" width="11" bestFit="1" customWidth="1"/>
    <col min="11017" max="11017" width="4" bestFit="1" customWidth="1"/>
    <col min="11018" max="11018" width="11" bestFit="1" customWidth="1"/>
    <col min="11019" max="11019" width="4" bestFit="1" customWidth="1"/>
    <col min="11020" max="11020" width="11" bestFit="1" customWidth="1"/>
    <col min="11021" max="11021" width="4" bestFit="1" customWidth="1"/>
    <col min="11022" max="11022" width="12" bestFit="1" customWidth="1"/>
    <col min="11023" max="11023" width="4" bestFit="1" customWidth="1"/>
    <col min="11265" max="11265" width="45.5703125" bestFit="1" customWidth="1"/>
    <col min="11266" max="11266" width="12.5703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.5703125" bestFit="1" customWidth="1"/>
    <col min="11271" max="11271" width="4" bestFit="1" customWidth="1"/>
    <col min="11272" max="11272" width="11" bestFit="1" customWidth="1"/>
    <col min="11273" max="11273" width="4" bestFit="1" customWidth="1"/>
    <col min="11274" max="11274" width="11" bestFit="1" customWidth="1"/>
    <col min="11275" max="11275" width="4" bestFit="1" customWidth="1"/>
    <col min="11276" max="11276" width="11" bestFit="1" customWidth="1"/>
    <col min="11277" max="11277" width="4" bestFit="1" customWidth="1"/>
    <col min="11278" max="11278" width="12" bestFit="1" customWidth="1"/>
    <col min="11279" max="11279" width="4" bestFit="1" customWidth="1"/>
    <col min="11521" max="11521" width="45.5703125" bestFit="1" customWidth="1"/>
    <col min="11522" max="11522" width="12.5703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.5703125" bestFit="1" customWidth="1"/>
    <col min="11527" max="11527" width="4" bestFit="1" customWidth="1"/>
    <col min="11528" max="11528" width="11" bestFit="1" customWidth="1"/>
    <col min="11529" max="11529" width="4" bestFit="1" customWidth="1"/>
    <col min="11530" max="11530" width="11" bestFit="1" customWidth="1"/>
    <col min="11531" max="11531" width="4" bestFit="1" customWidth="1"/>
    <col min="11532" max="11532" width="11" bestFit="1" customWidth="1"/>
    <col min="11533" max="11533" width="4" bestFit="1" customWidth="1"/>
    <col min="11534" max="11534" width="12" bestFit="1" customWidth="1"/>
    <col min="11535" max="11535" width="4" bestFit="1" customWidth="1"/>
    <col min="11777" max="11777" width="45.5703125" bestFit="1" customWidth="1"/>
    <col min="11778" max="11778" width="12.5703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.5703125" bestFit="1" customWidth="1"/>
    <col min="11783" max="11783" width="4" bestFit="1" customWidth="1"/>
    <col min="11784" max="11784" width="11" bestFit="1" customWidth="1"/>
    <col min="11785" max="11785" width="4" bestFit="1" customWidth="1"/>
    <col min="11786" max="11786" width="11" bestFit="1" customWidth="1"/>
    <col min="11787" max="11787" width="4" bestFit="1" customWidth="1"/>
    <col min="11788" max="11788" width="11" bestFit="1" customWidth="1"/>
    <col min="11789" max="11789" width="4" bestFit="1" customWidth="1"/>
    <col min="11790" max="11790" width="12" bestFit="1" customWidth="1"/>
    <col min="11791" max="11791" width="4" bestFit="1" customWidth="1"/>
    <col min="12033" max="12033" width="45.5703125" bestFit="1" customWidth="1"/>
    <col min="12034" max="12034" width="12.5703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.5703125" bestFit="1" customWidth="1"/>
    <col min="12039" max="12039" width="4" bestFit="1" customWidth="1"/>
    <col min="12040" max="12040" width="11" bestFit="1" customWidth="1"/>
    <col min="12041" max="12041" width="4" bestFit="1" customWidth="1"/>
    <col min="12042" max="12042" width="11" bestFit="1" customWidth="1"/>
    <col min="12043" max="12043" width="4" bestFit="1" customWidth="1"/>
    <col min="12044" max="12044" width="11" bestFit="1" customWidth="1"/>
    <col min="12045" max="12045" width="4" bestFit="1" customWidth="1"/>
    <col min="12046" max="12046" width="12" bestFit="1" customWidth="1"/>
    <col min="12047" max="12047" width="4" bestFit="1" customWidth="1"/>
    <col min="12289" max="12289" width="45.5703125" bestFit="1" customWidth="1"/>
    <col min="12290" max="12290" width="12.5703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.5703125" bestFit="1" customWidth="1"/>
    <col min="12295" max="12295" width="4" bestFit="1" customWidth="1"/>
    <col min="12296" max="12296" width="11" bestFit="1" customWidth="1"/>
    <col min="12297" max="12297" width="4" bestFit="1" customWidth="1"/>
    <col min="12298" max="12298" width="11" bestFit="1" customWidth="1"/>
    <col min="12299" max="12299" width="4" bestFit="1" customWidth="1"/>
    <col min="12300" max="12300" width="11" bestFit="1" customWidth="1"/>
    <col min="12301" max="12301" width="4" bestFit="1" customWidth="1"/>
    <col min="12302" max="12302" width="12" bestFit="1" customWidth="1"/>
    <col min="12303" max="12303" width="4" bestFit="1" customWidth="1"/>
    <col min="12545" max="12545" width="45.5703125" bestFit="1" customWidth="1"/>
    <col min="12546" max="12546" width="12.5703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.5703125" bestFit="1" customWidth="1"/>
    <col min="12551" max="12551" width="4" bestFit="1" customWidth="1"/>
    <col min="12552" max="12552" width="11" bestFit="1" customWidth="1"/>
    <col min="12553" max="12553" width="4" bestFit="1" customWidth="1"/>
    <col min="12554" max="12554" width="11" bestFit="1" customWidth="1"/>
    <col min="12555" max="12555" width="4" bestFit="1" customWidth="1"/>
    <col min="12556" max="12556" width="11" bestFit="1" customWidth="1"/>
    <col min="12557" max="12557" width="4" bestFit="1" customWidth="1"/>
    <col min="12558" max="12558" width="12" bestFit="1" customWidth="1"/>
    <col min="12559" max="12559" width="4" bestFit="1" customWidth="1"/>
    <col min="12801" max="12801" width="45.5703125" bestFit="1" customWidth="1"/>
    <col min="12802" max="12802" width="12.5703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.5703125" bestFit="1" customWidth="1"/>
    <col min="12807" max="12807" width="4" bestFit="1" customWidth="1"/>
    <col min="12808" max="12808" width="11" bestFit="1" customWidth="1"/>
    <col min="12809" max="12809" width="4" bestFit="1" customWidth="1"/>
    <col min="12810" max="12810" width="11" bestFit="1" customWidth="1"/>
    <col min="12811" max="12811" width="4" bestFit="1" customWidth="1"/>
    <col min="12812" max="12812" width="11" bestFit="1" customWidth="1"/>
    <col min="12813" max="12813" width="4" bestFit="1" customWidth="1"/>
    <col min="12814" max="12814" width="12" bestFit="1" customWidth="1"/>
    <col min="12815" max="12815" width="4" bestFit="1" customWidth="1"/>
    <col min="13057" max="13057" width="45.5703125" bestFit="1" customWidth="1"/>
    <col min="13058" max="13058" width="12.5703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.5703125" bestFit="1" customWidth="1"/>
    <col min="13063" max="13063" width="4" bestFit="1" customWidth="1"/>
    <col min="13064" max="13064" width="11" bestFit="1" customWidth="1"/>
    <col min="13065" max="13065" width="4" bestFit="1" customWidth="1"/>
    <col min="13066" max="13066" width="11" bestFit="1" customWidth="1"/>
    <col min="13067" max="13067" width="4" bestFit="1" customWidth="1"/>
    <col min="13068" max="13068" width="11" bestFit="1" customWidth="1"/>
    <col min="13069" max="13069" width="4" bestFit="1" customWidth="1"/>
    <col min="13070" max="13070" width="12" bestFit="1" customWidth="1"/>
    <col min="13071" max="13071" width="4" bestFit="1" customWidth="1"/>
    <col min="13313" max="13313" width="45.5703125" bestFit="1" customWidth="1"/>
    <col min="13314" max="13314" width="12.5703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.5703125" bestFit="1" customWidth="1"/>
    <col min="13319" max="13319" width="4" bestFit="1" customWidth="1"/>
    <col min="13320" max="13320" width="11" bestFit="1" customWidth="1"/>
    <col min="13321" max="13321" width="4" bestFit="1" customWidth="1"/>
    <col min="13322" max="13322" width="11" bestFit="1" customWidth="1"/>
    <col min="13323" max="13323" width="4" bestFit="1" customWidth="1"/>
    <col min="13324" max="13324" width="11" bestFit="1" customWidth="1"/>
    <col min="13325" max="13325" width="4" bestFit="1" customWidth="1"/>
    <col min="13326" max="13326" width="12" bestFit="1" customWidth="1"/>
    <col min="13327" max="13327" width="4" bestFit="1" customWidth="1"/>
    <col min="13569" max="13569" width="45.5703125" bestFit="1" customWidth="1"/>
    <col min="13570" max="13570" width="12.5703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.5703125" bestFit="1" customWidth="1"/>
    <col min="13575" max="13575" width="4" bestFit="1" customWidth="1"/>
    <col min="13576" max="13576" width="11" bestFit="1" customWidth="1"/>
    <col min="13577" max="13577" width="4" bestFit="1" customWidth="1"/>
    <col min="13578" max="13578" width="11" bestFit="1" customWidth="1"/>
    <col min="13579" max="13579" width="4" bestFit="1" customWidth="1"/>
    <col min="13580" max="13580" width="11" bestFit="1" customWidth="1"/>
    <col min="13581" max="13581" width="4" bestFit="1" customWidth="1"/>
    <col min="13582" max="13582" width="12" bestFit="1" customWidth="1"/>
    <col min="13583" max="13583" width="4" bestFit="1" customWidth="1"/>
    <col min="13825" max="13825" width="45.5703125" bestFit="1" customWidth="1"/>
    <col min="13826" max="13826" width="12.5703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.5703125" bestFit="1" customWidth="1"/>
    <col min="13831" max="13831" width="4" bestFit="1" customWidth="1"/>
    <col min="13832" max="13832" width="11" bestFit="1" customWidth="1"/>
    <col min="13833" max="13833" width="4" bestFit="1" customWidth="1"/>
    <col min="13834" max="13834" width="11" bestFit="1" customWidth="1"/>
    <col min="13835" max="13835" width="4" bestFit="1" customWidth="1"/>
    <col min="13836" max="13836" width="11" bestFit="1" customWidth="1"/>
    <col min="13837" max="13837" width="4" bestFit="1" customWidth="1"/>
    <col min="13838" max="13838" width="12" bestFit="1" customWidth="1"/>
    <col min="13839" max="13839" width="4" bestFit="1" customWidth="1"/>
    <col min="14081" max="14081" width="45.5703125" bestFit="1" customWidth="1"/>
    <col min="14082" max="14082" width="12.5703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.5703125" bestFit="1" customWidth="1"/>
    <col min="14087" max="14087" width="4" bestFit="1" customWidth="1"/>
    <col min="14088" max="14088" width="11" bestFit="1" customWidth="1"/>
    <col min="14089" max="14089" width="4" bestFit="1" customWidth="1"/>
    <col min="14090" max="14090" width="11" bestFit="1" customWidth="1"/>
    <col min="14091" max="14091" width="4" bestFit="1" customWidth="1"/>
    <col min="14092" max="14092" width="11" bestFit="1" customWidth="1"/>
    <col min="14093" max="14093" width="4" bestFit="1" customWidth="1"/>
    <col min="14094" max="14094" width="12" bestFit="1" customWidth="1"/>
    <col min="14095" max="14095" width="4" bestFit="1" customWidth="1"/>
    <col min="14337" max="14337" width="45.5703125" bestFit="1" customWidth="1"/>
    <col min="14338" max="14338" width="12.5703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.5703125" bestFit="1" customWidth="1"/>
    <col min="14343" max="14343" width="4" bestFit="1" customWidth="1"/>
    <col min="14344" max="14344" width="11" bestFit="1" customWidth="1"/>
    <col min="14345" max="14345" width="4" bestFit="1" customWidth="1"/>
    <col min="14346" max="14346" width="11" bestFit="1" customWidth="1"/>
    <col min="14347" max="14347" width="4" bestFit="1" customWidth="1"/>
    <col min="14348" max="14348" width="11" bestFit="1" customWidth="1"/>
    <col min="14349" max="14349" width="4" bestFit="1" customWidth="1"/>
    <col min="14350" max="14350" width="12" bestFit="1" customWidth="1"/>
    <col min="14351" max="14351" width="4" bestFit="1" customWidth="1"/>
    <col min="14593" max="14593" width="45.5703125" bestFit="1" customWidth="1"/>
    <col min="14594" max="14594" width="12.5703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.5703125" bestFit="1" customWidth="1"/>
    <col min="14599" max="14599" width="4" bestFit="1" customWidth="1"/>
    <col min="14600" max="14600" width="11" bestFit="1" customWidth="1"/>
    <col min="14601" max="14601" width="4" bestFit="1" customWidth="1"/>
    <col min="14602" max="14602" width="11" bestFit="1" customWidth="1"/>
    <col min="14603" max="14603" width="4" bestFit="1" customWidth="1"/>
    <col min="14604" max="14604" width="11" bestFit="1" customWidth="1"/>
    <col min="14605" max="14605" width="4" bestFit="1" customWidth="1"/>
    <col min="14606" max="14606" width="12" bestFit="1" customWidth="1"/>
    <col min="14607" max="14607" width="4" bestFit="1" customWidth="1"/>
    <col min="14849" max="14849" width="45.5703125" bestFit="1" customWidth="1"/>
    <col min="14850" max="14850" width="12.5703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.5703125" bestFit="1" customWidth="1"/>
    <col min="14855" max="14855" width="4" bestFit="1" customWidth="1"/>
    <col min="14856" max="14856" width="11" bestFit="1" customWidth="1"/>
    <col min="14857" max="14857" width="4" bestFit="1" customWidth="1"/>
    <col min="14858" max="14858" width="11" bestFit="1" customWidth="1"/>
    <col min="14859" max="14859" width="4" bestFit="1" customWidth="1"/>
    <col min="14860" max="14860" width="11" bestFit="1" customWidth="1"/>
    <col min="14861" max="14861" width="4" bestFit="1" customWidth="1"/>
    <col min="14862" max="14862" width="12" bestFit="1" customWidth="1"/>
    <col min="14863" max="14863" width="4" bestFit="1" customWidth="1"/>
    <col min="15105" max="15105" width="45.5703125" bestFit="1" customWidth="1"/>
    <col min="15106" max="15106" width="12.5703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.5703125" bestFit="1" customWidth="1"/>
    <col min="15111" max="15111" width="4" bestFit="1" customWidth="1"/>
    <col min="15112" max="15112" width="11" bestFit="1" customWidth="1"/>
    <col min="15113" max="15113" width="4" bestFit="1" customWidth="1"/>
    <col min="15114" max="15114" width="11" bestFit="1" customWidth="1"/>
    <col min="15115" max="15115" width="4" bestFit="1" customWidth="1"/>
    <col min="15116" max="15116" width="11" bestFit="1" customWidth="1"/>
    <col min="15117" max="15117" width="4" bestFit="1" customWidth="1"/>
    <col min="15118" max="15118" width="12" bestFit="1" customWidth="1"/>
    <col min="15119" max="15119" width="4" bestFit="1" customWidth="1"/>
    <col min="15361" max="15361" width="45.5703125" bestFit="1" customWidth="1"/>
    <col min="15362" max="15362" width="12.5703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.5703125" bestFit="1" customWidth="1"/>
    <col min="15367" max="15367" width="4" bestFit="1" customWidth="1"/>
    <col min="15368" max="15368" width="11" bestFit="1" customWidth="1"/>
    <col min="15369" max="15369" width="4" bestFit="1" customWidth="1"/>
    <col min="15370" max="15370" width="11" bestFit="1" customWidth="1"/>
    <col min="15371" max="15371" width="4" bestFit="1" customWidth="1"/>
    <col min="15372" max="15372" width="11" bestFit="1" customWidth="1"/>
    <col min="15373" max="15373" width="4" bestFit="1" customWidth="1"/>
    <col min="15374" max="15374" width="12" bestFit="1" customWidth="1"/>
    <col min="15375" max="15375" width="4" bestFit="1" customWidth="1"/>
    <col min="15617" max="15617" width="45.5703125" bestFit="1" customWidth="1"/>
    <col min="15618" max="15618" width="12.5703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.5703125" bestFit="1" customWidth="1"/>
    <col min="15623" max="15623" width="4" bestFit="1" customWidth="1"/>
    <col min="15624" max="15624" width="11" bestFit="1" customWidth="1"/>
    <col min="15625" max="15625" width="4" bestFit="1" customWidth="1"/>
    <col min="15626" max="15626" width="11" bestFit="1" customWidth="1"/>
    <col min="15627" max="15627" width="4" bestFit="1" customWidth="1"/>
    <col min="15628" max="15628" width="11" bestFit="1" customWidth="1"/>
    <col min="15629" max="15629" width="4" bestFit="1" customWidth="1"/>
    <col min="15630" max="15630" width="12" bestFit="1" customWidth="1"/>
    <col min="15631" max="15631" width="4" bestFit="1" customWidth="1"/>
    <col min="15873" max="15873" width="45.5703125" bestFit="1" customWidth="1"/>
    <col min="15874" max="15874" width="12.5703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.5703125" bestFit="1" customWidth="1"/>
    <col min="15879" max="15879" width="4" bestFit="1" customWidth="1"/>
    <col min="15880" max="15880" width="11" bestFit="1" customWidth="1"/>
    <col min="15881" max="15881" width="4" bestFit="1" customWidth="1"/>
    <col min="15882" max="15882" width="11" bestFit="1" customWidth="1"/>
    <col min="15883" max="15883" width="4" bestFit="1" customWidth="1"/>
    <col min="15884" max="15884" width="11" bestFit="1" customWidth="1"/>
    <col min="15885" max="15885" width="4" bestFit="1" customWidth="1"/>
    <col min="15886" max="15886" width="12" bestFit="1" customWidth="1"/>
    <col min="15887" max="15887" width="4" bestFit="1" customWidth="1"/>
    <col min="16129" max="16129" width="45.5703125" bestFit="1" customWidth="1"/>
    <col min="16130" max="16130" width="12.5703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.5703125" bestFit="1" customWidth="1"/>
    <col min="16135" max="16135" width="4" bestFit="1" customWidth="1"/>
    <col min="16136" max="16136" width="11" bestFit="1" customWidth="1"/>
    <col min="16137" max="16137" width="4" bestFit="1" customWidth="1"/>
    <col min="16138" max="16138" width="11" bestFit="1" customWidth="1"/>
    <col min="16139" max="16139" width="4" bestFit="1" customWidth="1"/>
    <col min="16140" max="16140" width="11" bestFit="1" customWidth="1"/>
    <col min="16141" max="16141" width="4" bestFit="1" customWidth="1"/>
    <col min="16142" max="16142" width="12" bestFit="1" customWidth="1"/>
    <col min="16143" max="16143" width="4" bestFit="1" customWidth="1"/>
  </cols>
  <sheetData>
    <row r="1" spans="1:15" x14ac:dyDescent="0.2">
      <c r="A1" s="1" t="s">
        <v>2126</v>
      </c>
    </row>
    <row r="2" spans="1:15" x14ac:dyDescent="0.2">
      <c r="D2" s="23" t="s">
        <v>237</v>
      </c>
      <c r="H2" s="23" t="s">
        <v>237</v>
      </c>
      <c r="J2" s="23" t="s">
        <v>237</v>
      </c>
      <c r="L2" s="23" t="s">
        <v>237</v>
      </c>
      <c r="N2" s="23" t="s">
        <v>237</v>
      </c>
    </row>
    <row r="3" spans="1:15" x14ac:dyDescent="0.2">
      <c r="A3" s="209" t="s">
        <v>1163</v>
      </c>
      <c r="B3" s="470" t="s">
        <v>14</v>
      </c>
      <c r="C3" s="470"/>
      <c r="D3" s="468" t="s">
        <v>1188</v>
      </c>
      <c r="E3" s="468"/>
      <c r="F3" s="468" t="s">
        <v>1189</v>
      </c>
      <c r="G3" s="468"/>
      <c r="H3" s="468" t="s">
        <v>1190</v>
      </c>
      <c r="I3" s="468"/>
      <c r="J3" s="468" t="s">
        <v>1191</v>
      </c>
      <c r="K3" s="468"/>
      <c r="L3" s="468" t="s">
        <v>1192</v>
      </c>
      <c r="M3" s="468"/>
      <c r="N3" s="468" t="s">
        <v>1193</v>
      </c>
      <c r="O3" s="468"/>
    </row>
    <row r="4" spans="1:15" x14ac:dyDescent="0.2">
      <c r="A4" s="212" t="s">
        <v>758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</row>
    <row r="5" spans="1:15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</row>
    <row r="6" spans="1:15" x14ac:dyDescent="0.2">
      <c r="A6" s="1" t="s">
        <v>159</v>
      </c>
    </row>
    <row r="7" spans="1:15" x14ac:dyDescent="0.2">
      <c r="A7" t="s">
        <v>1185</v>
      </c>
      <c r="B7" s="23">
        <v>176091856.22999999</v>
      </c>
      <c r="C7" s="218">
        <v>10.672499999999999</v>
      </c>
      <c r="D7" s="23">
        <v>0</v>
      </c>
      <c r="E7">
        <v>0</v>
      </c>
      <c r="F7" s="23">
        <v>176091856.22999999</v>
      </c>
      <c r="G7" s="218">
        <v>34.4</v>
      </c>
      <c r="H7" s="23">
        <v>0</v>
      </c>
      <c r="I7">
        <v>0</v>
      </c>
      <c r="J7" s="23">
        <v>0</v>
      </c>
      <c r="K7">
        <v>0</v>
      </c>
      <c r="L7" s="23">
        <v>0</v>
      </c>
      <c r="M7">
        <v>0</v>
      </c>
      <c r="N7" s="23">
        <v>0</v>
      </c>
      <c r="O7">
        <v>0</v>
      </c>
    </row>
    <row r="8" spans="1:15" x14ac:dyDescent="0.2">
      <c r="A8" t="s">
        <v>538</v>
      </c>
      <c r="B8" s="23">
        <v>210356428.53</v>
      </c>
      <c r="C8" s="218">
        <v>12.7492</v>
      </c>
      <c r="D8" s="23">
        <v>4228934.07</v>
      </c>
      <c r="E8" s="218">
        <v>0.62949999999999995</v>
      </c>
      <c r="F8" s="23">
        <v>190870958.36000001</v>
      </c>
      <c r="G8" s="218">
        <v>37.287100000000002</v>
      </c>
      <c r="H8" s="23">
        <v>8109226</v>
      </c>
      <c r="I8" s="218">
        <v>3.8988</v>
      </c>
      <c r="J8" s="23">
        <v>212072.52</v>
      </c>
      <c r="K8" s="218">
        <v>4.1963999999999997</v>
      </c>
      <c r="L8" s="23">
        <v>3663804.3</v>
      </c>
      <c r="M8" s="218">
        <v>4.9165000000000001</v>
      </c>
      <c r="N8" s="23">
        <v>3271433.28</v>
      </c>
      <c r="O8" s="218">
        <v>1.8306</v>
      </c>
    </row>
    <row r="9" spans="1:15" x14ac:dyDescent="0.2">
      <c r="A9" t="s">
        <v>165</v>
      </c>
      <c r="B9" s="23">
        <v>1288762131.28</v>
      </c>
      <c r="C9" s="218">
        <v>78.108999999999995</v>
      </c>
      <c r="D9" s="23">
        <v>667552203.38</v>
      </c>
      <c r="E9" s="218">
        <v>99.370500000000007</v>
      </c>
      <c r="F9" s="23">
        <v>170189050.13999999</v>
      </c>
      <c r="G9" s="218">
        <v>33.246899999999997</v>
      </c>
      <c r="H9" s="23">
        <v>199881145</v>
      </c>
      <c r="I9" s="218">
        <v>96.101200000000006</v>
      </c>
      <c r="J9" s="23">
        <v>4841620.1399999997</v>
      </c>
      <c r="K9" s="218">
        <v>95.803600000000003</v>
      </c>
      <c r="L9" s="23">
        <v>70857311.700000003</v>
      </c>
      <c r="M9" s="218">
        <v>95.083500000000001</v>
      </c>
      <c r="N9" s="23">
        <v>175440800.91999999</v>
      </c>
      <c r="O9" s="218">
        <v>98.169399999999996</v>
      </c>
    </row>
    <row r="10" spans="1:15" ht="13.5" thickBot="1" x14ac:dyDescent="0.25">
      <c r="A10" t="s">
        <v>540</v>
      </c>
      <c r="B10" s="23">
        <v>-25256812.27</v>
      </c>
      <c r="C10" s="218">
        <v>-1.5307999999999999</v>
      </c>
      <c r="D10" s="23">
        <v>0</v>
      </c>
      <c r="E10">
        <v>0</v>
      </c>
      <c r="F10" s="23">
        <v>-25256812.27</v>
      </c>
      <c r="G10" s="218">
        <v>-4.9340000000000002</v>
      </c>
      <c r="H10" s="23">
        <v>0</v>
      </c>
      <c r="I10">
        <v>0</v>
      </c>
      <c r="J10" s="23">
        <v>0</v>
      </c>
      <c r="K10">
        <v>0</v>
      </c>
      <c r="L10" s="23">
        <v>0</v>
      </c>
      <c r="M10">
        <v>0</v>
      </c>
      <c r="N10" s="23">
        <v>0</v>
      </c>
      <c r="O10">
        <v>0</v>
      </c>
    </row>
    <row r="11" spans="1:15" ht="14.25" thickTop="1" thickBot="1" x14ac:dyDescent="0.25">
      <c r="A11" s="222" t="s">
        <v>2</v>
      </c>
      <c r="B11" s="223">
        <v>1649953603.77</v>
      </c>
      <c r="C11" s="224">
        <v>100</v>
      </c>
      <c r="D11" s="223">
        <v>671781137.45000005</v>
      </c>
      <c r="E11" s="224">
        <v>100</v>
      </c>
      <c r="F11" s="223">
        <v>511895052.45999998</v>
      </c>
      <c r="G11" s="224">
        <v>100</v>
      </c>
      <c r="H11" s="223">
        <v>207990371</v>
      </c>
      <c r="I11" s="224">
        <v>100</v>
      </c>
      <c r="J11" s="223">
        <v>5053692.66</v>
      </c>
      <c r="K11" s="224">
        <v>100</v>
      </c>
      <c r="L11" s="223">
        <v>74521116</v>
      </c>
      <c r="M11" s="224">
        <v>100</v>
      </c>
      <c r="N11" s="223">
        <v>178712234.19999999</v>
      </c>
      <c r="O11" s="224">
        <v>100</v>
      </c>
    </row>
    <row r="12" spans="1:15" ht="13.5" thickTop="1" x14ac:dyDescent="0.2">
      <c r="A12" s="1" t="s">
        <v>541</v>
      </c>
    </row>
    <row r="13" spans="1:15" x14ac:dyDescent="0.2">
      <c r="A13" t="s">
        <v>542</v>
      </c>
      <c r="B13" s="23">
        <v>0</v>
      </c>
      <c r="C13">
        <v>0</v>
      </c>
      <c r="D13" s="23">
        <v>0</v>
      </c>
      <c r="E13">
        <v>0</v>
      </c>
      <c r="F13" s="23">
        <v>0</v>
      </c>
      <c r="G13">
        <v>0</v>
      </c>
      <c r="H13" s="23">
        <v>0</v>
      </c>
      <c r="I13">
        <v>0</v>
      </c>
      <c r="J13" s="23">
        <v>0</v>
      </c>
      <c r="K13">
        <v>0</v>
      </c>
      <c r="L13" s="23">
        <v>0</v>
      </c>
      <c r="M13">
        <v>0</v>
      </c>
      <c r="N13" s="23">
        <v>0</v>
      </c>
      <c r="O13">
        <v>0</v>
      </c>
    </row>
    <row r="14" spans="1:15" x14ac:dyDescent="0.2">
      <c r="A14" t="s">
        <v>543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  <c r="N14" s="23">
        <v>0</v>
      </c>
      <c r="O14">
        <v>0</v>
      </c>
    </row>
    <row r="15" spans="1:15" x14ac:dyDescent="0.2">
      <c r="A15" t="s">
        <v>544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</row>
    <row r="16" spans="1:15" x14ac:dyDescent="0.2">
      <c r="A16" t="s">
        <v>545</v>
      </c>
      <c r="B16" s="23">
        <v>0</v>
      </c>
      <c r="C16">
        <v>0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  <c r="L16" s="23">
        <v>0</v>
      </c>
      <c r="M16">
        <v>0</v>
      </c>
      <c r="N16" s="23">
        <v>0</v>
      </c>
      <c r="O16">
        <v>0</v>
      </c>
    </row>
    <row r="17" spans="1:15" x14ac:dyDescent="0.2">
      <c r="A17" t="s">
        <v>546</v>
      </c>
      <c r="B17" s="23">
        <v>0</v>
      </c>
      <c r="C17">
        <v>0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</row>
    <row r="18" spans="1:15" x14ac:dyDescent="0.2">
      <c r="A18" t="s">
        <v>547</v>
      </c>
      <c r="B18" s="23">
        <v>0</v>
      </c>
      <c r="C18">
        <v>0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0</v>
      </c>
      <c r="M18">
        <v>0</v>
      </c>
      <c r="N18" s="23">
        <v>0</v>
      </c>
      <c r="O18">
        <v>0</v>
      </c>
    </row>
    <row r="19" spans="1:15" x14ac:dyDescent="0.2">
      <c r="A19" t="s">
        <v>548</v>
      </c>
      <c r="B19" s="23">
        <v>0</v>
      </c>
      <c r="C19">
        <v>0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</row>
    <row r="20" spans="1:15" x14ac:dyDescent="0.2">
      <c r="A20" t="s">
        <v>549</v>
      </c>
      <c r="B20" s="23">
        <v>0</v>
      </c>
      <c r="C20">
        <v>0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0</v>
      </c>
      <c r="M20">
        <v>0</v>
      </c>
      <c r="N20" s="23">
        <v>0</v>
      </c>
      <c r="O20">
        <v>0</v>
      </c>
    </row>
    <row r="21" spans="1:15" x14ac:dyDescent="0.2">
      <c r="A21" t="s">
        <v>550</v>
      </c>
      <c r="B21" s="23">
        <v>0</v>
      </c>
      <c r="C21">
        <v>0</v>
      </c>
      <c r="D21" s="23">
        <v>0</v>
      </c>
      <c r="E21">
        <v>0</v>
      </c>
      <c r="F21" s="23">
        <v>0</v>
      </c>
      <c r="G21">
        <v>0</v>
      </c>
      <c r="H21" s="23">
        <v>0</v>
      </c>
      <c r="I21">
        <v>0</v>
      </c>
      <c r="J21" s="23">
        <v>0</v>
      </c>
      <c r="K21">
        <v>0</v>
      </c>
      <c r="L21" s="23">
        <v>0</v>
      </c>
      <c r="M21">
        <v>0</v>
      </c>
      <c r="N21" s="23">
        <v>0</v>
      </c>
      <c r="O21">
        <v>0</v>
      </c>
    </row>
    <row r="22" spans="1:15" x14ac:dyDescent="0.2">
      <c r="A22" t="s">
        <v>551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</row>
    <row r="23" spans="1:15" x14ac:dyDescent="0.2">
      <c r="A23" t="s">
        <v>552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</row>
    <row r="24" spans="1:15" x14ac:dyDescent="0.2">
      <c r="A24" t="s">
        <v>553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</row>
    <row r="25" spans="1:15" ht="13.5" thickBot="1" x14ac:dyDescent="0.25">
      <c r="A25" t="s">
        <v>554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</row>
    <row r="26" spans="1:15" ht="14.25" thickTop="1" thickBot="1" x14ac:dyDescent="0.25">
      <c r="A26" s="222" t="s">
        <v>227</v>
      </c>
      <c r="B26" s="223">
        <v>0</v>
      </c>
      <c r="C26" s="222">
        <v>0</v>
      </c>
      <c r="D26" s="223">
        <v>0</v>
      </c>
      <c r="E26" s="222">
        <v>0</v>
      </c>
      <c r="F26" s="223">
        <v>0</v>
      </c>
      <c r="G26" s="222">
        <v>0</v>
      </c>
      <c r="H26" s="223">
        <v>0</v>
      </c>
      <c r="I26" s="222">
        <v>0</v>
      </c>
      <c r="J26" s="223">
        <v>0</v>
      </c>
      <c r="K26" s="222">
        <v>0</v>
      </c>
      <c r="L26" s="223">
        <v>0</v>
      </c>
      <c r="M26" s="222">
        <v>0</v>
      </c>
      <c r="N26" s="223">
        <v>0</v>
      </c>
      <c r="O26" s="222">
        <v>0</v>
      </c>
    </row>
    <row r="27" spans="1:15" ht="14.25" thickTop="1" thickBot="1" x14ac:dyDescent="0.25">
      <c r="A27" s="1" t="s">
        <v>228</v>
      </c>
      <c r="B27" s="23">
        <v>176091856.22999999</v>
      </c>
      <c r="C27" s="218">
        <v>10.672499999999999</v>
      </c>
      <c r="D27" s="23">
        <v>0</v>
      </c>
      <c r="E27">
        <v>0</v>
      </c>
      <c r="F27" s="23">
        <v>176091856.22999999</v>
      </c>
      <c r="G27" s="218">
        <v>34.4</v>
      </c>
      <c r="H27" s="23">
        <v>0</v>
      </c>
      <c r="I27">
        <v>0</v>
      </c>
      <c r="J27" s="23">
        <v>0</v>
      </c>
      <c r="K27">
        <v>0</v>
      </c>
      <c r="L27" s="23">
        <v>0</v>
      </c>
      <c r="M27">
        <v>0</v>
      </c>
      <c r="N27" s="23">
        <v>0</v>
      </c>
      <c r="O27">
        <v>0</v>
      </c>
    </row>
    <row r="28" spans="1:15" ht="14.25" thickTop="1" thickBot="1" x14ac:dyDescent="0.25">
      <c r="A28" s="222" t="s">
        <v>229</v>
      </c>
      <c r="B28" s="223">
        <v>176091856.22999999</v>
      </c>
      <c r="C28" s="224">
        <v>10.672499999999999</v>
      </c>
      <c r="D28" s="223">
        <v>0</v>
      </c>
      <c r="E28" s="222">
        <v>0</v>
      </c>
      <c r="F28" s="223">
        <v>176091856.22999999</v>
      </c>
      <c r="G28" s="224">
        <v>34.4</v>
      </c>
      <c r="H28" s="223">
        <v>0</v>
      </c>
      <c r="I28" s="222">
        <v>0</v>
      </c>
      <c r="J28" s="223">
        <v>0</v>
      </c>
      <c r="K28" s="222">
        <v>0</v>
      </c>
      <c r="L28" s="223">
        <v>0</v>
      </c>
      <c r="M28" s="222">
        <v>0</v>
      </c>
      <c r="N28" s="223">
        <v>0</v>
      </c>
      <c r="O28" s="222">
        <v>0</v>
      </c>
    </row>
    <row r="29" spans="1:15" ht="13.5" thickTop="1" x14ac:dyDescent="0.2">
      <c r="A29" s="1" t="s">
        <v>560</v>
      </c>
    </row>
    <row r="30" spans="1:15" x14ac:dyDescent="0.2">
      <c r="A30" t="s">
        <v>561</v>
      </c>
      <c r="B30" s="23">
        <v>26346167.120000001</v>
      </c>
      <c r="C30" s="218">
        <v>1.5968</v>
      </c>
      <c r="D30" s="23">
        <v>4228934.07</v>
      </c>
      <c r="E30" s="218">
        <v>0.62949999999999995</v>
      </c>
      <c r="F30" s="23">
        <v>10513063.08</v>
      </c>
      <c r="G30" s="218">
        <v>2.0537999999999998</v>
      </c>
      <c r="H30" s="23">
        <v>8109209</v>
      </c>
      <c r="I30" s="218">
        <v>3.8988</v>
      </c>
      <c r="J30" s="23">
        <v>211312.29</v>
      </c>
      <c r="K30" s="218">
        <v>4.1813000000000002</v>
      </c>
      <c r="L30" s="23">
        <v>12215.4</v>
      </c>
      <c r="M30" s="218">
        <v>1.6400000000000001E-2</v>
      </c>
      <c r="N30" s="23">
        <v>3271433.28</v>
      </c>
      <c r="O30" s="218">
        <v>1.8306</v>
      </c>
    </row>
    <row r="31" spans="1:15" x14ac:dyDescent="0.2">
      <c r="A31" t="s">
        <v>562</v>
      </c>
      <c r="B31" s="23">
        <v>0</v>
      </c>
      <c r="C31">
        <v>0</v>
      </c>
      <c r="D31" s="23">
        <v>0</v>
      </c>
      <c r="E31">
        <v>0</v>
      </c>
      <c r="F31" s="23">
        <v>0</v>
      </c>
      <c r="G31">
        <v>0</v>
      </c>
      <c r="H31" s="23">
        <v>0</v>
      </c>
      <c r="I31">
        <v>0</v>
      </c>
      <c r="J31" s="23">
        <v>0</v>
      </c>
      <c r="K31">
        <v>0</v>
      </c>
      <c r="L31" s="23">
        <v>0</v>
      </c>
      <c r="M31">
        <v>0</v>
      </c>
      <c r="N31" s="23">
        <v>0</v>
      </c>
      <c r="O31">
        <v>0</v>
      </c>
    </row>
    <row r="32" spans="1:15" x14ac:dyDescent="0.2">
      <c r="A32" t="s">
        <v>563</v>
      </c>
      <c r="B32" s="23">
        <v>0</v>
      </c>
      <c r="C32">
        <v>0</v>
      </c>
      <c r="D32" s="23">
        <v>0</v>
      </c>
      <c r="E32">
        <v>0</v>
      </c>
      <c r="F32" s="23">
        <v>0</v>
      </c>
      <c r="G32">
        <v>0</v>
      </c>
      <c r="H32" s="23">
        <v>0</v>
      </c>
      <c r="I32">
        <v>0</v>
      </c>
      <c r="J32" s="23">
        <v>0</v>
      </c>
      <c r="K32">
        <v>0</v>
      </c>
      <c r="L32" s="23">
        <v>0</v>
      </c>
      <c r="M32">
        <v>0</v>
      </c>
      <c r="N32" s="23">
        <v>0</v>
      </c>
      <c r="O32">
        <v>0</v>
      </c>
    </row>
    <row r="33" spans="1:15" x14ac:dyDescent="0.2">
      <c r="A33" t="s">
        <v>564</v>
      </c>
      <c r="B33" s="23">
        <v>0</v>
      </c>
      <c r="C33">
        <v>0</v>
      </c>
      <c r="D33" s="23">
        <v>0</v>
      </c>
      <c r="E33">
        <v>0</v>
      </c>
      <c r="F33" s="23">
        <v>0</v>
      </c>
      <c r="G33">
        <v>0</v>
      </c>
      <c r="H33" s="23">
        <v>0</v>
      </c>
      <c r="I33">
        <v>0</v>
      </c>
      <c r="J33" s="23">
        <v>0</v>
      </c>
      <c r="K33">
        <v>0</v>
      </c>
      <c r="L33" s="23">
        <v>0</v>
      </c>
      <c r="M33">
        <v>0</v>
      </c>
      <c r="N33" s="23">
        <v>0</v>
      </c>
      <c r="O33">
        <v>0</v>
      </c>
    </row>
    <row r="34" spans="1:15" x14ac:dyDescent="0.2">
      <c r="A34" t="s">
        <v>565</v>
      </c>
      <c r="B34" s="23">
        <v>0</v>
      </c>
      <c r="C34">
        <v>0</v>
      </c>
      <c r="D34" s="23">
        <v>0</v>
      </c>
      <c r="E34">
        <v>0</v>
      </c>
      <c r="F34" s="23">
        <v>0</v>
      </c>
      <c r="G34">
        <v>0</v>
      </c>
      <c r="H34" s="23">
        <v>0</v>
      </c>
      <c r="I34">
        <v>0</v>
      </c>
      <c r="J34" s="23">
        <v>0</v>
      </c>
      <c r="K34">
        <v>0</v>
      </c>
      <c r="L34" s="23">
        <v>0</v>
      </c>
      <c r="M34">
        <v>0</v>
      </c>
      <c r="N34" s="23">
        <v>0</v>
      </c>
      <c r="O34">
        <v>0</v>
      </c>
    </row>
    <row r="35" spans="1:15" x14ac:dyDescent="0.2">
      <c r="A35" t="s">
        <v>566</v>
      </c>
      <c r="B35" s="23">
        <v>0</v>
      </c>
      <c r="C35">
        <v>0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0</v>
      </c>
      <c r="O35">
        <v>0</v>
      </c>
    </row>
    <row r="36" spans="1:15" x14ac:dyDescent="0.2">
      <c r="A36" t="s">
        <v>567</v>
      </c>
      <c r="B36" s="23">
        <v>0</v>
      </c>
      <c r="C36">
        <v>0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</row>
    <row r="37" spans="1:15" x14ac:dyDescent="0.2">
      <c r="A37" t="s">
        <v>568</v>
      </c>
      <c r="B37" s="23">
        <v>10947301.48</v>
      </c>
      <c r="C37" s="218">
        <v>0.66349999999999998</v>
      </c>
      <c r="D37" s="23">
        <v>0</v>
      </c>
      <c r="E37">
        <v>0</v>
      </c>
      <c r="F37" s="23">
        <v>10947301.48</v>
      </c>
      <c r="G37" s="218">
        <v>2.1385999999999998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</row>
    <row r="38" spans="1:15" ht="13.5" thickBot="1" x14ac:dyDescent="0.25">
      <c r="A38" t="s">
        <v>569</v>
      </c>
      <c r="B38" s="23">
        <v>0</v>
      </c>
      <c r="C38">
        <v>0</v>
      </c>
      <c r="D38" s="23">
        <v>0</v>
      </c>
      <c r="E38">
        <v>0</v>
      </c>
      <c r="F38" s="23">
        <v>0</v>
      </c>
      <c r="G38">
        <v>0</v>
      </c>
      <c r="H38" s="23">
        <v>0</v>
      </c>
      <c r="I38">
        <v>0</v>
      </c>
      <c r="J38" s="23">
        <v>0</v>
      </c>
      <c r="K38">
        <v>0</v>
      </c>
      <c r="L38" s="23">
        <v>0</v>
      </c>
      <c r="M38">
        <v>0</v>
      </c>
      <c r="N38" s="23">
        <v>0</v>
      </c>
      <c r="O38">
        <v>0</v>
      </c>
    </row>
    <row r="39" spans="1:15" ht="14.25" thickTop="1" thickBot="1" x14ac:dyDescent="0.25">
      <c r="A39" s="222" t="s">
        <v>570</v>
      </c>
      <c r="B39" s="223">
        <v>37293468.600000001</v>
      </c>
      <c r="C39" s="224">
        <v>2.2603</v>
      </c>
      <c r="D39" s="223">
        <v>4228934.07</v>
      </c>
      <c r="E39" s="224">
        <v>0.62949999999999995</v>
      </c>
      <c r="F39" s="223">
        <v>21460364.559999999</v>
      </c>
      <c r="G39" s="224">
        <v>4.1923000000000004</v>
      </c>
      <c r="H39" s="223">
        <v>8109209</v>
      </c>
      <c r="I39" s="224">
        <v>3.8988</v>
      </c>
      <c r="J39" s="223">
        <v>211312.29</v>
      </c>
      <c r="K39" s="224">
        <v>4.1813000000000002</v>
      </c>
      <c r="L39" s="223">
        <v>12215.4</v>
      </c>
      <c r="M39" s="224">
        <v>1.6400000000000001E-2</v>
      </c>
      <c r="N39" s="223">
        <v>3271433.28</v>
      </c>
      <c r="O39" s="224">
        <v>1.8306</v>
      </c>
    </row>
    <row r="40" spans="1:15" ht="13.5" thickTop="1" x14ac:dyDescent="0.2">
      <c r="A40" t="s">
        <v>1024</v>
      </c>
      <c r="B40" s="23">
        <v>94103487.450000003</v>
      </c>
      <c r="C40" s="218">
        <v>5.7034000000000002</v>
      </c>
      <c r="D40" s="23">
        <v>0</v>
      </c>
      <c r="E40">
        <v>0</v>
      </c>
      <c r="F40" s="23">
        <v>94103487.450000003</v>
      </c>
      <c r="G40" s="218">
        <v>18.383400000000002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</row>
    <row r="41" spans="1:15" x14ac:dyDescent="0.2">
      <c r="A41" t="s">
        <v>1025</v>
      </c>
      <c r="B41" s="23">
        <v>78959472.480000004</v>
      </c>
      <c r="C41" s="218">
        <v>4.7855999999999996</v>
      </c>
      <c r="D41" s="23">
        <v>0</v>
      </c>
      <c r="E41">
        <v>0</v>
      </c>
      <c r="F41" s="23">
        <v>75307106.349999994</v>
      </c>
      <c r="G41" s="218">
        <v>14.711399999999999</v>
      </c>
      <c r="H41" s="23">
        <v>17</v>
      </c>
      <c r="I41" s="218">
        <v>0</v>
      </c>
      <c r="J41" s="23">
        <v>760.23</v>
      </c>
      <c r="K41" s="218">
        <v>1.4999999999999999E-2</v>
      </c>
      <c r="L41" s="23">
        <v>3651588.9</v>
      </c>
      <c r="M41" s="218">
        <v>4.9001000000000001</v>
      </c>
      <c r="N41" s="23">
        <v>0</v>
      </c>
      <c r="O41">
        <v>0</v>
      </c>
    </row>
    <row r="42" spans="1:15" ht="13.5" thickBot="1" x14ac:dyDescent="0.25">
      <c r="A42" t="s">
        <v>1026</v>
      </c>
      <c r="B42" s="23">
        <v>-25256812.27</v>
      </c>
      <c r="C42" s="218">
        <v>-1.5307999999999999</v>
      </c>
      <c r="D42" s="23">
        <v>0</v>
      </c>
      <c r="E42">
        <v>0</v>
      </c>
      <c r="F42" s="23">
        <v>-25256812.27</v>
      </c>
      <c r="G42" s="218">
        <v>-4.9340000000000002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0</v>
      </c>
      <c r="O42">
        <v>0</v>
      </c>
    </row>
    <row r="43" spans="1:15" ht="14.25" thickTop="1" thickBot="1" x14ac:dyDescent="0.25">
      <c r="A43" s="222" t="s">
        <v>571</v>
      </c>
      <c r="B43" s="223">
        <v>173062959.93000001</v>
      </c>
      <c r="C43" s="224">
        <v>10.489000000000001</v>
      </c>
      <c r="D43" s="223">
        <v>0</v>
      </c>
      <c r="E43" s="222">
        <v>0</v>
      </c>
      <c r="F43" s="223">
        <v>169410593.80000001</v>
      </c>
      <c r="G43" s="224">
        <v>33.094799999999999</v>
      </c>
      <c r="H43" s="223">
        <v>17</v>
      </c>
      <c r="I43" s="224">
        <v>0</v>
      </c>
      <c r="J43" s="223">
        <v>760.23</v>
      </c>
      <c r="K43" s="224">
        <v>1.4999999999999999E-2</v>
      </c>
      <c r="L43" s="223">
        <v>3651588.9</v>
      </c>
      <c r="M43" s="224">
        <v>4.9001000000000001</v>
      </c>
      <c r="N43" s="223">
        <v>0</v>
      </c>
      <c r="O43" s="222">
        <v>0</v>
      </c>
    </row>
    <row r="44" spans="1:15" ht="14.25" thickTop="1" thickBot="1" x14ac:dyDescent="0.25">
      <c r="A44" s="222" t="s">
        <v>572</v>
      </c>
      <c r="B44" s="223">
        <v>210356428.53</v>
      </c>
      <c r="C44" s="224">
        <v>12.7492</v>
      </c>
      <c r="D44" s="223">
        <v>4228934.07</v>
      </c>
      <c r="E44" s="224">
        <v>0.62949999999999995</v>
      </c>
      <c r="F44" s="223">
        <v>190870958.36000001</v>
      </c>
      <c r="G44" s="224">
        <v>37.287100000000002</v>
      </c>
      <c r="H44" s="223">
        <v>8109226</v>
      </c>
      <c r="I44" s="224">
        <v>3.8988</v>
      </c>
      <c r="J44" s="223">
        <v>212072.52</v>
      </c>
      <c r="K44" s="224">
        <v>4.1963999999999997</v>
      </c>
      <c r="L44" s="223">
        <v>3663804.3</v>
      </c>
      <c r="M44" s="224">
        <v>4.9165000000000001</v>
      </c>
      <c r="N44" s="223">
        <v>3271433.28</v>
      </c>
      <c r="O44" s="224">
        <v>1.8306</v>
      </c>
    </row>
    <row r="45" spans="1:15" ht="13.5" thickTop="1" x14ac:dyDescent="0.2">
      <c r="A45" t="s">
        <v>230</v>
      </c>
      <c r="B45" s="23">
        <v>908457.6</v>
      </c>
      <c r="C45" s="218">
        <v>5.5100000000000003E-2</v>
      </c>
      <c r="D45" s="23">
        <v>0</v>
      </c>
      <c r="E45">
        <v>0</v>
      </c>
      <c r="F45" s="23">
        <v>0</v>
      </c>
      <c r="G45">
        <v>0</v>
      </c>
      <c r="H45" s="23">
        <v>0</v>
      </c>
      <c r="I45">
        <v>0</v>
      </c>
      <c r="J45" s="23">
        <v>0</v>
      </c>
      <c r="K45">
        <v>0</v>
      </c>
      <c r="L45" s="23">
        <v>908457.6</v>
      </c>
      <c r="M45" s="218">
        <v>1.2191000000000001</v>
      </c>
      <c r="N45" s="23">
        <v>0</v>
      </c>
      <c r="O45">
        <v>0</v>
      </c>
    </row>
    <row r="46" spans="1:15" x14ac:dyDescent="0.2">
      <c r="A46" t="s">
        <v>573</v>
      </c>
      <c r="B46" s="23">
        <v>0</v>
      </c>
      <c r="C46">
        <v>0</v>
      </c>
      <c r="D46" s="23">
        <v>0</v>
      </c>
      <c r="E46">
        <v>0</v>
      </c>
      <c r="F46" s="23">
        <v>0</v>
      </c>
      <c r="G46">
        <v>0</v>
      </c>
      <c r="H46" s="23">
        <v>0</v>
      </c>
      <c r="I46">
        <v>0</v>
      </c>
      <c r="J46" s="23">
        <v>0</v>
      </c>
      <c r="K46">
        <v>0</v>
      </c>
      <c r="L46" s="23">
        <v>0</v>
      </c>
      <c r="M46">
        <v>0</v>
      </c>
      <c r="N46" s="23">
        <v>0</v>
      </c>
      <c r="O46">
        <v>0</v>
      </c>
    </row>
    <row r="47" spans="1:15" ht="13.5" thickBot="1" x14ac:dyDescent="0.25">
      <c r="A47" t="s">
        <v>574</v>
      </c>
      <c r="B47" s="23">
        <v>1279291563.4300001</v>
      </c>
      <c r="C47" s="218">
        <v>77.534999999999997</v>
      </c>
      <c r="D47" s="23">
        <v>667552203.38</v>
      </c>
      <c r="E47" s="218">
        <v>99.370500000000007</v>
      </c>
      <c r="F47" s="23">
        <v>170189050.13999999</v>
      </c>
      <c r="G47" s="218">
        <v>33.246899999999997</v>
      </c>
      <c r="H47" s="23">
        <v>199881145</v>
      </c>
      <c r="I47" s="218">
        <v>96.101200000000006</v>
      </c>
      <c r="J47" s="23">
        <v>4841620.1399999997</v>
      </c>
      <c r="K47" s="218">
        <v>95.803600000000003</v>
      </c>
      <c r="L47" s="23">
        <v>69948854.099999994</v>
      </c>
      <c r="M47" s="218">
        <v>93.864500000000007</v>
      </c>
      <c r="N47" s="23">
        <v>166878690.66999999</v>
      </c>
      <c r="O47" s="218">
        <v>93.378399999999999</v>
      </c>
    </row>
    <row r="48" spans="1:15" ht="14.25" thickTop="1" thickBot="1" x14ac:dyDescent="0.25">
      <c r="A48" s="222" t="s">
        <v>233</v>
      </c>
      <c r="B48" s="223">
        <v>1288762131.28</v>
      </c>
      <c r="C48" s="224">
        <v>78.108999999999995</v>
      </c>
      <c r="D48" s="223">
        <v>667552203.38</v>
      </c>
      <c r="E48" s="224">
        <v>99.370500000000007</v>
      </c>
      <c r="F48" s="223">
        <v>170189050.13999999</v>
      </c>
      <c r="G48" s="224">
        <v>33.246899999999997</v>
      </c>
      <c r="H48" s="223">
        <v>199881145</v>
      </c>
      <c r="I48" s="224">
        <v>96.101200000000006</v>
      </c>
      <c r="J48" s="223">
        <v>4841620.1399999997</v>
      </c>
      <c r="K48" s="224">
        <v>95.803600000000003</v>
      </c>
      <c r="L48" s="223">
        <v>70857311.700000003</v>
      </c>
      <c r="M48" s="224">
        <v>95.083500000000001</v>
      </c>
      <c r="N48" s="223">
        <v>175440800.91999999</v>
      </c>
      <c r="O48" s="224">
        <v>98.169399999999996</v>
      </c>
    </row>
    <row r="49" spans="1:15" ht="14.25" thickTop="1" thickBot="1" x14ac:dyDescent="0.25">
      <c r="A49" s="222"/>
      <c r="B49" s="223"/>
      <c r="C49" s="222"/>
      <c r="D49" s="223"/>
      <c r="E49" s="222"/>
      <c r="F49" s="223"/>
      <c r="G49" s="222"/>
      <c r="H49" s="223"/>
      <c r="I49" s="222"/>
      <c r="J49" s="223"/>
      <c r="K49" s="222"/>
      <c r="L49" s="223"/>
      <c r="M49" s="222"/>
      <c r="N49" s="223"/>
      <c r="O49" s="222"/>
    </row>
    <row r="50" spans="1:15" s="218" customFormat="1" ht="13.5" thickTop="1" x14ac:dyDescent="0.2">
      <c r="A50" s="218" t="s">
        <v>575</v>
      </c>
      <c r="B50" s="218">
        <v>1186</v>
      </c>
      <c r="D50" s="218">
        <v>467</v>
      </c>
      <c r="F50" s="218">
        <v>274</v>
      </c>
      <c r="H50" s="218">
        <v>84</v>
      </c>
      <c r="J50" s="218">
        <v>27</v>
      </c>
      <c r="L50" s="218">
        <v>57</v>
      </c>
      <c r="N50" s="218">
        <v>277</v>
      </c>
    </row>
    <row r="51" spans="1:15" s="218" customFormat="1" ht="13.5" thickBot="1" x14ac:dyDescent="0.25">
      <c r="A51" s="227" t="s">
        <v>576</v>
      </c>
      <c r="B51" s="227">
        <v>1391191.91</v>
      </c>
      <c r="C51" s="227"/>
      <c r="D51" s="227">
        <v>1438503.51</v>
      </c>
      <c r="E51" s="227"/>
      <c r="F51" s="227">
        <v>1868230.12</v>
      </c>
      <c r="G51" s="227"/>
      <c r="H51" s="227">
        <v>2476075.85</v>
      </c>
      <c r="I51" s="227"/>
      <c r="J51" s="227">
        <v>187173.8</v>
      </c>
      <c r="K51" s="227"/>
      <c r="L51" s="227">
        <v>1307387.99</v>
      </c>
      <c r="M51" s="227"/>
      <c r="N51" s="227">
        <v>645170.52</v>
      </c>
      <c r="O51" s="227"/>
    </row>
    <row r="52" spans="1:15" ht="13.5" thickTop="1" x14ac:dyDescent="0.2">
      <c r="D52" s="23" t="s">
        <v>237</v>
      </c>
      <c r="H52" s="23" t="s">
        <v>237</v>
      </c>
      <c r="J52" s="23" t="s">
        <v>237</v>
      </c>
      <c r="L52" s="23" t="s">
        <v>237</v>
      </c>
      <c r="N52" s="23" t="s">
        <v>237</v>
      </c>
    </row>
    <row r="53" spans="1:15" x14ac:dyDescent="0.2">
      <c r="A53" s="209" t="s">
        <v>577</v>
      </c>
      <c r="B53" s="470" t="s">
        <v>14</v>
      </c>
      <c r="C53" s="470"/>
      <c r="D53" s="468" t="s">
        <v>1188</v>
      </c>
      <c r="E53" s="468"/>
      <c r="F53" s="468" t="s">
        <v>1189</v>
      </c>
      <c r="G53" s="468"/>
      <c r="H53" s="468" t="s">
        <v>1190</v>
      </c>
      <c r="I53" s="468"/>
      <c r="J53" s="468" t="s">
        <v>1191</v>
      </c>
      <c r="K53" s="468"/>
      <c r="L53" s="468" t="s">
        <v>1192</v>
      </c>
      <c r="M53" s="468"/>
      <c r="N53" s="468" t="s">
        <v>1193</v>
      </c>
      <c r="O53" s="468"/>
    </row>
    <row r="54" spans="1:15" x14ac:dyDescent="0.2">
      <c r="A54" s="212"/>
      <c r="B54" s="213"/>
      <c r="C54" s="212"/>
      <c r="D54" s="469"/>
      <c r="E54" s="469"/>
      <c r="F54" s="469"/>
      <c r="G54" s="469"/>
      <c r="H54" s="469"/>
      <c r="I54" s="469"/>
      <c r="J54" s="469"/>
      <c r="K54" s="469"/>
      <c r="L54" s="469"/>
      <c r="M54" s="469"/>
      <c r="N54" s="469"/>
      <c r="O54" s="469"/>
    </row>
    <row r="55" spans="1:15" x14ac:dyDescent="0.2">
      <c r="A55" s="215"/>
      <c r="B55" s="216" t="s">
        <v>4</v>
      </c>
      <c r="C55" s="232" t="s">
        <v>5</v>
      </c>
      <c r="D55" s="216" t="s">
        <v>4</v>
      </c>
      <c r="E55" s="232" t="s">
        <v>5</v>
      </c>
      <c r="F55" s="216" t="s">
        <v>4</v>
      </c>
      <c r="G55" s="232" t="s">
        <v>5</v>
      </c>
      <c r="H55" s="216" t="s">
        <v>4</v>
      </c>
      <c r="I55" s="232" t="s">
        <v>5</v>
      </c>
      <c r="J55" s="216" t="s">
        <v>4</v>
      </c>
      <c r="K55" s="232" t="s">
        <v>5</v>
      </c>
      <c r="L55" s="216" t="s">
        <v>4</v>
      </c>
      <c r="M55" s="232" t="s">
        <v>5</v>
      </c>
      <c r="N55" s="216" t="s">
        <v>4</v>
      </c>
      <c r="O55" s="232" t="s">
        <v>5</v>
      </c>
    </row>
    <row r="56" spans="1:15" x14ac:dyDescent="0.2">
      <c r="A56" t="s">
        <v>578</v>
      </c>
      <c r="B56" s="23">
        <v>105305639.59999999</v>
      </c>
      <c r="C56" s="218">
        <v>6.3822999999999999</v>
      </c>
      <c r="D56" s="23">
        <v>4228934.07</v>
      </c>
      <c r="E56" s="218">
        <v>0.62949999999999995</v>
      </c>
      <c r="F56" s="23">
        <v>85820169.430000007</v>
      </c>
      <c r="G56" s="218">
        <v>16.7652</v>
      </c>
      <c r="H56" s="23">
        <v>8109226</v>
      </c>
      <c r="I56" s="218">
        <v>3.8988</v>
      </c>
      <c r="J56" s="23">
        <v>212072.52</v>
      </c>
      <c r="K56" s="218">
        <v>4.1963999999999997</v>
      </c>
      <c r="L56" s="23">
        <v>3663804.3</v>
      </c>
      <c r="M56" s="218">
        <v>4.9165000000000001</v>
      </c>
      <c r="N56" s="23">
        <v>3271433.28</v>
      </c>
      <c r="O56" s="218">
        <v>1.8306</v>
      </c>
    </row>
    <row r="57" spans="1:15" x14ac:dyDescent="0.2">
      <c r="A57" t="s">
        <v>579</v>
      </c>
      <c r="B57" s="23">
        <v>0</v>
      </c>
      <c r="C57">
        <v>0</v>
      </c>
      <c r="D57" s="23">
        <v>0</v>
      </c>
      <c r="E57">
        <v>0</v>
      </c>
      <c r="F57" s="23">
        <v>0</v>
      </c>
      <c r="G57">
        <v>0</v>
      </c>
      <c r="H57" s="23">
        <v>0</v>
      </c>
      <c r="I57">
        <v>0</v>
      </c>
      <c r="J57" s="23">
        <v>0</v>
      </c>
      <c r="K57">
        <v>0</v>
      </c>
      <c r="L57" s="23">
        <v>0</v>
      </c>
      <c r="M57">
        <v>0</v>
      </c>
      <c r="N57" s="23">
        <v>0</v>
      </c>
      <c r="O57">
        <v>0</v>
      </c>
    </row>
    <row r="58" spans="1:15" x14ac:dyDescent="0.2">
      <c r="A58" t="s">
        <v>580</v>
      </c>
      <c r="B58" s="23">
        <v>0</v>
      </c>
      <c r="C58">
        <v>0</v>
      </c>
      <c r="D58" s="23">
        <v>0</v>
      </c>
      <c r="E58">
        <v>0</v>
      </c>
      <c r="F58" s="23">
        <v>0</v>
      </c>
      <c r="G58">
        <v>0</v>
      </c>
      <c r="H58" s="23">
        <v>0</v>
      </c>
      <c r="I58">
        <v>0</v>
      </c>
      <c r="J58" s="23">
        <v>0</v>
      </c>
      <c r="K58">
        <v>0</v>
      </c>
      <c r="L58" s="23">
        <v>0</v>
      </c>
      <c r="M58">
        <v>0</v>
      </c>
      <c r="N58" s="23">
        <v>0</v>
      </c>
      <c r="O58">
        <v>0</v>
      </c>
    </row>
    <row r="59" spans="1:15" x14ac:dyDescent="0.2">
      <c r="A59" t="s">
        <v>581</v>
      </c>
      <c r="B59" s="23">
        <v>0</v>
      </c>
      <c r="C59">
        <v>0</v>
      </c>
      <c r="D59" s="23">
        <v>0</v>
      </c>
      <c r="E59">
        <v>0</v>
      </c>
      <c r="F59" s="23">
        <v>0</v>
      </c>
      <c r="G59">
        <v>0</v>
      </c>
      <c r="H59" s="23">
        <v>0</v>
      </c>
      <c r="I59">
        <v>0</v>
      </c>
      <c r="J59" s="23">
        <v>0</v>
      </c>
      <c r="K59">
        <v>0</v>
      </c>
      <c r="L59" s="23">
        <v>0</v>
      </c>
      <c r="M59">
        <v>0</v>
      </c>
      <c r="N59" s="23">
        <v>0</v>
      </c>
      <c r="O59">
        <v>0</v>
      </c>
    </row>
    <row r="60" spans="1:15" x14ac:dyDescent="0.2">
      <c r="A60" t="s">
        <v>582</v>
      </c>
      <c r="B60" s="23">
        <v>17952985.870000001</v>
      </c>
      <c r="C60" s="218">
        <v>1.0881000000000001</v>
      </c>
      <c r="D60" s="23">
        <v>0</v>
      </c>
      <c r="E60">
        <v>0</v>
      </c>
      <c r="F60" s="23">
        <v>17952985.870000001</v>
      </c>
      <c r="G60" s="218">
        <v>3.5072000000000001</v>
      </c>
      <c r="H60" s="23">
        <v>0</v>
      </c>
      <c r="I60">
        <v>0</v>
      </c>
      <c r="J60" s="23">
        <v>0</v>
      </c>
      <c r="K60">
        <v>0</v>
      </c>
      <c r="L60" s="23">
        <v>0</v>
      </c>
      <c r="M60">
        <v>0</v>
      </c>
      <c r="N60" s="23">
        <v>0</v>
      </c>
      <c r="O60">
        <v>0</v>
      </c>
    </row>
    <row r="61" spans="1:15" x14ac:dyDescent="0.2">
      <c r="A61" t="s">
        <v>583</v>
      </c>
      <c r="B61" s="23">
        <v>51139656.560000002</v>
      </c>
      <c r="C61" s="218">
        <v>3.0994999999999999</v>
      </c>
      <c r="D61" s="23">
        <v>0</v>
      </c>
      <c r="E61">
        <v>0</v>
      </c>
      <c r="F61" s="23">
        <v>51139656.560000002</v>
      </c>
      <c r="G61" s="218">
        <v>9.9902999999999995</v>
      </c>
      <c r="H61" s="23">
        <v>0</v>
      </c>
      <c r="I61">
        <v>0</v>
      </c>
      <c r="J61" s="23">
        <v>0</v>
      </c>
      <c r="K61">
        <v>0</v>
      </c>
      <c r="L61" s="23">
        <v>0</v>
      </c>
      <c r="M61">
        <v>0</v>
      </c>
      <c r="N61" s="23">
        <v>0</v>
      </c>
      <c r="O61">
        <v>0</v>
      </c>
    </row>
    <row r="62" spans="1:15" x14ac:dyDescent="0.2">
      <c r="A62" t="s">
        <v>584</v>
      </c>
      <c r="B62" s="23">
        <v>35958146.5</v>
      </c>
      <c r="C62" s="218">
        <v>2.1793</v>
      </c>
      <c r="D62" s="23">
        <v>0</v>
      </c>
      <c r="E62">
        <v>0</v>
      </c>
      <c r="F62" s="23">
        <v>35958146.5</v>
      </c>
      <c r="G62" s="218">
        <v>7.0244999999999997</v>
      </c>
      <c r="H62" s="23">
        <v>0</v>
      </c>
      <c r="I62">
        <v>0</v>
      </c>
      <c r="J62" s="23">
        <v>0</v>
      </c>
      <c r="K62">
        <v>0</v>
      </c>
      <c r="L62" s="23">
        <v>0</v>
      </c>
      <c r="M62">
        <v>0</v>
      </c>
      <c r="N62" s="23">
        <v>0</v>
      </c>
      <c r="O62">
        <v>0</v>
      </c>
    </row>
    <row r="63" spans="1:15" ht="13.5" thickBot="1" x14ac:dyDescent="0.25">
      <c r="A63" t="s">
        <v>585</v>
      </c>
      <c r="B63" s="23">
        <v>0</v>
      </c>
      <c r="C63">
        <v>0</v>
      </c>
      <c r="D63" s="23">
        <v>0</v>
      </c>
      <c r="E63">
        <v>0</v>
      </c>
      <c r="F63" s="23">
        <v>0</v>
      </c>
      <c r="G63">
        <v>0</v>
      </c>
      <c r="H63" s="23">
        <v>0</v>
      </c>
      <c r="I63">
        <v>0</v>
      </c>
      <c r="J63" s="23">
        <v>0</v>
      </c>
      <c r="K63">
        <v>0</v>
      </c>
      <c r="L63" s="23">
        <v>0</v>
      </c>
      <c r="M63">
        <v>0</v>
      </c>
      <c r="N63" s="23">
        <v>0</v>
      </c>
      <c r="O63">
        <v>0</v>
      </c>
    </row>
    <row r="64" spans="1:15" ht="14.25" thickTop="1" thickBot="1" x14ac:dyDescent="0.25">
      <c r="A64" s="222" t="s">
        <v>14</v>
      </c>
      <c r="B64" s="223">
        <v>210356428.53</v>
      </c>
      <c r="C64" s="224">
        <v>12.7492</v>
      </c>
      <c r="D64" s="223">
        <v>4228934.07</v>
      </c>
      <c r="E64" s="224">
        <v>0.62949999999999995</v>
      </c>
      <c r="F64" s="223">
        <v>190870958.36000001</v>
      </c>
      <c r="G64" s="224">
        <v>37.287100000000002</v>
      </c>
      <c r="H64" s="223">
        <v>8109226</v>
      </c>
      <c r="I64" s="224">
        <v>3.8988</v>
      </c>
      <c r="J64" s="223">
        <v>212072.52</v>
      </c>
      <c r="K64" s="224">
        <v>4.1963999999999997</v>
      </c>
      <c r="L64" s="223">
        <v>3663804.3</v>
      </c>
      <c r="M64" s="224">
        <v>4.9165000000000001</v>
      </c>
      <c r="N64" s="223">
        <v>3271433.28</v>
      </c>
      <c r="O64" s="224">
        <v>1.8306</v>
      </c>
    </row>
    <row r="65" spans="1:14" ht="13.5" thickTop="1" x14ac:dyDescent="0.2"/>
    <row r="66" spans="1:14" x14ac:dyDescent="0.2">
      <c r="A66" t="s">
        <v>236</v>
      </c>
      <c r="B66" s="23">
        <v>514854745.86000001</v>
      </c>
      <c r="D66" s="23">
        <v>0</v>
      </c>
      <c r="F66" s="23">
        <v>443957083.97000003</v>
      </c>
      <c r="H66" s="23">
        <v>17332530.91</v>
      </c>
      <c r="J66" s="23">
        <v>448261.4</v>
      </c>
      <c r="L66" s="23">
        <v>2298360</v>
      </c>
      <c r="N66" s="23">
        <v>50818509.579999998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/>
  </sheetViews>
  <sheetFormatPr defaultRowHeight="12.75" x14ac:dyDescent="0.2"/>
  <cols>
    <col min="1" max="1" width="45.5703125" bestFit="1" customWidth="1"/>
    <col min="2" max="2" width="12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" style="23" bestFit="1" customWidth="1"/>
    <col min="7" max="7" width="4" bestFit="1" customWidth="1"/>
    <col min="8" max="8" width="12" style="23" bestFit="1" customWidth="1"/>
    <col min="9" max="9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</cols>
  <sheetData>
    <row r="1" spans="1:9" x14ac:dyDescent="0.2">
      <c r="A1" s="1" t="s">
        <v>2126</v>
      </c>
    </row>
    <row r="2" spans="1:9" x14ac:dyDescent="0.2">
      <c r="D2" s="23" t="s">
        <v>237</v>
      </c>
      <c r="F2" s="23" t="s">
        <v>237</v>
      </c>
      <c r="H2" s="23" t="s">
        <v>237</v>
      </c>
    </row>
    <row r="3" spans="1:9" x14ac:dyDescent="0.2">
      <c r="A3" s="209" t="s">
        <v>1163</v>
      </c>
      <c r="B3" s="470" t="s">
        <v>14</v>
      </c>
      <c r="C3" s="470"/>
      <c r="D3" s="468" t="s">
        <v>1194</v>
      </c>
      <c r="E3" s="468"/>
      <c r="F3" s="468" t="s">
        <v>1195</v>
      </c>
      <c r="G3" s="468"/>
      <c r="H3" s="468" t="s">
        <v>1196</v>
      </c>
      <c r="I3" s="468"/>
    </row>
    <row r="4" spans="1:9" x14ac:dyDescent="0.2">
      <c r="A4" s="212" t="s">
        <v>853</v>
      </c>
      <c r="B4" s="213"/>
      <c r="C4" s="212"/>
      <c r="D4" s="469"/>
      <c r="E4" s="469"/>
      <c r="F4" s="469"/>
      <c r="G4" s="469"/>
      <c r="H4" s="469"/>
      <c r="I4" s="469"/>
    </row>
    <row r="5" spans="1:9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</row>
    <row r="6" spans="1:9" x14ac:dyDescent="0.2">
      <c r="A6" s="1" t="s">
        <v>159</v>
      </c>
    </row>
    <row r="7" spans="1:9" x14ac:dyDescent="0.2">
      <c r="A7" t="s">
        <v>1185</v>
      </c>
      <c r="B7" s="23">
        <v>15792029.189999999</v>
      </c>
      <c r="C7" s="218">
        <v>2.5813000000000001</v>
      </c>
      <c r="D7" s="23">
        <v>0</v>
      </c>
      <c r="E7">
        <v>0</v>
      </c>
      <c r="F7" s="23">
        <v>3918857.55</v>
      </c>
      <c r="G7" s="218">
        <v>17.130500000000001</v>
      </c>
      <c r="H7" s="23">
        <v>11873171.640000001</v>
      </c>
      <c r="I7" s="218">
        <v>2.1545999999999998</v>
      </c>
    </row>
    <row r="8" spans="1:9" x14ac:dyDescent="0.2">
      <c r="A8" t="s">
        <v>538</v>
      </c>
      <c r="B8" s="23">
        <v>18854003.050000001</v>
      </c>
      <c r="C8" s="218">
        <v>3.0817999999999999</v>
      </c>
      <c r="D8" s="23">
        <v>296633.45</v>
      </c>
      <c r="E8" s="218">
        <v>0.78400000000000003</v>
      </c>
      <c r="F8" s="23">
        <v>814514.69</v>
      </c>
      <c r="G8" s="218">
        <v>3.5605000000000002</v>
      </c>
      <c r="H8" s="23">
        <v>17742854.91</v>
      </c>
      <c r="I8" s="218">
        <v>3.2197</v>
      </c>
    </row>
    <row r="9" spans="1:9" x14ac:dyDescent="0.2">
      <c r="A9" t="s">
        <v>165</v>
      </c>
      <c r="B9" s="23">
        <v>577140739.37</v>
      </c>
      <c r="C9" s="218">
        <v>94.3369</v>
      </c>
      <c r="D9" s="23">
        <v>37539484.43</v>
      </c>
      <c r="E9" s="218">
        <v>99.215999999999994</v>
      </c>
      <c r="F9" s="23">
        <v>18143061.34</v>
      </c>
      <c r="G9" s="218">
        <v>79.308999999999997</v>
      </c>
      <c r="H9" s="23">
        <v>521458193.60000002</v>
      </c>
      <c r="I9" s="218">
        <v>94.625799999999998</v>
      </c>
    </row>
    <row r="10" spans="1:9" ht="13.5" thickBot="1" x14ac:dyDescent="0.25">
      <c r="A10" t="s">
        <v>540</v>
      </c>
      <c r="B10" s="23">
        <v>0</v>
      </c>
      <c r="C10">
        <v>0</v>
      </c>
      <c r="D10" s="23">
        <v>0</v>
      </c>
      <c r="E10">
        <v>0</v>
      </c>
      <c r="F10" s="23">
        <v>0</v>
      </c>
      <c r="G10">
        <v>0</v>
      </c>
      <c r="H10" s="23">
        <v>0</v>
      </c>
      <c r="I10">
        <v>0</v>
      </c>
    </row>
    <row r="11" spans="1:9" ht="14.25" thickTop="1" thickBot="1" x14ac:dyDescent="0.25">
      <c r="A11" s="222" t="s">
        <v>2</v>
      </c>
      <c r="B11" s="223">
        <v>611786771.61000001</v>
      </c>
      <c r="C11" s="224">
        <v>100</v>
      </c>
      <c r="D11" s="223">
        <v>37836117.880000003</v>
      </c>
      <c r="E11" s="224">
        <v>100</v>
      </c>
      <c r="F11" s="223">
        <v>22876433.579999998</v>
      </c>
      <c r="G11" s="224">
        <v>100</v>
      </c>
      <c r="H11" s="223">
        <v>551074220.14999998</v>
      </c>
      <c r="I11" s="224">
        <v>100</v>
      </c>
    </row>
    <row r="12" spans="1:9" ht="13.5" thickTop="1" x14ac:dyDescent="0.2">
      <c r="A12" s="1" t="s">
        <v>541</v>
      </c>
    </row>
    <row r="13" spans="1:9" x14ac:dyDescent="0.2">
      <c r="A13" t="s">
        <v>542</v>
      </c>
      <c r="B13" s="23">
        <v>0</v>
      </c>
      <c r="C13">
        <v>0</v>
      </c>
      <c r="D13" s="23">
        <v>0</v>
      </c>
      <c r="E13">
        <v>0</v>
      </c>
      <c r="F13" s="23">
        <v>0</v>
      </c>
      <c r="G13">
        <v>0</v>
      </c>
      <c r="H13" s="23">
        <v>0</v>
      </c>
      <c r="I13">
        <v>0</v>
      </c>
    </row>
    <row r="14" spans="1:9" x14ac:dyDescent="0.2">
      <c r="A14" t="s">
        <v>543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</row>
    <row r="15" spans="1:9" x14ac:dyDescent="0.2">
      <c r="A15" t="s">
        <v>544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</row>
    <row r="16" spans="1:9" x14ac:dyDescent="0.2">
      <c r="A16" t="s">
        <v>545</v>
      </c>
      <c r="B16" s="23">
        <v>0</v>
      </c>
      <c r="C16">
        <v>0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</row>
    <row r="17" spans="1:9" x14ac:dyDescent="0.2">
      <c r="A17" t="s">
        <v>546</v>
      </c>
      <c r="B17" s="23">
        <v>0</v>
      </c>
      <c r="C17">
        <v>0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</row>
    <row r="18" spans="1:9" x14ac:dyDescent="0.2">
      <c r="A18" t="s">
        <v>547</v>
      </c>
      <c r="B18" s="23">
        <v>0</v>
      </c>
      <c r="C18">
        <v>0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</row>
    <row r="19" spans="1:9" x14ac:dyDescent="0.2">
      <c r="A19" t="s">
        <v>548</v>
      </c>
      <c r="B19" s="23">
        <v>0</v>
      </c>
      <c r="C19">
        <v>0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</row>
    <row r="20" spans="1:9" x14ac:dyDescent="0.2">
      <c r="A20" t="s">
        <v>549</v>
      </c>
      <c r="B20" s="23">
        <v>0</v>
      </c>
      <c r="C20">
        <v>0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</row>
    <row r="21" spans="1:9" x14ac:dyDescent="0.2">
      <c r="A21" t="s">
        <v>550</v>
      </c>
      <c r="B21" s="23">
        <v>0</v>
      </c>
      <c r="C21">
        <v>0</v>
      </c>
      <c r="D21" s="23">
        <v>0</v>
      </c>
      <c r="E21">
        <v>0</v>
      </c>
      <c r="F21" s="23">
        <v>0</v>
      </c>
      <c r="G21">
        <v>0</v>
      </c>
      <c r="H21" s="23">
        <v>0</v>
      </c>
      <c r="I21">
        <v>0</v>
      </c>
    </row>
    <row r="22" spans="1:9" x14ac:dyDescent="0.2">
      <c r="A22" t="s">
        <v>551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</row>
    <row r="23" spans="1:9" x14ac:dyDescent="0.2">
      <c r="A23" t="s">
        <v>552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</row>
    <row r="24" spans="1:9" x14ac:dyDescent="0.2">
      <c r="A24" t="s">
        <v>553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</row>
    <row r="25" spans="1:9" ht="13.5" thickBot="1" x14ac:dyDescent="0.25">
      <c r="A25" t="s">
        <v>554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</row>
    <row r="26" spans="1:9" ht="14.25" thickTop="1" thickBot="1" x14ac:dyDescent="0.25">
      <c r="A26" s="222" t="s">
        <v>227</v>
      </c>
      <c r="B26" s="223">
        <v>0</v>
      </c>
      <c r="C26" s="222">
        <v>0</v>
      </c>
      <c r="D26" s="223">
        <v>0</v>
      </c>
      <c r="E26" s="222">
        <v>0</v>
      </c>
      <c r="F26" s="223">
        <v>0</v>
      </c>
      <c r="G26" s="222">
        <v>0</v>
      </c>
      <c r="H26" s="223">
        <v>0</v>
      </c>
      <c r="I26" s="222">
        <v>0</v>
      </c>
    </row>
    <row r="27" spans="1:9" ht="14.25" thickTop="1" thickBot="1" x14ac:dyDescent="0.25">
      <c r="A27" s="1" t="s">
        <v>228</v>
      </c>
      <c r="B27" s="23">
        <v>15792029.189999999</v>
      </c>
      <c r="C27" s="218">
        <v>2.5813000000000001</v>
      </c>
      <c r="D27" s="23">
        <v>0</v>
      </c>
      <c r="E27">
        <v>0</v>
      </c>
      <c r="F27" s="23">
        <v>3918857.55</v>
      </c>
      <c r="G27" s="218">
        <v>17.130500000000001</v>
      </c>
      <c r="H27" s="23">
        <v>11873171.640000001</v>
      </c>
      <c r="I27" s="218">
        <v>2.1545999999999998</v>
      </c>
    </row>
    <row r="28" spans="1:9" ht="14.25" thickTop="1" thickBot="1" x14ac:dyDescent="0.25">
      <c r="A28" s="222" t="s">
        <v>229</v>
      </c>
      <c r="B28" s="223">
        <v>15792029.189999999</v>
      </c>
      <c r="C28" s="224">
        <v>2.5813000000000001</v>
      </c>
      <c r="D28" s="223">
        <v>0</v>
      </c>
      <c r="E28" s="222">
        <v>0</v>
      </c>
      <c r="F28" s="223">
        <v>3918857.55</v>
      </c>
      <c r="G28" s="224">
        <v>17.130500000000001</v>
      </c>
      <c r="H28" s="223">
        <v>11873171.640000001</v>
      </c>
      <c r="I28" s="224">
        <v>2.1545999999999998</v>
      </c>
    </row>
    <row r="29" spans="1:9" ht="13.5" thickTop="1" x14ac:dyDescent="0.2">
      <c r="A29" s="1" t="s">
        <v>560</v>
      </c>
    </row>
    <row r="30" spans="1:9" x14ac:dyDescent="0.2">
      <c r="A30" t="s">
        <v>561</v>
      </c>
      <c r="B30" s="23">
        <v>17382852.329999998</v>
      </c>
      <c r="C30" s="218">
        <v>2.8412999999999999</v>
      </c>
      <c r="D30" s="23">
        <v>0</v>
      </c>
      <c r="E30">
        <v>0</v>
      </c>
      <c r="F30" s="23">
        <v>571350.43000000005</v>
      </c>
      <c r="G30" s="218">
        <v>2.4975999999999998</v>
      </c>
      <c r="H30" s="23">
        <v>16811501.899999999</v>
      </c>
      <c r="I30" s="218">
        <v>3.0507</v>
      </c>
    </row>
    <row r="31" spans="1:9" x14ac:dyDescent="0.2">
      <c r="A31" t="s">
        <v>562</v>
      </c>
      <c r="B31" s="23">
        <v>0</v>
      </c>
      <c r="C31">
        <v>0</v>
      </c>
      <c r="D31" s="23">
        <v>0</v>
      </c>
      <c r="E31">
        <v>0</v>
      </c>
      <c r="F31" s="23">
        <v>0</v>
      </c>
      <c r="G31">
        <v>0</v>
      </c>
      <c r="H31" s="23">
        <v>0</v>
      </c>
      <c r="I31">
        <v>0</v>
      </c>
    </row>
    <row r="32" spans="1:9" x14ac:dyDescent="0.2">
      <c r="A32" t="s">
        <v>563</v>
      </c>
      <c r="B32" s="23">
        <v>0</v>
      </c>
      <c r="C32">
        <v>0</v>
      </c>
      <c r="D32" s="23">
        <v>0</v>
      </c>
      <c r="E32">
        <v>0</v>
      </c>
      <c r="F32" s="23">
        <v>0</v>
      </c>
      <c r="G32">
        <v>0</v>
      </c>
      <c r="H32" s="23">
        <v>0</v>
      </c>
      <c r="I32">
        <v>0</v>
      </c>
    </row>
    <row r="33" spans="1:9" x14ac:dyDescent="0.2">
      <c r="A33" t="s">
        <v>564</v>
      </c>
      <c r="B33" s="23">
        <v>0</v>
      </c>
      <c r="C33">
        <v>0</v>
      </c>
      <c r="D33" s="23">
        <v>0</v>
      </c>
      <c r="E33">
        <v>0</v>
      </c>
      <c r="F33" s="23">
        <v>0</v>
      </c>
      <c r="G33">
        <v>0</v>
      </c>
      <c r="H33" s="23">
        <v>0</v>
      </c>
      <c r="I33">
        <v>0</v>
      </c>
    </row>
    <row r="34" spans="1:9" x14ac:dyDescent="0.2">
      <c r="A34" t="s">
        <v>565</v>
      </c>
      <c r="B34" s="23">
        <v>272010.89</v>
      </c>
      <c r="C34" s="218">
        <v>4.4499999999999998E-2</v>
      </c>
      <c r="D34" s="23">
        <v>272010.89</v>
      </c>
      <c r="E34" s="218">
        <v>0.71889999999999998</v>
      </c>
      <c r="F34" s="23">
        <v>0</v>
      </c>
      <c r="G34">
        <v>0</v>
      </c>
      <c r="H34" s="23">
        <v>0</v>
      </c>
      <c r="I34">
        <v>0</v>
      </c>
    </row>
    <row r="35" spans="1:9" x14ac:dyDescent="0.2">
      <c r="A35" t="s">
        <v>566</v>
      </c>
      <c r="B35" s="23">
        <v>0</v>
      </c>
      <c r="C35">
        <v>0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</row>
    <row r="36" spans="1:9" x14ac:dyDescent="0.2">
      <c r="A36" t="s">
        <v>567</v>
      </c>
      <c r="B36" s="23">
        <v>0</v>
      </c>
      <c r="C36">
        <v>0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</row>
    <row r="37" spans="1:9" x14ac:dyDescent="0.2">
      <c r="A37" t="s">
        <v>568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</row>
    <row r="38" spans="1:9" ht="13.5" thickBot="1" x14ac:dyDescent="0.25">
      <c r="A38" t="s">
        <v>569</v>
      </c>
      <c r="B38" s="23">
        <v>0</v>
      </c>
      <c r="C38">
        <v>0</v>
      </c>
      <c r="D38" s="23">
        <v>0</v>
      </c>
      <c r="E38">
        <v>0</v>
      </c>
      <c r="F38" s="23">
        <v>0</v>
      </c>
      <c r="G38">
        <v>0</v>
      </c>
      <c r="H38" s="23">
        <v>0</v>
      </c>
      <c r="I38">
        <v>0</v>
      </c>
    </row>
    <row r="39" spans="1:9" ht="14.25" thickTop="1" thickBot="1" x14ac:dyDescent="0.25">
      <c r="A39" s="222" t="s">
        <v>570</v>
      </c>
      <c r="B39" s="223">
        <v>17654863.219999999</v>
      </c>
      <c r="C39" s="224">
        <v>2.8858000000000001</v>
      </c>
      <c r="D39" s="223">
        <v>272010.89</v>
      </c>
      <c r="E39" s="224">
        <v>0.71889999999999998</v>
      </c>
      <c r="F39" s="223">
        <v>571350.43000000005</v>
      </c>
      <c r="G39" s="224">
        <v>2.4975999999999998</v>
      </c>
      <c r="H39" s="223">
        <v>16811501.899999999</v>
      </c>
      <c r="I39" s="224">
        <v>3.0507</v>
      </c>
    </row>
    <row r="40" spans="1:9" ht="13.5" thickTop="1" x14ac:dyDescent="0.2">
      <c r="A40" t="s">
        <v>1024</v>
      </c>
      <c r="B40" s="23">
        <v>0</v>
      </c>
      <c r="C40">
        <v>0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</row>
    <row r="41" spans="1:9" x14ac:dyDescent="0.2">
      <c r="A41" t="s">
        <v>1025</v>
      </c>
      <c r="B41" s="23">
        <v>267786.82</v>
      </c>
      <c r="C41" s="218">
        <v>4.3799999999999999E-2</v>
      </c>
      <c r="D41" s="23">
        <v>24622.560000000001</v>
      </c>
      <c r="E41" s="218">
        <v>6.5100000000000005E-2</v>
      </c>
      <c r="F41" s="23">
        <v>243164.26</v>
      </c>
      <c r="G41" s="218">
        <v>1.0629</v>
      </c>
      <c r="H41" s="23">
        <v>0</v>
      </c>
      <c r="I41">
        <v>0</v>
      </c>
    </row>
    <row r="42" spans="1:9" ht="13.5" thickBot="1" x14ac:dyDescent="0.25">
      <c r="A42" t="s">
        <v>1026</v>
      </c>
      <c r="B42" s="23">
        <v>931353.01</v>
      </c>
      <c r="C42" s="218">
        <v>0.1522</v>
      </c>
      <c r="D42" s="23">
        <v>0</v>
      </c>
      <c r="E42">
        <v>0</v>
      </c>
      <c r="F42" s="23">
        <v>0</v>
      </c>
      <c r="G42">
        <v>0</v>
      </c>
      <c r="H42" s="23">
        <v>931353.01</v>
      </c>
      <c r="I42" s="218">
        <v>0.16900000000000001</v>
      </c>
    </row>
    <row r="43" spans="1:9" ht="14.25" thickTop="1" thickBot="1" x14ac:dyDescent="0.25">
      <c r="A43" s="222" t="s">
        <v>571</v>
      </c>
      <c r="B43" s="223">
        <v>1199139.83</v>
      </c>
      <c r="C43" s="224">
        <v>0.19600000000000001</v>
      </c>
      <c r="D43" s="223">
        <v>24622.560000000001</v>
      </c>
      <c r="E43" s="224">
        <v>6.5100000000000005E-2</v>
      </c>
      <c r="F43" s="223">
        <v>243164.26</v>
      </c>
      <c r="G43" s="224">
        <v>1.0629</v>
      </c>
      <c r="H43" s="223">
        <v>931353.01</v>
      </c>
      <c r="I43" s="224">
        <v>0.16900000000000001</v>
      </c>
    </row>
    <row r="44" spans="1:9" ht="14.25" thickTop="1" thickBot="1" x14ac:dyDescent="0.25">
      <c r="A44" s="222" t="s">
        <v>572</v>
      </c>
      <c r="B44" s="223">
        <v>18854003.050000001</v>
      </c>
      <c r="C44" s="224">
        <v>3.0817999999999999</v>
      </c>
      <c r="D44" s="223">
        <v>296633.45</v>
      </c>
      <c r="E44" s="224">
        <v>0.78400000000000003</v>
      </c>
      <c r="F44" s="223">
        <v>814514.69</v>
      </c>
      <c r="G44" s="224">
        <v>3.5605000000000002</v>
      </c>
      <c r="H44" s="223">
        <v>17742854.91</v>
      </c>
      <c r="I44" s="224">
        <v>3.2197</v>
      </c>
    </row>
    <row r="45" spans="1:9" ht="13.5" thickTop="1" x14ac:dyDescent="0.2">
      <c r="A45" t="s">
        <v>230</v>
      </c>
      <c r="B45" s="23">
        <v>0</v>
      </c>
      <c r="C45">
        <v>0</v>
      </c>
      <c r="D45" s="23">
        <v>0</v>
      </c>
      <c r="E45">
        <v>0</v>
      </c>
      <c r="F45" s="23">
        <v>0</v>
      </c>
      <c r="G45">
        <v>0</v>
      </c>
      <c r="H45" s="23">
        <v>0</v>
      </c>
      <c r="I45">
        <v>0</v>
      </c>
    </row>
    <row r="46" spans="1:9" x14ac:dyDescent="0.2">
      <c r="A46" t="s">
        <v>573</v>
      </c>
      <c r="B46" s="23">
        <v>317875.92</v>
      </c>
      <c r="C46" s="218">
        <v>5.1999999999999998E-2</v>
      </c>
      <c r="D46" s="23">
        <v>0</v>
      </c>
      <c r="E46">
        <v>0</v>
      </c>
      <c r="F46" s="23">
        <v>0</v>
      </c>
      <c r="G46">
        <v>0</v>
      </c>
      <c r="H46" s="23">
        <v>317875.92</v>
      </c>
      <c r="I46" s="218">
        <v>5.7700000000000001E-2</v>
      </c>
    </row>
    <row r="47" spans="1:9" ht="13.5" thickBot="1" x14ac:dyDescent="0.25">
      <c r="A47" t="s">
        <v>574</v>
      </c>
      <c r="B47" s="23">
        <v>576822863.45000005</v>
      </c>
      <c r="C47" s="218">
        <v>94.284999999999997</v>
      </c>
      <c r="D47" s="23">
        <v>37539484.43</v>
      </c>
      <c r="E47" s="218">
        <v>99.215999999999994</v>
      </c>
      <c r="F47" s="23">
        <v>18143061.34</v>
      </c>
      <c r="G47" s="218">
        <v>79.308999999999997</v>
      </c>
      <c r="H47" s="23">
        <v>521140317.68000001</v>
      </c>
      <c r="I47" s="218">
        <v>94.568100000000001</v>
      </c>
    </row>
    <row r="48" spans="1:9" ht="14.25" thickTop="1" thickBot="1" x14ac:dyDescent="0.25">
      <c r="A48" s="222" t="s">
        <v>233</v>
      </c>
      <c r="B48" s="223">
        <v>577140739.37</v>
      </c>
      <c r="C48" s="224">
        <v>94.3369</v>
      </c>
      <c r="D48" s="223">
        <v>37539484.43</v>
      </c>
      <c r="E48" s="224">
        <v>99.215999999999994</v>
      </c>
      <c r="F48" s="223">
        <v>18143061.34</v>
      </c>
      <c r="G48" s="224">
        <v>79.308999999999997</v>
      </c>
      <c r="H48" s="223">
        <v>521458193.60000002</v>
      </c>
      <c r="I48" s="224">
        <v>94.625799999999998</v>
      </c>
    </row>
    <row r="49" spans="1:9" ht="14.25" thickTop="1" thickBot="1" x14ac:dyDescent="0.25">
      <c r="A49" s="222"/>
      <c r="B49" s="223"/>
      <c r="C49" s="222"/>
      <c r="D49" s="223"/>
      <c r="E49" s="222"/>
      <c r="F49" s="223"/>
      <c r="G49" s="222"/>
      <c r="H49" s="223"/>
      <c r="I49" s="222"/>
    </row>
    <row r="50" spans="1:9" s="218" customFormat="1" ht="13.5" thickTop="1" x14ac:dyDescent="0.2">
      <c r="A50" s="218" t="s">
        <v>575</v>
      </c>
      <c r="B50" s="218">
        <v>642</v>
      </c>
      <c r="D50" s="218">
        <v>11</v>
      </c>
      <c r="F50" s="218">
        <v>171</v>
      </c>
      <c r="H50" s="218">
        <v>460</v>
      </c>
    </row>
    <row r="51" spans="1:9" s="218" customFormat="1" ht="13.5" thickBot="1" x14ac:dyDescent="0.25">
      <c r="A51" s="227" t="s">
        <v>576</v>
      </c>
      <c r="B51" s="227">
        <v>952938.9</v>
      </c>
      <c r="C51" s="227"/>
      <c r="D51" s="227">
        <v>3439647.08</v>
      </c>
      <c r="E51" s="227"/>
      <c r="F51" s="227">
        <v>133780.31</v>
      </c>
      <c r="G51" s="227"/>
      <c r="H51" s="227">
        <v>1197987.44</v>
      </c>
      <c r="I51" s="227"/>
    </row>
    <row r="52" spans="1:9" ht="13.5" thickTop="1" x14ac:dyDescent="0.2">
      <c r="D52" s="23" t="s">
        <v>237</v>
      </c>
      <c r="F52" s="23" t="s">
        <v>237</v>
      </c>
      <c r="H52" s="23" t="s">
        <v>237</v>
      </c>
    </row>
    <row r="53" spans="1:9" x14ac:dyDescent="0.2">
      <c r="A53" s="209" t="s">
        <v>577</v>
      </c>
      <c r="B53" s="470" t="s">
        <v>14</v>
      </c>
      <c r="C53" s="470"/>
      <c r="D53" s="468" t="s">
        <v>1194</v>
      </c>
      <c r="E53" s="468"/>
      <c r="F53" s="468" t="s">
        <v>1195</v>
      </c>
      <c r="G53" s="468"/>
      <c r="H53" s="468" t="s">
        <v>1196</v>
      </c>
      <c r="I53" s="468"/>
    </row>
    <row r="54" spans="1:9" x14ac:dyDescent="0.2">
      <c r="A54" s="212"/>
      <c r="B54" s="213"/>
      <c r="C54" s="212"/>
      <c r="D54" s="469"/>
      <c r="E54" s="469"/>
      <c r="F54" s="469"/>
      <c r="G54" s="469"/>
      <c r="H54" s="469"/>
      <c r="I54" s="469"/>
    </row>
    <row r="55" spans="1:9" x14ac:dyDescent="0.2">
      <c r="A55" s="215"/>
      <c r="B55" s="216" t="s">
        <v>4</v>
      </c>
      <c r="C55" s="232" t="s">
        <v>5</v>
      </c>
      <c r="D55" s="216" t="s">
        <v>4</v>
      </c>
      <c r="E55" s="232" t="s">
        <v>5</v>
      </c>
      <c r="F55" s="216" t="s">
        <v>4</v>
      </c>
      <c r="G55" s="232" t="s">
        <v>5</v>
      </c>
      <c r="H55" s="216" t="s">
        <v>4</v>
      </c>
      <c r="I55" s="232" t="s">
        <v>5</v>
      </c>
    </row>
    <row r="56" spans="1:9" x14ac:dyDescent="0.2">
      <c r="A56" t="s">
        <v>578</v>
      </c>
      <c r="B56" s="23">
        <v>18314208.530000001</v>
      </c>
      <c r="C56" s="218">
        <v>2.9935999999999998</v>
      </c>
      <c r="D56" s="23">
        <v>0</v>
      </c>
      <c r="E56">
        <v>0</v>
      </c>
      <c r="F56" s="23">
        <v>571353.62</v>
      </c>
      <c r="G56" s="218">
        <v>2.4975999999999998</v>
      </c>
      <c r="H56" s="23">
        <v>17742854.91</v>
      </c>
      <c r="I56" s="218">
        <v>3.2197</v>
      </c>
    </row>
    <row r="57" spans="1:9" x14ac:dyDescent="0.2">
      <c r="A57" t="s">
        <v>579</v>
      </c>
      <c r="B57" s="23">
        <v>243161.07</v>
      </c>
      <c r="C57" s="218">
        <v>3.9699999999999999E-2</v>
      </c>
      <c r="D57" s="23">
        <v>0</v>
      </c>
      <c r="E57">
        <v>0</v>
      </c>
      <c r="F57" s="23">
        <v>243161.07</v>
      </c>
      <c r="G57" s="218">
        <v>1.0629</v>
      </c>
      <c r="H57" s="23">
        <v>0</v>
      </c>
      <c r="I57">
        <v>0</v>
      </c>
    </row>
    <row r="58" spans="1:9" x14ac:dyDescent="0.2">
      <c r="A58" t="s">
        <v>580</v>
      </c>
      <c r="B58" s="23">
        <v>0</v>
      </c>
      <c r="C58">
        <v>0</v>
      </c>
      <c r="D58" s="23">
        <v>0</v>
      </c>
      <c r="E58">
        <v>0</v>
      </c>
      <c r="F58" s="23">
        <v>0</v>
      </c>
      <c r="G58">
        <v>0</v>
      </c>
      <c r="H58" s="23">
        <v>0</v>
      </c>
      <c r="I58">
        <v>0</v>
      </c>
    </row>
    <row r="59" spans="1:9" x14ac:dyDescent="0.2">
      <c r="A59" t="s">
        <v>581</v>
      </c>
      <c r="B59" s="23">
        <v>0</v>
      </c>
      <c r="C59">
        <v>0</v>
      </c>
      <c r="D59" s="23">
        <v>0</v>
      </c>
      <c r="E59">
        <v>0</v>
      </c>
      <c r="F59" s="23">
        <v>0</v>
      </c>
      <c r="G59">
        <v>0</v>
      </c>
      <c r="H59" s="23">
        <v>0</v>
      </c>
      <c r="I59">
        <v>0</v>
      </c>
    </row>
    <row r="60" spans="1:9" x14ac:dyDescent="0.2">
      <c r="A60" t="s">
        <v>582</v>
      </c>
      <c r="B60" s="23">
        <v>0</v>
      </c>
      <c r="C60">
        <v>0</v>
      </c>
      <c r="D60" s="23">
        <v>0</v>
      </c>
      <c r="E60">
        <v>0</v>
      </c>
      <c r="F60" s="23">
        <v>0</v>
      </c>
      <c r="G60">
        <v>0</v>
      </c>
      <c r="H60" s="23">
        <v>0</v>
      </c>
      <c r="I60">
        <v>0</v>
      </c>
    </row>
    <row r="61" spans="1:9" x14ac:dyDescent="0.2">
      <c r="A61" t="s">
        <v>583</v>
      </c>
      <c r="B61" s="23">
        <v>0</v>
      </c>
      <c r="C61">
        <v>0</v>
      </c>
      <c r="D61" s="23">
        <v>0</v>
      </c>
      <c r="E61">
        <v>0</v>
      </c>
      <c r="F61" s="23">
        <v>0</v>
      </c>
      <c r="G61">
        <v>0</v>
      </c>
      <c r="H61" s="23">
        <v>0</v>
      </c>
      <c r="I61">
        <v>0</v>
      </c>
    </row>
    <row r="62" spans="1:9" x14ac:dyDescent="0.2">
      <c r="A62" t="s">
        <v>584</v>
      </c>
      <c r="B62" s="23">
        <v>296633.45</v>
      </c>
      <c r="C62" s="218">
        <v>4.8500000000000001E-2</v>
      </c>
      <c r="D62" s="23">
        <v>296633.45</v>
      </c>
      <c r="E62" s="218">
        <v>0.78400000000000003</v>
      </c>
      <c r="F62" s="23">
        <v>0</v>
      </c>
      <c r="G62">
        <v>0</v>
      </c>
      <c r="H62" s="23">
        <v>0</v>
      </c>
      <c r="I62">
        <v>0</v>
      </c>
    </row>
    <row r="63" spans="1:9" ht="13.5" thickBot="1" x14ac:dyDescent="0.25">
      <c r="A63" t="s">
        <v>585</v>
      </c>
      <c r="B63" s="23">
        <v>0</v>
      </c>
      <c r="C63">
        <v>0</v>
      </c>
      <c r="D63" s="23">
        <v>0</v>
      </c>
      <c r="E63">
        <v>0</v>
      </c>
      <c r="F63" s="23">
        <v>0</v>
      </c>
      <c r="G63">
        <v>0</v>
      </c>
      <c r="H63" s="23">
        <v>0</v>
      </c>
      <c r="I63">
        <v>0</v>
      </c>
    </row>
    <row r="64" spans="1:9" ht="14.25" thickTop="1" thickBot="1" x14ac:dyDescent="0.25">
      <c r="A64" s="222" t="s">
        <v>14</v>
      </c>
      <c r="B64" s="223">
        <v>18854003.050000001</v>
      </c>
      <c r="C64" s="224">
        <v>3.0817999999999999</v>
      </c>
      <c r="D64" s="223">
        <v>296633.45</v>
      </c>
      <c r="E64" s="224">
        <v>0.78400000000000003</v>
      </c>
      <c r="F64" s="223">
        <v>814514.69</v>
      </c>
      <c r="G64" s="224">
        <v>3.5605000000000002</v>
      </c>
      <c r="H64" s="223">
        <v>17742854.91</v>
      </c>
      <c r="I64" s="224">
        <v>3.2197</v>
      </c>
    </row>
    <row r="65" spans="1:8" ht="13.5" thickTop="1" x14ac:dyDescent="0.2"/>
    <row r="66" spans="1:8" x14ac:dyDescent="0.2">
      <c r="A66" t="s">
        <v>236</v>
      </c>
      <c r="B66" s="23">
        <v>86899385.069999993</v>
      </c>
      <c r="D66" s="23">
        <v>15446992.279999999</v>
      </c>
      <c r="F66" s="23">
        <v>4117758.04</v>
      </c>
      <c r="H66" s="23">
        <v>67334634.75</v>
      </c>
    </row>
  </sheetData>
  <mergeCells count="8">
    <mergeCell ref="B3:C3"/>
    <mergeCell ref="D3:E4"/>
    <mergeCell ref="F3:G4"/>
    <mergeCell ref="H3:I4"/>
    <mergeCell ref="B53:C53"/>
    <mergeCell ref="D53:E54"/>
    <mergeCell ref="F53:G54"/>
    <mergeCell ref="H53:I54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workbookViewId="0"/>
  </sheetViews>
  <sheetFormatPr defaultRowHeight="12.75" x14ac:dyDescent="0.2"/>
  <cols>
    <col min="1" max="1" width="45.5703125" bestFit="1" customWidth="1"/>
    <col min="2" max="2" width="12.5703125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.5703125" style="23" bestFit="1" customWidth="1"/>
    <col min="7" max="7" width="4" bestFit="1" customWidth="1"/>
    <col min="8" max="8" width="12" style="23" bestFit="1" customWidth="1"/>
    <col min="9" max="9" width="4" bestFit="1" customWidth="1"/>
    <col min="10" max="10" width="11" style="23" bestFit="1" customWidth="1"/>
    <col min="11" max="11" width="4" bestFit="1" customWidth="1"/>
    <col min="12" max="12" width="11" style="23" bestFit="1" customWidth="1"/>
    <col min="13" max="13" width="4" bestFit="1" customWidth="1"/>
    <col min="14" max="14" width="12" style="23" bestFit="1" customWidth="1"/>
    <col min="15" max="15" width="4" bestFit="1" customWidth="1"/>
    <col min="16" max="16" width="12" style="23" bestFit="1" customWidth="1"/>
    <col min="17" max="17" width="4" bestFit="1" customWidth="1"/>
    <col min="257" max="257" width="45.5703125" bestFit="1" customWidth="1"/>
    <col min="258" max="258" width="12.5703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.5703125" bestFit="1" customWidth="1"/>
    <col min="263" max="263" width="4" bestFit="1" customWidth="1"/>
    <col min="264" max="264" width="12" bestFit="1" customWidth="1"/>
    <col min="265" max="265" width="4" bestFit="1" customWidth="1"/>
    <col min="266" max="266" width="11" bestFit="1" customWidth="1"/>
    <col min="267" max="267" width="4" bestFit="1" customWidth="1"/>
    <col min="268" max="268" width="11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513" max="513" width="45.5703125" bestFit="1" customWidth="1"/>
    <col min="514" max="514" width="12.5703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.5703125" bestFit="1" customWidth="1"/>
    <col min="519" max="519" width="4" bestFit="1" customWidth="1"/>
    <col min="520" max="520" width="12" bestFit="1" customWidth="1"/>
    <col min="521" max="521" width="4" bestFit="1" customWidth="1"/>
    <col min="522" max="522" width="11" bestFit="1" customWidth="1"/>
    <col min="523" max="523" width="4" bestFit="1" customWidth="1"/>
    <col min="524" max="524" width="11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769" max="769" width="45.5703125" bestFit="1" customWidth="1"/>
    <col min="770" max="770" width="12.5703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.5703125" bestFit="1" customWidth="1"/>
    <col min="775" max="775" width="4" bestFit="1" customWidth="1"/>
    <col min="776" max="776" width="12" bestFit="1" customWidth="1"/>
    <col min="777" max="777" width="4" bestFit="1" customWidth="1"/>
    <col min="778" max="778" width="11" bestFit="1" customWidth="1"/>
    <col min="779" max="779" width="4" bestFit="1" customWidth="1"/>
    <col min="780" max="780" width="11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1025" max="1025" width="45.5703125" bestFit="1" customWidth="1"/>
    <col min="1026" max="1026" width="12.5703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.5703125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1" bestFit="1" customWidth="1"/>
    <col min="1035" max="1035" width="4" bestFit="1" customWidth="1"/>
    <col min="1036" max="1036" width="11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281" max="1281" width="45.5703125" bestFit="1" customWidth="1"/>
    <col min="1282" max="1282" width="12.5703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.5703125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1" bestFit="1" customWidth="1"/>
    <col min="1291" max="1291" width="4" bestFit="1" customWidth="1"/>
    <col min="1292" max="1292" width="11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537" max="1537" width="45.5703125" bestFit="1" customWidth="1"/>
    <col min="1538" max="1538" width="12.5703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.5703125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1" bestFit="1" customWidth="1"/>
    <col min="1547" max="1547" width="4" bestFit="1" customWidth="1"/>
    <col min="1548" max="1548" width="11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793" max="1793" width="45.5703125" bestFit="1" customWidth="1"/>
    <col min="1794" max="1794" width="12.5703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.5703125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1" bestFit="1" customWidth="1"/>
    <col min="1803" max="1803" width="4" bestFit="1" customWidth="1"/>
    <col min="1804" max="1804" width="11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2049" max="2049" width="45.5703125" bestFit="1" customWidth="1"/>
    <col min="2050" max="2050" width="12.5703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.5703125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1" bestFit="1" customWidth="1"/>
    <col min="2059" max="2059" width="4" bestFit="1" customWidth="1"/>
    <col min="2060" max="2060" width="11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305" max="2305" width="45.5703125" bestFit="1" customWidth="1"/>
    <col min="2306" max="2306" width="12.5703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.5703125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1" bestFit="1" customWidth="1"/>
    <col min="2315" max="2315" width="4" bestFit="1" customWidth="1"/>
    <col min="2316" max="2316" width="11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561" max="2561" width="45.5703125" bestFit="1" customWidth="1"/>
    <col min="2562" max="2562" width="12.5703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.5703125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1" bestFit="1" customWidth="1"/>
    <col min="2571" max="2571" width="4" bestFit="1" customWidth="1"/>
    <col min="2572" max="2572" width="11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817" max="2817" width="45.5703125" bestFit="1" customWidth="1"/>
    <col min="2818" max="2818" width="12.5703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.5703125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1" bestFit="1" customWidth="1"/>
    <col min="2827" max="2827" width="4" bestFit="1" customWidth="1"/>
    <col min="2828" max="2828" width="11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3073" max="3073" width="45.5703125" bestFit="1" customWidth="1"/>
    <col min="3074" max="3074" width="12.5703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.5703125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1" bestFit="1" customWidth="1"/>
    <col min="3083" max="3083" width="4" bestFit="1" customWidth="1"/>
    <col min="3084" max="3084" width="11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329" max="3329" width="45.5703125" bestFit="1" customWidth="1"/>
    <col min="3330" max="3330" width="12.5703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.5703125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1" bestFit="1" customWidth="1"/>
    <col min="3339" max="3339" width="4" bestFit="1" customWidth="1"/>
    <col min="3340" max="3340" width="11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585" max="3585" width="45.5703125" bestFit="1" customWidth="1"/>
    <col min="3586" max="3586" width="12.5703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.5703125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1" bestFit="1" customWidth="1"/>
    <col min="3595" max="3595" width="4" bestFit="1" customWidth="1"/>
    <col min="3596" max="3596" width="11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841" max="3841" width="45.5703125" bestFit="1" customWidth="1"/>
    <col min="3842" max="3842" width="12.5703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.5703125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1" bestFit="1" customWidth="1"/>
    <col min="3851" max="3851" width="4" bestFit="1" customWidth="1"/>
    <col min="3852" max="3852" width="11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4097" max="4097" width="45.5703125" bestFit="1" customWidth="1"/>
    <col min="4098" max="4098" width="12.5703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.5703125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1" bestFit="1" customWidth="1"/>
    <col min="4107" max="4107" width="4" bestFit="1" customWidth="1"/>
    <col min="4108" max="4108" width="11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353" max="4353" width="45.5703125" bestFit="1" customWidth="1"/>
    <col min="4354" max="4354" width="12.5703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.5703125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1" bestFit="1" customWidth="1"/>
    <col min="4363" max="4363" width="4" bestFit="1" customWidth="1"/>
    <col min="4364" max="4364" width="11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609" max="4609" width="45.5703125" bestFit="1" customWidth="1"/>
    <col min="4610" max="4610" width="12.5703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.5703125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1" bestFit="1" customWidth="1"/>
    <col min="4619" max="4619" width="4" bestFit="1" customWidth="1"/>
    <col min="4620" max="4620" width="11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865" max="4865" width="45.5703125" bestFit="1" customWidth="1"/>
    <col min="4866" max="4866" width="12.5703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.5703125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1" bestFit="1" customWidth="1"/>
    <col min="4875" max="4875" width="4" bestFit="1" customWidth="1"/>
    <col min="4876" max="4876" width="11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5121" max="5121" width="45.5703125" bestFit="1" customWidth="1"/>
    <col min="5122" max="5122" width="12.5703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.5703125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1" bestFit="1" customWidth="1"/>
    <col min="5131" max="5131" width="4" bestFit="1" customWidth="1"/>
    <col min="5132" max="5132" width="11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377" max="5377" width="45.5703125" bestFit="1" customWidth="1"/>
    <col min="5378" max="5378" width="12.5703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.5703125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1" bestFit="1" customWidth="1"/>
    <col min="5387" max="5387" width="4" bestFit="1" customWidth="1"/>
    <col min="5388" max="5388" width="11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633" max="5633" width="45.5703125" bestFit="1" customWidth="1"/>
    <col min="5634" max="5634" width="12.5703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.5703125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1" bestFit="1" customWidth="1"/>
    <col min="5643" max="5643" width="4" bestFit="1" customWidth="1"/>
    <col min="5644" max="5644" width="11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889" max="5889" width="45.5703125" bestFit="1" customWidth="1"/>
    <col min="5890" max="5890" width="12.5703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.5703125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1" bestFit="1" customWidth="1"/>
    <col min="5899" max="5899" width="4" bestFit="1" customWidth="1"/>
    <col min="5900" max="5900" width="11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6145" max="6145" width="45.5703125" bestFit="1" customWidth="1"/>
    <col min="6146" max="6146" width="12.5703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.5703125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1" bestFit="1" customWidth="1"/>
    <col min="6155" max="6155" width="4" bestFit="1" customWidth="1"/>
    <col min="6156" max="6156" width="11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401" max="6401" width="45.5703125" bestFit="1" customWidth="1"/>
    <col min="6402" max="6402" width="12.5703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.5703125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1" bestFit="1" customWidth="1"/>
    <col min="6411" max="6411" width="4" bestFit="1" customWidth="1"/>
    <col min="6412" max="6412" width="11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657" max="6657" width="45.5703125" bestFit="1" customWidth="1"/>
    <col min="6658" max="6658" width="12.5703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.5703125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1" bestFit="1" customWidth="1"/>
    <col min="6667" max="6667" width="4" bestFit="1" customWidth="1"/>
    <col min="6668" max="6668" width="11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913" max="6913" width="45.5703125" bestFit="1" customWidth="1"/>
    <col min="6914" max="6914" width="12.5703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.5703125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1" bestFit="1" customWidth="1"/>
    <col min="6923" max="6923" width="4" bestFit="1" customWidth="1"/>
    <col min="6924" max="6924" width="11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7169" max="7169" width="45.5703125" bestFit="1" customWidth="1"/>
    <col min="7170" max="7170" width="12.5703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.5703125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1" bestFit="1" customWidth="1"/>
    <col min="7179" max="7179" width="4" bestFit="1" customWidth="1"/>
    <col min="7180" max="7180" width="11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425" max="7425" width="45.5703125" bestFit="1" customWidth="1"/>
    <col min="7426" max="7426" width="12.5703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.5703125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1" bestFit="1" customWidth="1"/>
    <col min="7435" max="7435" width="4" bestFit="1" customWidth="1"/>
    <col min="7436" max="7436" width="11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681" max="7681" width="45.5703125" bestFit="1" customWidth="1"/>
    <col min="7682" max="7682" width="12.5703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.5703125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1" bestFit="1" customWidth="1"/>
    <col min="7691" max="7691" width="4" bestFit="1" customWidth="1"/>
    <col min="7692" max="7692" width="11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937" max="7937" width="45.5703125" bestFit="1" customWidth="1"/>
    <col min="7938" max="7938" width="12.5703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.5703125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1" bestFit="1" customWidth="1"/>
    <col min="7947" max="7947" width="4" bestFit="1" customWidth="1"/>
    <col min="7948" max="7948" width="11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8193" max="8193" width="45.5703125" bestFit="1" customWidth="1"/>
    <col min="8194" max="8194" width="12.5703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.5703125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1" bestFit="1" customWidth="1"/>
    <col min="8203" max="8203" width="4" bestFit="1" customWidth="1"/>
    <col min="8204" max="8204" width="11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449" max="8449" width="45.5703125" bestFit="1" customWidth="1"/>
    <col min="8450" max="8450" width="12.5703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.5703125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1" bestFit="1" customWidth="1"/>
    <col min="8459" max="8459" width="4" bestFit="1" customWidth="1"/>
    <col min="8460" max="8460" width="11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705" max="8705" width="45.5703125" bestFit="1" customWidth="1"/>
    <col min="8706" max="8706" width="12.5703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.5703125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1" bestFit="1" customWidth="1"/>
    <col min="8715" max="8715" width="4" bestFit="1" customWidth="1"/>
    <col min="8716" max="8716" width="11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961" max="8961" width="45.5703125" bestFit="1" customWidth="1"/>
    <col min="8962" max="8962" width="12.5703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.5703125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1" bestFit="1" customWidth="1"/>
    <col min="8971" max="8971" width="4" bestFit="1" customWidth="1"/>
    <col min="8972" max="8972" width="11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9217" max="9217" width="45.5703125" bestFit="1" customWidth="1"/>
    <col min="9218" max="9218" width="12.5703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.5703125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1" bestFit="1" customWidth="1"/>
    <col min="9227" max="9227" width="4" bestFit="1" customWidth="1"/>
    <col min="9228" max="9228" width="11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473" max="9473" width="45.5703125" bestFit="1" customWidth="1"/>
    <col min="9474" max="9474" width="12.5703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.5703125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1" bestFit="1" customWidth="1"/>
    <col min="9483" max="9483" width="4" bestFit="1" customWidth="1"/>
    <col min="9484" max="9484" width="11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729" max="9729" width="45.5703125" bestFit="1" customWidth="1"/>
    <col min="9730" max="9730" width="12.5703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.5703125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1" bestFit="1" customWidth="1"/>
    <col min="9739" max="9739" width="4" bestFit="1" customWidth="1"/>
    <col min="9740" max="9740" width="11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985" max="9985" width="45.5703125" bestFit="1" customWidth="1"/>
    <col min="9986" max="9986" width="12.5703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.5703125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1" bestFit="1" customWidth="1"/>
    <col min="9995" max="9995" width="4" bestFit="1" customWidth="1"/>
    <col min="9996" max="9996" width="11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241" max="10241" width="45.5703125" bestFit="1" customWidth="1"/>
    <col min="10242" max="10242" width="12.5703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.5703125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1" bestFit="1" customWidth="1"/>
    <col min="10251" max="10251" width="4" bestFit="1" customWidth="1"/>
    <col min="10252" max="10252" width="11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497" max="10497" width="45.5703125" bestFit="1" customWidth="1"/>
    <col min="10498" max="10498" width="12.5703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.5703125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1" bestFit="1" customWidth="1"/>
    <col min="10507" max="10507" width="4" bestFit="1" customWidth="1"/>
    <col min="10508" max="10508" width="11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753" max="10753" width="45.5703125" bestFit="1" customWidth="1"/>
    <col min="10754" max="10754" width="12.5703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.5703125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1" bestFit="1" customWidth="1"/>
    <col min="10763" max="10763" width="4" bestFit="1" customWidth="1"/>
    <col min="10764" max="10764" width="11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1009" max="11009" width="45.5703125" bestFit="1" customWidth="1"/>
    <col min="11010" max="11010" width="12.5703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.5703125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1" bestFit="1" customWidth="1"/>
    <col min="11019" max="11019" width="4" bestFit="1" customWidth="1"/>
    <col min="11020" max="11020" width="11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265" max="11265" width="45.5703125" bestFit="1" customWidth="1"/>
    <col min="11266" max="11266" width="12.5703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.5703125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1" bestFit="1" customWidth="1"/>
    <col min="11275" max="11275" width="4" bestFit="1" customWidth="1"/>
    <col min="11276" max="11276" width="11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521" max="11521" width="45.5703125" bestFit="1" customWidth="1"/>
    <col min="11522" max="11522" width="12.5703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.5703125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1" bestFit="1" customWidth="1"/>
    <col min="11531" max="11531" width="4" bestFit="1" customWidth="1"/>
    <col min="11532" max="11532" width="11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777" max="11777" width="45.5703125" bestFit="1" customWidth="1"/>
    <col min="11778" max="11778" width="12.5703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.5703125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1" bestFit="1" customWidth="1"/>
    <col min="11787" max="11787" width="4" bestFit="1" customWidth="1"/>
    <col min="11788" max="11788" width="11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2033" max="12033" width="45.5703125" bestFit="1" customWidth="1"/>
    <col min="12034" max="12034" width="12.5703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.5703125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1" bestFit="1" customWidth="1"/>
    <col min="12043" max="12043" width="4" bestFit="1" customWidth="1"/>
    <col min="12044" max="12044" width="11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289" max="12289" width="45.5703125" bestFit="1" customWidth="1"/>
    <col min="12290" max="12290" width="12.5703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.5703125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1" bestFit="1" customWidth="1"/>
    <col min="12299" max="12299" width="4" bestFit="1" customWidth="1"/>
    <col min="12300" max="12300" width="11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545" max="12545" width="45.5703125" bestFit="1" customWidth="1"/>
    <col min="12546" max="12546" width="12.5703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.5703125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1" bestFit="1" customWidth="1"/>
    <col min="12555" max="12555" width="4" bestFit="1" customWidth="1"/>
    <col min="12556" max="12556" width="11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801" max="12801" width="45.5703125" bestFit="1" customWidth="1"/>
    <col min="12802" max="12802" width="12.5703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.5703125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1" bestFit="1" customWidth="1"/>
    <col min="12811" max="12811" width="4" bestFit="1" customWidth="1"/>
    <col min="12812" max="12812" width="11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3057" max="13057" width="45.5703125" bestFit="1" customWidth="1"/>
    <col min="13058" max="13058" width="12.5703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.5703125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1" bestFit="1" customWidth="1"/>
    <col min="13067" max="13067" width="4" bestFit="1" customWidth="1"/>
    <col min="13068" max="13068" width="11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313" max="13313" width="45.5703125" bestFit="1" customWidth="1"/>
    <col min="13314" max="13314" width="12.5703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.5703125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1" bestFit="1" customWidth="1"/>
    <col min="13323" max="13323" width="4" bestFit="1" customWidth="1"/>
    <col min="13324" max="13324" width="11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569" max="13569" width="45.5703125" bestFit="1" customWidth="1"/>
    <col min="13570" max="13570" width="12.5703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.5703125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1" bestFit="1" customWidth="1"/>
    <col min="13579" max="13579" width="4" bestFit="1" customWidth="1"/>
    <col min="13580" max="13580" width="11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825" max="13825" width="45.5703125" bestFit="1" customWidth="1"/>
    <col min="13826" max="13826" width="12.5703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.5703125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1" bestFit="1" customWidth="1"/>
    <col min="13835" max="13835" width="4" bestFit="1" customWidth="1"/>
    <col min="13836" max="13836" width="11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4081" max="14081" width="45.5703125" bestFit="1" customWidth="1"/>
    <col min="14082" max="14082" width="12.5703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.5703125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1" bestFit="1" customWidth="1"/>
    <col min="14091" max="14091" width="4" bestFit="1" customWidth="1"/>
    <col min="14092" max="14092" width="11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337" max="14337" width="45.5703125" bestFit="1" customWidth="1"/>
    <col min="14338" max="14338" width="12.5703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.5703125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1" bestFit="1" customWidth="1"/>
    <col min="14347" max="14347" width="4" bestFit="1" customWidth="1"/>
    <col min="14348" max="14348" width="11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593" max="14593" width="45.5703125" bestFit="1" customWidth="1"/>
    <col min="14594" max="14594" width="12.5703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.5703125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1" bestFit="1" customWidth="1"/>
    <col min="14603" max="14603" width="4" bestFit="1" customWidth="1"/>
    <col min="14604" max="14604" width="11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849" max="14849" width="45.5703125" bestFit="1" customWidth="1"/>
    <col min="14850" max="14850" width="12.5703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.5703125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1" bestFit="1" customWidth="1"/>
    <col min="14859" max="14859" width="4" bestFit="1" customWidth="1"/>
    <col min="14860" max="14860" width="11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5105" max="15105" width="45.5703125" bestFit="1" customWidth="1"/>
    <col min="15106" max="15106" width="12.5703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.5703125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1" bestFit="1" customWidth="1"/>
    <col min="15115" max="15115" width="4" bestFit="1" customWidth="1"/>
    <col min="15116" max="15116" width="11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361" max="15361" width="45.5703125" bestFit="1" customWidth="1"/>
    <col min="15362" max="15362" width="12.5703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.5703125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1" bestFit="1" customWidth="1"/>
    <col min="15371" max="15371" width="4" bestFit="1" customWidth="1"/>
    <col min="15372" max="15372" width="11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617" max="15617" width="45.5703125" bestFit="1" customWidth="1"/>
    <col min="15618" max="15618" width="12.5703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.5703125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1" bestFit="1" customWidth="1"/>
    <col min="15627" max="15627" width="4" bestFit="1" customWidth="1"/>
    <col min="15628" max="15628" width="11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873" max="15873" width="45.5703125" bestFit="1" customWidth="1"/>
    <col min="15874" max="15874" width="12.5703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.5703125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1" bestFit="1" customWidth="1"/>
    <col min="15883" max="15883" width="4" bestFit="1" customWidth="1"/>
    <col min="15884" max="15884" width="11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6129" max="16129" width="45.5703125" bestFit="1" customWidth="1"/>
    <col min="16130" max="16130" width="12.5703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.5703125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1" bestFit="1" customWidth="1"/>
    <col min="16139" max="16139" width="4" bestFit="1" customWidth="1"/>
    <col min="16140" max="16140" width="11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</cols>
  <sheetData>
    <row r="1" spans="1:17" x14ac:dyDescent="0.2">
      <c r="A1" s="1" t="s">
        <v>2126</v>
      </c>
    </row>
    <row r="2" spans="1:17" x14ac:dyDescent="0.2">
      <c r="D2" s="23" t="s">
        <v>237</v>
      </c>
      <c r="H2" s="23" t="s">
        <v>237</v>
      </c>
      <c r="J2" s="23" t="s">
        <v>237</v>
      </c>
      <c r="L2" s="23" t="s">
        <v>237</v>
      </c>
      <c r="N2" s="23" t="s">
        <v>237</v>
      </c>
      <c r="P2" s="23" t="s">
        <v>237</v>
      </c>
    </row>
    <row r="3" spans="1:17" x14ac:dyDescent="0.2">
      <c r="A3" s="209" t="s">
        <v>1163</v>
      </c>
      <c r="B3" s="470" t="s">
        <v>14</v>
      </c>
      <c r="C3" s="470"/>
      <c r="D3" s="468" t="s">
        <v>1197</v>
      </c>
      <c r="E3" s="468"/>
      <c r="F3" s="468" t="s">
        <v>1198</v>
      </c>
      <c r="G3" s="468"/>
      <c r="H3" s="468" t="s">
        <v>1199</v>
      </c>
      <c r="I3" s="468"/>
      <c r="J3" s="468" t="s">
        <v>1200</v>
      </c>
      <c r="K3" s="468"/>
      <c r="L3" s="468" t="s">
        <v>1201</v>
      </c>
      <c r="M3" s="468"/>
      <c r="N3" s="468" t="s">
        <v>1202</v>
      </c>
      <c r="O3" s="468"/>
      <c r="P3" s="468" t="s">
        <v>1203</v>
      </c>
      <c r="Q3" s="468"/>
    </row>
    <row r="4" spans="1:17" x14ac:dyDescent="0.2">
      <c r="A4" s="212" t="s">
        <v>934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</row>
    <row r="5" spans="1:17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</row>
    <row r="6" spans="1:17" x14ac:dyDescent="0.2">
      <c r="A6" s="1" t="s">
        <v>159</v>
      </c>
    </row>
    <row r="7" spans="1:17" x14ac:dyDescent="0.2">
      <c r="A7" t="s">
        <v>1185</v>
      </c>
      <c r="B7" s="23">
        <v>1042253731.0700001</v>
      </c>
      <c r="C7" s="218">
        <v>9.4228000000000005</v>
      </c>
      <c r="D7" s="23">
        <v>0</v>
      </c>
      <c r="E7">
        <v>0</v>
      </c>
      <c r="F7" s="23">
        <v>1038296910.5700001</v>
      </c>
      <c r="G7" s="218">
        <v>87.610699999999994</v>
      </c>
      <c r="H7" s="23">
        <v>0</v>
      </c>
      <c r="I7">
        <v>0</v>
      </c>
      <c r="J7" s="23">
        <v>0</v>
      </c>
      <c r="K7">
        <v>0</v>
      </c>
      <c r="L7" s="23">
        <v>0</v>
      </c>
      <c r="M7">
        <v>0</v>
      </c>
      <c r="N7" s="23">
        <v>0</v>
      </c>
      <c r="O7">
        <v>0</v>
      </c>
      <c r="P7" s="23">
        <v>3956820.5</v>
      </c>
      <c r="Q7" s="218">
        <v>2.8138999999999998</v>
      </c>
    </row>
    <row r="8" spans="1:17" x14ac:dyDescent="0.2">
      <c r="A8" t="s">
        <v>538</v>
      </c>
      <c r="B8" s="23">
        <v>282290495.74000001</v>
      </c>
      <c r="C8" s="218">
        <v>2.5520999999999998</v>
      </c>
      <c r="D8" s="23">
        <v>38173643.210000001</v>
      </c>
      <c r="E8" s="218">
        <v>0.46829999999999999</v>
      </c>
      <c r="F8" s="23">
        <v>220846744.63999999</v>
      </c>
      <c r="G8" s="218">
        <v>18.634899999999998</v>
      </c>
      <c r="H8" s="23">
        <v>6947110.8499999996</v>
      </c>
      <c r="I8" s="218">
        <v>6.1985000000000001</v>
      </c>
      <c r="J8" s="23">
        <v>5024594.6100000003</v>
      </c>
      <c r="K8" s="218">
        <v>0.41270000000000001</v>
      </c>
      <c r="L8" s="23">
        <v>5650040</v>
      </c>
      <c r="M8" s="218">
        <v>2.3702000000000001</v>
      </c>
      <c r="N8" s="23">
        <v>105227.32</v>
      </c>
      <c r="O8" s="218">
        <v>0.66059999999999997</v>
      </c>
      <c r="P8" s="23">
        <v>5543135.1100000003</v>
      </c>
      <c r="Q8" s="218">
        <v>3.9420000000000002</v>
      </c>
    </row>
    <row r="9" spans="1:17" x14ac:dyDescent="0.2">
      <c r="A9" t="s">
        <v>165</v>
      </c>
      <c r="B9" s="23">
        <v>9810498788.9899998</v>
      </c>
      <c r="C9" s="218">
        <v>88.694299999999998</v>
      </c>
      <c r="D9" s="23">
        <v>8113193043.6999998</v>
      </c>
      <c r="E9" s="218">
        <v>99.531700000000001</v>
      </c>
      <c r="F9" s="23">
        <v>0</v>
      </c>
      <c r="G9">
        <v>0</v>
      </c>
      <c r="H9" s="23">
        <v>105130691.64</v>
      </c>
      <c r="I9" s="218">
        <v>93.801500000000004</v>
      </c>
      <c r="J9" s="23">
        <v>1212505638.73</v>
      </c>
      <c r="K9" s="218">
        <v>99.587299999999999</v>
      </c>
      <c r="L9" s="23">
        <v>232726139</v>
      </c>
      <c r="M9" s="218">
        <v>97.629800000000003</v>
      </c>
      <c r="N9" s="23">
        <v>15824984.630000001</v>
      </c>
      <c r="O9" s="218">
        <v>99.339399999999998</v>
      </c>
      <c r="P9" s="23">
        <v>131118291.29000001</v>
      </c>
      <c r="Q9" s="218">
        <v>93.244200000000006</v>
      </c>
    </row>
    <row r="10" spans="1:17" ht="13.5" thickBot="1" x14ac:dyDescent="0.25">
      <c r="A10" t="s">
        <v>540</v>
      </c>
      <c r="B10" s="23">
        <v>-74018381.969999999</v>
      </c>
      <c r="C10" s="218">
        <v>-0.66920000000000002</v>
      </c>
      <c r="D10" s="23">
        <v>0</v>
      </c>
      <c r="E10">
        <v>0</v>
      </c>
      <c r="F10" s="23">
        <v>-74018381.969999999</v>
      </c>
      <c r="G10" s="218">
        <v>-6.2455999999999996</v>
      </c>
      <c r="H10" s="23">
        <v>0</v>
      </c>
      <c r="I10">
        <v>0</v>
      </c>
      <c r="J10" s="23">
        <v>0</v>
      </c>
      <c r="K10">
        <v>0</v>
      </c>
      <c r="L10" s="23">
        <v>0</v>
      </c>
      <c r="M10">
        <v>0</v>
      </c>
      <c r="N10" s="23">
        <v>0</v>
      </c>
      <c r="O10">
        <v>0</v>
      </c>
      <c r="P10" s="23">
        <v>0</v>
      </c>
      <c r="Q10">
        <v>0</v>
      </c>
    </row>
    <row r="11" spans="1:17" ht="14.25" thickTop="1" thickBot="1" x14ac:dyDescent="0.25">
      <c r="A11" s="222" t="s">
        <v>2</v>
      </c>
      <c r="B11" s="223">
        <v>11061024633.83</v>
      </c>
      <c r="C11" s="224">
        <v>100</v>
      </c>
      <c r="D11" s="223">
        <v>8151366686.9099998</v>
      </c>
      <c r="E11" s="224">
        <v>100</v>
      </c>
      <c r="F11" s="223">
        <v>1185125273.24</v>
      </c>
      <c r="G11" s="224">
        <v>100</v>
      </c>
      <c r="H11" s="223">
        <v>112077802.48999999</v>
      </c>
      <c r="I11" s="224">
        <v>100</v>
      </c>
      <c r="J11" s="223">
        <v>1217530233.3399999</v>
      </c>
      <c r="K11" s="224">
        <v>100</v>
      </c>
      <c r="L11" s="223">
        <v>238376179</v>
      </c>
      <c r="M11" s="224">
        <v>100</v>
      </c>
      <c r="N11" s="223">
        <v>15930211.949999999</v>
      </c>
      <c r="O11" s="224">
        <v>100</v>
      </c>
      <c r="P11" s="223">
        <v>140618246.90000001</v>
      </c>
      <c r="Q11" s="224">
        <v>100</v>
      </c>
    </row>
    <row r="12" spans="1:17" ht="13.5" thickTop="1" x14ac:dyDescent="0.2">
      <c r="A12" s="1" t="s">
        <v>541</v>
      </c>
    </row>
    <row r="13" spans="1:17" x14ac:dyDescent="0.2">
      <c r="A13" t="s">
        <v>542</v>
      </c>
      <c r="B13" s="23">
        <v>0</v>
      </c>
      <c r="C13">
        <v>0</v>
      </c>
      <c r="D13" s="23">
        <v>0</v>
      </c>
      <c r="E13">
        <v>0</v>
      </c>
      <c r="F13" s="23">
        <v>0</v>
      </c>
      <c r="G13">
        <v>0</v>
      </c>
      <c r="H13" s="23">
        <v>0</v>
      </c>
      <c r="I13">
        <v>0</v>
      </c>
      <c r="J13" s="23">
        <v>0</v>
      </c>
      <c r="K13">
        <v>0</v>
      </c>
      <c r="L13" s="23">
        <v>0</v>
      </c>
      <c r="M13">
        <v>0</v>
      </c>
      <c r="N13" s="23">
        <v>0</v>
      </c>
      <c r="O13">
        <v>0</v>
      </c>
      <c r="P13" s="23">
        <v>0</v>
      </c>
      <c r="Q13">
        <v>0</v>
      </c>
    </row>
    <row r="14" spans="1:17" x14ac:dyDescent="0.2">
      <c r="A14" t="s">
        <v>543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  <c r="N14" s="23">
        <v>0</v>
      </c>
      <c r="O14">
        <v>0</v>
      </c>
      <c r="P14" s="23">
        <v>0</v>
      </c>
      <c r="Q14">
        <v>0</v>
      </c>
    </row>
    <row r="15" spans="1:17" x14ac:dyDescent="0.2">
      <c r="A15" t="s">
        <v>544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  <c r="P15" s="23">
        <v>0</v>
      </c>
      <c r="Q15">
        <v>0</v>
      </c>
    </row>
    <row r="16" spans="1:17" x14ac:dyDescent="0.2">
      <c r="A16" t="s">
        <v>545</v>
      </c>
      <c r="B16" s="23">
        <v>0</v>
      </c>
      <c r="C16">
        <v>0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  <c r="L16" s="23">
        <v>0</v>
      </c>
      <c r="M16">
        <v>0</v>
      </c>
      <c r="N16" s="23">
        <v>0</v>
      </c>
      <c r="O16">
        <v>0</v>
      </c>
      <c r="P16" s="23">
        <v>0</v>
      </c>
      <c r="Q16">
        <v>0</v>
      </c>
    </row>
    <row r="17" spans="1:17" x14ac:dyDescent="0.2">
      <c r="A17" t="s">
        <v>546</v>
      </c>
      <c r="B17" s="23">
        <v>0</v>
      </c>
      <c r="C17">
        <v>0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  <c r="P17" s="23">
        <v>0</v>
      </c>
      <c r="Q17">
        <v>0</v>
      </c>
    </row>
    <row r="18" spans="1:17" x14ac:dyDescent="0.2">
      <c r="A18" t="s">
        <v>547</v>
      </c>
      <c r="B18" s="23">
        <v>0</v>
      </c>
      <c r="C18">
        <v>0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0</v>
      </c>
      <c r="M18">
        <v>0</v>
      </c>
      <c r="N18" s="23">
        <v>0</v>
      </c>
      <c r="O18">
        <v>0</v>
      </c>
      <c r="P18" s="23">
        <v>0</v>
      </c>
      <c r="Q18">
        <v>0</v>
      </c>
    </row>
    <row r="19" spans="1:17" x14ac:dyDescent="0.2">
      <c r="A19" t="s">
        <v>548</v>
      </c>
      <c r="B19" s="23">
        <v>0</v>
      </c>
      <c r="C19">
        <v>0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  <c r="P19" s="23">
        <v>0</v>
      </c>
      <c r="Q19">
        <v>0</v>
      </c>
    </row>
    <row r="20" spans="1:17" x14ac:dyDescent="0.2">
      <c r="A20" t="s">
        <v>549</v>
      </c>
      <c r="B20" s="23">
        <v>0</v>
      </c>
      <c r="C20">
        <v>0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0</v>
      </c>
      <c r="M20">
        <v>0</v>
      </c>
      <c r="N20" s="23">
        <v>0</v>
      </c>
      <c r="O20">
        <v>0</v>
      </c>
      <c r="P20" s="23">
        <v>0</v>
      </c>
      <c r="Q20">
        <v>0</v>
      </c>
    </row>
    <row r="21" spans="1:17" x14ac:dyDescent="0.2">
      <c r="A21" t="s">
        <v>550</v>
      </c>
      <c r="B21" s="23">
        <v>0</v>
      </c>
      <c r="C21">
        <v>0</v>
      </c>
      <c r="D21" s="23">
        <v>0</v>
      </c>
      <c r="E21">
        <v>0</v>
      </c>
      <c r="F21" s="23">
        <v>0</v>
      </c>
      <c r="G21">
        <v>0</v>
      </c>
      <c r="H21" s="23">
        <v>0</v>
      </c>
      <c r="I21">
        <v>0</v>
      </c>
      <c r="J21" s="23">
        <v>0</v>
      </c>
      <c r="K21">
        <v>0</v>
      </c>
      <c r="L21" s="23">
        <v>0</v>
      </c>
      <c r="M21">
        <v>0</v>
      </c>
      <c r="N21" s="23">
        <v>0</v>
      </c>
      <c r="O21">
        <v>0</v>
      </c>
      <c r="P21" s="23">
        <v>0</v>
      </c>
      <c r="Q21">
        <v>0</v>
      </c>
    </row>
    <row r="22" spans="1:17" x14ac:dyDescent="0.2">
      <c r="A22" t="s">
        <v>551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</row>
    <row r="23" spans="1:17" x14ac:dyDescent="0.2">
      <c r="A23" t="s">
        <v>552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</row>
    <row r="24" spans="1:17" x14ac:dyDescent="0.2">
      <c r="A24" t="s">
        <v>553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</row>
    <row r="25" spans="1:17" ht="13.5" thickBot="1" x14ac:dyDescent="0.25">
      <c r="A25" t="s">
        <v>554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  <c r="P25" s="23">
        <v>0</v>
      </c>
      <c r="Q25">
        <v>0</v>
      </c>
    </row>
    <row r="26" spans="1:17" ht="14.25" thickTop="1" thickBot="1" x14ac:dyDescent="0.25">
      <c r="A26" s="222" t="s">
        <v>227</v>
      </c>
      <c r="B26" s="223">
        <v>0</v>
      </c>
      <c r="C26" s="222">
        <v>0</v>
      </c>
      <c r="D26" s="223">
        <v>0</v>
      </c>
      <c r="E26" s="222">
        <v>0</v>
      </c>
      <c r="F26" s="223">
        <v>0</v>
      </c>
      <c r="G26" s="222">
        <v>0</v>
      </c>
      <c r="H26" s="223">
        <v>0</v>
      </c>
      <c r="I26" s="222">
        <v>0</v>
      </c>
      <c r="J26" s="223">
        <v>0</v>
      </c>
      <c r="K26" s="222">
        <v>0</v>
      </c>
      <c r="L26" s="223">
        <v>0</v>
      </c>
      <c r="M26" s="222">
        <v>0</v>
      </c>
      <c r="N26" s="223">
        <v>0</v>
      </c>
      <c r="O26" s="222">
        <v>0</v>
      </c>
      <c r="P26" s="223">
        <v>0</v>
      </c>
      <c r="Q26" s="222">
        <v>0</v>
      </c>
    </row>
    <row r="27" spans="1:17" ht="14.25" thickTop="1" thickBot="1" x14ac:dyDescent="0.25">
      <c r="A27" s="1" t="s">
        <v>228</v>
      </c>
      <c r="B27" s="23">
        <v>1042253731.0700001</v>
      </c>
      <c r="C27" s="218">
        <v>9.4228000000000005</v>
      </c>
      <c r="D27" s="23">
        <v>0</v>
      </c>
      <c r="E27">
        <v>0</v>
      </c>
      <c r="F27" s="23">
        <v>1038296910.5700001</v>
      </c>
      <c r="G27" s="218">
        <v>87.610699999999994</v>
      </c>
      <c r="H27" s="23">
        <v>0</v>
      </c>
      <c r="I27">
        <v>0</v>
      </c>
      <c r="J27" s="23">
        <v>0</v>
      </c>
      <c r="K27">
        <v>0</v>
      </c>
      <c r="L27" s="23">
        <v>0</v>
      </c>
      <c r="M27">
        <v>0</v>
      </c>
      <c r="N27" s="23">
        <v>0</v>
      </c>
      <c r="O27">
        <v>0</v>
      </c>
      <c r="P27" s="23">
        <v>3956820.5</v>
      </c>
      <c r="Q27" s="218">
        <v>2.8138999999999998</v>
      </c>
    </row>
    <row r="28" spans="1:17" ht="14.25" thickTop="1" thickBot="1" x14ac:dyDescent="0.25">
      <c r="A28" s="222" t="s">
        <v>229</v>
      </c>
      <c r="B28" s="223">
        <v>1042253731.0700001</v>
      </c>
      <c r="C28" s="224">
        <v>9.4228000000000005</v>
      </c>
      <c r="D28" s="223">
        <v>0</v>
      </c>
      <c r="E28" s="222">
        <v>0</v>
      </c>
      <c r="F28" s="223">
        <v>1038296910.5700001</v>
      </c>
      <c r="G28" s="224">
        <v>87.610699999999994</v>
      </c>
      <c r="H28" s="223">
        <v>0</v>
      </c>
      <c r="I28" s="222">
        <v>0</v>
      </c>
      <c r="J28" s="223">
        <v>0</v>
      </c>
      <c r="K28" s="222">
        <v>0</v>
      </c>
      <c r="L28" s="223">
        <v>0</v>
      </c>
      <c r="M28" s="222">
        <v>0</v>
      </c>
      <c r="N28" s="223">
        <v>0</v>
      </c>
      <c r="O28" s="222">
        <v>0</v>
      </c>
      <c r="P28" s="223">
        <v>3956820.5</v>
      </c>
      <c r="Q28" s="224">
        <v>2.8138999999999998</v>
      </c>
    </row>
    <row r="29" spans="1:17" ht="13.5" thickTop="1" x14ac:dyDescent="0.2">
      <c r="A29" s="1" t="s">
        <v>560</v>
      </c>
    </row>
    <row r="30" spans="1:17" x14ac:dyDescent="0.2">
      <c r="A30" t="s">
        <v>561</v>
      </c>
      <c r="B30" s="23">
        <v>121769478.69</v>
      </c>
      <c r="C30" s="218">
        <v>1.1009</v>
      </c>
      <c r="D30" s="23">
        <v>38173643.210000001</v>
      </c>
      <c r="E30" s="218">
        <v>0.46829999999999999</v>
      </c>
      <c r="F30" s="23">
        <v>60477442.25</v>
      </c>
      <c r="G30" s="218">
        <v>5.1029999999999998</v>
      </c>
      <c r="H30" s="23">
        <v>6947110.9400000004</v>
      </c>
      <c r="I30" s="218">
        <v>6.1985000000000001</v>
      </c>
      <c r="J30" s="23">
        <v>5024594.6100000003</v>
      </c>
      <c r="K30" s="218">
        <v>0.41270000000000001</v>
      </c>
      <c r="L30" s="23">
        <v>5649974</v>
      </c>
      <c r="M30" s="218">
        <v>2.3702000000000001</v>
      </c>
      <c r="N30" s="23">
        <v>15478.46</v>
      </c>
      <c r="O30" s="218">
        <v>9.7199999999999995E-2</v>
      </c>
      <c r="P30" s="23">
        <v>5481235.2199999997</v>
      </c>
      <c r="Q30" s="218">
        <v>3.8980000000000001</v>
      </c>
    </row>
    <row r="31" spans="1:17" x14ac:dyDescent="0.2">
      <c r="A31" t="s">
        <v>562</v>
      </c>
      <c r="B31" s="23">
        <v>0</v>
      </c>
      <c r="C31">
        <v>0</v>
      </c>
      <c r="D31" s="23">
        <v>0</v>
      </c>
      <c r="E31">
        <v>0</v>
      </c>
      <c r="F31" s="23">
        <v>0</v>
      </c>
      <c r="G31">
        <v>0</v>
      </c>
      <c r="H31" s="23">
        <v>0</v>
      </c>
      <c r="I31">
        <v>0</v>
      </c>
      <c r="J31" s="23">
        <v>0</v>
      </c>
      <c r="K31">
        <v>0</v>
      </c>
      <c r="L31" s="23">
        <v>0</v>
      </c>
      <c r="M31">
        <v>0</v>
      </c>
      <c r="N31" s="23">
        <v>0</v>
      </c>
      <c r="O31">
        <v>0</v>
      </c>
      <c r="P31" s="23">
        <v>0</v>
      </c>
      <c r="Q31">
        <v>0</v>
      </c>
    </row>
    <row r="32" spans="1:17" x14ac:dyDescent="0.2">
      <c r="A32" t="s">
        <v>563</v>
      </c>
      <c r="B32" s="23">
        <v>0</v>
      </c>
      <c r="C32">
        <v>0</v>
      </c>
      <c r="D32" s="23">
        <v>0</v>
      </c>
      <c r="E32">
        <v>0</v>
      </c>
      <c r="F32" s="23">
        <v>0</v>
      </c>
      <c r="G32">
        <v>0</v>
      </c>
      <c r="H32" s="23">
        <v>0</v>
      </c>
      <c r="I32">
        <v>0</v>
      </c>
      <c r="J32" s="23">
        <v>0</v>
      </c>
      <c r="K32">
        <v>0</v>
      </c>
      <c r="L32" s="23">
        <v>0</v>
      </c>
      <c r="M32">
        <v>0</v>
      </c>
      <c r="N32" s="23">
        <v>0</v>
      </c>
      <c r="O32">
        <v>0</v>
      </c>
      <c r="P32" s="23">
        <v>0</v>
      </c>
      <c r="Q32">
        <v>0</v>
      </c>
    </row>
    <row r="33" spans="1:17" x14ac:dyDescent="0.2">
      <c r="A33" t="s">
        <v>564</v>
      </c>
      <c r="B33" s="23">
        <v>0</v>
      </c>
      <c r="C33">
        <v>0</v>
      </c>
      <c r="D33" s="23">
        <v>0</v>
      </c>
      <c r="E33">
        <v>0</v>
      </c>
      <c r="F33" s="23">
        <v>0</v>
      </c>
      <c r="G33">
        <v>0</v>
      </c>
      <c r="H33" s="23">
        <v>0</v>
      </c>
      <c r="I33">
        <v>0</v>
      </c>
      <c r="J33" s="23">
        <v>0</v>
      </c>
      <c r="K33">
        <v>0</v>
      </c>
      <c r="L33" s="23">
        <v>0</v>
      </c>
      <c r="M33">
        <v>0</v>
      </c>
      <c r="N33" s="23">
        <v>0</v>
      </c>
      <c r="O33">
        <v>0</v>
      </c>
      <c r="P33" s="23">
        <v>0</v>
      </c>
      <c r="Q33">
        <v>0</v>
      </c>
    </row>
    <row r="34" spans="1:17" x14ac:dyDescent="0.2">
      <c r="A34" t="s">
        <v>565</v>
      </c>
      <c r="B34" s="23">
        <v>0</v>
      </c>
      <c r="C34">
        <v>0</v>
      </c>
      <c r="D34" s="23">
        <v>0</v>
      </c>
      <c r="E34">
        <v>0</v>
      </c>
      <c r="F34" s="23">
        <v>0</v>
      </c>
      <c r="G34">
        <v>0</v>
      </c>
      <c r="H34" s="23">
        <v>0</v>
      </c>
      <c r="I34">
        <v>0</v>
      </c>
      <c r="J34" s="23">
        <v>0</v>
      </c>
      <c r="K34">
        <v>0</v>
      </c>
      <c r="L34" s="23">
        <v>0</v>
      </c>
      <c r="M34">
        <v>0</v>
      </c>
      <c r="N34" s="23">
        <v>0</v>
      </c>
      <c r="O34">
        <v>0</v>
      </c>
      <c r="P34" s="23">
        <v>0</v>
      </c>
      <c r="Q34">
        <v>0</v>
      </c>
    </row>
    <row r="35" spans="1:17" x14ac:dyDescent="0.2">
      <c r="A35" t="s">
        <v>566</v>
      </c>
      <c r="B35" s="23">
        <v>0</v>
      </c>
      <c r="C35">
        <v>0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0</v>
      </c>
      <c r="O35">
        <v>0</v>
      </c>
      <c r="P35" s="23">
        <v>0</v>
      </c>
      <c r="Q35">
        <v>0</v>
      </c>
    </row>
    <row r="36" spans="1:17" x14ac:dyDescent="0.2">
      <c r="A36" t="s">
        <v>567</v>
      </c>
      <c r="B36" s="23">
        <v>0</v>
      </c>
      <c r="C36">
        <v>0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  <c r="P36" s="23">
        <v>0</v>
      </c>
      <c r="Q36">
        <v>0</v>
      </c>
    </row>
    <row r="37" spans="1:17" x14ac:dyDescent="0.2">
      <c r="A37" t="s">
        <v>568</v>
      </c>
      <c r="B37" s="23">
        <v>-43848840.460000001</v>
      </c>
      <c r="C37" s="218">
        <v>-0.39639999999999997</v>
      </c>
      <c r="D37" s="23">
        <v>0</v>
      </c>
      <c r="E37">
        <v>0</v>
      </c>
      <c r="F37" s="23">
        <v>-43848840.460000001</v>
      </c>
      <c r="G37" s="218">
        <v>-3.6999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  <c r="P37" s="23">
        <v>0</v>
      </c>
      <c r="Q37">
        <v>0</v>
      </c>
    </row>
    <row r="38" spans="1:17" ht="13.5" thickBot="1" x14ac:dyDescent="0.25">
      <c r="A38" t="s">
        <v>569</v>
      </c>
      <c r="B38" s="23">
        <v>0</v>
      </c>
      <c r="C38">
        <v>0</v>
      </c>
      <c r="D38" s="23">
        <v>0</v>
      </c>
      <c r="E38">
        <v>0</v>
      </c>
      <c r="F38" s="23">
        <v>0</v>
      </c>
      <c r="G38">
        <v>0</v>
      </c>
      <c r="H38" s="23">
        <v>0</v>
      </c>
      <c r="I38">
        <v>0</v>
      </c>
      <c r="J38" s="23">
        <v>0</v>
      </c>
      <c r="K38">
        <v>0</v>
      </c>
      <c r="L38" s="23">
        <v>0</v>
      </c>
      <c r="M38">
        <v>0</v>
      </c>
      <c r="N38" s="23">
        <v>0</v>
      </c>
      <c r="O38">
        <v>0</v>
      </c>
      <c r="P38" s="23">
        <v>0</v>
      </c>
      <c r="Q38">
        <v>0</v>
      </c>
    </row>
    <row r="39" spans="1:17" ht="14.25" thickTop="1" thickBot="1" x14ac:dyDescent="0.25">
      <c r="A39" s="222" t="s">
        <v>570</v>
      </c>
      <c r="B39" s="223">
        <v>77920638.230000004</v>
      </c>
      <c r="C39" s="224">
        <v>0.70450000000000002</v>
      </c>
      <c r="D39" s="223">
        <v>38173643.210000001</v>
      </c>
      <c r="E39" s="224">
        <v>0.46829999999999999</v>
      </c>
      <c r="F39" s="223">
        <v>16628601.789999999</v>
      </c>
      <c r="G39" s="224">
        <v>1.4031</v>
      </c>
      <c r="H39" s="223">
        <v>6947110.9400000004</v>
      </c>
      <c r="I39" s="224">
        <v>6.1985000000000001</v>
      </c>
      <c r="J39" s="223">
        <v>5024594.6100000003</v>
      </c>
      <c r="K39" s="224">
        <v>0.41270000000000001</v>
      </c>
      <c r="L39" s="223">
        <v>5649974</v>
      </c>
      <c r="M39" s="224">
        <v>2.3702000000000001</v>
      </c>
      <c r="N39" s="223">
        <v>15478.46</v>
      </c>
      <c r="O39" s="224">
        <v>9.7199999999999995E-2</v>
      </c>
      <c r="P39" s="223">
        <v>5481235.2199999997</v>
      </c>
      <c r="Q39" s="224">
        <v>3.8980000000000001</v>
      </c>
    </row>
    <row r="40" spans="1:17" ht="13.5" thickTop="1" x14ac:dyDescent="0.2">
      <c r="A40" t="s">
        <v>1024</v>
      </c>
      <c r="B40" s="23">
        <v>16403758.65</v>
      </c>
      <c r="C40" s="218">
        <v>0.14829999999999999</v>
      </c>
      <c r="D40" s="23">
        <v>0</v>
      </c>
      <c r="E40">
        <v>0</v>
      </c>
      <c r="F40" s="23">
        <v>16403758.65</v>
      </c>
      <c r="G40" s="218">
        <v>1.3841000000000001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0</v>
      </c>
      <c r="Q40">
        <v>0</v>
      </c>
    </row>
    <row r="41" spans="1:17" x14ac:dyDescent="0.2">
      <c r="A41" t="s">
        <v>1025</v>
      </c>
      <c r="B41" s="23">
        <v>187904198.97</v>
      </c>
      <c r="C41" s="218">
        <v>1.6988000000000001</v>
      </c>
      <c r="D41" s="23">
        <v>0</v>
      </c>
      <c r="E41">
        <v>0</v>
      </c>
      <c r="F41" s="23">
        <v>187814384.19999999</v>
      </c>
      <c r="G41" s="218">
        <v>15.8476</v>
      </c>
      <c r="H41" s="23">
        <v>-0.09</v>
      </c>
      <c r="I41" s="218">
        <v>0</v>
      </c>
      <c r="J41" s="23">
        <v>0</v>
      </c>
      <c r="K41">
        <v>0</v>
      </c>
      <c r="L41" s="23">
        <v>66</v>
      </c>
      <c r="M41" s="218">
        <v>0</v>
      </c>
      <c r="N41" s="23">
        <v>89748.86</v>
      </c>
      <c r="O41" s="218">
        <v>0.56340000000000001</v>
      </c>
      <c r="P41" s="23">
        <v>0</v>
      </c>
      <c r="Q41">
        <v>0</v>
      </c>
    </row>
    <row r="42" spans="1:17" ht="13.5" thickBot="1" x14ac:dyDescent="0.25">
      <c r="A42" t="s">
        <v>1026</v>
      </c>
      <c r="B42" s="23">
        <v>-73956482.079999998</v>
      </c>
      <c r="C42" s="218">
        <v>-0.66859999999999997</v>
      </c>
      <c r="D42" s="23">
        <v>0</v>
      </c>
      <c r="E42">
        <v>0</v>
      </c>
      <c r="F42" s="23">
        <v>-74018381.969999999</v>
      </c>
      <c r="G42" s="218">
        <v>-6.2455999999999996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0</v>
      </c>
      <c r="O42">
        <v>0</v>
      </c>
      <c r="P42" s="23">
        <v>61899.89</v>
      </c>
      <c r="Q42" s="218">
        <v>4.3999999999999997E-2</v>
      </c>
    </row>
    <row r="43" spans="1:17" ht="14.25" thickTop="1" thickBot="1" x14ac:dyDescent="0.25">
      <c r="A43" s="222" t="s">
        <v>571</v>
      </c>
      <c r="B43" s="223">
        <v>204369857.50999999</v>
      </c>
      <c r="C43" s="224">
        <v>1.8476999999999999</v>
      </c>
      <c r="D43" s="223">
        <v>0</v>
      </c>
      <c r="E43" s="222">
        <v>0</v>
      </c>
      <c r="F43" s="223">
        <v>204218142.84999999</v>
      </c>
      <c r="G43" s="224">
        <v>17.2318</v>
      </c>
      <c r="H43" s="223">
        <v>-0.09</v>
      </c>
      <c r="I43" s="224">
        <v>0</v>
      </c>
      <c r="J43" s="223">
        <v>0</v>
      </c>
      <c r="K43" s="222">
        <v>0</v>
      </c>
      <c r="L43" s="223">
        <v>66</v>
      </c>
      <c r="M43" s="224">
        <v>0</v>
      </c>
      <c r="N43" s="223">
        <v>89748.86</v>
      </c>
      <c r="O43" s="224">
        <v>0.56340000000000001</v>
      </c>
      <c r="P43" s="223">
        <v>61899.89</v>
      </c>
      <c r="Q43" s="224">
        <v>4.3999999999999997E-2</v>
      </c>
    </row>
    <row r="44" spans="1:17" ht="14.25" thickTop="1" thickBot="1" x14ac:dyDescent="0.25">
      <c r="A44" s="222" t="s">
        <v>572</v>
      </c>
      <c r="B44" s="223">
        <v>282290495.74000001</v>
      </c>
      <c r="C44" s="224">
        <v>2.5520999999999998</v>
      </c>
      <c r="D44" s="223">
        <v>38173643.210000001</v>
      </c>
      <c r="E44" s="224">
        <v>0.46829999999999999</v>
      </c>
      <c r="F44" s="223">
        <v>220846744.63999999</v>
      </c>
      <c r="G44" s="224">
        <v>18.634899999999998</v>
      </c>
      <c r="H44" s="223">
        <v>6947110.8499999996</v>
      </c>
      <c r="I44" s="224">
        <v>6.1985000000000001</v>
      </c>
      <c r="J44" s="223">
        <v>5024594.6100000003</v>
      </c>
      <c r="K44" s="224">
        <v>0.41270000000000001</v>
      </c>
      <c r="L44" s="223">
        <v>5650040</v>
      </c>
      <c r="M44" s="224">
        <v>2.3702000000000001</v>
      </c>
      <c r="N44" s="223">
        <v>105227.32</v>
      </c>
      <c r="O44" s="224">
        <v>0.66059999999999997</v>
      </c>
      <c r="P44" s="223">
        <v>5543135.1100000003</v>
      </c>
      <c r="Q44" s="224">
        <v>3.9420000000000002</v>
      </c>
    </row>
    <row r="45" spans="1:17" ht="13.5" thickTop="1" x14ac:dyDescent="0.2">
      <c r="A45" t="s">
        <v>230</v>
      </c>
      <c r="B45" s="23">
        <v>0</v>
      </c>
      <c r="C45">
        <v>0</v>
      </c>
      <c r="D45" s="23">
        <v>0</v>
      </c>
      <c r="E45">
        <v>0</v>
      </c>
      <c r="F45" s="23">
        <v>0</v>
      </c>
      <c r="G45">
        <v>0</v>
      </c>
      <c r="H45" s="23">
        <v>0</v>
      </c>
      <c r="I45">
        <v>0</v>
      </c>
      <c r="J45" s="23">
        <v>0</v>
      </c>
      <c r="K45">
        <v>0</v>
      </c>
      <c r="L45" s="23">
        <v>0</v>
      </c>
      <c r="M45">
        <v>0</v>
      </c>
      <c r="N45" s="23">
        <v>0</v>
      </c>
      <c r="O45">
        <v>0</v>
      </c>
      <c r="P45" s="23">
        <v>0</v>
      </c>
      <c r="Q45">
        <v>0</v>
      </c>
    </row>
    <row r="46" spans="1:17" x14ac:dyDescent="0.2">
      <c r="A46" t="s">
        <v>573</v>
      </c>
      <c r="B46" s="23">
        <v>0</v>
      </c>
      <c r="C46">
        <v>0</v>
      </c>
      <c r="D46" s="23">
        <v>0</v>
      </c>
      <c r="E46">
        <v>0</v>
      </c>
      <c r="F46" s="23">
        <v>0</v>
      </c>
      <c r="G46">
        <v>0</v>
      </c>
      <c r="H46" s="23">
        <v>0</v>
      </c>
      <c r="I46">
        <v>0</v>
      </c>
      <c r="J46" s="23">
        <v>0</v>
      </c>
      <c r="K46">
        <v>0</v>
      </c>
      <c r="L46" s="23">
        <v>0</v>
      </c>
      <c r="M46">
        <v>0</v>
      </c>
      <c r="N46" s="23">
        <v>0</v>
      </c>
      <c r="O46">
        <v>0</v>
      </c>
      <c r="P46" s="23">
        <v>0</v>
      </c>
      <c r="Q46">
        <v>0</v>
      </c>
    </row>
    <row r="47" spans="1:17" ht="13.5" thickBot="1" x14ac:dyDescent="0.25">
      <c r="A47" t="s">
        <v>574</v>
      </c>
      <c r="B47" s="23">
        <v>9810498788.9899998</v>
      </c>
      <c r="C47" s="218">
        <v>88.694299999999998</v>
      </c>
      <c r="D47" s="23">
        <v>8113193043.6999998</v>
      </c>
      <c r="E47" s="218">
        <v>99.531700000000001</v>
      </c>
      <c r="F47" s="23">
        <v>0</v>
      </c>
      <c r="G47">
        <v>0</v>
      </c>
      <c r="H47" s="23">
        <v>105130691.64</v>
      </c>
      <c r="I47" s="218">
        <v>93.801500000000004</v>
      </c>
      <c r="J47" s="23">
        <v>1212505638.73</v>
      </c>
      <c r="K47" s="218">
        <v>99.587299999999999</v>
      </c>
      <c r="L47" s="23">
        <v>232726139</v>
      </c>
      <c r="M47" s="218">
        <v>97.629800000000003</v>
      </c>
      <c r="N47" s="23">
        <v>15824984.630000001</v>
      </c>
      <c r="O47" s="218">
        <v>99.339399999999998</v>
      </c>
      <c r="P47" s="23">
        <v>131118291.29000001</v>
      </c>
      <c r="Q47" s="218">
        <v>93.244200000000006</v>
      </c>
    </row>
    <row r="48" spans="1:17" ht="14.25" thickTop="1" thickBot="1" x14ac:dyDescent="0.25">
      <c r="A48" s="222" t="s">
        <v>233</v>
      </c>
      <c r="B48" s="223">
        <v>9810498788.9899998</v>
      </c>
      <c r="C48" s="224">
        <v>88.694299999999998</v>
      </c>
      <c r="D48" s="223">
        <v>8113193043.6999998</v>
      </c>
      <c r="E48" s="224">
        <v>99.531700000000001</v>
      </c>
      <c r="F48" s="223">
        <v>0</v>
      </c>
      <c r="G48" s="222">
        <v>0</v>
      </c>
      <c r="H48" s="223">
        <v>105130691.64</v>
      </c>
      <c r="I48" s="224">
        <v>93.801500000000004</v>
      </c>
      <c r="J48" s="223">
        <v>1212505638.73</v>
      </c>
      <c r="K48" s="224">
        <v>99.587299999999999</v>
      </c>
      <c r="L48" s="223">
        <v>232726139</v>
      </c>
      <c r="M48" s="224">
        <v>97.629800000000003</v>
      </c>
      <c r="N48" s="223">
        <v>15824984.630000001</v>
      </c>
      <c r="O48" s="224">
        <v>99.339399999999998</v>
      </c>
      <c r="P48" s="223">
        <v>131118291.29000001</v>
      </c>
      <c r="Q48" s="224">
        <v>93.244200000000006</v>
      </c>
    </row>
    <row r="49" spans="1:17" ht="14.25" thickTop="1" thickBot="1" x14ac:dyDescent="0.25">
      <c r="A49" s="222"/>
      <c r="B49" s="223"/>
      <c r="C49" s="222"/>
      <c r="D49" s="223"/>
      <c r="E49" s="222"/>
      <c r="F49" s="223"/>
      <c r="G49" s="222"/>
      <c r="H49" s="223"/>
      <c r="I49" s="222"/>
      <c r="J49" s="223"/>
      <c r="K49" s="222"/>
      <c r="L49" s="223"/>
      <c r="M49" s="222"/>
      <c r="N49" s="223"/>
      <c r="O49" s="222"/>
      <c r="P49" s="223"/>
      <c r="Q49" s="222"/>
    </row>
    <row r="50" spans="1:17" s="218" customFormat="1" ht="13.5" thickTop="1" x14ac:dyDescent="0.2">
      <c r="A50" s="218" t="s">
        <v>575</v>
      </c>
      <c r="B50" s="218">
        <v>5393</v>
      </c>
      <c r="D50" s="218">
        <v>3574</v>
      </c>
      <c r="F50" s="218">
        <v>815</v>
      </c>
      <c r="H50" s="218">
        <v>14</v>
      </c>
      <c r="J50" s="218">
        <v>461</v>
      </c>
      <c r="L50" s="218">
        <v>226</v>
      </c>
      <c r="N50" s="218">
        <v>2</v>
      </c>
      <c r="P50" s="218">
        <v>301</v>
      </c>
    </row>
    <row r="51" spans="1:17" s="218" customFormat="1" ht="13.5" thickBot="1" x14ac:dyDescent="0.25">
      <c r="A51" s="227" t="s">
        <v>576</v>
      </c>
      <c r="B51" s="227">
        <v>2050996.59</v>
      </c>
      <c r="C51" s="227"/>
      <c r="D51" s="227">
        <v>2280740.54</v>
      </c>
      <c r="E51" s="227"/>
      <c r="F51" s="227">
        <v>1454141.4399999999</v>
      </c>
      <c r="G51" s="227"/>
      <c r="H51" s="227">
        <v>8005557.3200000003</v>
      </c>
      <c r="I51" s="227"/>
      <c r="J51" s="227">
        <v>2641063.41</v>
      </c>
      <c r="K51" s="227"/>
      <c r="L51" s="227">
        <v>1054761.8500000001</v>
      </c>
      <c r="M51" s="227"/>
      <c r="N51" s="227">
        <v>7965105.9800000004</v>
      </c>
      <c r="O51" s="227"/>
      <c r="P51" s="227">
        <v>467170.26</v>
      </c>
      <c r="Q51" s="227"/>
    </row>
    <row r="52" spans="1:17" ht="13.5" thickTop="1" x14ac:dyDescent="0.2">
      <c r="D52" s="23" t="s">
        <v>237</v>
      </c>
      <c r="H52" s="23" t="s">
        <v>237</v>
      </c>
      <c r="J52" s="23" t="s">
        <v>237</v>
      </c>
      <c r="L52" s="23" t="s">
        <v>237</v>
      </c>
      <c r="N52" s="23" t="s">
        <v>237</v>
      </c>
      <c r="P52" s="23" t="s">
        <v>237</v>
      </c>
    </row>
    <row r="53" spans="1:17" x14ac:dyDescent="0.2">
      <c r="A53" s="209" t="s">
        <v>577</v>
      </c>
      <c r="B53" s="470" t="s">
        <v>14</v>
      </c>
      <c r="C53" s="470"/>
      <c r="D53" s="468" t="s">
        <v>1197</v>
      </c>
      <c r="E53" s="468"/>
      <c r="F53" s="468" t="s">
        <v>1198</v>
      </c>
      <c r="G53" s="468"/>
      <c r="H53" s="468" t="s">
        <v>1199</v>
      </c>
      <c r="I53" s="468"/>
      <c r="J53" s="468" t="s">
        <v>1200</v>
      </c>
      <c r="K53" s="468"/>
      <c r="L53" s="468" t="s">
        <v>1201</v>
      </c>
      <c r="M53" s="468"/>
      <c r="N53" s="468" t="s">
        <v>1202</v>
      </c>
      <c r="O53" s="468"/>
      <c r="P53" s="468" t="s">
        <v>1203</v>
      </c>
      <c r="Q53" s="468"/>
    </row>
    <row r="54" spans="1:17" x14ac:dyDescent="0.2">
      <c r="A54" s="212"/>
      <c r="B54" s="213"/>
      <c r="C54" s="212"/>
      <c r="D54" s="469"/>
      <c r="E54" s="469"/>
      <c r="F54" s="469"/>
      <c r="G54" s="469"/>
      <c r="H54" s="469"/>
      <c r="I54" s="469"/>
      <c r="J54" s="469"/>
      <c r="K54" s="469"/>
      <c r="L54" s="469"/>
      <c r="M54" s="469"/>
      <c r="N54" s="469"/>
      <c r="O54" s="469"/>
      <c r="P54" s="469"/>
      <c r="Q54" s="469"/>
    </row>
    <row r="55" spans="1:17" x14ac:dyDescent="0.2">
      <c r="A55" s="215"/>
      <c r="B55" s="216" t="s">
        <v>4</v>
      </c>
      <c r="C55" s="232" t="s">
        <v>5</v>
      </c>
      <c r="D55" s="216" t="s">
        <v>4</v>
      </c>
      <c r="E55" s="232" t="s">
        <v>5</v>
      </c>
      <c r="F55" s="216" t="s">
        <v>4</v>
      </c>
      <c r="G55" s="232" t="s">
        <v>5</v>
      </c>
      <c r="H55" s="216" t="s">
        <v>4</v>
      </c>
      <c r="I55" s="232" t="s">
        <v>5</v>
      </c>
      <c r="J55" s="216" t="s">
        <v>4</v>
      </c>
      <c r="K55" s="232" t="s">
        <v>5</v>
      </c>
      <c r="L55" s="216" t="s">
        <v>4</v>
      </c>
      <c r="M55" s="232" t="s">
        <v>5</v>
      </c>
      <c r="N55" s="216" t="s">
        <v>4</v>
      </c>
      <c r="O55" s="232" t="s">
        <v>5</v>
      </c>
      <c r="P55" s="216" t="s">
        <v>4</v>
      </c>
      <c r="Q55" s="232" t="s">
        <v>5</v>
      </c>
    </row>
    <row r="56" spans="1:17" x14ac:dyDescent="0.2">
      <c r="A56" t="s">
        <v>578</v>
      </c>
      <c r="B56" s="23">
        <v>309735577.55000001</v>
      </c>
      <c r="C56" s="218">
        <v>2.8001999999999998</v>
      </c>
      <c r="D56" s="23">
        <v>38173643.210000001</v>
      </c>
      <c r="E56" s="218">
        <v>0.46829999999999999</v>
      </c>
      <c r="F56" s="23">
        <v>248291826.44999999</v>
      </c>
      <c r="G56" s="218">
        <v>20.950700000000001</v>
      </c>
      <c r="H56" s="23">
        <v>6947110.8499999996</v>
      </c>
      <c r="I56" s="218">
        <v>6.1985000000000001</v>
      </c>
      <c r="J56" s="23">
        <v>5024594.6100000003</v>
      </c>
      <c r="K56" s="218">
        <v>0.41270000000000001</v>
      </c>
      <c r="L56" s="23">
        <v>5650040</v>
      </c>
      <c r="M56" s="218">
        <v>2.3702000000000001</v>
      </c>
      <c r="N56" s="23">
        <v>105227.32</v>
      </c>
      <c r="O56" s="218">
        <v>0.66059999999999997</v>
      </c>
      <c r="P56" s="23">
        <v>5543135.1100000003</v>
      </c>
      <c r="Q56" s="218">
        <v>3.9420000000000002</v>
      </c>
    </row>
    <row r="57" spans="1:17" x14ac:dyDescent="0.2">
      <c r="A57" t="s">
        <v>579</v>
      </c>
      <c r="B57" s="23">
        <v>-3604580.28</v>
      </c>
      <c r="C57" s="218">
        <v>-3.2599999999999997E-2</v>
      </c>
      <c r="D57" s="23">
        <v>0</v>
      </c>
      <c r="E57">
        <v>0</v>
      </c>
      <c r="F57" s="23">
        <v>-3604580.28</v>
      </c>
      <c r="G57" s="218">
        <v>-0.30420000000000003</v>
      </c>
      <c r="H57" s="23">
        <v>0</v>
      </c>
      <c r="I57">
        <v>0</v>
      </c>
      <c r="J57" s="23">
        <v>0</v>
      </c>
      <c r="K57">
        <v>0</v>
      </c>
      <c r="L57" s="23">
        <v>0</v>
      </c>
      <c r="M57">
        <v>0</v>
      </c>
      <c r="N57" s="23">
        <v>0</v>
      </c>
      <c r="O57">
        <v>0</v>
      </c>
      <c r="P57" s="23">
        <v>0</v>
      </c>
      <c r="Q57">
        <v>0</v>
      </c>
    </row>
    <row r="58" spans="1:17" x14ac:dyDescent="0.2">
      <c r="A58" t="s">
        <v>580</v>
      </c>
      <c r="B58" s="23">
        <v>-8778501.8100000005</v>
      </c>
      <c r="C58" s="218">
        <v>-7.9399999999999998E-2</v>
      </c>
      <c r="D58" s="23">
        <v>0</v>
      </c>
      <c r="E58">
        <v>0</v>
      </c>
      <c r="F58" s="23">
        <v>-8778501.8100000005</v>
      </c>
      <c r="G58" s="218">
        <v>-0.74070000000000003</v>
      </c>
      <c r="H58" s="23">
        <v>0</v>
      </c>
      <c r="I58">
        <v>0</v>
      </c>
      <c r="J58" s="23">
        <v>0</v>
      </c>
      <c r="K58">
        <v>0</v>
      </c>
      <c r="L58" s="23">
        <v>0</v>
      </c>
      <c r="M58">
        <v>0</v>
      </c>
      <c r="N58" s="23">
        <v>0</v>
      </c>
      <c r="O58">
        <v>0</v>
      </c>
      <c r="P58" s="23">
        <v>0</v>
      </c>
      <c r="Q58">
        <v>0</v>
      </c>
    </row>
    <row r="59" spans="1:17" x14ac:dyDescent="0.2">
      <c r="A59" t="s">
        <v>581</v>
      </c>
      <c r="B59" s="23">
        <v>-31465758.370000001</v>
      </c>
      <c r="C59" s="218">
        <v>-0.28449999999999998</v>
      </c>
      <c r="D59" s="23">
        <v>0</v>
      </c>
      <c r="E59">
        <v>0</v>
      </c>
      <c r="F59" s="23">
        <v>-31465758.370000001</v>
      </c>
      <c r="G59" s="218">
        <v>-2.6551</v>
      </c>
      <c r="H59" s="23">
        <v>0</v>
      </c>
      <c r="I59">
        <v>0</v>
      </c>
      <c r="J59" s="23">
        <v>0</v>
      </c>
      <c r="K59">
        <v>0</v>
      </c>
      <c r="L59" s="23">
        <v>0</v>
      </c>
      <c r="M59">
        <v>0</v>
      </c>
      <c r="N59" s="23">
        <v>0</v>
      </c>
      <c r="O59">
        <v>0</v>
      </c>
      <c r="P59" s="23">
        <v>0</v>
      </c>
      <c r="Q59">
        <v>0</v>
      </c>
    </row>
    <row r="60" spans="1:17" x14ac:dyDescent="0.2">
      <c r="A60" t="s">
        <v>582</v>
      </c>
      <c r="B60" s="23">
        <v>1266527.6100000001</v>
      </c>
      <c r="C60" s="218">
        <v>1.15E-2</v>
      </c>
      <c r="D60" s="23">
        <v>0</v>
      </c>
      <c r="E60">
        <v>0</v>
      </c>
      <c r="F60" s="23">
        <v>1266527.6100000001</v>
      </c>
      <c r="G60" s="218">
        <v>0.1069</v>
      </c>
      <c r="H60" s="23">
        <v>0</v>
      </c>
      <c r="I60">
        <v>0</v>
      </c>
      <c r="J60" s="23">
        <v>0</v>
      </c>
      <c r="K60">
        <v>0</v>
      </c>
      <c r="L60" s="23">
        <v>0</v>
      </c>
      <c r="M60">
        <v>0</v>
      </c>
      <c r="N60" s="23">
        <v>0</v>
      </c>
      <c r="O60">
        <v>0</v>
      </c>
      <c r="P60" s="23">
        <v>0</v>
      </c>
      <c r="Q60">
        <v>0</v>
      </c>
    </row>
    <row r="61" spans="1:17" x14ac:dyDescent="0.2">
      <c r="A61" t="s">
        <v>583</v>
      </c>
      <c r="B61" s="23">
        <v>9316303.8699999992</v>
      </c>
      <c r="C61" s="218">
        <v>8.4199999999999997E-2</v>
      </c>
      <c r="D61" s="23">
        <v>0</v>
      </c>
      <c r="E61">
        <v>0</v>
      </c>
      <c r="F61" s="23">
        <v>9316303.8699999992</v>
      </c>
      <c r="G61" s="218">
        <v>0.78610000000000002</v>
      </c>
      <c r="H61" s="23">
        <v>0</v>
      </c>
      <c r="I61">
        <v>0</v>
      </c>
      <c r="J61" s="23">
        <v>0</v>
      </c>
      <c r="K61">
        <v>0</v>
      </c>
      <c r="L61" s="23">
        <v>0</v>
      </c>
      <c r="M61">
        <v>0</v>
      </c>
      <c r="N61" s="23">
        <v>0</v>
      </c>
      <c r="O61">
        <v>0</v>
      </c>
      <c r="P61" s="23">
        <v>0</v>
      </c>
      <c r="Q61">
        <v>0</v>
      </c>
    </row>
    <row r="62" spans="1:17" x14ac:dyDescent="0.2">
      <c r="A62" t="s">
        <v>584</v>
      </c>
      <c r="B62" s="23">
        <v>5820927.1699999999</v>
      </c>
      <c r="C62" s="218">
        <v>5.2600000000000001E-2</v>
      </c>
      <c r="D62" s="23">
        <v>0</v>
      </c>
      <c r="E62">
        <v>0</v>
      </c>
      <c r="F62" s="23">
        <v>5820927.1699999999</v>
      </c>
      <c r="G62" s="218">
        <v>0.49120000000000003</v>
      </c>
      <c r="H62" s="23">
        <v>0</v>
      </c>
      <c r="I62">
        <v>0</v>
      </c>
      <c r="J62" s="23">
        <v>0</v>
      </c>
      <c r="K62">
        <v>0</v>
      </c>
      <c r="L62" s="23">
        <v>0</v>
      </c>
      <c r="M62">
        <v>0</v>
      </c>
      <c r="N62" s="23">
        <v>0</v>
      </c>
      <c r="O62">
        <v>0</v>
      </c>
      <c r="P62" s="23">
        <v>0</v>
      </c>
      <c r="Q62">
        <v>0</v>
      </c>
    </row>
    <row r="63" spans="1:17" ht="13.5" thickBot="1" x14ac:dyDescent="0.25">
      <c r="A63" t="s">
        <v>585</v>
      </c>
      <c r="B63" s="23">
        <v>0</v>
      </c>
      <c r="C63">
        <v>0</v>
      </c>
      <c r="D63" s="23">
        <v>0</v>
      </c>
      <c r="E63">
        <v>0</v>
      </c>
      <c r="F63" s="23">
        <v>0</v>
      </c>
      <c r="G63">
        <v>0</v>
      </c>
      <c r="H63" s="23">
        <v>0</v>
      </c>
      <c r="I63">
        <v>0</v>
      </c>
      <c r="J63" s="23">
        <v>0</v>
      </c>
      <c r="K63">
        <v>0</v>
      </c>
      <c r="L63" s="23">
        <v>0</v>
      </c>
      <c r="M63">
        <v>0</v>
      </c>
      <c r="N63" s="23">
        <v>0</v>
      </c>
      <c r="O63">
        <v>0</v>
      </c>
      <c r="P63" s="23">
        <v>0</v>
      </c>
      <c r="Q63">
        <v>0</v>
      </c>
    </row>
    <row r="64" spans="1:17" ht="14.25" thickTop="1" thickBot="1" x14ac:dyDescent="0.25">
      <c r="A64" s="222" t="s">
        <v>14</v>
      </c>
      <c r="B64" s="223">
        <v>282290495.74000001</v>
      </c>
      <c r="C64" s="224">
        <v>2.5520999999999998</v>
      </c>
      <c r="D64" s="223">
        <v>38173643.210000001</v>
      </c>
      <c r="E64" s="224">
        <v>0.46829999999999999</v>
      </c>
      <c r="F64" s="223">
        <v>220846744.63999999</v>
      </c>
      <c r="G64" s="224">
        <v>18.634899999999998</v>
      </c>
      <c r="H64" s="223">
        <v>6947110.8499999996</v>
      </c>
      <c r="I64" s="224">
        <v>6.1985000000000001</v>
      </c>
      <c r="J64" s="223">
        <v>5024594.6100000003</v>
      </c>
      <c r="K64" s="224">
        <v>0.41270000000000001</v>
      </c>
      <c r="L64" s="223">
        <v>5650040</v>
      </c>
      <c r="M64" s="224">
        <v>2.3702000000000001</v>
      </c>
      <c r="N64" s="223">
        <v>105227.32</v>
      </c>
      <c r="O64" s="224">
        <v>0.66059999999999997</v>
      </c>
      <c r="P64" s="223">
        <v>5543135.1100000003</v>
      </c>
      <c r="Q64" s="224">
        <v>3.9420000000000002</v>
      </c>
    </row>
    <row r="65" spans="1:16" ht="13.5" thickTop="1" x14ac:dyDescent="0.2"/>
    <row r="66" spans="1:16" x14ac:dyDescent="0.2">
      <c r="A66" t="s">
        <v>236</v>
      </c>
      <c r="B66" s="23">
        <v>2690062616.21</v>
      </c>
      <c r="D66" s="23">
        <v>1644115594.3599999</v>
      </c>
      <c r="F66" s="23">
        <v>832836930.98000002</v>
      </c>
      <c r="H66" s="23">
        <v>0</v>
      </c>
      <c r="J66" s="23">
        <v>147099709.13</v>
      </c>
      <c r="L66" s="23">
        <v>12657142.27</v>
      </c>
      <c r="N66" s="23">
        <v>13859284.4</v>
      </c>
      <c r="P66" s="23">
        <v>39493955.07</v>
      </c>
    </row>
  </sheetData>
  <mergeCells count="16">
    <mergeCell ref="N3:O4"/>
    <mergeCell ref="P3:Q4"/>
    <mergeCell ref="B53:C53"/>
    <mergeCell ref="D53:E54"/>
    <mergeCell ref="F53:G54"/>
    <mergeCell ref="H53:I54"/>
    <mergeCell ref="J53:K54"/>
    <mergeCell ref="L53:M54"/>
    <mergeCell ref="N53:O54"/>
    <mergeCell ref="P53:Q5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2.75" x14ac:dyDescent="0.2"/>
  <cols>
    <col min="1" max="1" width="45.5703125" bestFit="1" customWidth="1"/>
    <col min="2" max="2" width="12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0" style="23" bestFit="1" customWidth="1"/>
    <col min="7" max="7" width="4" bestFit="1" customWidth="1"/>
    <col min="8" max="8" width="12" style="23" bestFit="1" customWidth="1"/>
    <col min="9" max="9" width="4" bestFit="1" customWidth="1"/>
    <col min="10" max="10" width="12" style="23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0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0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0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0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0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0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0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0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0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0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0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0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0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0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0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0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0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0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0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0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0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0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0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0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0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0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0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0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0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0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0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0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0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0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0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0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0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0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0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0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0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0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0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0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0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0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0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0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0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0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0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0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0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0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0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0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0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0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0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0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0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0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0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</cols>
  <sheetData>
    <row r="1" spans="1:11" x14ac:dyDescent="0.2">
      <c r="A1" s="1" t="s">
        <v>2126</v>
      </c>
    </row>
    <row r="2" spans="1:11" x14ac:dyDescent="0.2">
      <c r="D2" s="23" t="s">
        <v>237</v>
      </c>
      <c r="F2" s="23" t="s">
        <v>237</v>
      </c>
      <c r="H2" s="23" t="s">
        <v>237</v>
      </c>
      <c r="J2" s="23" t="s">
        <v>237</v>
      </c>
    </row>
    <row r="3" spans="1:11" x14ac:dyDescent="0.2">
      <c r="A3" s="209" t="s">
        <v>1204</v>
      </c>
      <c r="B3" s="470" t="s">
        <v>14</v>
      </c>
      <c r="C3" s="470"/>
      <c r="D3" s="468" t="s">
        <v>1205</v>
      </c>
      <c r="E3" s="468"/>
      <c r="F3" s="468" t="s">
        <v>1206</v>
      </c>
      <c r="G3" s="468"/>
      <c r="H3" s="468" t="s">
        <v>1207</v>
      </c>
      <c r="I3" s="468"/>
      <c r="J3" s="468" t="s">
        <v>1208</v>
      </c>
      <c r="K3" s="468"/>
    </row>
    <row r="4" spans="1:11" x14ac:dyDescent="0.2">
      <c r="A4" s="212" t="s">
        <v>1020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</row>
    <row r="5" spans="1:11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</row>
    <row r="6" spans="1:11" x14ac:dyDescent="0.2">
      <c r="A6" s="1" t="s">
        <v>159</v>
      </c>
    </row>
    <row r="7" spans="1:11" x14ac:dyDescent="0.2">
      <c r="A7" t="s">
        <v>1021</v>
      </c>
      <c r="B7" s="23">
        <v>4021704.76</v>
      </c>
      <c r="C7" s="218">
        <v>1.0162</v>
      </c>
      <c r="D7" s="23">
        <v>104393.39</v>
      </c>
      <c r="E7" s="218">
        <v>0.46200000000000002</v>
      </c>
      <c r="F7" s="23">
        <v>442342</v>
      </c>
      <c r="G7" s="218">
        <v>0.9738</v>
      </c>
      <c r="H7" s="23">
        <v>78546.600000000006</v>
      </c>
      <c r="I7" s="218">
        <v>0.03</v>
      </c>
      <c r="J7" s="23">
        <v>3396422.77</v>
      </c>
      <c r="K7" s="218">
        <v>5.1242000000000001</v>
      </c>
    </row>
    <row r="8" spans="1:11" x14ac:dyDescent="0.2">
      <c r="A8" t="s">
        <v>540</v>
      </c>
      <c r="B8" s="23">
        <v>0</v>
      </c>
      <c r="C8">
        <v>0</v>
      </c>
      <c r="D8" s="23">
        <v>0</v>
      </c>
      <c r="E8">
        <v>0</v>
      </c>
      <c r="F8" s="23">
        <v>0</v>
      </c>
      <c r="G8">
        <v>0</v>
      </c>
      <c r="H8" s="23">
        <v>0</v>
      </c>
      <c r="I8">
        <v>0</v>
      </c>
      <c r="J8" s="23">
        <v>0</v>
      </c>
      <c r="K8">
        <v>0</v>
      </c>
    </row>
    <row r="9" spans="1:11" ht="13.5" thickBot="1" x14ac:dyDescent="0.25">
      <c r="A9" t="s">
        <v>1022</v>
      </c>
      <c r="B9" s="23">
        <v>391748410.88999999</v>
      </c>
      <c r="C9" s="218">
        <v>98.983800000000002</v>
      </c>
      <c r="D9" s="23">
        <v>22493484.629999999</v>
      </c>
      <c r="E9" s="218">
        <v>99.537999999999997</v>
      </c>
      <c r="F9" s="23">
        <v>44979760</v>
      </c>
      <c r="G9" s="218">
        <v>99.026200000000003</v>
      </c>
      <c r="H9" s="23">
        <v>261389742.30000001</v>
      </c>
      <c r="I9" s="218">
        <v>99.97</v>
      </c>
      <c r="J9" s="23">
        <v>62885423.960000001</v>
      </c>
      <c r="K9" s="218">
        <v>94.875799999999998</v>
      </c>
    </row>
    <row r="10" spans="1:11" ht="14.25" thickTop="1" thickBot="1" x14ac:dyDescent="0.25">
      <c r="A10" s="222" t="s">
        <v>2</v>
      </c>
      <c r="B10" s="223">
        <v>395770115.64999998</v>
      </c>
      <c r="C10" s="222">
        <v>100</v>
      </c>
      <c r="D10" s="223">
        <v>22597878.02</v>
      </c>
      <c r="E10" s="224">
        <v>100</v>
      </c>
      <c r="F10" s="223">
        <v>45422102</v>
      </c>
      <c r="G10" s="224">
        <v>100</v>
      </c>
      <c r="H10" s="223">
        <v>261468288.90000001</v>
      </c>
      <c r="I10" s="224">
        <v>100</v>
      </c>
      <c r="J10" s="223">
        <v>66281846.729999997</v>
      </c>
      <c r="K10" s="224">
        <v>100</v>
      </c>
    </row>
    <row r="11" spans="1:11" ht="13.5" thickTop="1" x14ac:dyDescent="0.2">
      <c r="A11" s="1" t="s">
        <v>560</v>
      </c>
    </row>
    <row r="12" spans="1:11" x14ac:dyDescent="0.2">
      <c r="A12" t="s">
        <v>1023</v>
      </c>
      <c r="B12" s="23">
        <v>3724201.56</v>
      </c>
      <c r="C12" s="218">
        <v>0.94099999999999995</v>
      </c>
      <c r="D12" s="23">
        <v>104393.39</v>
      </c>
      <c r="E12" s="218">
        <v>0.46200000000000002</v>
      </c>
      <c r="F12" s="23">
        <v>305202</v>
      </c>
      <c r="G12" s="218">
        <v>0.67190000000000005</v>
      </c>
      <c r="H12" s="23">
        <v>-81816.600000000006</v>
      </c>
      <c r="I12" s="218">
        <v>-3.1300000000000001E-2</v>
      </c>
      <c r="J12" s="23">
        <v>3396422.77</v>
      </c>
      <c r="K12" s="218">
        <v>5.1242000000000001</v>
      </c>
    </row>
    <row r="13" spans="1:11" x14ac:dyDescent="0.2">
      <c r="A13" t="s">
        <v>562</v>
      </c>
      <c r="B13" s="23">
        <v>0</v>
      </c>
      <c r="C13">
        <v>0</v>
      </c>
      <c r="D13" s="23">
        <v>0</v>
      </c>
      <c r="E13">
        <v>0</v>
      </c>
      <c r="F13" s="23">
        <v>0</v>
      </c>
      <c r="G13">
        <v>0</v>
      </c>
      <c r="H13" s="23">
        <v>0</v>
      </c>
      <c r="I13">
        <v>0</v>
      </c>
      <c r="J13" s="23">
        <v>0</v>
      </c>
      <c r="K13">
        <v>0</v>
      </c>
    </row>
    <row r="14" spans="1:11" x14ac:dyDescent="0.2">
      <c r="A14" t="s">
        <v>563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</row>
    <row r="15" spans="1:11" x14ac:dyDescent="0.2">
      <c r="A15" t="s">
        <v>564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</row>
    <row r="16" spans="1:11" x14ac:dyDescent="0.2">
      <c r="A16" t="s">
        <v>565</v>
      </c>
      <c r="B16" s="23">
        <v>0</v>
      </c>
      <c r="C16">
        <v>0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</row>
    <row r="17" spans="1:13" x14ac:dyDescent="0.2">
      <c r="A17" t="s">
        <v>566</v>
      </c>
      <c r="B17" s="23">
        <v>0</v>
      </c>
      <c r="C17">
        <v>0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</row>
    <row r="18" spans="1:13" x14ac:dyDescent="0.2">
      <c r="A18" t="s">
        <v>567</v>
      </c>
      <c r="B18" s="23">
        <v>0</v>
      </c>
      <c r="C18">
        <v>0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</row>
    <row r="19" spans="1:13" x14ac:dyDescent="0.2">
      <c r="A19" t="s">
        <v>568</v>
      </c>
      <c r="B19" s="23">
        <v>0</v>
      </c>
      <c r="C19">
        <v>0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</row>
    <row r="20" spans="1:13" ht="13.5" thickBot="1" x14ac:dyDescent="0.25">
      <c r="A20" t="s">
        <v>569</v>
      </c>
      <c r="B20" s="23">
        <v>0</v>
      </c>
      <c r="C20">
        <v>0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</row>
    <row r="21" spans="1:13" ht="14.25" thickTop="1" thickBot="1" x14ac:dyDescent="0.25">
      <c r="A21" s="222" t="s">
        <v>570</v>
      </c>
      <c r="B21" s="223">
        <v>3724201.56</v>
      </c>
      <c r="C21" s="224">
        <v>0.94099999999999995</v>
      </c>
      <c r="D21" s="223">
        <v>104393.39</v>
      </c>
      <c r="E21" s="224">
        <v>0.46200000000000002</v>
      </c>
      <c r="F21" s="223">
        <v>305202</v>
      </c>
      <c r="G21" s="224">
        <v>0.67190000000000005</v>
      </c>
      <c r="H21" s="223">
        <v>-81816.600000000006</v>
      </c>
      <c r="I21" s="224">
        <v>-3.1300000000000001E-2</v>
      </c>
      <c r="J21" s="223">
        <v>3396422.77</v>
      </c>
      <c r="K21" s="224">
        <v>5.1242000000000001</v>
      </c>
    </row>
    <row r="22" spans="1:13" ht="13.5" thickTop="1" x14ac:dyDescent="0.2">
      <c r="A22" t="s">
        <v>1024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</row>
    <row r="23" spans="1:13" x14ac:dyDescent="0.2">
      <c r="A23" t="s">
        <v>1025</v>
      </c>
      <c r="B23" s="23">
        <v>297503.2</v>
      </c>
      <c r="C23" s="218">
        <v>7.5200000000000003E-2</v>
      </c>
      <c r="D23" s="23">
        <v>0</v>
      </c>
      <c r="E23">
        <v>0</v>
      </c>
      <c r="F23" s="23">
        <v>137140</v>
      </c>
      <c r="G23" s="218">
        <v>0.3019</v>
      </c>
      <c r="H23" s="23">
        <v>160363.20000000001</v>
      </c>
      <c r="I23" s="218">
        <v>6.13E-2</v>
      </c>
      <c r="J23" s="23">
        <v>0</v>
      </c>
      <c r="K23">
        <v>0</v>
      </c>
    </row>
    <row r="24" spans="1:13" ht="13.5" thickBot="1" x14ac:dyDescent="0.25">
      <c r="A24" t="s">
        <v>1026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</row>
    <row r="25" spans="1:13" ht="14.25" thickTop="1" thickBot="1" x14ac:dyDescent="0.25">
      <c r="A25" s="222" t="s">
        <v>1027</v>
      </c>
      <c r="B25" s="223">
        <v>297503.2</v>
      </c>
      <c r="C25" s="224">
        <v>7.5200000000000003E-2</v>
      </c>
      <c r="D25" s="223">
        <v>0</v>
      </c>
      <c r="E25" s="222">
        <v>0</v>
      </c>
      <c r="F25" s="223">
        <v>137140</v>
      </c>
      <c r="G25" s="224">
        <v>0.3019</v>
      </c>
      <c r="H25" s="223">
        <v>160363.20000000001</v>
      </c>
      <c r="I25" s="224">
        <v>6.13E-2</v>
      </c>
      <c r="J25" s="223">
        <v>0</v>
      </c>
      <c r="K25" s="222">
        <v>0</v>
      </c>
      <c r="M25" s="1"/>
    </row>
    <row r="26" spans="1:13" ht="14.25" thickTop="1" thickBot="1" x14ac:dyDescent="0.25">
      <c r="A26" s="222" t="s">
        <v>572</v>
      </c>
      <c r="B26" s="223">
        <v>4021704.76</v>
      </c>
      <c r="C26" s="224">
        <v>1.0162</v>
      </c>
      <c r="D26" s="223">
        <v>104393.39</v>
      </c>
      <c r="E26" s="224">
        <v>0.46200000000000002</v>
      </c>
      <c r="F26" s="223">
        <v>442342</v>
      </c>
      <c r="G26" s="224">
        <v>0.9738</v>
      </c>
      <c r="H26" s="223">
        <v>78546.600000000006</v>
      </c>
      <c r="I26" s="224">
        <v>0.03</v>
      </c>
      <c r="J26" s="223">
        <v>3396422.77</v>
      </c>
      <c r="K26" s="224">
        <v>5.1242000000000001</v>
      </c>
    </row>
    <row r="27" spans="1:13" ht="13.5" thickTop="1" x14ac:dyDescent="0.2">
      <c r="A27" t="s">
        <v>230</v>
      </c>
      <c r="B27" s="23">
        <v>0</v>
      </c>
      <c r="C27">
        <v>0</v>
      </c>
      <c r="D27" s="23">
        <v>0</v>
      </c>
      <c r="E27">
        <v>0</v>
      </c>
      <c r="F27" s="23">
        <v>0</v>
      </c>
      <c r="G27">
        <v>0</v>
      </c>
      <c r="H27" s="23">
        <v>0</v>
      </c>
      <c r="I27">
        <v>0</v>
      </c>
      <c r="J27" s="23">
        <v>0</v>
      </c>
      <c r="K27">
        <v>0</v>
      </c>
    </row>
    <row r="28" spans="1:13" x14ac:dyDescent="0.2">
      <c r="A28" t="s">
        <v>573</v>
      </c>
      <c r="B28" s="23">
        <v>2284970.4</v>
      </c>
      <c r="C28" s="218">
        <v>0.57730000000000004</v>
      </c>
      <c r="D28" s="23">
        <v>0</v>
      </c>
      <c r="E28">
        <v>0</v>
      </c>
      <c r="F28" s="23">
        <v>0</v>
      </c>
      <c r="G28">
        <v>0</v>
      </c>
      <c r="H28" s="23">
        <v>2284970.4</v>
      </c>
      <c r="I28" s="218">
        <v>0.87390000000000001</v>
      </c>
      <c r="J28" s="23">
        <v>0</v>
      </c>
      <c r="K28">
        <v>0</v>
      </c>
    </row>
    <row r="29" spans="1:13" ht="13.5" thickBot="1" x14ac:dyDescent="0.25">
      <c r="A29" t="s">
        <v>574</v>
      </c>
      <c r="B29" s="23">
        <v>389463440.49000001</v>
      </c>
      <c r="C29" s="218">
        <v>98.406499999999994</v>
      </c>
      <c r="D29" s="23">
        <v>22493484.629999999</v>
      </c>
      <c r="E29" s="218">
        <v>99.537999999999997</v>
      </c>
      <c r="F29" s="23">
        <v>44979760</v>
      </c>
      <c r="G29" s="218">
        <v>99.026200000000003</v>
      </c>
      <c r="H29" s="23">
        <v>259104771.90000001</v>
      </c>
      <c r="I29" s="218">
        <v>99.096100000000007</v>
      </c>
      <c r="J29" s="23">
        <v>62885423.960000001</v>
      </c>
      <c r="K29" s="218">
        <v>94.875799999999998</v>
      </c>
    </row>
    <row r="30" spans="1:13" ht="14.25" thickTop="1" thickBot="1" x14ac:dyDescent="0.25">
      <c r="A30" s="222" t="s">
        <v>233</v>
      </c>
      <c r="B30" s="223">
        <v>391748410.88999999</v>
      </c>
      <c r="C30" s="224">
        <v>98.983800000000002</v>
      </c>
      <c r="D30" s="223">
        <v>22493484.629999999</v>
      </c>
      <c r="E30" s="224">
        <v>99.537999999999997</v>
      </c>
      <c r="F30" s="223">
        <v>44979760</v>
      </c>
      <c r="G30" s="224">
        <v>99.026200000000003</v>
      </c>
      <c r="H30" s="223">
        <v>261389742.30000001</v>
      </c>
      <c r="I30" s="224">
        <v>99.97</v>
      </c>
      <c r="J30" s="223">
        <v>62885423.960000001</v>
      </c>
      <c r="K30" s="224">
        <v>94.875799999999998</v>
      </c>
    </row>
    <row r="31" spans="1:13" ht="13.5" thickTop="1" x14ac:dyDescent="0.2"/>
    <row r="32" spans="1:13" s="218" customFormat="1" x14ac:dyDescent="0.2">
      <c r="A32" s="218" t="s">
        <v>234</v>
      </c>
      <c r="B32" s="218">
        <v>505</v>
      </c>
      <c r="D32" s="218">
        <v>8</v>
      </c>
      <c r="F32" s="218">
        <v>186</v>
      </c>
      <c r="H32" s="218">
        <v>165</v>
      </c>
      <c r="J32" s="218">
        <v>146</v>
      </c>
    </row>
    <row r="33" spans="1:11" s="218" customFormat="1" ht="13.5" thickBot="1" x14ac:dyDescent="0.25">
      <c r="A33" s="227" t="s">
        <v>576</v>
      </c>
      <c r="B33" s="227">
        <v>783703.2</v>
      </c>
      <c r="C33" s="227"/>
      <c r="D33" s="227">
        <v>2824734.75</v>
      </c>
      <c r="E33" s="227"/>
      <c r="F33" s="227">
        <v>244204.85</v>
      </c>
      <c r="G33" s="227"/>
      <c r="H33" s="227">
        <v>1584656.3</v>
      </c>
      <c r="I33" s="227"/>
      <c r="J33" s="227">
        <v>453985.25</v>
      </c>
      <c r="K33" s="227"/>
    </row>
    <row r="34" spans="1:11" ht="13.5" thickTop="1" x14ac:dyDescent="0.2">
      <c r="D34" s="23" t="s">
        <v>237</v>
      </c>
      <c r="F34" s="23" t="s">
        <v>237</v>
      </c>
      <c r="H34" s="23" t="s">
        <v>237</v>
      </c>
      <c r="J34" s="23" t="s">
        <v>237</v>
      </c>
    </row>
    <row r="35" spans="1:11" x14ac:dyDescent="0.2">
      <c r="A35" s="209" t="s">
        <v>577</v>
      </c>
      <c r="B35" s="470" t="s">
        <v>14</v>
      </c>
      <c r="C35" s="470"/>
      <c r="D35" s="468" t="s">
        <v>1205</v>
      </c>
      <c r="E35" s="468"/>
      <c r="F35" s="468" t="s">
        <v>1206</v>
      </c>
      <c r="G35" s="468"/>
      <c r="H35" s="468" t="s">
        <v>1207</v>
      </c>
      <c r="I35" s="468"/>
      <c r="J35" s="468" t="s">
        <v>1208</v>
      </c>
      <c r="K35" s="468"/>
    </row>
    <row r="36" spans="1:11" x14ac:dyDescent="0.2">
      <c r="A36" s="212"/>
      <c r="B36" s="213"/>
      <c r="C36" s="212"/>
      <c r="D36" s="469"/>
      <c r="E36" s="469"/>
      <c r="F36" s="469"/>
      <c r="G36" s="469"/>
      <c r="H36" s="469"/>
      <c r="I36" s="469"/>
      <c r="J36" s="469"/>
      <c r="K36" s="469"/>
    </row>
    <row r="37" spans="1:11" x14ac:dyDescent="0.2">
      <c r="A37" s="215"/>
      <c r="B37" s="216" t="s">
        <v>4</v>
      </c>
      <c r="C37" s="232" t="s">
        <v>5</v>
      </c>
      <c r="D37" s="216" t="s">
        <v>4</v>
      </c>
      <c r="E37" s="232" t="s">
        <v>5</v>
      </c>
      <c r="F37" s="216" t="s">
        <v>4</v>
      </c>
      <c r="G37" s="232" t="s">
        <v>5</v>
      </c>
      <c r="H37" s="216" t="s">
        <v>4</v>
      </c>
      <c r="I37" s="232" t="s">
        <v>5</v>
      </c>
      <c r="J37" s="216" t="s">
        <v>4</v>
      </c>
      <c r="K37" s="232" t="s">
        <v>5</v>
      </c>
    </row>
    <row r="38" spans="1:11" x14ac:dyDescent="0.2">
      <c r="A38" t="s">
        <v>578</v>
      </c>
      <c r="B38" s="23">
        <v>4021704.76</v>
      </c>
      <c r="C38" s="218">
        <v>1.0162</v>
      </c>
      <c r="D38" s="23">
        <v>104393.39</v>
      </c>
      <c r="E38" s="218">
        <v>0.46200000000000002</v>
      </c>
      <c r="F38" s="23">
        <v>442342</v>
      </c>
      <c r="G38" s="218">
        <v>0.9738</v>
      </c>
      <c r="H38" s="23">
        <v>78546.600000000006</v>
      </c>
      <c r="I38" s="218">
        <v>0.03</v>
      </c>
      <c r="J38" s="23">
        <v>3396422.77</v>
      </c>
      <c r="K38" s="218">
        <v>5.1242000000000001</v>
      </c>
    </row>
    <row r="39" spans="1:11" x14ac:dyDescent="0.2">
      <c r="A39" t="s">
        <v>579</v>
      </c>
      <c r="B39" s="23">
        <v>0</v>
      </c>
      <c r="C39">
        <v>0</v>
      </c>
      <c r="D39" s="23">
        <v>0</v>
      </c>
      <c r="E39">
        <v>0</v>
      </c>
      <c r="F39" s="23">
        <v>0</v>
      </c>
      <c r="G39">
        <v>0</v>
      </c>
      <c r="H39" s="23">
        <v>0</v>
      </c>
      <c r="I39">
        <v>0</v>
      </c>
      <c r="J39" s="23">
        <v>0</v>
      </c>
      <c r="K39">
        <v>0</v>
      </c>
    </row>
    <row r="40" spans="1:11" x14ac:dyDescent="0.2">
      <c r="A40" t="s">
        <v>580</v>
      </c>
      <c r="B40" s="23">
        <v>0</v>
      </c>
      <c r="C40">
        <v>0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</row>
    <row r="41" spans="1:11" x14ac:dyDescent="0.2">
      <c r="A41" t="s">
        <v>581</v>
      </c>
      <c r="B41" s="23">
        <v>0</v>
      </c>
      <c r="C41">
        <v>0</v>
      </c>
      <c r="D41" s="23">
        <v>0</v>
      </c>
      <c r="E41">
        <v>0</v>
      </c>
      <c r="F41" s="23">
        <v>0</v>
      </c>
      <c r="G41">
        <v>0</v>
      </c>
      <c r="H41" s="23">
        <v>0</v>
      </c>
      <c r="I41">
        <v>0</v>
      </c>
      <c r="J41" s="23">
        <v>0</v>
      </c>
      <c r="K41">
        <v>0</v>
      </c>
    </row>
    <row r="42" spans="1:11" x14ac:dyDescent="0.2">
      <c r="A42" t="s">
        <v>582</v>
      </c>
      <c r="B42" s="23">
        <v>0</v>
      </c>
      <c r="C42">
        <v>0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</row>
    <row r="43" spans="1:11" x14ac:dyDescent="0.2">
      <c r="A43" t="s">
        <v>583</v>
      </c>
      <c r="B43" s="23">
        <v>0</v>
      </c>
      <c r="C43">
        <v>0</v>
      </c>
      <c r="D43" s="23">
        <v>0</v>
      </c>
      <c r="E43">
        <v>0</v>
      </c>
      <c r="F43" s="23">
        <v>0</v>
      </c>
      <c r="G43">
        <v>0</v>
      </c>
      <c r="H43" s="23">
        <v>0</v>
      </c>
      <c r="I43">
        <v>0</v>
      </c>
      <c r="J43" s="23">
        <v>0</v>
      </c>
      <c r="K43">
        <v>0</v>
      </c>
    </row>
    <row r="44" spans="1:11" x14ac:dyDescent="0.2">
      <c r="A44" t="s">
        <v>584</v>
      </c>
      <c r="B44" s="23">
        <v>0</v>
      </c>
      <c r="C44">
        <v>0</v>
      </c>
      <c r="D44" s="23">
        <v>0</v>
      </c>
      <c r="E44">
        <v>0</v>
      </c>
      <c r="F44" s="23">
        <v>0</v>
      </c>
      <c r="G44">
        <v>0</v>
      </c>
      <c r="H44" s="23">
        <v>0</v>
      </c>
      <c r="I44">
        <v>0</v>
      </c>
      <c r="J44" s="23">
        <v>0</v>
      </c>
      <c r="K44">
        <v>0</v>
      </c>
    </row>
    <row r="45" spans="1:11" ht="13.5" thickBot="1" x14ac:dyDescent="0.25">
      <c r="A45" t="s">
        <v>585</v>
      </c>
      <c r="B45" s="23">
        <v>0</v>
      </c>
      <c r="C45">
        <v>0</v>
      </c>
      <c r="D45" s="23">
        <v>0</v>
      </c>
      <c r="E45">
        <v>0</v>
      </c>
      <c r="F45" s="23">
        <v>0</v>
      </c>
      <c r="G45">
        <v>0</v>
      </c>
      <c r="H45" s="23">
        <v>0</v>
      </c>
      <c r="I45">
        <v>0</v>
      </c>
      <c r="J45" s="23">
        <v>0</v>
      </c>
      <c r="K45">
        <v>0</v>
      </c>
    </row>
    <row r="46" spans="1:11" ht="14.25" thickTop="1" thickBot="1" x14ac:dyDescent="0.25">
      <c r="A46" s="222" t="s">
        <v>14</v>
      </c>
      <c r="B46" s="223">
        <v>4021704.76</v>
      </c>
      <c r="C46" s="224">
        <v>1.0162</v>
      </c>
      <c r="D46" s="223">
        <v>104393.39</v>
      </c>
      <c r="E46" s="224">
        <v>0.46200000000000002</v>
      </c>
      <c r="F46" s="223">
        <v>442342</v>
      </c>
      <c r="G46" s="224">
        <v>0.9738</v>
      </c>
      <c r="H46" s="223">
        <v>78546.600000000006</v>
      </c>
      <c r="I46" s="224">
        <v>0.03</v>
      </c>
      <c r="J46" s="223">
        <v>3396422.77</v>
      </c>
      <c r="K46" s="224">
        <v>5.1242000000000001</v>
      </c>
    </row>
    <row r="47" spans="1:11" ht="13.5" thickTop="1" x14ac:dyDescent="0.2"/>
    <row r="48" spans="1:11" x14ac:dyDescent="0.2">
      <c r="A48" t="s">
        <v>236</v>
      </c>
      <c r="B48" s="23">
        <v>2219058</v>
      </c>
      <c r="D48" s="23">
        <v>0</v>
      </c>
      <c r="F48" s="23">
        <v>19711</v>
      </c>
      <c r="H48" s="23">
        <v>2199347</v>
      </c>
      <c r="J48" s="23">
        <v>0</v>
      </c>
    </row>
  </sheetData>
  <mergeCells count="10">
    <mergeCell ref="B3:C3"/>
    <mergeCell ref="D3:E4"/>
    <mergeCell ref="F3:G4"/>
    <mergeCell ref="H3:I4"/>
    <mergeCell ref="J3:K4"/>
    <mergeCell ref="B35:C35"/>
    <mergeCell ref="D35:E36"/>
    <mergeCell ref="F35:G36"/>
    <mergeCell ref="H35:I36"/>
    <mergeCell ref="J35:K36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2.75" x14ac:dyDescent="0.2"/>
  <cols>
    <col min="1" max="1" width="45.5703125" bestFit="1" customWidth="1"/>
    <col min="2" max="2" width="12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" style="23" bestFit="1" customWidth="1"/>
    <col min="7" max="7" width="4" bestFit="1" customWidth="1"/>
    <col min="8" max="8" width="10" style="23" bestFit="1" customWidth="1"/>
    <col min="9" max="9" width="4" bestFit="1" customWidth="1"/>
    <col min="10" max="10" width="12" style="23" bestFit="1" customWidth="1"/>
    <col min="11" max="11" width="4" bestFit="1" customWidth="1"/>
    <col min="12" max="12" width="12" style="23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0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0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0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0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0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0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0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0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0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0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0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0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0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0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0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0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0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0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0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0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0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0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0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0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0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0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0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0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0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0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0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0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0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0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0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0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0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0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0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0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0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0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0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0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0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0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0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0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0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0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0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0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0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0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0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0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0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0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0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0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0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0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0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</cols>
  <sheetData>
    <row r="1" spans="1:13" x14ac:dyDescent="0.2">
      <c r="A1" s="1" t="s">
        <v>2126</v>
      </c>
    </row>
    <row r="2" spans="1:13" x14ac:dyDescent="0.2">
      <c r="J2" s="23" t="s">
        <v>237</v>
      </c>
      <c r="L2" s="23" t="s">
        <v>237</v>
      </c>
    </row>
    <row r="3" spans="1:13" x14ac:dyDescent="0.2">
      <c r="A3" s="209" t="s">
        <v>1204</v>
      </c>
      <c r="B3" s="470" t="s">
        <v>14</v>
      </c>
      <c r="C3" s="470"/>
      <c r="D3" s="468" t="s">
        <v>1209</v>
      </c>
      <c r="E3" s="468"/>
      <c r="F3" s="468" t="s">
        <v>1210</v>
      </c>
      <c r="G3" s="468"/>
      <c r="H3" s="468" t="s">
        <v>1211</v>
      </c>
      <c r="I3" s="468"/>
      <c r="J3" s="468" t="s">
        <v>1212</v>
      </c>
      <c r="K3" s="468"/>
      <c r="L3" s="468" t="s">
        <v>1213</v>
      </c>
      <c r="M3" s="468"/>
    </row>
    <row r="4" spans="1:13" x14ac:dyDescent="0.2">
      <c r="A4" s="212" t="s">
        <v>1060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</row>
    <row r="5" spans="1:13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</row>
    <row r="6" spans="1:13" x14ac:dyDescent="0.2">
      <c r="A6" s="1" t="s">
        <v>159</v>
      </c>
    </row>
    <row r="7" spans="1:13" x14ac:dyDescent="0.2">
      <c r="A7" t="s">
        <v>1021</v>
      </c>
      <c r="B7" s="23">
        <v>249139009.19</v>
      </c>
      <c r="C7" s="218">
        <v>84.552499999999995</v>
      </c>
      <c r="D7" s="23">
        <v>63572011.82</v>
      </c>
      <c r="E7" s="218">
        <v>100</v>
      </c>
      <c r="F7" s="23">
        <v>13783083.27</v>
      </c>
      <c r="G7" s="218">
        <v>100</v>
      </c>
      <c r="H7" s="23">
        <v>170621287</v>
      </c>
      <c r="I7" s="218">
        <v>100</v>
      </c>
      <c r="J7" s="23">
        <v>738439.09</v>
      </c>
      <c r="K7" s="218">
        <v>5.6829999999999998</v>
      </c>
      <c r="L7" s="23">
        <v>424188.01</v>
      </c>
      <c r="M7" s="218">
        <v>1.2592000000000001</v>
      </c>
    </row>
    <row r="8" spans="1:13" x14ac:dyDescent="0.2">
      <c r="A8" t="s">
        <v>540</v>
      </c>
      <c r="B8" s="23">
        <v>0</v>
      </c>
      <c r="C8">
        <v>0</v>
      </c>
      <c r="D8" s="23">
        <v>0</v>
      </c>
      <c r="E8">
        <v>0</v>
      </c>
      <c r="F8" s="23">
        <v>0</v>
      </c>
      <c r="G8">
        <v>0</v>
      </c>
      <c r="H8" s="23">
        <v>0</v>
      </c>
      <c r="I8">
        <v>0</v>
      </c>
      <c r="J8" s="23">
        <v>0</v>
      </c>
      <c r="K8">
        <v>0</v>
      </c>
      <c r="L8" s="23">
        <v>0</v>
      </c>
      <c r="M8">
        <v>0</v>
      </c>
    </row>
    <row r="9" spans="1:13" ht="13.5" thickBot="1" x14ac:dyDescent="0.25">
      <c r="A9" t="s">
        <v>1022</v>
      </c>
      <c r="B9" s="23">
        <v>45517154.460000001</v>
      </c>
      <c r="C9" s="218">
        <v>15.4475</v>
      </c>
      <c r="D9" s="23">
        <v>0</v>
      </c>
      <c r="E9">
        <v>0</v>
      </c>
      <c r="F9" s="23">
        <v>0</v>
      </c>
      <c r="G9">
        <v>0</v>
      </c>
      <c r="H9" s="23">
        <v>0</v>
      </c>
      <c r="I9">
        <v>0</v>
      </c>
      <c r="J9" s="23">
        <v>12255481</v>
      </c>
      <c r="K9" s="218">
        <v>94.316999999999993</v>
      </c>
      <c r="L9" s="23">
        <v>33261673.460000001</v>
      </c>
      <c r="M9" s="218">
        <v>98.740799999999993</v>
      </c>
    </row>
    <row r="10" spans="1:13" ht="14.25" thickTop="1" thickBot="1" x14ac:dyDescent="0.25">
      <c r="A10" s="222" t="s">
        <v>2</v>
      </c>
      <c r="B10" s="223">
        <v>294656163.64999998</v>
      </c>
      <c r="C10" s="222">
        <v>100</v>
      </c>
      <c r="D10" s="223">
        <v>63572011.82</v>
      </c>
      <c r="E10" s="224">
        <v>100</v>
      </c>
      <c r="F10" s="223">
        <v>13783083.27</v>
      </c>
      <c r="G10" s="224">
        <v>100</v>
      </c>
      <c r="H10" s="223">
        <v>170621287</v>
      </c>
      <c r="I10" s="224">
        <v>100</v>
      </c>
      <c r="J10" s="223">
        <v>12993920.09</v>
      </c>
      <c r="K10" s="224">
        <v>100</v>
      </c>
      <c r="L10" s="223">
        <v>33685861.469999999</v>
      </c>
      <c r="M10" s="224">
        <v>100</v>
      </c>
    </row>
    <row r="11" spans="1:13" ht="13.5" thickTop="1" x14ac:dyDescent="0.2">
      <c r="A11" s="1" t="s">
        <v>560</v>
      </c>
    </row>
    <row r="12" spans="1:13" x14ac:dyDescent="0.2">
      <c r="A12" t="s">
        <v>1023</v>
      </c>
      <c r="B12" s="23">
        <v>4407797.74</v>
      </c>
      <c r="C12" s="218">
        <v>1.4959</v>
      </c>
      <c r="D12" s="23">
        <v>2311403.87</v>
      </c>
      <c r="E12" s="218">
        <v>3.6358999999999999</v>
      </c>
      <c r="F12" s="23">
        <v>228764.77</v>
      </c>
      <c r="G12" s="218">
        <v>1.6597999999999999</v>
      </c>
      <c r="H12" s="23">
        <v>705934</v>
      </c>
      <c r="I12" s="218">
        <v>0.41370000000000001</v>
      </c>
      <c r="J12" s="23">
        <v>737507.09</v>
      </c>
      <c r="K12" s="218">
        <v>5.6757999999999997</v>
      </c>
      <c r="L12" s="23">
        <v>424188.01</v>
      </c>
      <c r="M12" s="218">
        <v>1.2592000000000001</v>
      </c>
    </row>
    <row r="13" spans="1:13" x14ac:dyDescent="0.2">
      <c r="A13" t="s">
        <v>562</v>
      </c>
      <c r="B13" s="23">
        <v>0</v>
      </c>
      <c r="C13">
        <v>0</v>
      </c>
      <c r="D13" s="23">
        <v>0</v>
      </c>
      <c r="E13">
        <v>0</v>
      </c>
      <c r="F13" s="23">
        <v>0</v>
      </c>
      <c r="G13">
        <v>0</v>
      </c>
      <c r="H13" s="23">
        <v>0</v>
      </c>
      <c r="I13">
        <v>0</v>
      </c>
      <c r="J13" s="23">
        <v>0</v>
      </c>
      <c r="K13">
        <v>0</v>
      </c>
      <c r="L13" s="23">
        <v>0</v>
      </c>
      <c r="M13">
        <v>0</v>
      </c>
    </row>
    <row r="14" spans="1:13" x14ac:dyDescent="0.2">
      <c r="A14" t="s">
        <v>563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</row>
    <row r="15" spans="1:13" x14ac:dyDescent="0.2">
      <c r="A15" t="s">
        <v>564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</row>
    <row r="16" spans="1:13" x14ac:dyDescent="0.2">
      <c r="A16" t="s">
        <v>565</v>
      </c>
      <c r="B16" s="23">
        <v>0</v>
      </c>
      <c r="C16">
        <v>0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  <c r="L16" s="23">
        <v>0</v>
      </c>
      <c r="M16">
        <v>0</v>
      </c>
    </row>
    <row r="17" spans="1:13" x14ac:dyDescent="0.2">
      <c r="A17" t="s">
        <v>566</v>
      </c>
      <c r="B17" s="23">
        <v>0</v>
      </c>
      <c r="C17">
        <v>0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</row>
    <row r="18" spans="1:13" x14ac:dyDescent="0.2">
      <c r="A18" t="s">
        <v>567</v>
      </c>
      <c r="B18" s="23">
        <v>0</v>
      </c>
      <c r="C18">
        <v>0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0</v>
      </c>
      <c r="M18">
        <v>0</v>
      </c>
    </row>
    <row r="19" spans="1:13" x14ac:dyDescent="0.2">
      <c r="A19" t="s">
        <v>568</v>
      </c>
      <c r="B19" s="23">
        <v>0</v>
      </c>
      <c r="C19">
        <v>0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</row>
    <row r="20" spans="1:13" ht="13.5" thickBot="1" x14ac:dyDescent="0.25">
      <c r="A20" t="s">
        <v>569</v>
      </c>
      <c r="B20" s="23">
        <v>0</v>
      </c>
      <c r="C20">
        <v>0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0</v>
      </c>
      <c r="M20">
        <v>0</v>
      </c>
    </row>
    <row r="21" spans="1:13" ht="14.25" thickTop="1" thickBot="1" x14ac:dyDescent="0.25">
      <c r="A21" s="222" t="s">
        <v>570</v>
      </c>
      <c r="B21" s="223">
        <v>4407797.74</v>
      </c>
      <c r="C21" s="224">
        <v>1.4959</v>
      </c>
      <c r="D21" s="223">
        <v>2311403.87</v>
      </c>
      <c r="E21" s="224">
        <v>3.6358999999999999</v>
      </c>
      <c r="F21" s="223">
        <v>228764.77</v>
      </c>
      <c r="G21" s="224">
        <v>1.6597999999999999</v>
      </c>
      <c r="H21" s="223">
        <v>705934</v>
      </c>
      <c r="I21" s="224">
        <v>0.41370000000000001</v>
      </c>
      <c r="J21" s="223">
        <v>737507.09</v>
      </c>
      <c r="K21" s="224">
        <v>5.6757999999999997</v>
      </c>
      <c r="L21" s="223">
        <v>424188.01</v>
      </c>
      <c r="M21" s="224">
        <v>1.2592000000000001</v>
      </c>
    </row>
    <row r="22" spans="1:13" ht="13.5" thickTop="1" x14ac:dyDescent="0.2">
      <c r="A22" t="s">
        <v>1024</v>
      </c>
      <c r="B22" s="23">
        <v>16711508.630000001</v>
      </c>
      <c r="C22" s="218">
        <v>5.6715</v>
      </c>
      <c r="D22" s="23">
        <v>0</v>
      </c>
      <c r="E22">
        <v>0</v>
      </c>
      <c r="F22" s="23">
        <v>7636391.6299999999</v>
      </c>
      <c r="G22" s="218">
        <v>55.4041</v>
      </c>
      <c r="H22" s="23">
        <v>9075117</v>
      </c>
      <c r="I22" s="218">
        <v>5.3189000000000002</v>
      </c>
      <c r="J22" s="23">
        <v>0</v>
      </c>
      <c r="K22">
        <v>0</v>
      </c>
      <c r="L22" s="23">
        <v>0</v>
      </c>
      <c r="M22">
        <v>0</v>
      </c>
    </row>
    <row r="23" spans="1:13" x14ac:dyDescent="0.2">
      <c r="A23" t="s">
        <v>1025</v>
      </c>
      <c r="B23" s="23">
        <v>80523578.819999993</v>
      </c>
      <c r="C23" s="218">
        <v>27.327999999999999</v>
      </c>
      <c r="D23" s="23">
        <v>61260607.950000003</v>
      </c>
      <c r="E23" s="218">
        <v>96.364099999999993</v>
      </c>
      <c r="F23" s="23">
        <v>5917926.8700000001</v>
      </c>
      <c r="G23" s="218">
        <v>42.936199999999999</v>
      </c>
      <c r="H23" s="23">
        <v>13344112</v>
      </c>
      <c r="I23" s="218">
        <v>7.8209</v>
      </c>
      <c r="J23" s="23">
        <v>932</v>
      </c>
      <c r="K23" s="218">
        <v>7.1999999999999998E-3</v>
      </c>
      <c r="L23" s="23">
        <v>0</v>
      </c>
      <c r="M23">
        <v>0</v>
      </c>
    </row>
    <row r="24" spans="1:13" ht="13.5" thickBot="1" x14ac:dyDescent="0.25">
      <c r="A24" t="s">
        <v>1026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</row>
    <row r="25" spans="1:13" ht="14.25" thickTop="1" thickBot="1" x14ac:dyDescent="0.25">
      <c r="A25" s="222" t="s">
        <v>1027</v>
      </c>
      <c r="B25" s="223">
        <v>244731211.44999999</v>
      </c>
      <c r="C25" s="224">
        <v>83.0565</v>
      </c>
      <c r="D25" s="223">
        <v>61260607.950000003</v>
      </c>
      <c r="E25" s="224">
        <v>96.364099999999993</v>
      </c>
      <c r="F25" s="223">
        <v>13554318.5</v>
      </c>
      <c r="G25" s="224">
        <v>98.340199999999996</v>
      </c>
      <c r="H25" s="223">
        <v>169915353</v>
      </c>
      <c r="I25" s="224">
        <v>99.586299999999994</v>
      </c>
      <c r="J25" s="223">
        <v>932</v>
      </c>
      <c r="K25" s="224">
        <v>7.1999999999999998E-3</v>
      </c>
      <c r="L25" s="223">
        <v>0</v>
      </c>
      <c r="M25" s="222">
        <v>0</v>
      </c>
    </row>
    <row r="26" spans="1:13" ht="14.25" thickTop="1" thickBot="1" x14ac:dyDescent="0.25">
      <c r="A26" s="222" t="s">
        <v>572</v>
      </c>
      <c r="B26" s="223">
        <v>249139009.19</v>
      </c>
      <c r="C26" s="224">
        <v>84.552499999999995</v>
      </c>
      <c r="D26" s="223">
        <v>63572011.82</v>
      </c>
      <c r="E26" s="224">
        <v>100</v>
      </c>
      <c r="F26" s="223">
        <v>13783083.27</v>
      </c>
      <c r="G26" s="224">
        <v>100</v>
      </c>
      <c r="H26" s="223">
        <v>170621287</v>
      </c>
      <c r="I26" s="224">
        <v>100</v>
      </c>
      <c r="J26" s="223">
        <v>738439.09</v>
      </c>
      <c r="K26" s="224">
        <v>5.6829999999999998</v>
      </c>
      <c r="L26" s="223">
        <v>424188.01</v>
      </c>
      <c r="M26" s="224">
        <v>1.2592000000000001</v>
      </c>
    </row>
    <row r="27" spans="1:13" ht="13.5" thickTop="1" x14ac:dyDescent="0.2">
      <c r="A27" t="s">
        <v>230</v>
      </c>
      <c r="B27" s="23">
        <v>0</v>
      </c>
      <c r="C27">
        <v>0</v>
      </c>
      <c r="D27" s="23">
        <v>0</v>
      </c>
      <c r="E27">
        <v>0</v>
      </c>
      <c r="F27" s="23">
        <v>0</v>
      </c>
      <c r="G27">
        <v>0</v>
      </c>
      <c r="H27" s="23">
        <v>0</v>
      </c>
      <c r="I27">
        <v>0</v>
      </c>
      <c r="J27" s="23">
        <v>0</v>
      </c>
      <c r="K27">
        <v>0</v>
      </c>
      <c r="L27" s="23">
        <v>0</v>
      </c>
      <c r="M27">
        <v>0</v>
      </c>
    </row>
    <row r="28" spans="1:13" x14ac:dyDescent="0.2">
      <c r="A28" t="s">
        <v>573</v>
      </c>
      <c r="B28" s="23">
        <v>0</v>
      </c>
      <c r="C28">
        <v>0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0</v>
      </c>
      <c r="K28">
        <v>0</v>
      </c>
      <c r="L28" s="23">
        <v>0</v>
      </c>
      <c r="M28">
        <v>0</v>
      </c>
    </row>
    <row r="29" spans="1:13" ht="13.5" thickBot="1" x14ac:dyDescent="0.25">
      <c r="A29" t="s">
        <v>574</v>
      </c>
      <c r="B29" s="23">
        <v>45517154.460000001</v>
      </c>
      <c r="C29" s="218">
        <v>15.4475</v>
      </c>
      <c r="D29" s="23">
        <v>0</v>
      </c>
      <c r="E29">
        <v>0</v>
      </c>
      <c r="F29" s="23">
        <v>0</v>
      </c>
      <c r="G29">
        <v>0</v>
      </c>
      <c r="H29" s="23">
        <v>0</v>
      </c>
      <c r="I29">
        <v>0</v>
      </c>
      <c r="J29" s="23">
        <v>12255481</v>
      </c>
      <c r="K29" s="218">
        <v>94.316999999999993</v>
      </c>
      <c r="L29" s="23">
        <v>33261673.460000001</v>
      </c>
      <c r="M29" s="218">
        <v>98.740799999999993</v>
      </c>
    </row>
    <row r="30" spans="1:13" ht="14.25" thickTop="1" thickBot="1" x14ac:dyDescent="0.25">
      <c r="A30" s="222" t="s">
        <v>233</v>
      </c>
      <c r="B30" s="223">
        <v>45517154.460000001</v>
      </c>
      <c r="C30" s="224">
        <v>15.4475</v>
      </c>
      <c r="D30" s="223">
        <v>0</v>
      </c>
      <c r="E30" s="222">
        <v>0</v>
      </c>
      <c r="F30" s="223">
        <v>0</v>
      </c>
      <c r="G30" s="222">
        <v>0</v>
      </c>
      <c r="H30" s="223">
        <v>0</v>
      </c>
      <c r="I30" s="222">
        <v>0</v>
      </c>
      <c r="J30" s="223">
        <v>12255481</v>
      </c>
      <c r="K30" s="224">
        <v>94.316999999999993</v>
      </c>
      <c r="L30" s="223">
        <v>33261673.460000001</v>
      </c>
      <c r="M30" s="224">
        <v>98.740799999999993</v>
      </c>
    </row>
    <row r="31" spans="1:13" ht="13.5" thickTop="1" x14ac:dyDescent="0.2"/>
    <row r="32" spans="1:13" s="218" customFormat="1" x14ac:dyDescent="0.2">
      <c r="A32" s="218" t="s">
        <v>234</v>
      </c>
      <c r="B32" s="218">
        <v>3705</v>
      </c>
      <c r="D32" s="218">
        <v>3174</v>
      </c>
      <c r="F32" s="218">
        <v>287</v>
      </c>
      <c r="H32" s="218">
        <v>187</v>
      </c>
      <c r="J32" s="218">
        <v>50</v>
      </c>
      <c r="L32" s="218">
        <v>7</v>
      </c>
    </row>
    <row r="33" spans="1:13" s="218" customFormat="1" ht="13.5" thickBot="1" x14ac:dyDescent="0.25">
      <c r="A33" s="227" t="s">
        <v>576</v>
      </c>
      <c r="B33" s="227">
        <v>79529.33</v>
      </c>
      <c r="C33" s="227"/>
      <c r="D33" s="227">
        <v>20028.990000000002</v>
      </c>
      <c r="E33" s="227"/>
      <c r="F33" s="227">
        <v>48024.68</v>
      </c>
      <c r="G33" s="227"/>
      <c r="H33" s="227">
        <v>912413.3</v>
      </c>
      <c r="I33" s="227"/>
      <c r="J33" s="227">
        <v>259878.39999999999</v>
      </c>
      <c r="K33" s="227"/>
      <c r="L33" s="227">
        <v>4812265.93</v>
      </c>
      <c r="M33" s="227"/>
    </row>
    <row r="34" spans="1:13" ht="13.5" thickTop="1" x14ac:dyDescent="0.2">
      <c r="J34" s="23" t="s">
        <v>237</v>
      </c>
      <c r="L34" s="23" t="s">
        <v>237</v>
      </c>
    </row>
    <row r="35" spans="1:13" x14ac:dyDescent="0.2">
      <c r="A35" s="209" t="s">
        <v>577</v>
      </c>
      <c r="B35" s="470" t="s">
        <v>14</v>
      </c>
      <c r="C35" s="470"/>
      <c r="D35" s="468" t="s">
        <v>1209</v>
      </c>
      <c r="E35" s="468"/>
      <c r="F35" s="468" t="s">
        <v>1210</v>
      </c>
      <c r="G35" s="468"/>
      <c r="H35" s="468" t="s">
        <v>1211</v>
      </c>
      <c r="I35" s="468"/>
      <c r="J35" s="468" t="s">
        <v>1212</v>
      </c>
      <c r="K35" s="468"/>
      <c r="L35" s="468" t="s">
        <v>1213</v>
      </c>
      <c r="M35" s="468"/>
    </row>
    <row r="36" spans="1:13" x14ac:dyDescent="0.2">
      <c r="A36" s="212"/>
      <c r="B36" s="213"/>
      <c r="C36" s="212"/>
      <c r="D36" s="469"/>
      <c r="E36" s="469"/>
      <c r="F36" s="469"/>
      <c r="G36" s="469"/>
      <c r="H36" s="469"/>
      <c r="I36" s="469"/>
      <c r="J36" s="469"/>
      <c r="K36" s="469"/>
      <c r="L36" s="469"/>
      <c r="M36" s="469"/>
    </row>
    <row r="37" spans="1:13" x14ac:dyDescent="0.2">
      <c r="A37" s="215"/>
      <c r="B37" s="216" t="s">
        <v>4</v>
      </c>
      <c r="C37" s="232" t="s">
        <v>5</v>
      </c>
      <c r="D37" s="216" t="s">
        <v>4</v>
      </c>
      <c r="E37" s="232" t="s">
        <v>5</v>
      </c>
      <c r="F37" s="216" t="s">
        <v>4</v>
      </c>
      <c r="G37" s="232" t="s">
        <v>5</v>
      </c>
      <c r="H37" s="216" t="s">
        <v>4</v>
      </c>
      <c r="I37" s="232" t="s">
        <v>5</v>
      </c>
      <c r="J37" s="216" t="s">
        <v>4</v>
      </c>
      <c r="K37" s="232" t="s">
        <v>5</v>
      </c>
      <c r="L37" s="216" t="s">
        <v>4</v>
      </c>
      <c r="M37" s="232" t="s">
        <v>5</v>
      </c>
    </row>
    <row r="38" spans="1:13" x14ac:dyDescent="0.2">
      <c r="A38" t="s">
        <v>578</v>
      </c>
      <c r="B38" s="23">
        <v>84931376.560000002</v>
      </c>
      <c r="C38" s="218">
        <v>28.823899999999998</v>
      </c>
      <c r="D38" s="23">
        <v>63572011.82</v>
      </c>
      <c r="E38" s="218">
        <v>100</v>
      </c>
      <c r="F38" s="23">
        <v>6146691.6399999997</v>
      </c>
      <c r="G38" s="218">
        <v>44.5959</v>
      </c>
      <c r="H38" s="23">
        <v>14050046</v>
      </c>
      <c r="I38" s="218">
        <v>8.2346000000000004</v>
      </c>
      <c r="J38" s="23">
        <v>738439.09</v>
      </c>
      <c r="K38" s="218">
        <v>5.6829999999999998</v>
      </c>
      <c r="L38" s="23">
        <v>424188.01</v>
      </c>
      <c r="M38" s="218">
        <v>1.2592000000000001</v>
      </c>
    </row>
    <row r="39" spans="1:13" x14ac:dyDescent="0.2">
      <c r="A39" t="s">
        <v>579</v>
      </c>
      <c r="B39" s="23">
        <v>48102578</v>
      </c>
      <c r="C39" s="218">
        <v>16.324999999999999</v>
      </c>
      <c r="D39" s="23">
        <v>0</v>
      </c>
      <c r="E39">
        <v>0</v>
      </c>
      <c r="F39" s="23">
        <v>0</v>
      </c>
      <c r="G39">
        <v>0</v>
      </c>
      <c r="H39" s="23">
        <v>48102578</v>
      </c>
      <c r="I39" s="218">
        <v>28.192599999999999</v>
      </c>
      <c r="J39" s="23">
        <v>0</v>
      </c>
      <c r="K39">
        <v>0</v>
      </c>
      <c r="L39" s="23">
        <v>0</v>
      </c>
      <c r="M39">
        <v>0</v>
      </c>
    </row>
    <row r="40" spans="1:13" x14ac:dyDescent="0.2">
      <c r="A40" t="s">
        <v>580</v>
      </c>
      <c r="B40" s="23">
        <v>35457664</v>
      </c>
      <c r="C40" s="218">
        <v>12.0336</v>
      </c>
      <c r="D40" s="23">
        <v>0</v>
      </c>
      <c r="E40">
        <v>0</v>
      </c>
      <c r="F40" s="23">
        <v>0</v>
      </c>
      <c r="G40">
        <v>0</v>
      </c>
      <c r="H40" s="23">
        <v>35457664</v>
      </c>
      <c r="I40" s="218">
        <v>20.781500000000001</v>
      </c>
      <c r="J40" s="23">
        <v>0</v>
      </c>
      <c r="K40">
        <v>0</v>
      </c>
      <c r="L40" s="23">
        <v>0</v>
      </c>
      <c r="M40">
        <v>0</v>
      </c>
    </row>
    <row r="41" spans="1:13" x14ac:dyDescent="0.2">
      <c r="A41" t="s">
        <v>581</v>
      </c>
      <c r="B41" s="23">
        <v>63935882</v>
      </c>
      <c r="C41" s="218">
        <v>21.698499999999999</v>
      </c>
      <c r="D41" s="23">
        <v>0</v>
      </c>
      <c r="E41">
        <v>0</v>
      </c>
      <c r="F41" s="23">
        <v>0</v>
      </c>
      <c r="G41">
        <v>0</v>
      </c>
      <c r="H41" s="23">
        <v>63935882</v>
      </c>
      <c r="I41" s="218">
        <v>37.4724</v>
      </c>
      <c r="J41" s="23">
        <v>0</v>
      </c>
      <c r="K41">
        <v>0</v>
      </c>
      <c r="L41" s="23">
        <v>0</v>
      </c>
      <c r="M41">
        <v>0</v>
      </c>
    </row>
    <row r="42" spans="1:13" x14ac:dyDescent="0.2">
      <c r="A42" t="s">
        <v>582</v>
      </c>
      <c r="B42" s="23">
        <v>5686886.0199999996</v>
      </c>
      <c r="C42" s="218">
        <v>1.93</v>
      </c>
      <c r="D42" s="23">
        <v>0</v>
      </c>
      <c r="E42">
        <v>0</v>
      </c>
      <c r="F42" s="23">
        <v>2544237.02</v>
      </c>
      <c r="G42" s="218">
        <v>18.459099999999999</v>
      </c>
      <c r="H42" s="23">
        <v>3142649</v>
      </c>
      <c r="I42" s="218">
        <v>1.8419000000000001</v>
      </c>
      <c r="J42" s="23">
        <v>0</v>
      </c>
      <c r="K42">
        <v>0</v>
      </c>
      <c r="L42" s="23">
        <v>0</v>
      </c>
      <c r="M42">
        <v>0</v>
      </c>
    </row>
    <row r="43" spans="1:13" x14ac:dyDescent="0.2">
      <c r="A43" t="s">
        <v>583</v>
      </c>
      <c r="B43" s="23">
        <v>1266182.54</v>
      </c>
      <c r="C43" s="218">
        <v>0.42970000000000003</v>
      </c>
      <c r="D43" s="23">
        <v>0</v>
      </c>
      <c r="E43">
        <v>0</v>
      </c>
      <c r="F43" s="23">
        <v>1266182.54</v>
      </c>
      <c r="G43" s="218">
        <v>9.1865000000000006</v>
      </c>
      <c r="H43" s="23">
        <v>0</v>
      </c>
      <c r="I43">
        <v>0</v>
      </c>
      <c r="J43" s="23">
        <v>0</v>
      </c>
      <c r="K43">
        <v>0</v>
      </c>
      <c r="L43" s="23">
        <v>0</v>
      </c>
      <c r="M43">
        <v>0</v>
      </c>
    </row>
    <row r="44" spans="1:13" x14ac:dyDescent="0.2">
      <c r="A44" t="s">
        <v>584</v>
      </c>
      <c r="B44" s="23">
        <v>3825972.07</v>
      </c>
      <c r="C44" s="218">
        <v>1.2985</v>
      </c>
      <c r="D44" s="23">
        <v>0</v>
      </c>
      <c r="E44">
        <v>0</v>
      </c>
      <c r="F44" s="23">
        <v>3825972.07</v>
      </c>
      <c r="G44" s="218">
        <v>27.758500000000002</v>
      </c>
      <c r="H44" s="23">
        <v>0</v>
      </c>
      <c r="I44">
        <v>0</v>
      </c>
      <c r="J44" s="23">
        <v>0</v>
      </c>
      <c r="K44">
        <v>0</v>
      </c>
      <c r="L44" s="23">
        <v>0</v>
      </c>
      <c r="M44">
        <v>0</v>
      </c>
    </row>
    <row r="45" spans="1:13" ht="13.5" thickBot="1" x14ac:dyDescent="0.25">
      <c r="A45" t="s">
        <v>585</v>
      </c>
      <c r="B45" s="23">
        <v>5932468</v>
      </c>
      <c r="C45" s="218">
        <v>2.0133999999999999</v>
      </c>
      <c r="D45" s="23">
        <v>0</v>
      </c>
      <c r="E45">
        <v>0</v>
      </c>
      <c r="F45" s="23">
        <v>0</v>
      </c>
      <c r="G45">
        <v>0</v>
      </c>
      <c r="H45" s="23">
        <v>5932468</v>
      </c>
      <c r="I45" s="218">
        <v>3.4769999999999999</v>
      </c>
      <c r="J45" s="23">
        <v>0</v>
      </c>
      <c r="K45">
        <v>0</v>
      </c>
      <c r="L45" s="23">
        <v>0</v>
      </c>
      <c r="M45">
        <v>0</v>
      </c>
    </row>
    <row r="46" spans="1:13" ht="14.25" thickTop="1" thickBot="1" x14ac:dyDescent="0.25">
      <c r="A46" s="222" t="s">
        <v>14</v>
      </c>
      <c r="B46" s="223">
        <v>249139009.19</v>
      </c>
      <c r="C46" s="224">
        <v>84.552499999999995</v>
      </c>
      <c r="D46" s="223">
        <v>63572011.82</v>
      </c>
      <c r="E46" s="224">
        <v>100</v>
      </c>
      <c r="F46" s="223">
        <v>13783083.27</v>
      </c>
      <c r="G46" s="224">
        <v>100</v>
      </c>
      <c r="H46" s="223">
        <v>170621287</v>
      </c>
      <c r="I46" s="224">
        <v>100</v>
      </c>
      <c r="J46" s="223">
        <v>738439.09</v>
      </c>
      <c r="K46" s="224">
        <v>5.6829999999999998</v>
      </c>
      <c r="L46" s="223">
        <v>424188.01</v>
      </c>
      <c r="M46" s="224">
        <v>1.2592000000000001</v>
      </c>
    </row>
    <row r="47" spans="1:13" ht="13.5" thickTop="1" x14ac:dyDescent="0.2"/>
    <row r="48" spans="1:13" x14ac:dyDescent="0.2">
      <c r="A48" t="s">
        <v>236</v>
      </c>
      <c r="B48" s="23">
        <v>128364176.06</v>
      </c>
      <c r="D48" s="23">
        <v>15257282.84</v>
      </c>
      <c r="F48" s="23">
        <v>638414.09</v>
      </c>
      <c r="H48" s="23">
        <v>78759366.650000006</v>
      </c>
      <c r="J48" s="23">
        <v>23251</v>
      </c>
      <c r="L48" s="23">
        <v>33685861.479999997</v>
      </c>
    </row>
  </sheetData>
  <mergeCells count="12">
    <mergeCell ref="L35:M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</mergeCells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2.75" x14ac:dyDescent="0.2"/>
  <cols>
    <col min="1" max="1" width="45.5703125" bestFit="1" customWidth="1"/>
    <col min="2" max="2" width="12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" style="23" bestFit="1" customWidth="1"/>
    <col min="7" max="7" width="4" bestFit="1" customWidth="1"/>
    <col min="8" max="8" width="12" style="23" bestFit="1" customWidth="1"/>
    <col min="9" max="9" width="4" bestFit="1" customWidth="1"/>
    <col min="10" max="10" width="12" style="23" bestFit="1" customWidth="1"/>
    <col min="11" max="11" width="4" bestFit="1" customWidth="1"/>
    <col min="12" max="12" width="10" style="23" bestFit="1" customWidth="1"/>
    <col min="13" max="13" width="4" bestFit="1" customWidth="1"/>
    <col min="14" max="14" width="12" style="23" bestFit="1" customWidth="1"/>
    <col min="15" max="15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0" bestFit="1" customWidth="1"/>
    <col min="269" max="269" width="4" bestFit="1" customWidth="1"/>
    <col min="270" max="270" width="12" bestFit="1" customWidth="1"/>
    <col min="271" max="271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0" bestFit="1" customWidth="1"/>
    <col min="525" max="525" width="4" bestFit="1" customWidth="1"/>
    <col min="526" max="526" width="12" bestFit="1" customWidth="1"/>
    <col min="527" max="527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0" bestFit="1" customWidth="1"/>
    <col min="781" max="781" width="4" bestFit="1" customWidth="1"/>
    <col min="782" max="782" width="12" bestFit="1" customWidth="1"/>
    <col min="783" max="783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0" bestFit="1" customWidth="1"/>
    <col min="1037" max="1037" width="4" bestFit="1" customWidth="1"/>
    <col min="1038" max="1038" width="12" bestFit="1" customWidth="1"/>
    <col min="1039" max="1039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0" bestFit="1" customWidth="1"/>
    <col min="1293" max="1293" width="4" bestFit="1" customWidth="1"/>
    <col min="1294" max="1294" width="12" bestFit="1" customWidth="1"/>
    <col min="1295" max="1295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0" bestFit="1" customWidth="1"/>
    <col min="1549" max="1549" width="4" bestFit="1" customWidth="1"/>
    <col min="1550" max="1550" width="12" bestFit="1" customWidth="1"/>
    <col min="1551" max="1551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0" bestFit="1" customWidth="1"/>
    <col min="1805" max="1805" width="4" bestFit="1" customWidth="1"/>
    <col min="1806" max="1806" width="12" bestFit="1" customWidth="1"/>
    <col min="1807" max="1807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0" bestFit="1" customWidth="1"/>
    <col min="2061" max="2061" width="4" bestFit="1" customWidth="1"/>
    <col min="2062" max="2062" width="12" bestFit="1" customWidth="1"/>
    <col min="2063" max="2063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0" bestFit="1" customWidth="1"/>
    <col min="2317" max="2317" width="4" bestFit="1" customWidth="1"/>
    <col min="2318" max="2318" width="12" bestFit="1" customWidth="1"/>
    <col min="2319" max="2319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0" bestFit="1" customWidth="1"/>
    <col min="2573" max="2573" width="4" bestFit="1" customWidth="1"/>
    <col min="2574" max="2574" width="12" bestFit="1" customWidth="1"/>
    <col min="2575" max="2575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0" bestFit="1" customWidth="1"/>
    <col min="2829" max="2829" width="4" bestFit="1" customWidth="1"/>
    <col min="2830" max="2830" width="12" bestFit="1" customWidth="1"/>
    <col min="2831" max="2831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0" bestFit="1" customWidth="1"/>
    <col min="3085" max="3085" width="4" bestFit="1" customWidth="1"/>
    <col min="3086" max="3086" width="12" bestFit="1" customWidth="1"/>
    <col min="3087" max="3087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0" bestFit="1" customWidth="1"/>
    <col min="3341" max="3341" width="4" bestFit="1" customWidth="1"/>
    <col min="3342" max="3342" width="12" bestFit="1" customWidth="1"/>
    <col min="3343" max="3343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0" bestFit="1" customWidth="1"/>
    <col min="3597" max="3597" width="4" bestFit="1" customWidth="1"/>
    <col min="3598" max="3598" width="12" bestFit="1" customWidth="1"/>
    <col min="3599" max="3599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0" bestFit="1" customWidth="1"/>
    <col min="3853" max="3853" width="4" bestFit="1" customWidth="1"/>
    <col min="3854" max="3854" width="12" bestFit="1" customWidth="1"/>
    <col min="3855" max="3855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0" bestFit="1" customWidth="1"/>
    <col min="4109" max="4109" width="4" bestFit="1" customWidth="1"/>
    <col min="4110" max="4110" width="12" bestFit="1" customWidth="1"/>
    <col min="4111" max="4111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0" bestFit="1" customWidth="1"/>
    <col min="4365" max="4365" width="4" bestFit="1" customWidth="1"/>
    <col min="4366" max="4366" width="12" bestFit="1" customWidth="1"/>
    <col min="4367" max="4367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0" bestFit="1" customWidth="1"/>
    <col min="4621" max="4621" width="4" bestFit="1" customWidth="1"/>
    <col min="4622" max="4622" width="12" bestFit="1" customWidth="1"/>
    <col min="4623" max="4623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0" bestFit="1" customWidth="1"/>
    <col min="4877" max="4877" width="4" bestFit="1" customWidth="1"/>
    <col min="4878" max="4878" width="12" bestFit="1" customWidth="1"/>
    <col min="4879" max="4879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0" bestFit="1" customWidth="1"/>
    <col min="5133" max="5133" width="4" bestFit="1" customWidth="1"/>
    <col min="5134" max="5134" width="12" bestFit="1" customWidth="1"/>
    <col min="5135" max="5135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0" bestFit="1" customWidth="1"/>
    <col min="5389" max="5389" width="4" bestFit="1" customWidth="1"/>
    <col min="5390" max="5390" width="12" bestFit="1" customWidth="1"/>
    <col min="5391" max="5391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0" bestFit="1" customWidth="1"/>
    <col min="5645" max="5645" width="4" bestFit="1" customWidth="1"/>
    <col min="5646" max="5646" width="12" bestFit="1" customWidth="1"/>
    <col min="5647" max="5647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0" bestFit="1" customWidth="1"/>
    <col min="5901" max="5901" width="4" bestFit="1" customWidth="1"/>
    <col min="5902" max="5902" width="12" bestFit="1" customWidth="1"/>
    <col min="5903" max="5903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0" bestFit="1" customWidth="1"/>
    <col min="6157" max="6157" width="4" bestFit="1" customWidth="1"/>
    <col min="6158" max="6158" width="12" bestFit="1" customWidth="1"/>
    <col min="6159" max="6159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0" bestFit="1" customWidth="1"/>
    <col min="6413" max="6413" width="4" bestFit="1" customWidth="1"/>
    <col min="6414" max="6414" width="12" bestFit="1" customWidth="1"/>
    <col min="6415" max="6415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0" bestFit="1" customWidth="1"/>
    <col min="6669" max="6669" width="4" bestFit="1" customWidth="1"/>
    <col min="6670" max="6670" width="12" bestFit="1" customWidth="1"/>
    <col min="6671" max="6671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0" bestFit="1" customWidth="1"/>
    <col min="6925" max="6925" width="4" bestFit="1" customWidth="1"/>
    <col min="6926" max="6926" width="12" bestFit="1" customWidth="1"/>
    <col min="6927" max="6927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0" bestFit="1" customWidth="1"/>
    <col min="7181" max="7181" width="4" bestFit="1" customWidth="1"/>
    <col min="7182" max="7182" width="12" bestFit="1" customWidth="1"/>
    <col min="7183" max="7183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0" bestFit="1" customWidth="1"/>
    <col min="7437" max="7437" width="4" bestFit="1" customWidth="1"/>
    <col min="7438" max="7438" width="12" bestFit="1" customWidth="1"/>
    <col min="7439" max="7439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0" bestFit="1" customWidth="1"/>
    <col min="7693" max="7693" width="4" bestFit="1" customWidth="1"/>
    <col min="7694" max="7694" width="12" bestFit="1" customWidth="1"/>
    <col min="7695" max="7695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0" bestFit="1" customWidth="1"/>
    <col min="7949" max="7949" width="4" bestFit="1" customWidth="1"/>
    <col min="7950" max="7950" width="12" bestFit="1" customWidth="1"/>
    <col min="7951" max="7951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0" bestFit="1" customWidth="1"/>
    <col min="8205" max="8205" width="4" bestFit="1" customWidth="1"/>
    <col min="8206" max="8206" width="12" bestFit="1" customWidth="1"/>
    <col min="8207" max="8207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0" bestFit="1" customWidth="1"/>
    <col min="8461" max="8461" width="4" bestFit="1" customWidth="1"/>
    <col min="8462" max="8462" width="12" bestFit="1" customWidth="1"/>
    <col min="8463" max="8463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0" bestFit="1" customWidth="1"/>
    <col min="8717" max="8717" width="4" bestFit="1" customWidth="1"/>
    <col min="8718" max="8718" width="12" bestFit="1" customWidth="1"/>
    <col min="8719" max="8719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0" bestFit="1" customWidth="1"/>
    <col min="8973" max="8973" width="4" bestFit="1" customWidth="1"/>
    <col min="8974" max="8974" width="12" bestFit="1" customWidth="1"/>
    <col min="8975" max="8975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0" bestFit="1" customWidth="1"/>
    <col min="9229" max="9229" width="4" bestFit="1" customWidth="1"/>
    <col min="9230" max="9230" width="12" bestFit="1" customWidth="1"/>
    <col min="9231" max="9231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0" bestFit="1" customWidth="1"/>
    <col min="9485" max="9485" width="4" bestFit="1" customWidth="1"/>
    <col min="9486" max="9486" width="12" bestFit="1" customWidth="1"/>
    <col min="9487" max="9487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0" bestFit="1" customWidth="1"/>
    <col min="9741" max="9741" width="4" bestFit="1" customWidth="1"/>
    <col min="9742" max="9742" width="12" bestFit="1" customWidth="1"/>
    <col min="9743" max="9743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0" bestFit="1" customWidth="1"/>
    <col min="9997" max="9997" width="4" bestFit="1" customWidth="1"/>
    <col min="9998" max="9998" width="12" bestFit="1" customWidth="1"/>
    <col min="9999" max="9999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0" bestFit="1" customWidth="1"/>
    <col min="10253" max="10253" width="4" bestFit="1" customWidth="1"/>
    <col min="10254" max="10254" width="12" bestFit="1" customWidth="1"/>
    <col min="10255" max="10255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0" bestFit="1" customWidth="1"/>
    <col min="10509" max="10509" width="4" bestFit="1" customWidth="1"/>
    <col min="10510" max="10510" width="12" bestFit="1" customWidth="1"/>
    <col min="10511" max="10511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0" bestFit="1" customWidth="1"/>
    <col min="10765" max="10765" width="4" bestFit="1" customWidth="1"/>
    <col min="10766" max="10766" width="12" bestFit="1" customWidth="1"/>
    <col min="10767" max="10767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0" bestFit="1" customWidth="1"/>
    <col min="11021" max="11021" width="4" bestFit="1" customWidth="1"/>
    <col min="11022" max="11022" width="12" bestFit="1" customWidth="1"/>
    <col min="11023" max="11023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0" bestFit="1" customWidth="1"/>
    <col min="11277" max="11277" width="4" bestFit="1" customWidth="1"/>
    <col min="11278" max="11278" width="12" bestFit="1" customWidth="1"/>
    <col min="11279" max="11279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0" bestFit="1" customWidth="1"/>
    <col min="11533" max="11533" width="4" bestFit="1" customWidth="1"/>
    <col min="11534" max="11534" width="12" bestFit="1" customWidth="1"/>
    <col min="11535" max="11535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0" bestFit="1" customWidth="1"/>
    <col min="11789" max="11789" width="4" bestFit="1" customWidth="1"/>
    <col min="11790" max="11790" width="12" bestFit="1" customWidth="1"/>
    <col min="11791" max="11791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0" bestFit="1" customWidth="1"/>
    <col min="12045" max="12045" width="4" bestFit="1" customWidth="1"/>
    <col min="12046" max="12046" width="12" bestFit="1" customWidth="1"/>
    <col min="12047" max="12047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0" bestFit="1" customWidth="1"/>
    <col min="12301" max="12301" width="4" bestFit="1" customWidth="1"/>
    <col min="12302" max="12302" width="12" bestFit="1" customWidth="1"/>
    <col min="12303" max="12303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0" bestFit="1" customWidth="1"/>
    <col min="12557" max="12557" width="4" bestFit="1" customWidth="1"/>
    <col min="12558" max="12558" width="12" bestFit="1" customWidth="1"/>
    <col min="12559" max="12559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0" bestFit="1" customWidth="1"/>
    <col min="12813" max="12813" width="4" bestFit="1" customWidth="1"/>
    <col min="12814" max="12814" width="12" bestFit="1" customWidth="1"/>
    <col min="12815" max="12815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0" bestFit="1" customWidth="1"/>
    <col min="13069" max="13069" width="4" bestFit="1" customWidth="1"/>
    <col min="13070" max="13070" width="12" bestFit="1" customWidth="1"/>
    <col min="13071" max="13071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0" bestFit="1" customWidth="1"/>
    <col min="13325" max="13325" width="4" bestFit="1" customWidth="1"/>
    <col min="13326" max="13326" width="12" bestFit="1" customWidth="1"/>
    <col min="13327" max="13327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0" bestFit="1" customWidth="1"/>
    <col min="13581" max="13581" width="4" bestFit="1" customWidth="1"/>
    <col min="13582" max="13582" width="12" bestFit="1" customWidth="1"/>
    <col min="13583" max="13583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0" bestFit="1" customWidth="1"/>
    <col min="13837" max="13837" width="4" bestFit="1" customWidth="1"/>
    <col min="13838" max="13838" width="12" bestFit="1" customWidth="1"/>
    <col min="13839" max="13839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0" bestFit="1" customWidth="1"/>
    <col min="14093" max="14093" width="4" bestFit="1" customWidth="1"/>
    <col min="14094" max="14094" width="12" bestFit="1" customWidth="1"/>
    <col min="14095" max="14095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0" bestFit="1" customWidth="1"/>
    <col min="14349" max="14349" width="4" bestFit="1" customWidth="1"/>
    <col min="14350" max="14350" width="12" bestFit="1" customWidth="1"/>
    <col min="14351" max="14351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0" bestFit="1" customWidth="1"/>
    <col min="14605" max="14605" width="4" bestFit="1" customWidth="1"/>
    <col min="14606" max="14606" width="12" bestFit="1" customWidth="1"/>
    <col min="14607" max="14607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0" bestFit="1" customWidth="1"/>
    <col min="14861" max="14861" width="4" bestFit="1" customWidth="1"/>
    <col min="14862" max="14862" width="12" bestFit="1" customWidth="1"/>
    <col min="14863" max="14863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0" bestFit="1" customWidth="1"/>
    <col min="15117" max="15117" width="4" bestFit="1" customWidth="1"/>
    <col min="15118" max="15118" width="12" bestFit="1" customWidth="1"/>
    <col min="15119" max="15119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0" bestFit="1" customWidth="1"/>
    <col min="15373" max="15373" width="4" bestFit="1" customWidth="1"/>
    <col min="15374" max="15374" width="12" bestFit="1" customWidth="1"/>
    <col min="15375" max="15375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0" bestFit="1" customWidth="1"/>
    <col min="15629" max="15629" width="4" bestFit="1" customWidth="1"/>
    <col min="15630" max="15630" width="12" bestFit="1" customWidth="1"/>
    <col min="15631" max="15631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0" bestFit="1" customWidth="1"/>
    <col min="15885" max="15885" width="4" bestFit="1" customWidth="1"/>
    <col min="15886" max="15886" width="12" bestFit="1" customWidth="1"/>
    <col min="15887" max="15887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0" bestFit="1" customWidth="1"/>
    <col min="16141" max="16141" width="4" bestFit="1" customWidth="1"/>
    <col min="16142" max="16142" width="12" bestFit="1" customWidth="1"/>
    <col min="16143" max="16143" width="4" bestFit="1" customWidth="1"/>
  </cols>
  <sheetData>
    <row r="1" spans="1:15" x14ac:dyDescent="0.2">
      <c r="A1" s="1" t="s">
        <v>2126</v>
      </c>
    </row>
    <row r="2" spans="1:15" x14ac:dyDescent="0.2">
      <c r="D2" s="23" t="s">
        <v>237</v>
      </c>
      <c r="H2" s="23" t="s">
        <v>237</v>
      </c>
      <c r="L2" s="23" t="s">
        <v>237</v>
      </c>
      <c r="N2" s="23" t="s">
        <v>237</v>
      </c>
    </row>
    <row r="3" spans="1:15" x14ac:dyDescent="0.2">
      <c r="A3" s="209" t="s">
        <v>1214</v>
      </c>
      <c r="B3" s="470" t="s">
        <v>14</v>
      </c>
      <c r="C3" s="470"/>
      <c r="D3" s="468" t="s">
        <v>1215</v>
      </c>
      <c r="E3" s="468"/>
      <c r="F3" s="468" t="s">
        <v>1216</v>
      </c>
      <c r="G3" s="468"/>
      <c r="H3" s="468" t="s">
        <v>1217</v>
      </c>
      <c r="I3" s="468"/>
      <c r="J3" s="468" t="s">
        <v>1218</v>
      </c>
      <c r="K3" s="468"/>
      <c r="L3" s="468" t="s">
        <v>1219</v>
      </c>
      <c r="M3" s="468"/>
      <c r="N3" s="468" t="s">
        <v>1220</v>
      </c>
      <c r="O3" s="468"/>
    </row>
    <row r="4" spans="1:15" x14ac:dyDescent="0.2">
      <c r="A4" s="212" t="s">
        <v>1131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</row>
    <row r="5" spans="1:15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</row>
    <row r="6" spans="1:15" x14ac:dyDescent="0.2">
      <c r="A6" s="1" t="s">
        <v>159</v>
      </c>
    </row>
    <row r="7" spans="1:15" x14ac:dyDescent="0.2">
      <c r="A7" t="s">
        <v>1185</v>
      </c>
      <c r="B7" s="23">
        <v>1157979209.9200001</v>
      </c>
      <c r="C7" s="218">
        <v>40.961500000000001</v>
      </c>
      <c r="D7" s="23">
        <v>0</v>
      </c>
      <c r="E7">
        <v>0</v>
      </c>
      <c r="F7" s="23">
        <v>235241844.31999999</v>
      </c>
      <c r="G7" s="218">
        <v>94.233099999999993</v>
      </c>
      <c r="H7" s="23">
        <v>0</v>
      </c>
      <c r="I7">
        <v>0</v>
      </c>
      <c r="J7" s="23">
        <v>922737365.60000002</v>
      </c>
      <c r="K7" s="218">
        <v>93.724699999999999</v>
      </c>
      <c r="L7" s="23">
        <v>0</v>
      </c>
      <c r="M7">
        <v>0</v>
      </c>
      <c r="N7" s="23">
        <v>0</v>
      </c>
      <c r="O7">
        <v>0</v>
      </c>
    </row>
    <row r="8" spans="1:15" x14ac:dyDescent="0.2">
      <c r="A8" t="s">
        <v>538</v>
      </c>
      <c r="B8" s="23">
        <v>75220577.090000004</v>
      </c>
      <c r="C8" s="218">
        <v>2.6608000000000001</v>
      </c>
      <c r="D8" s="23">
        <v>1987989.01</v>
      </c>
      <c r="E8" s="218">
        <v>0.71650000000000003</v>
      </c>
      <c r="F8" s="23">
        <v>14396263.92</v>
      </c>
      <c r="G8" s="218">
        <v>5.7668999999999997</v>
      </c>
      <c r="H8" s="23">
        <v>7855600.8700000001</v>
      </c>
      <c r="I8" s="218">
        <v>6.4722999999999997</v>
      </c>
      <c r="J8" s="23">
        <v>20878519.34</v>
      </c>
      <c r="K8" s="218">
        <v>2.1206999999999998</v>
      </c>
      <c r="L8" s="23">
        <v>-243963</v>
      </c>
      <c r="M8" s="218">
        <v>-6.4799999999999996E-2</v>
      </c>
      <c r="N8" s="23">
        <v>30346166.949999999</v>
      </c>
      <c r="O8" s="218">
        <v>3.7126999999999999</v>
      </c>
    </row>
    <row r="9" spans="1:15" x14ac:dyDescent="0.2">
      <c r="A9" t="s">
        <v>165</v>
      </c>
      <c r="B9" s="23">
        <v>1593797765.1300001</v>
      </c>
      <c r="C9" s="218">
        <v>56.377800000000001</v>
      </c>
      <c r="D9" s="23">
        <v>275486167.5</v>
      </c>
      <c r="E9" s="218">
        <v>99.283500000000004</v>
      </c>
      <c r="F9" s="23">
        <v>0</v>
      </c>
      <c r="G9">
        <v>0</v>
      </c>
      <c r="H9" s="23">
        <v>113517414</v>
      </c>
      <c r="I9" s="218">
        <v>93.527699999999996</v>
      </c>
      <c r="J9" s="23">
        <v>40902645.43</v>
      </c>
      <c r="K9" s="218">
        <v>4.1546000000000003</v>
      </c>
      <c r="L9" s="23">
        <v>376867378</v>
      </c>
      <c r="M9" s="218">
        <v>100.06480000000001</v>
      </c>
      <c r="N9" s="23">
        <v>787024160.20000005</v>
      </c>
      <c r="O9" s="218">
        <v>96.287300000000002</v>
      </c>
    </row>
    <row r="10" spans="1:15" ht="13.5" thickBot="1" x14ac:dyDescent="0.25">
      <c r="A10" t="s">
        <v>540</v>
      </c>
      <c r="B10" s="23">
        <v>0</v>
      </c>
      <c r="C10">
        <v>0</v>
      </c>
      <c r="D10" s="23">
        <v>0</v>
      </c>
      <c r="E10">
        <v>0</v>
      </c>
      <c r="F10" s="23">
        <v>0</v>
      </c>
      <c r="G10">
        <v>0</v>
      </c>
      <c r="H10" s="23">
        <v>0</v>
      </c>
      <c r="I10">
        <v>0</v>
      </c>
      <c r="J10" s="23">
        <v>0</v>
      </c>
      <c r="K10">
        <v>0</v>
      </c>
      <c r="L10" s="23">
        <v>0</v>
      </c>
      <c r="M10">
        <v>0</v>
      </c>
      <c r="N10" s="23">
        <v>0</v>
      </c>
      <c r="O10">
        <v>0</v>
      </c>
    </row>
    <row r="11" spans="1:15" ht="14.25" thickTop="1" thickBot="1" x14ac:dyDescent="0.25">
      <c r="A11" s="222" t="s">
        <v>2</v>
      </c>
      <c r="B11" s="223">
        <v>2826997552.1399999</v>
      </c>
      <c r="C11" s="224">
        <v>100</v>
      </c>
      <c r="D11" s="223">
        <v>277474156.50999999</v>
      </c>
      <c r="E11" s="224">
        <v>100</v>
      </c>
      <c r="F11" s="223">
        <v>249638108.24000001</v>
      </c>
      <c r="G11" s="224">
        <v>100</v>
      </c>
      <c r="H11" s="223">
        <v>121373014.87</v>
      </c>
      <c r="I11" s="224">
        <v>100</v>
      </c>
      <c r="J11" s="223">
        <v>984518530.37</v>
      </c>
      <c r="K11" s="224">
        <v>100</v>
      </c>
      <c r="L11" s="223">
        <v>376623415</v>
      </c>
      <c r="M11" s="224">
        <v>100</v>
      </c>
      <c r="N11" s="223">
        <v>817370327.14999998</v>
      </c>
      <c r="O11" s="224">
        <v>100</v>
      </c>
    </row>
    <row r="12" spans="1:15" ht="13.5" thickTop="1" x14ac:dyDescent="0.2">
      <c r="A12" s="1" t="s">
        <v>541</v>
      </c>
    </row>
    <row r="13" spans="1:15" x14ac:dyDescent="0.2">
      <c r="A13" t="s">
        <v>542</v>
      </c>
      <c r="B13" s="23">
        <v>0</v>
      </c>
      <c r="C13">
        <v>0</v>
      </c>
      <c r="D13" s="23">
        <v>0</v>
      </c>
      <c r="E13">
        <v>0</v>
      </c>
      <c r="F13" s="23">
        <v>0</v>
      </c>
      <c r="G13">
        <v>0</v>
      </c>
      <c r="H13" s="23">
        <v>0</v>
      </c>
      <c r="I13">
        <v>0</v>
      </c>
      <c r="J13" s="23">
        <v>0</v>
      </c>
      <c r="K13">
        <v>0</v>
      </c>
      <c r="L13" s="23">
        <v>0</v>
      </c>
      <c r="M13">
        <v>0</v>
      </c>
      <c r="N13" s="23">
        <v>0</v>
      </c>
      <c r="O13">
        <v>0</v>
      </c>
    </row>
    <row r="14" spans="1:15" x14ac:dyDescent="0.2">
      <c r="A14" t="s">
        <v>543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  <c r="N14" s="23">
        <v>0</v>
      </c>
      <c r="O14">
        <v>0</v>
      </c>
    </row>
    <row r="15" spans="1:15" x14ac:dyDescent="0.2">
      <c r="A15" t="s">
        <v>544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</row>
    <row r="16" spans="1:15" x14ac:dyDescent="0.2">
      <c r="A16" t="s">
        <v>545</v>
      </c>
      <c r="B16" s="23">
        <v>0</v>
      </c>
      <c r="C16">
        <v>0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  <c r="L16" s="23">
        <v>0</v>
      </c>
      <c r="M16">
        <v>0</v>
      </c>
      <c r="N16" s="23">
        <v>0</v>
      </c>
      <c r="O16">
        <v>0</v>
      </c>
    </row>
    <row r="17" spans="1:15" x14ac:dyDescent="0.2">
      <c r="A17" t="s">
        <v>546</v>
      </c>
      <c r="B17" s="23">
        <v>29591697</v>
      </c>
      <c r="C17" s="218">
        <v>1.0468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29591697</v>
      </c>
      <c r="K17" s="218">
        <v>3.0057</v>
      </c>
      <c r="L17" s="23">
        <v>0</v>
      </c>
      <c r="M17">
        <v>0</v>
      </c>
      <c r="N17" s="23">
        <v>0</v>
      </c>
      <c r="O17">
        <v>0</v>
      </c>
    </row>
    <row r="18" spans="1:15" x14ac:dyDescent="0.2">
      <c r="A18" t="s">
        <v>547</v>
      </c>
      <c r="B18" s="23">
        <v>0</v>
      </c>
      <c r="C18">
        <v>0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0</v>
      </c>
      <c r="M18">
        <v>0</v>
      </c>
      <c r="N18" s="23">
        <v>0</v>
      </c>
      <c r="O18">
        <v>0</v>
      </c>
    </row>
    <row r="19" spans="1:15" x14ac:dyDescent="0.2">
      <c r="A19" t="s">
        <v>548</v>
      </c>
      <c r="B19" s="23">
        <v>0</v>
      </c>
      <c r="C19">
        <v>0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</row>
    <row r="20" spans="1:15" x14ac:dyDescent="0.2">
      <c r="A20" t="s">
        <v>549</v>
      </c>
      <c r="B20" s="23">
        <v>0</v>
      </c>
      <c r="C20">
        <v>0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0</v>
      </c>
      <c r="M20">
        <v>0</v>
      </c>
      <c r="N20" s="23">
        <v>0</v>
      </c>
      <c r="O20">
        <v>0</v>
      </c>
    </row>
    <row r="21" spans="1:15" x14ac:dyDescent="0.2">
      <c r="A21" t="s">
        <v>550</v>
      </c>
      <c r="B21" s="23">
        <v>0</v>
      </c>
      <c r="C21">
        <v>0</v>
      </c>
      <c r="D21" s="23">
        <v>0</v>
      </c>
      <c r="E21">
        <v>0</v>
      </c>
      <c r="F21" s="23">
        <v>0</v>
      </c>
      <c r="G21">
        <v>0</v>
      </c>
      <c r="H21" s="23">
        <v>0</v>
      </c>
      <c r="I21">
        <v>0</v>
      </c>
      <c r="J21" s="23">
        <v>0</v>
      </c>
      <c r="K21">
        <v>0</v>
      </c>
      <c r="L21" s="23">
        <v>0</v>
      </c>
      <c r="M21">
        <v>0</v>
      </c>
      <c r="N21" s="23">
        <v>0</v>
      </c>
      <c r="O21">
        <v>0</v>
      </c>
    </row>
    <row r="22" spans="1:15" x14ac:dyDescent="0.2">
      <c r="A22" t="s">
        <v>551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</row>
    <row r="23" spans="1:15" x14ac:dyDescent="0.2">
      <c r="A23" t="s">
        <v>552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</row>
    <row r="24" spans="1:15" x14ac:dyDescent="0.2">
      <c r="A24" t="s">
        <v>553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</row>
    <row r="25" spans="1:15" ht="13.5" thickBot="1" x14ac:dyDescent="0.25">
      <c r="A25" t="s">
        <v>554</v>
      </c>
      <c r="B25" s="23">
        <v>0</v>
      </c>
      <c r="C25">
        <v>0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0</v>
      </c>
      <c r="M25">
        <v>0</v>
      </c>
      <c r="N25" s="23">
        <v>0</v>
      </c>
      <c r="O25">
        <v>0</v>
      </c>
    </row>
    <row r="26" spans="1:15" ht="14.25" thickTop="1" thickBot="1" x14ac:dyDescent="0.25">
      <c r="A26" s="222" t="s">
        <v>227</v>
      </c>
      <c r="B26" s="223">
        <v>29591697</v>
      </c>
      <c r="C26" s="224">
        <v>1.0468</v>
      </c>
      <c r="D26" s="223">
        <v>0</v>
      </c>
      <c r="E26" s="222">
        <v>0</v>
      </c>
      <c r="F26" s="223">
        <v>0</v>
      </c>
      <c r="G26" s="222">
        <v>0</v>
      </c>
      <c r="H26" s="223">
        <v>0</v>
      </c>
      <c r="I26" s="222">
        <v>0</v>
      </c>
      <c r="J26" s="223">
        <v>29591697</v>
      </c>
      <c r="K26" s="224">
        <v>3.0057</v>
      </c>
      <c r="L26" s="223">
        <v>0</v>
      </c>
      <c r="M26" s="222">
        <v>0</v>
      </c>
      <c r="N26" s="223">
        <v>0</v>
      </c>
      <c r="O26" s="222">
        <v>0</v>
      </c>
    </row>
    <row r="27" spans="1:15" ht="14.25" thickTop="1" thickBot="1" x14ac:dyDescent="0.25">
      <c r="A27" s="1" t="s">
        <v>228</v>
      </c>
      <c r="B27" s="23">
        <v>1128387512.9200001</v>
      </c>
      <c r="C27" s="218">
        <v>39.914700000000003</v>
      </c>
      <c r="D27" s="23">
        <v>0</v>
      </c>
      <c r="E27">
        <v>0</v>
      </c>
      <c r="F27" s="23">
        <v>235241844.31999999</v>
      </c>
      <c r="G27" s="218">
        <v>94.233099999999993</v>
      </c>
      <c r="H27" s="23">
        <v>0</v>
      </c>
      <c r="I27">
        <v>0</v>
      </c>
      <c r="J27" s="23">
        <v>893145668.60000002</v>
      </c>
      <c r="K27" s="218">
        <v>90.718999999999994</v>
      </c>
      <c r="L27" s="23">
        <v>0</v>
      </c>
      <c r="M27">
        <v>0</v>
      </c>
      <c r="N27" s="23">
        <v>0</v>
      </c>
      <c r="O27">
        <v>0</v>
      </c>
    </row>
    <row r="28" spans="1:15" ht="14.25" thickTop="1" thickBot="1" x14ac:dyDescent="0.25">
      <c r="A28" s="222" t="s">
        <v>229</v>
      </c>
      <c r="B28" s="223">
        <v>1157979209.9200001</v>
      </c>
      <c r="C28" s="224">
        <v>40.961500000000001</v>
      </c>
      <c r="D28" s="223">
        <v>0</v>
      </c>
      <c r="E28" s="222">
        <v>0</v>
      </c>
      <c r="F28" s="223">
        <v>235241844.31999999</v>
      </c>
      <c r="G28" s="224">
        <v>94.233099999999993</v>
      </c>
      <c r="H28" s="223">
        <v>0</v>
      </c>
      <c r="I28" s="222">
        <v>0</v>
      </c>
      <c r="J28" s="223">
        <v>922737365.60000002</v>
      </c>
      <c r="K28" s="224">
        <v>93.724699999999999</v>
      </c>
      <c r="L28" s="223">
        <v>0</v>
      </c>
      <c r="M28" s="222">
        <v>0</v>
      </c>
      <c r="N28" s="223">
        <v>0</v>
      </c>
      <c r="O28" s="222">
        <v>0</v>
      </c>
    </row>
    <row r="29" spans="1:15" ht="13.5" thickTop="1" x14ac:dyDescent="0.2">
      <c r="A29" s="1" t="s">
        <v>560</v>
      </c>
    </row>
    <row r="30" spans="1:15" x14ac:dyDescent="0.2">
      <c r="A30" t="s">
        <v>561</v>
      </c>
      <c r="B30" s="23">
        <v>45151082.93</v>
      </c>
      <c r="C30" s="218">
        <v>1.5971</v>
      </c>
      <c r="D30" s="23">
        <v>1941377.26</v>
      </c>
      <c r="E30" s="218">
        <v>0.69969999999999999</v>
      </c>
      <c r="F30" s="23">
        <v>0</v>
      </c>
      <c r="G30">
        <v>0</v>
      </c>
      <c r="H30" s="23">
        <v>7855600.8700000001</v>
      </c>
      <c r="I30" s="218">
        <v>6.4722999999999997</v>
      </c>
      <c r="J30" s="23">
        <v>15945886.560000001</v>
      </c>
      <c r="K30" s="218">
        <v>1.6196999999999999</v>
      </c>
      <c r="L30" s="23">
        <v>-243963</v>
      </c>
      <c r="M30" s="218">
        <v>-6.4799999999999996E-2</v>
      </c>
      <c r="N30" s="23">
        <v>19652181.239999998</v>
      </c>
      <c r="O30" s="218">
        <v>2.4043000000000001</v>
      </c>
    </row>
    <row r="31" spans="1:15" x14ac:dyDescent="0.2">
      <c r="A31" t="s">
        <v>562</v>
      </c>
      <c r="B31" s="23">
        <v>0</v>
      </c>
      <c r="C31">
        <v>0</v>
      </c>
      <c r="D31" s="23">
        <v>0</v>
      </c>
      <c r="E31">
        <v>0</v>
      </c>
      <c r="F31" s="23">
        <v>0</v>
      </c>
      <c r="G31">
        <v>0</v>
      </c>
      <c r="H31" s="23">
        <v>0</v>
      </c>
      <c r="I31">
        <v>0</v>
      </c>
      <c r="J31" s="23">
        <v>0</v>
      </c>
      <c r="K31">
        <v>0</v>
      </c>
      <c r="L31" s="23">
        <v>0</v>
      </c>
      <c r="M31">
        <v>0</v>
      </c>
      <c r="N31" s="23">
        <v>0</v>
      </c>
      <c r="O31">
        <v>0</v>
      </c>
    </row>
    <row r="32" spans="1:15" x14ac:dyDescent="0.2">
      <c r="A32" t="s">
        <v>563</v>
      </c>
      <c r="B32" s="23">
        <v>0</v>
      </c>
      <c r="C32">
        <v>0</v>
      </c>
      <c r="D32" s="23">
        <v>0</v>
      </c>
      <c r="E32">
        <v>0</v>
      </c>
      <c r="F32" s="23">
        <v>0</v>
      </c>
      <c r="G32">
        <v>0</v>
      </c>
      <c r="H32" s="23">
        <v>0</v>
      </c>
      <c r="I32">
        <v>0</v>
      </c>
      <c r="J32" s="23">
        <v>0</v>
      </c>
      <c r="K32">
        <v>0</v>
      </c>
      <c r="L32" s="23">
        <v>0</v>
      </c>
      <c r="M32">
        <v>0</v>
      </c>
      <c r="N32" s="23">
        <v>0</v>
      </c>
      <c r="O32">
        <v>0</v>
      </c>
    </row>
    <row r="33" spans="1:15" x14ac:dyDescent="0.2">
      <c r="A33" t="s">
        <v>564</v>
      </c>
      <c r="B33" s="23">
        <v>0</v>
      </c>
      <c r="C33">
        <v>0</v>
      </c>
      <c r="D33" s="23">
        <v>0</v>
      </c>
      <c r="E33">
        <v>0</v>
      </c>
      <c r="F33" s="23">
        <v>0</v>
      </c>
      <c r="G33">
        <v>0</v>
      </c>
      <c r="H33" s="23">
        <v>0</v>
      </c>
      <c r="I33">
        <v>0</v>
      </c>
      <c r="J33" s="23">
        <v>0</v>
      </c>
      <c r="K33">
        <v>0</v>
      </c>
      <c r="L33" s="23">
        <v>0</v>
      </c>
      <c r="M33">
        <v>0</v>
      </c>
      <c r="N33" s="23">
        <v>0</v>
      </c>
      <c r="O33">
        <v>0</v>
      </c>
    </row>
    <row r="34" spans="1:15" x14ac:dyDescent="0.2">
      <c r="A34" t="s">
        <v>565</v>
      </c>
      <c r="B34" s="23">
        <v>0</v>
      </c>
      <c r="C34">
        <v>0</v>
      </c>
      <c r="D34" s="23">
        <v>0</v>
      </c>
      <c r="E34">
        <v>0</v>
      </c>
      <c r="F34" s="23">
        <v>0</v>
      </c>
      <c r="G34">
        <v>0</v>
      </c>
      <c r="H34" s="23">
        <v>0</v>
      </c>
      <c r="I34">
        <v>0</v>
      </c>
      <c r="J34" s="23">
        <v>0</v>
      </c>
      <c r="K34">
        <v>0</v>
      </c>
      <c r="L34" s="23">
        <v>0</v>
      </c>
      <c r="M34">
        <v>0</v>
      </c>
      <c r="N34" s="23">
        <v>0</v>
      </c>
      <c r="O34">
        <v>0</v>
      </c>
    </row>
    <row r="35" spans="1:15" x14ac:dyDescent="0.2">
      <c r="A35" t="s">
        <v>566</v>
      </c>
      <c r="B35" s="23">
        <v>0</v>
      </c>
      <c r="C35">
        <v>0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0</v>
      </c>
      <c r="M35">
        <v>0</v>
      </c>
      <c r="N35" s="23">
        <v>0</v>
      </c>
      <c r="O35">
        <v>0</v>
      </c>
    </row>
    <row r="36" spans="1:15" x14ac:dyDescent="0.2">
      <c r="A36" t="s">
        <v>567</v>
      </c>
      <c r="B36" s="23">
        <v>0</v>
      </c>
      <c r="C36">
        <v>0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</row>
    <row r="37" spans="1:15" x14ac:dyDescent="0.2">
      <c r="A37" t="s">
        <v>568</v>
      </c>
      <c r="B37" s="23">
        <v>0</v>
      </c>
      <c r="C37">
        <v>0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0</v>
      </c>
      <c r="M37">
        <v>0</v>
      </c>
      <c r="N37" s="23">
        <v>0</v>
      </c>
      <c r="O37">
        <v>0</v>
      </c>
    </row>
    <row r="38" spans="1:15" ht="13.5" thickBot="1" x14ac:dyDescent="0.25">
      <c r="A38" t="s">
        <v>569</v>
      </c>
      <c r="B38" s="23">
        <v>9123553.6600000001</v>
      </c>
      <c r="C38" s="218">
        <v>0.32269999999999999</v>
      </c>
      <c r="D38" s="23">
        <v>0</v>
      </c>
      <c r="E38">
        <v>0</v>
      </c>
      <c r="F38" s="23">
        <v>9123553.6600000001</v>
      </c>
      <c r="G38" s="218">
        <v>3.6547000000000001</v>
      </c>
      <c r="H38" s="23">
        <v>0</v>
      </c>
      <c r="I38">
        <v>0</v>
      </c>
      <c r="J38" s="23">
        <v>0</v>
      </c>
      <c r="K38">
        <v>0</v>
      </c>
      <c r="L38" s="23">
        <v>0</v>
      </c>
      <c r="M38">
        <v>0</v>
      </c>
      <c r="N38" s="23">
        <v>0</v>
      </c>
      <c r="O38">
        <v>0</v>
      </c>
    </row>
    <row r="39" spans="1:15" ht="14.25" thickTop="1" thickBot="1" x14ac:dyDescent="0.25">
      <c r="A39" s="222" t="s">
        <v>570</v>
      </c>
      <c r="B39" s="223">
        <v>54274636.590000004</v>
      </c>
      <c r="C39" s="224">
        <v>1.9198999999999999</v>
      </c>
      <c r="D39" s="223">
        <v>1941377.26</v>
      </c>
      <c r="E39" s="224">
        <v>0.69969999999999999</v>
      </c>
      <c r="F39" s="223">
        <v>9123553.6600000001</v>
      </c>
      <c r="G39" s="224">
        <v>3.6547000000000001</v>
      </c>
      <c r="H39" s="223">
        <v>7855600.8700000001</v>
      </c>
      <c r="I39" s="224">
        <v>6.4722999999999997</v>
      </c>
      <c r="J39" s="223">
        <v>15945886.560000001</v>
      </c>
      <c r="K39" s="224">
        <v>1.6196999999999999</v>
      </c>
      <c r="L39" s="223">
        <v>-243963</v>
      </c>
      <c r="M39" s="224">
        <v>-6.4799999999999996E-2</v>
      </c>
      <c r="N39" s="223">
        <v>19652181.239999998</v>
      </c>
      <c r="O39" s="224">
        <v>2.4043000000000001</v>
      </c>
    </row>
    <row r="40" spans="1:15" ht="13.5" thickTop="1" x14ac:dyDescent="0.2">
      <c r="A40" t="s">
        <v>1024</v>
      </c>
      <c r="B40" s="23">
        <v>0</v>
      </c>
      <c r="C40">
        <v>0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</row>
    <row r="41" spans="1:15" x14ac:dyDescent="0.2">
      <c r="A41" t="s">
        <v>1025</v>
      </c>
      <c r="B41" s="23">
        <v>10251954.789999999</v>
      </c>
      <c r="C41" s="218">
        <v>0.36259999999999998</v>
      </c>
      <c r="D41" s="23">
        <v>46611.75</v>
      </c>
      <c r="E41" s="218">
        <v>1.6799999999999999E-2</v>
      </c>
      <c r="F41" s="23">
        <v>5272710.26</v>
      </c>
      <c r="G41" s="218">
        <v>2.1120999999999999</v>
      </c>
      <c r="H41" s="23">
        <v>0</v>
      </c>
      <c r="I41">
        <v>0</v>
      </c>
      <c r="J41" s="23">
        <v>4932632.78</v>
      </c>
      <c r="K41" s="218">
        <v>0.501</v>
      </c>
      <c r="L41" s="23">
        <v>0</v>
      </c>
      <c r="M41">
        <v>0</v>
      </c>
      <c r="N41" s="23">
        <v>0</v>
      </c>
      <c r="O41">
        <v>0</v>
      </c>
    </row>
    <row r="42" spans="1:15" ht="13.5" thickBot="1" x14ac:dyDescent="0.25">
      <c r="A42" t="s">
        <v>1026</v>
      </c>
      <c r="B42" s="23">
        <v>10693985.710000001</v>
      </c>
      <c r="C42" s="218">
        <v>0.37830000000000003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10693985.710000001</v>
      </c>
      <c r="O42" s="218">
        <v>1.3083</v>
      </c>
    </row>
    <row r="43" spans="1:15" ht="14.25" thickTop="1" thickBot="1" x14ac:dyDescent="0.25">
      <c r="A43" s="222" t="s">
        <v>571</v>
      </c>
      <c r="B43" s="223">
        <v>20945940.5</v>
      </c>
      <c r="C43" s="224">
        <v>0.7409</v>
      </c>
      <c r="D43" s="223">
        <v>46611.75</v>
      </c>
      <c r="E43" s="224">
        <v>1.6799999999999999E-2</v>
      </c>
      <c r="F43" s="223">
        <v>5272710.26</v>
      </c>
      <c r="G43" s="224">
        <v>2.1120999999999999</v>
      </c>
      <c r="H43" s="223">
        <v>0</v>
      </c>
      <c r="I43" s="222">
        <v>0</v>
      </c>
      <c r="J43" s="223">
        <v>4932632.78</v>
      </c>
      <c r="K43" s="224">
        <v>0.501</v>
      </c>
      <c r="L43" s="223">
        <v>0</v>
      </c>
      <c r="M43" s="222">
        <v>0</v>
      </c>
      <c r="N43" s="223">
        <v>10693985.710000001</v>
      </c>
      <c r="O43" s="224">
        <v>1.3083</v>
      </c>
    </row>
    <row r="44" spans="1:15" ht="14.25" thickTop="1" thickBot="1" x14ac:dyDescent="0.25">
      <c r="A44" s="222" t="s">
        <v>572</v>
      </c>
      <c r="B44" s="223">
        <v>75220577.090000004</v>
      </c>
      <c r="C44" s="224">
        <v>2.6608000000000001</v>
      </c>
      <c r="D44" s="223">
        <v>1987989.01</v>
      </c>
      <c r="E44" s="224">
        <v>0.71650000000000003</v>
      </c>
      <c r="F44" s="223">
        <v>14396263.92</v>
      </c>
      <c r="G44" s="224">
        <v>5.7668999999999997</v>
      </c>
      <c r="H44" s="223">
        <v>7855600.8700000001</v>
      </c>
      <c r="I44" s="224">
        <v>6.4722999999999997</v>
      </c>
      <c r="J44" s="223">
        <v>20878519.34</v>
      </c>
      <c r="K44" s="224">
        <v>2.1206999999999998</v>
      </c>
      <c r="L44" s="223">
        <v>-243963</v>
      </c>
      <c r="M44" s="224">
        <v>-6.4799999999999996E-2</v>
      </c>
      <c r="N44" s="223">
        <v>30346166.949999999</v>
      </c>
      <c r="O44" s="224">
        <v>3.7126999999999999</v>
      </c>
    </row>
    <row r="45" spans="1:15" ht="13.5" thickTop="1" x14ac:dyDescent="0.2">
      <c r="A45" t="s">
        <v>230</v>
      </c>
      <c r="B45" s="23">
        <v>0</v>
      </c>
      <c r="C45">
        <v>0</v>
      </c>
      <c r="D45" s="23">
        <v>0</v>
      </c>
      <c r="E45">
        <v>0</v>
      </c>
      <c r="F45" s="23">
        <v>0</v>
      </c>
      <c r="G45">
        <v>0</v>
      </c>
      <c r="H45" s="23">
        <v>0</v>
      </c>
      <c r="I45">
        <v>0</v>
      </c>
      <c r="J45" s="23">
        <v>0</v>
      </c>
      <c r="K45">
        <v>0</v>
      </c>
      <c r="L45" s="23">
        <v>0</v>
      </c>
      <c r="M45">
        <v>0</v>
      </c>
      <c r="N45" s="23">
        <v>0</v>
      </c>
      <c r="O45">
        <v>0</v>
      </c>
    </row>
    <row r="46" spans="1:15" x14ac:dyDescent="0.2">
      <c r="A46" t="s">
        <v>573</v>
      </c>
      <c r="B46" s="23">
        <v>0</v>
      </c>
      <c r="C46">
        <v>0</v>
      </c>
      <c r="D46" s="23">
        <v>0</v>
      </c>
      <c r="E46">
        <v>0</v>
      </c>
      <c r="F46" s="23">
        <v>0</v>
      </c>
      <c r="G46">
        <v>0</v>
      </c>
      <c r="H46" s="23">
        <v>0</v>
      </c>
      <c r="I46">
        <v>0</v>
      </c>
      <c r="J46" s="23">
        <v>0</v>
      </c>
      <c r="K46">
        <v>0</v>
      </c>
      <c r="L46" s="23">
        <v>0</v>
      </c>
      <c r="M46">
        <v>0</v>
      </c>
      <c r="N46" s="23">
        <v>0</v>
      </c>
      <c r="O46">
        <v>0</v>
      </c>
    </row>
    <row r="47" spans="1:15" ht="13.5" thickBot="1" x14ac:dyDescent="0.25">
      <c r="A47" t="s">
        <v>574</v>
      </c>
      <c r="B47" s="23">
        <v>1593797765.1300001</v>
      </c>
      <c r="C47" s="218">
        <v>56.377800000000001</v>
      </c>
      <c r="D47" s="23">
        <v>275486167.5</v>
      </c>
      <c r="E47" s="218">
        <v>99.283500000000004</v>
      </c>
      <c r="F47" s="23">
        <v>0</v>
      </c>
      <c r="G47">
        <v>0</v>
      </c>
      <c r="H47" s="23">
        <v>113517414</v>
      </c>
      <c r="I47" s="218">
        <v>93.527699999999996</v>
      </c>
      <c r="J47" s="23">
        <v>40902645.43</v>
      </c>
      <c r="K47" s="218">
        <v>4.1546000000000003</v>
      </c>
      <c r="L47" s="23">
        <v>376867378</v>
      </c>
      <c r="M47" s="218">
        <v>100.06480000000001</v>
      </c>
      <c r="N47" s="23">
        <v>787024160.20000005</v>
      </c>
      <c r="O47" s="218">
        <v>96.287300000000002</v>
      </c>
    </row>
    <row r="48" spans="1:15" ht="14.25" thickTop="1" thickBot="1" x14ac:dyDescent="0.25">
      <c r="A48" s="222" t="s">
        <v>233</v>
      </c>
      <c r="B48" s="223">
        <v>1593797765.1300001</v>
      </c>
      <c r="C48" s="224">
        <v>56.377800000000001</v>
      </c>
      <c r="D48" s="223">
        <v>275486167.5</v>
      </c>
      <c r="E48" s="224">
        <v>99.283500000000004</v>
      </c>
      <c r="F48" s="223">
        <v>0</v>
      </c>
      <c r="G48" s="222">
        <v>0</v>
      </c>
      <c r="H48" s="223">
        <v>113517414</v>
      </c>
      <c r="I48" s="224">
        <v>93.527699999999996</v>
      </c>
      <c r="J48" s="223">
        <v>40902645.43</v>
      </c>
      <c r="K48" s="224">
        <v>4.1546000000000003</v>
      </c>
      <c r="L48" s="223">
        <v>376867378</v>
      </c>
      <c r="M48" s="224">
        <v>100.06480000000001</v>
      </c>
      <c r="N48" s="223">
        <v>787024160.20000005</v>
      </c>
      <c r="O48" s="224">
        <v>96.287300000000002</v>
      </c>
    </row>
    <row r="49" spans="1:15" ht="14.25" thickTop="1" thickBot="1" x14ac:dyDescent="0.25">
      <c r="A49" s="222"/>
      <c r="B49" s="223"/>
      <c r="C49" s="222"/>
      <c r="D49" s="223"/>
      <c r="E49" s="222"/>
      <c r="F49" s="223"/>
      <c r="G49" s="222"/>
      <c r="H49" s="223"/>
      <c r="I49" s="222"/>
      <c r="J49" s="223"/>
      <c r="K49" s="222"/>
      <c r="L49" s="223"/>
      <c r="M49" s="222"/>
      <c r="N49" s="223"/>
      <c r="O49" s="222"/>
    </row>
    <row r="50" spans="1:15" s="218" customFormat="1" ht="13.5" thickTop="1" x14ac:dyDescent="0.2">
      <c r="A50" s="218" t="s">
        <v>575</v>
      </c>
      <c r="B50" s="218">
        <v>2735</v>
      </c>
      <c r="D50" s="218">
        <v>67</v>
      </c>
      <c r="F50" s="218">
        <v>208</v>
      </c>
      <c r="H50" s="218">
        <v>977</v>
      </c>
      <c r="J50" s="218">
        <v>1</v>
      </c>
      <c r="L50" s="218">
        <v>651</v>
      </c>
      <c r="N50" s="218">
        <v>831</v>
      </c>
    </row>
    <row r="51" spans="1:15" s="218" customFormat="1" ht="13.5" thickBot="1" x14ac:dyDescent="0.25">
      <c r="A51" s="227" t="s">
        <v>576</v>
      </c>
      <c r="B51" s="227">
        <v>1033637.13</v>
      </c>
      <c r="C51" s="227"/>
      <c r="D51" s="227">
        <v>4141405.32</v>
      </c>
      <c r="E51" s="227"/>
      <c r="F51" s="227">
        <v>1200183.21</v>
      </c>
      <c r="G51" s="227"/>
      <c r="H51" s="227">
        <v>124230.31</v>
      </c>
      <c r="I51" s="227"/>
      <c r="J51" s="227">
        <v>984518530.37</v>
      </c>
      <c r="K51" s="227"/>
      <c r="L51" s="227">
        <v>578530.59</v>
      </c>
      <c r="M51" s="227"/>
      <c r="N51" s="227">
        <v>983598.47</v>
      </c>
      <c r="O51" s="227"/>
    </row>
    <row r="52" spans="1:15" ht="13.5" thickTop="1" x14ac:dyDescent="0.2">
      <c r="D52" s="23" t="s">
        <v>237</v>
      </c>
      <c r="H52" s="23" t="s">
        <v>237</v>
      </c>
      <c r="L52" s="23" t="s">
        <v>237</v>
      </c>
      <c r="N52" s="23" t="s">
        <v>237</v>
      </c>
    </row>
    <row r="53" spans="1:15" x14ac:dyDescent="0.2">
      <c r="A53" s="209" t="s">
        <v>577</v>
      </c>
      <c r="B53" s="470" t="s">
        <v>14</v>
      </c>
      <c r="C53" s="470"/>
      <c r="D53" s="468" t="s">
        <v>1215</v>
      </c>
      <c r="E53" s="468"/>
      <c r="F53" s="468" t="s">
        <v>1216</v>
      </c>
      <c r="G53" s="468"/>
      <c r="H53" s="468" t="s">
        <v>1217</v>
      </c>
      <c r="I53" s="468"/>
      <c r="J53" s="468" t="s">
        <v>1218</v>
      </c>
      <c r="K53" s="468"/>
      <c r="L53" s="468" t="s">
        <v>1219</v>
      </c>
      <c r="M53" s="468"/>
      <c r="N53" s="468" t="s">
        <v>1220</v>
      </c>
      <c r="O53" s="468"/>
    </row>
    <row r="54" spans="1:15" x14ac:dyDescent="0.2">
      <c r="A54" s="212"/>
      <c r="B54" s="213"/>
      <c r="C54" s="212"/>
      <c r="D54" s="469"/>
      <c r="E54" s="469"/>
      <c r="F54" s="469"/>
      <c r="G54" s="469"/>
      <c r="H54" s="469"/>
      <c r="I54" s="469"/>
      <c r="J54" s="469"/>
      <c r="K54" s="469"/>
      <c r="L54" s="469"/>
      <c r="M54" s="469"/>
      <c r="N54" s="469"/>
      <c r="O54" s="469"/>
    </row>
    <row r="55" spans="1:15" x14ac:dyDescent="0.2">
      <c r="A55" s="215"/>
      <c r="B55" s="216" t="s">
        <v>4</v>
      </c>
      <c r="C55" s="232" t="s">
        <v>5</v>
      </c>
      <c r="D55" s="216" t="s">
        <v>4</v>
      </c>
      <c r="E55" s="232" t="s">
        <v>5</v>
      </c>
      <c r="F55" s="216" t="s">
        <v>4</v>
      </c>
      <c r="G55" s="232" t="s">
        <v>5</v>
      </c>
      <c r="H55" s="216" t="s">
        <v>4</v>
      </c>
      <c r="I55" s="232" t="s">
        <v>5</v>
      </c>
      <c r="J55" s="216" t="s">
        <v>4</v>
      </c>
      <c r="K55" s="232" t="s">
        <v>5</v>
      </c>
      <c r="L55" s="216" t="s">
        <v>4</v>
      </c>
      <c r="M55" s="232" t="s">
        <v>5</v>
      </c>
      <c r="N55" s="216" t="s">
        <v>4</v>
      </c>
      <c r="O55" s="232" t="s">
        <v>5</v>
      </c>
    </row>
    <row r="56" spans="1:15" x14ac:dyDescent="0.2">
      <c r="A56" t="s">
        <v>578</v>
      </c>
      <c r="B56" s="23">
        <v>75220577.090000004</v>
      </c>
      <c r="C56" s="218">
        <v>2.6608000000000001</v>
      </c>
      <c r="D56" s="23">
        <v>1987989.01</v>
      </c>
      <c r="E56" s="218">
        <v>0.71650000000000003</v>
      </c>
      <c r="F56" s="23">
        <v>14396263.92</v>
      </c>
      <c r="G56" s="218">
        <v>5.7668999999999997</v>
      </c>
      <c r="H56" s="23">
        <v>7855600.8700000001</v>
      </c>
      <c r="I56" s="218">
        <v>6.4722999999999997</v>
      </c>
      <c r="J56" s="23">
        <v>20878519.34</v>
      </c>
      <c r="K56" s="218">
        <v>2.1206999999999998</v>
      </c>
      <c r="L56" s="23">
        <v>-243963</v>
      </c>
      <c r="M56" s="218">
        <v>-6.4799999999999996E-2</v>
      </c>
      <c r="N56" s="23">
        <v>30346166.949999999</v>
      </c>
      <c r="O56" s="218">
        <v>3.7126999999999999</v>
      </c>
    </row>
    <row r="57" spans="1:15" x14ac:dyDescent="0.2">
      <c r="A57" t="s">
        <v>579</v>
      </c>
      <c r="B57" s="23">
        <v>0</v>
      </c>
      <c r="C57">
        <v>0</v>
      </c>
      <c r="D57" s="23">
        <v>0</v>
      </c>
      <c r="E57">
        <v>0</v>
      </c>
      <c r="F57" s="23">
        <v>0</v>
      </c>
      <c r="G57">
        <v>0</v>
      </c>
      <c r="H57" s="23">
        <v>0</v>
      </c>
      <c r="I57">
        <v>0</v>
      </c>
      <c r="J57" s="23">
        <v>0</v>
      </c>
      <c r="K57">
        <v>0</v>
      </c>
      <c r="L57" s="23">
        <v>0</v>
      </c>
      <c r="M57">
        <v>0</v>
      </c>
      <c r="N57" s="23">
        <v>0</v>
      </c>
      <c r="O57">
        <v>0</v>
      </c>
    </row>
    <row r="58" spans="1:15" x14ac:dyDescent="0.2">
      <c r="A58" t="s">
        <v>580</v>
      </c>
      <c r="B58" s="23">
        <v>0</v>
      </c>
      <c r="C58">
        <v>0</v>
      </c>
      <c r="D58" s="23">
        <v>0</v>
      </c>
      <c r="E58">
        <v>0</v>
      </c>
      <c r="F58" s="23">
        <v>0</v>
      </c>
      <c r="G58">
        <v>0</v>
      </c>
      <c r="H58" s="23">
        <v>0</v>
      </c>
      <c r="I58">
        <v>0</v>
      </c>
      <c r="J58" s="23">
        <v>0</v>
      </c>
      <c r="K58">
        <v>0</v>
      </c>
      <c r="L58" s="23">
        <v>0</v>
      </c>
      <c r="M58">
        <v>0</v>
      </c>
      <c r="N58" s="23">
        <v>0</v>
      </c>
      <c r="O58">
        <v>0</v>
      </c>
    </row>
    <row r="59" spans="1:15" x14ac:dyDescent="0.2">
      <c r="A59" t="s">
        <v>581</v>
      </c>
      <c r="B59" s="23">
        <v>0</v>
      </c>
      <c r="C59">
        <v>0</v>
      </c>
      <c r="D59" s="23">
        <v>0</v>
      </c>
      <c r="E59">
        <v>0</v>
      </c>
      <c r="F59" s="23">
        <v>0</v>
      </c>
      <c r="G59">
        <v>0</v>
      </c>
      <c r="H59" s="23">
        <v>0</v>
      </c>
      <c r="I59">
        <v>0</v>
      </c>
      <c r="J59" s="23">
        <v>0</v>
      </c>
      <c r="K59">
        <v>0</v>
      </c>
      <c r="L59" s="23">
        <v>0</v>
      </c>
      <c r="M59">
        <v>0</v>
      </c>
      <c r="N59" s="23">
        <v>0</v>
      </c>
      <c r="O59">
        <v>0</v>
      </c>
    </row>
    <row r="60" spans="1:15" x14ac:dyDescent="0.2">
      <c r="A60" t="s">
        <v>582</v>
      </c>
      <c r="B60" s="23">
        <v>0</v>
      </c>
      <c r="C60">
        <v>0</v>
      </c>
      <c r="D60" s="23">
        <v>0</v>
      </c>
      <c r="E60">
        <v>0</v>
      </c>
      <c r="F60" s="23">
        <v>0</v>
      </c>
      <c r="G60">
        <v>0</v>
      </c>
      <c r="H60" s="23">
        <v>0</v>
      </c>
      <c r="I60">
        <v>0</v>
      </c>
      <c r="J60" s="23">
        <v>0</v>
      </c>
      <c r="K60">
        <v>0</v>
      </c>
      <c r="L60" s="23">
        <v>0</v>
      </c>
      <c r="M60">
        <v>0</v>
      </c>
      <c r="N60" s="23">
        <v>0</v>
      </c>
      <c r="O60">
        <v>0</v>
      </c>
    </row>
    <row r="61" spans="1:15" x14ac:dyDescent="0.2">
      <c r="A61" t="s">
        <v>583</v>
      </c>
      <c r="B61" s="23">
        <v>0</v>
      </c>
      <c r="C61">
        <v>0</v>
      </c>
      <c r="D61" s="23">
        <v>0</v>
      </c>
      <c r="E61">
        <v>0</v>
      </c>
      <c r="F61" s="23">
        <v>0</v>
      </c>
      <c r="G61">
        <v>0</v>
      </c>
      <c r="H61" s="23">
        <v>0</v>
      </c>
      <c r="I61">
        <v>0</v>
      </c>
      <c r="J61" s="23">
        <v>0</v>
      </c>
      <c r="K61">
        <v>0</v>
      </c>
      <c r="L61" s="23">
        <v>0</v>
      </c>
      <c r="M61">
        <v>0</v>
      </c>
      <c r="N61" s="23">
        <v>0</v>
      </c>
      <c r="O61">
        <v>0</v>
      </c>
    </row>
    <row r="62" spans="1:15" x14ac:dyDescent="0.2">
      <c r="A62" t="s">
        <v>584</v>
      </c>
      <c r="B62" s="23">
        <v>0</v>
      </c>
      <c r="C62">
        <v>0</v>
      </c>
      <c r="D62" s="23">
        <v>0</v>
      </c>
      <c r="E62">
        <v>0</v>
      </c>
      <c r="F62" s="23">
        <v>0</v>
      </c>
      <c r="G62">
        <v>0</v>
      </c>
      <c r="H62" s="23">
        <v>0</v>
      </c>
      <c r="I62">
        <v>0</v>
      </c>
      <c r="J62" s="23">
        <v>0</v>
      </c>
      <c r="K62">
        <v>0</v>
      </c>
      <c r="L62" s="23">
        <v>0</v>
      </c>
      <c r="M62">
        <v>0</v>
      </c>
      <c r="N62" s="23">
        <v>0</v>
      </c>
      <c r="O62">
        <v>0</v>
      </c>
    </row>
    <row r="63" spans="1:15" ht="13.5" thickBot="1" x14ac:dyDescent="0.25">
      <c r="A63" t="s">
        <v>585</v>
      </c>
      <c r="B63" s="23">
        <v>0</v>
      </c>
      <c r="C63">
        <v>0</v>
      </c>
      <c r="D63" s="23">
        <v>0</v>
      </c>
      <c r="E63">
        <v>0</v>
      </c>
      <c r="F63" s="23">
        <v>0</v>
      </c>
      <c r="G63">
        <v>0</v>
      </c>
      <c r="H63" s="23">
        <v>0</v>
      </c>
      <c r="I63">
        <v>0</v>
      </c>
      <c r="J63" s="23">
        <v>0</v>
      </c>
      <c r="K63">
        <v>0</v>
      </c>
      <c r="L63" s="23">
        <v>0</v>
      </c>
      <c r="M63">
        <v>0</v>
      </c>
      <c r="N63" s="23">
        <v>0</v>
      </c>
      <c r="O63">
        <v>0</v>
      </c>
    </row>
    <row r="64" spans="1:15" ht="14.25" thickTop="1" thickBot="1" x14ac:dyDescent="0.25">
      <c r="A64" s="222" t="s">
        <v>14</v>
      </c>
      <c r="B64" s="223">
        <v>75220577.090000004</v>
      </c>
      <c r="C64" s="224">
        <v>2.6608000000000001</v>
      </c>
      <c r="D64" s="223">
        <v>1987989.01</v>
      </c>
      <c r="E64" s="224">
        <v>0.71650000000000003</v>
      </c>
      <c r="F64" s="223">
        <v>14396263.92</v>
      </c>
      <c r="G64" s="224">
        <v>5.7668999999999997</v>
      </c>
      <c r="H64" s="223">
        <v>7855600.8700000001</v>
      </c>
      <c r="I64" s="224">
        <v>6.4722999999999997</v>
      </c>
      <c r="J64" s="223">
        <v>20878519.34</v>
      </c>
      <c r="K64" s="224">
        <v>2.1206999999999998</v>
      </c>
      <c r="L64" s="223">
        <v>-243963</v>
      </c>
      <c r="M64" s="224">
        <v>-6.4799999999999996E-2</v>
      </c>
      <c r="N64" s="223">
        <v>30346166.949999999</v>
      </c>
      <c r="O64" s="224">
        <v>3.7126999999999999</v>
      </c>
    </row>
    <row r="65" spans="1:14" ht="13.5" thickTop="1" x14ac:dyDescent="0.2"/>
    <row r="66" spans="1:14" x14ac:dyDescent="0.2">
      <c r="A66" t="s">
        <v>236</v>
      </c>
      <c r="B66" s="23">
        <v>1141673237.3599999</v>
      </c>
      <c r="D66" s="23">
        <v>193177507.80000001</v>
      </c>
      <c r="F66" s="23">
        <v>154508652.40000001</v>
      </c>
      <c r="H66" s="23">
        <v>3936189.76</v>
      </c>
      <c r="J66" s="23">
        <v>0</v>
      </c>
      <c r="L66" s="23">
        <v>344276773</v>
      </c>
      <c r="N66" s="23">
        <v>445774114.39999998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workbookViewId="0"/>
  </sheetViews>
  <sheetFormatPr defaultRowHeight="12.75" x14ac:dyDescent="0.2"/>
  <cols>
    <col min="1" max="1" width="50.7109375" bestFit="1" customWidth="1"/>
    <col min="2" max="2" width="12.140625" style="23" bestFit="1" customWidth="1"/>
    <col min="3" max="3" width="8" style="218" bestFit="1" customWidth="1"/>
    <col min="4" max="4" width="11.140625" style="23" bestFit="1" customWidth="1"/>
    <col min="5" max="5" width="4" style="218" bestFit="1" customWidth="1"/>
    <col min="6" max="6" width="11.140625" style="23" bestFit="1" customWidth="1"/>
    <col min="7" max="7" width="4" style="218" bestFit="1" customWidth="1"/>
    <col min="8" max="8" width="11.140625" style="23" bestFit="1" customWidth="1"/>
    <col min="9" max="9" width="4" style="218" bestFit="1" customWidth="1"/>
    <col min="10" max="10" width="11.140625" style="23" bestFit="1" customWidth="1"/>
    <col min="11" max="11" width="4" style="218" bestFit="1" customWidth="1"/>
    <col min="12" max="12" width="12.140625" style="23" bestFit="1" customWidth="1"/>
    <col min="13" max="13" width="8" style="218" bestFit="1" customWidth="1"/>
    <col min="14" max="14" width="12.140625" style="23" bestFit="1" customWidth="1"/>
    <col min="15" max="15" width="8" style="218" bestFit="1" customWidth="1"/>
    <col min="16" max="16" width="12.140625" style="23" bestFit="1" customWidth="1"/>
    <col min="17" max="17" width="8" style="218" bestFit="1" customWidth="1"/>
    <col min="18" max="18" width="12.140625" style="23" bestFit="1" customWidth="1"/>
    <col min="19" max="19" width="8" style="218" bestFit="1" customWidth="1"/>
    <col min="20" max="20" width="12.140625" style="23" bestFit="1" customWidth="1"/>
    <col min="21" max="21" width="7" style="218" bestFit="1" customWidth="1"/>
    <col min="22" max="22" width="11.140625" style="23" bestFit="1" customWidth="1"/>
    <col min="23" max="23" width="8" style="218" bestFit="1" customWidth="1"/>
    <col min="24" max="24" width="12.140625" style="23" bestFit="1" customWidth="1"/>
    <col min="25" max="25" width="8" style="218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1.140625" bestFit="1" customWidth="1"/>
    <col min="261" max="261" width="4" bestFit="1" customWidth="1"/>
    <col min="262" max="262" width="11.140625" bestFit="1" customWidth="1"/>
    <col min="263" max="263" width="4" bestFit="1" customWidth="1"/>
    <col min="264" max="264" width="11.140625" bestFit="1" customWidth="1"/>
    <col min="265" max="265" width="4" bestFit="1" customWidth="1"/>
    <col min="266" max="266" width="11.140625" bestFit="1" customWidth="1"/>
    <col min="267" max="267" width="4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7" bestFit="1" customWidth="1"/>
    <col min="278" max="278" width="11.140625" bestFit="1" customWidth="1"/>
    <col min="279" max="279" width="8" bestFit="1" customWidth="1"/>
    <col min="280" max="280" width="12.140625" bestFit="1" customWidth="1"/>
    <col min="281" max="281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1.140625" bestFit="1" customWidth="1"/>
    <col min="517" max="517" width="4" bestFit="1" customWidth="1"/>
    <col min="518" max="518" width="11.140625" bestFit="1" customWidth="1"/>
    <col min="519" max="519" width="4" bestFit="1" customWidth="1"/>
    <col min="520" max="520" width="11.140625" bestFit="1" customWidth="1"/>
    <col min="521" max="521" width="4" bestFit="1" customWidth="1"/>
    <col min="522" max="522" width="11.140625" bestFit="1" customWidth="1"/>
    <col min="523" max="523" width="4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7" bestFit="1" customWidth="1"/>
    <col min="534" max="534" width="11.140625" bestFit="1" customWidth="1"/>
    <col min="535" max="535" width="8" bestFit="1" customWidth="1"/>
    <col min="536" max="536" width="12.140625" bestFit="1" customWidth="1"/>
    <col min="537" max="537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1.140625" bestFit="1" customWidth="1"/>
    <col min="773" max="773" width="4" bestFit="1" customWidth="1"/>
    <col min="774" max="774" width="11.140625" bestFit="1" customWidth="1"/>
    <col min="775" max="775" width="4" bestFit="1" customWidth="1"/>
    <col min="776" max="776" width="11.140625" bestFit="1" customWidth="1"/>
    <col min="777" max="777" width="4" bestFit="1" customWidth="1"/>
    <col min="778" max="778" width="11.140625" bestFit="1" customWidth="1"/>
    <col min="779" max="779" width="4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7" bestFit="1" customWidth="1"/>
    <col min="790" max="790" width="11.140625" bestFit="1" customWidth="1"/>
    <col min="791" max="791" width="8" bestFit="1" customWidth="1"/>
    <col min="792" max="792" width="12.140625" bestFit="1" customWidth="1"/>
    <col min="793" max="793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1.140625" bestFit="1" customWidth="1"/>
    <col min="1029" max="1029" width="4" bestFit="1" customWidth="1"/>
    <col min="1030" max="1030" width="11.140625" bestFit="1" customWidth="1"/>
    <col min="1031" max="1031" width="4" bestFit="1" customWidth="1"/>
    <col min="1032" max="1032" width="11.140625" bestFit="1" customWidth="1"/>
    <col min="1033" max="1033" width="4" bestFit="1" customWidth="1"/>
    <col min="1034" max="1034" width="11.140625" bestFit="1" customWidth="1"/>
    <col min="1035" max="1035" width="4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7" bestFit="1" customWidth="1"/>
    <col min="1046" max="1046" width="11.140625" bestFit="1" customWidth="1"/>
    <col min="1047" max="1047" width="8" bestFit="1" customWidth="1"/>
    <col min="1048" max="1048" width="12.140625" bestFit="1" customWidth="1"/>
    <col min="1049" max="1049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1.140625" bestFit="1" customWidth="1"/>
    <col min="1285" max="1285" width="4" bestFit="1" customWidth="1"/>
    <col min="1286" max="1286" width="11.140625" bestFit="1" customWidth="1"/>
    <col min="1287" max="1287" width="4" bestFit="1" customWidth="1"/>
    <col min="1288" max="1288" width="11.140625" bestFit="1" customWidth="1"/>
    <col min="1289" max="1289" width="4" bestFit="1" customWidth="1"/>
    <col min="1290" max="1290" width="11.140625" bestFit="1" customWidth="1"/>
    <col min="1291" max="1291" width="4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7" bestFit="1" customWidth="1"/>
    <col min="1302" max="1302" width="11.140625" bestFit="1" customWidth="1"/>
    <col min="1303" max="1303" width="8" bestFit="1" customWidth="1"/>
    <col min="1304" max="1304" width="12.140625" bestFit="1" customWidth="1"/>
    <col min="1305" max="1305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1.140625" bestFit="1" customWidth="1"/>
    <col min="1541" max="1541" width="4" bestFit="1" customWidth="1"/>
    <col min="1542" max="1542" width="11.140625" bestFit="1" customWidth="1"/>
    <col min="1543" max="1543" width="4" bestFit="1" customWidth="1"/>
    <col min="1544" max="1544" width="11.140625" bestFit="1" customWidth="1"/>
    <col min="1545" max="1545" width="4" bestFit="1" customWidth="1"/>
    <col min="1546" max="1546" width="11.140625" bestFit="1" customWidth="1"/>
    <col min="1547" max="1547" width="4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7" bestFit="1" customWidth="1"/>
    <col min="1558" max="1558" width="11.140625" bestFit="1" customWidth="1"/>
    <col min="1559" max="1559" width="8" bestFit="1" customWidth="1"/>
    <col min="1560" max="1560" width="12.140625" bestFit="1" customWidth="1"/>
    <col min="1561" max="1561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1.140625" bestFit="1" customWidth="1"/>
    <col min="1797" max="1797" width="4" bestFit="1" customWidth="1"/>
    <col min="1798" max="1798" width="11.140625" bestFit="1" customWidth="1"/>
    <col min="1799" max="1799" width="4" bestFit="1" customWidth="1"/>
    <col min="1800" max="1800" width="11.140625" bestFit="1" customWidth="1"/>
    <col min="1801" max="1801" width="4" bestFit="1" customWidth="1"/>
    <col min="1802" max="1802" width="11.140625" bestFit="1" customWidth="1"/>
    <col min="1803" max="1803" width="4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7" bestFit="1" customWidth="1"/>
    <col min="1814" max="1814" width="11.140625" bestFit="1" customWidth="1"/>
    <col min="1815" max="1815" width="8" bestFit="1" customWidth="1"/>
    <col min="1816" max="1816" width="12.140625" bestFit="1" customWidth="1"/>
    <col min="1817" max="1817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1.140625" bestFit="1" customWidth="1"/>
    <col min="2053" max="2053" width="4" bestFit="1" customWidth="1"/>
    <col min="2054" max="2054" width="11.140625" bestFit="1" customWidth="1"/>
    <col min="2055" max="2055" width="4" bestFit="1" customWidth="1"/>
    <col min="2056" max="2056" width="11.140625" bestFit="1" customWidth="1"/>
    <col min="2057" max="2057" width="4" bestFit="1" customWidth="1"/>
    <col min="2058" max="2058" width="11.140625" bestFit="1" customWidth="1"/>
    <col min="2059" max="2059" width="4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7" bestFit="1" customWidth="1"/>
    <col min="2070" max="2070" width="11.140625" bestFit="1" customWidth="1"/>
    <col min="2071" max="2071" width="8" bestFit="1" customWidth="1"/>
    <col min="2072" max="2072" width="12.140625" bestFit="1" customWidth="1"/>
    <col min="2073" max="2073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1.140625" bestFit="1" customWidth="1"/>
    <col min="2309" max="2309" width="4" bestFit="1" customWidth="1"/>
    <col min="2310" max="2310" width="11.140625" bestFit="1" customWidth="1"/>
    <col min="2311" max="2311" width="4" bestFit="1" customWidth="1"/>
    <col min="2312" max="2312" width="11.140625" bestFit="1" customWidth="1"/>
    <col min="2313" max="2313" width="4" bestFit="1" customWidth="1"/>
    <col min="2314" max="2314" width="11.140625" bestFit="1" customWidth="1"/>
    <col min="2315" max="2315" width="4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7" bestFit="1" customWidth="1"/>
    <col min="2326" max="2326" width="11.140625" bestFit="1" customWidth="1"/>
    <col min="2327" max="2327" width="8" bestFit="1" customWidth="1"/>
    <col min="2328" max="2328" width="12.140625" bestFit="1" customWidth="1"/>
    <col min="2329" max="2329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1.140625" bestFit="1" customWidth="1"/>
    <col min="2565" max="2565" width="4" bestFit="1" customWidth="1"/>
    <col min="2566" max="2566" width="11.140625" bestFit="1" customWidth="1"/>
    <col min="2567" max="2567" width="4" bestFit="1" customWidth="1"/>
    <col min="2568" max="2568" width="11.140625" bestFit="1" customWidth="1"/>
    <col min="2569" max="2569" width="4" bestFit="1" customWidth="1"/>
    <col min="2570" max="2570" width="11.140625" bestFit="1" customWidth="1"/>
    <col min="2571" max="2571" width="4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7" bestFit="1" customWidth="1"/>
    <col min="2582" max="2582" width="11.140625" bestFit="1" customWidth="1"/>
    <col min="2583" max="2583" width="8" bestFit="1" customWidth="1"/>
    <col min="2584" max="2584" width="12.140625" bestFit="1" customWidth="1"/>
    <col min="2585" max="2585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1.140625" bestFit="1" customWidth="1"/>
    <col min="2821" max="2821" width="4" bestFit="1" customWidth="1"/>
    <col min="2822" max="2822" width="11.140625" bestFit="1" customWidth="1"/>
    <col min="2823" max="2823" width="4" bestFit="1" customWidth="1"/>
    <col min="2824" max="2824" width="11.140625" bestFit="1" customWidth="1"/>
    <col min="2825" max="2825" width="4" bestFit="1" customWidth="1"/>
    <col min="2826" max="2826" width="11.140625" bestFit="1" customWidth="1"/>
    <col min="2827" max="2827" width="4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7" bestFit="1" customWidth="1"/>
    <col min="2838" max="2838" width="11.140625" bestFit="1" customWidth="1"/>
    <col min="2839" max="2839" width="8" bestFit="1" customWidth="1"/>
    <col min="2840" max="2840" width="12.140625" bestFit="1" customWidth="1"/>
    <col min="2841" max="2841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1.140625" bestFit="1" customWidth="1"/>
    <col min="3077" max="3077" width="4" bestFit="1" customWidth="1"/>
    <col min="3078" max="3078" width="11.140625" bestFit="1" customWidth="1"/>
    <col min="3079" max="3079" width="4" bestFit="1" customWidth="1"/>
    <col min="3080" max="3080" width="11.140625" bestFit="1" customWidth="1"/>
    <col min="3081" max="3081" width="4" bestFit="1" customWidth="1"/>
    <col min="3082" max="3082" width="11.140625" bestFit="1" customWidth="1"/>
    <col min="3083" max="3083" width="4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7" bestFit="1" customWidth="1"/>
    <col min="3094" max="3094" width="11.140625" bestFit="1" customWidth="1"/>
    <col min="3095" max="3095" width="8" bestFit="1" customWidth="1"/>
    <col min="3096" max="3096" width="12.140625" bestFit="1" customWidth="1"/>
    <col min="3097" max="3097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1.140625" bestFit="1" customWidth="1"/>
    <col min="3333" max="3333" width="4" bestFit="1" customWidth="1"/>
    <col min="3334" max="3334" width="11.140625" bestFit="1" customWidth="1"/>
    <col min="3335" max="3335" width="4" bestFit="1" customWidth="1"/>
    <col min="3336" max="3336" width="11.140625" bestFit="1" customWidth="1"/>
    <col min="3337" max="3337" width="4" bestFit="1" customWidth="1"/>
    <col min="3338" max="3338" width="11.140625" bestFit="1" customWidth="1"/>
    <col min="3339" max="3339" width="4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7" bestFit="1" customWidth="1"/>
    <col min="3350" max="3350" width="11.140625" bestFit="1" customWidth="1"/>
    <col min="3351" max="3351" width="8" bestFit="1" customWidth="1"/>
    <col min="3352" max="3352" width="12.140625" bestFit="1" customWidth="1"/>
    <col min="3353" max="3353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1.140625" bestFit="1" customWidth="1"/>
    <col min="3589" max="3589" width="4" bestFit="1" customWidth="1"/>
    <col min="3590" max="3590" width="11.140625" bestFit="1" customWidth="1"/>
    <col min="3591" max="3591" width="4" bestFit="1" customWidth="1"/>
    <col min="3592" max="3592" width="11.140625" bestFit="1" customWidth="1"/>
    <col min="3593" max="3593" width="4" bestFit="1" customWidth="1"/>
    <col min="3594" max="3594" width="11.140625" bestFit="1" customWidth="1"/>
    <col min="3595" max="3595" width="4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7" bestFit="1" customWidth="1"/>
    <col min="3606" max="3606" width="11.140625" bestFit="1" customWidth="1"/>
    <col min="3607" max="3607" width="8" bestFit="1" customWidth="1"/>
    <col min="3608" max="3608" width="12.140625" bestFit="1" customWidth="1"/>
    <col min="3609" max="3609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1.140625" bestFit="1" customWidth="1"/>
    <col min="3845" max="3845" width="4" bestFit="1" customWidth="1"/>
    <col min="3846" max="3846" width="11.140625" bestFit="1" customWidth="1"/>
    <col min="3847" max="3847" width="4" bestFit="1" customWidth="1"/>
    <col min="3848" max="3848" width="11.140625" bestFit="1" customWidth="1"/>
    <col min="3849" max="3849" width="4" bestFit="1" customWidth="1"/>
    <col min="3850" max="3850" width="11.140625" bestFit="1" customWidth="1"/>
    <col min="3851" max="3851" width="4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7" bestFit="1" customWidth="1"/>
    <col min="3862" max="3862" width="11.140625" bestFit="1" customWidth="1"/>
    <col min="3863" max="3863" width="8" bestFit="1" customWidth="1"/>
    <col min="3864" max="3864" width="12.140625" bestFit="1" customWidth="1"/>
    <col min="3865" max="3865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1.140625" bestFit="1" customWidth="1"/>
    <col min="4101" max="4101" width="4" bestFit="1" customWidth="1"/>
    <col min="4102" max="4102" width="11.140625" bestFit="1" customWidth="1"/>
    <col min="4103" max="4103" width="4" bestFit="1" customWidth="1"/>
    <col min="4104" max="4104" width="11.140625" bestFit="1" customWidth="1"/>
    <col min="4105" max="4105" width="4" bestFit="1" customWidth="1"/>
    <col min="4106" max="4106" width="11.140625" bestFit="1" customWidth="1"/>
    <col min="4107" max="4107" width="4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7" bestFit="1" customWidth="1"/>
    <col min="4118" max="4118" width="11.140625" bestFit="1" customWidth="1"/>
    <col min="4119" max="4119" width="8" bestFit="1" customWidth="1"/>
    <col min="4120" max="4120" width="12.140625" bestFit="1" customWidth="1"/>
    <col min="4121" max="4121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1.140625" bestFit="1" customWidth="1"/>
    <col min="4357" max="4357" width="4" bestFit="1" customWidth="1"/>
    <col min="4358" max="4358" width="11.140625" bestFit="1" customWidth="1"/>
    <col min="4359" max="4359" width="4" bestFit="1" customWidth="1"/>
    <col min="4360" max="4360" width="11.140625" bestFit="1" customWidth="1"/>
    <col min="4361" max="4361" width="4" bestFit="1" customWidth="1"/>
    <col min="4362" max="4362" width="11.140625" bestFit="1" customWidth="1"/>
    <col min="4363" max="4363" width="4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7" bestFit="1" customWidth="1"/>
    <col min="4374" max="4374" width="11.140625" bestFit="1" customWidth="1"/>
    <col min="4375" max="4375" width="8" bestFit="1" customWidth="1"/>
    <col min="4376" max="4376" width="12.140625" bestFit="1" customWidth="1"/>
    <col min="4377" max="4377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1.140625" bestFit="1" customWidth="1"/>
    <col min="4613" max="4613" width="4" bestFit="1" customWidth="1"/>
    <col min="4614" max="4614" width="11.140625" bestFit="1" customWidth="1"/>
    <col min="4615" max="4615" width="4" bestFit="1" customWidth="1"/>
    <col min="4616" max="4616" width="11.140625" bestFit="1" customWidth="1"/>
    <col min="4617" max="4617" width="4" bestFit="1" customWidth="1"/>
    <col min="4618" max="4618" width="11.140625" bestFit="1" customWidth="1"/>
    <col min="4619" max="4619" width="4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7" bestFit="1" customWidth="1"/>
    <col min="4630" max="4630" width="11.140625" bestFit="1" customWidth="1"/>
    <col min="4631" max="4631" width="8" bestFit="1" customWidth="1"/>
    <col min="4632" max="4632" width="12.140625" bestFit="1" customWidth="1"/>
    <col min="4633" max="4633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1.140625" bestFit="1" customWidth="1"/>
    <col min="4869" max="4869" width="4" bestFit="1" customWidth="1"/>
    <col min="4870" max="4870" width="11.140625" bestFit="1" customWidth="1"/>
    <col min="4871" max="4871" width="4" bestFit="1" customWidth="1"/>
    <col min="4872" max="4872" width="11.140625" bestFit="1" customWidth="1"/>
    <col min="4873" max="4873" width="4" bestFit="1" customWidth="1"/>
    <col min="4874" max="4874" width="11.140625" bestFit="1" customWidth="1"/>
    <col min="4875" max="4875" width="4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7" bestFit="1" customWidth="1"/>
    <col min="4886" max="4886" width="11.140625" bestFit="1" customWidth="1"/>
    <col min="4887" max="4887" width="8" bestFit="1" customWidth="1"/>
    <col min="4888" max="4888" width="12.140625" bestFit="1" customWidth="1"/>
    <col min="4889" max="4889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1.140625" bestFit="1" customWidth="1"/>
    <col min="5125" max="5125" width="4" bestFit="1" customWidth="1"/>
    <col min="5126" max="5126" width="11.140625" bestFit="1" customWidth="1"/>
    <col min="5127" max="5127" width="4" bestFit="1" customWidth="1"/>
    <col min="5128" max="5128" width="11.140625" bestFit="1" customWidth="1"/>
    <col min="5129" max="5129" width="4" bestFit="1" customWidth="1"/>
    <col min="5130" max="5130" width="11.140625" bestFit="1" customWidth="1"/>
    <col min="5131" max="5131" width="4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7" bestFit="1" customWidth="1"/>
    <col min="5142" max="5142" width="11.140625" bestFit="1" customWidth="1"/>
    <col min="5143" max="5143" width="8" bestFit="1" customWidth="1"/>
    <col min="5144" max="5144" width="12.140625" bestFit="1" customWidth="1"/>
    <col min="5145" max="5145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1.140625" bestFit="1" customWidth="1"/>
    <col min="5381" max="5381" width="4" bestFit="1" customWidth="1"/>
    <col min="5382" max="5382" width="11.140625" bestFit="1" customWidth="1"/>
    <col min="5383" max="5383" width="4" bestFit="1" customWidth="1"/>
    <col min="5384" max="5384" width="11.140625" bestFit="1" customWidth="1"/>
    <col min="5385" max="5385" width="4" bestFit="1" customWidth="1"/>
    <col min="5386" max="5386" width="11.140625" bestFit="1" customWidth="1"/>
    <col min="5387" max="5387" width="4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7" bestFit="1" customWidth="1"/>
    <col min="5398" max="5398" width="11.140625" bestFit="1" customWidth="1"/>
    <col min="5399" max="5399" width="8" bestFit="1" customWidth="1"/>
    <col min="5400" max="5400" width="12.140625" bestFit="1" customWidth="1"/>
    <col min="5401" max="5401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1.140625" bestFit="1" customWidth="1"/>
    <col min="5637" max="5637" width="4" bestFit="1" customWidth="1"/>
    <col min="5638" max="5638" width="11.140625" bestFit="1" customWidth="1"/>
    <col min="5639" max="5639" width="4" bestFit="1" customWidth="1"/>
    <col min="5640" max="5640" width="11.140625" bestFit="1" customWidth="1"/>
    <col min="5641" max="5641" width="4" bestFit="1" customWidth="1"/>
    <col min="5642" max="5642" width="11.140625" bestFit="1" customWidth="1"/>
    <col min="5643" max="5643" width="4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7" bestFit="1" customWidth="1"/>
    <col min="5654" max="5654" width="11.140625" bestFit="1" customWidth="1"/>
    <col min="5655" max="5655" width="8" bestFit="1" customWidth="1"/>
    <col min="5656" max="5656" width="12.140625" bestFit="1" customWidth="1"/>
    <col min="5657" max="5657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1.140625" bestFit="1" customWidth="1"/>
    <col min="5893" max="5893" width="4" bestFit="1" customWidth="1"/>
    <col min="5894" max="5894" width="11.140625" bestFit="1" customWidth="1"/>
    <col min="5895" max="5895" width="4" bestFit="1" customWidth="1"/>
    <col min="5896" max="5896" width="11.140625" bestFit="1" customWidth="1"/>
    <col min="5897" max="5897" width="4" bestFit="1" customWidth="1"/>
    <col min="5898" max="5898" width="11.140625" bestFit="1" customWidth="1"/>
    <col min="5899" max="5899" width="4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7" bestFit="1" customWidth="1"/>
    <col min="5910" max="5910" width="11.140625" bestFit="1" customWidth="1"/>
    <col min="5911" max="5911" width="8" bestFit="1" customWidth="1"/>
    <col min="5912" max="5912" width="12.140625" bestFit="1" customWidth="1"/>
    <col min="5913" max="5913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1.140625" bestFit="1" customWidth="1"/>
    <col min="6149" max="6149" width="4" bestFit="1" customWidth="1"/>
    <col min="6150" max="6150" width="11.140625" bestFit="1" customWidth="1"/>
    <col min="6151" max="6151" width="4" bestFit="1" customWidth="1"/>
    <col min="6152" max="6152" width="11.140625" bestFit="1" customWidth="1"/>
    <col min="6153" max="6153" width="4" bestFit="1" customWidth="1"/>
    <col min="6154" max="6154" width="11.140625" bestFit="1" customWidth="1"/>
    <col min="6155" max="6155" width="4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7" bestFit="1" customWidth="1"/>
    <col min="6166" max="6166" width="11.140625" bestFit="1" customWidth="1"/>
    <col min="6167" max="6167" width="8" bestFit="1" customWidth="1"/>
    <col min="6168" max="6168" width="12.140625" bestFit="1" customWidth="1"/>
    <col min="6169" max="6169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1.140625" bestFit="1" customWidth="1"/>
    <col min="6405" max="6405" width="4" bestFit="1" customWidth="1"/>
    <col min="6406" max="6406" width="11.140625" bestFit="1" customWidth="1"/>
    <col min="6407" max="6407" width="4" bestFit="1" customWidth="1"/>
    <col min="6408" max="6408" width="11.140625" bestFit="1" customWidth="1"/>
    <col min="6409" max="6409" width="4" bestFit="1" customWidth="1"/>
    <col min="6410" max="6410" width="11.140625" bestFit="1" customWidth="1"/>
    <col min="6411" max="6411" width="4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7" bestFit="1" customWidth="1"/>
    <col min="6422" max="6422" width="11.140625" bestFit="1" customWidth="1"/>
    <col min="6423" max="6423" width="8" bestFit="1" customWidth="1"/>
    <col min="6424" max="6424" width="12.140625" bestFit="1" customWidth="1"/>
    <col min="6425" max="6425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1.140625" bestFit="1" customWidth="1"/>
    <col min="6661" max="6661" width="4" bestFit="1" customWidth="1"/>
    <col min="6662" max="6662" width="11.140625" bestFit="1" customWidth="1"/>
    <col min="6663" max="6663" width="4" bestFit="1" customWidth="1"/>
    <col min="6664" max="6664" width="11.140625" bestFit="1" customWidth="1"/>
    <col min="6665" max="6665" width="4" bestFit="1" customWidth="1"/>
    <col min="6666" max="6666" width="11.140625" bestFit="1" customWidth="1"/>
    <col min="6667" max="6667" width="4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7" bestFit="1" customWidth="1"/>
    <col min="6678" max="6678" width="11.140625" bestFit="1" customWidth="1"/>
    <col min="6679" max="6679" width="8" bestFit="1" customWidth="1"/>
    <col min="6680" max="6680" width="12.140625" bestFit="1" customWidth="1"/>
    <col min="6681" max="6681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1.140625" bestFit="1" customWidth="1"/>
    <col min="6917" max="6917" width="4" bestFit="1" customWidth="1"/>
    <col min="6918" max="6918" width="11.140625" bestFit="1" customWidth="1"/>
    <col min="6919" max="6919" width="4" bestFit="1" customWidth="1"/>
    <col min="6920" max="6920" width="11.140625" bestFit="1" customWidth="1"/>
    <col min="6921" max="6921" width="4" bestFit="1" customWidth="1"/>
    <col min="6922" max="6922" width="11.140625" bestFit="1" customWidth="1"/>
    <col min="6923" max="6923" width="4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7" bestFit="1" customWidth="1"/>
    <col min="6934" max="6934" width="11.140625" bestFit="1" customWidth="1"/>
    <col min="6935" max="6935" width="8" bestFit="1" customWidth="1"/>
    <col min="6936" max="6936" width="12.140625" bestFit="1" customWidth="1"/>
    <col min="6937" max="6937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1.140625" bestFit="1" customWidth="1"/>
    <col min="7173" max="7173" width="4" bestFit="1" customWidth="1"/>
    <col min="7174" max="7174" width="11.140625" bestFit="1" customWidth="1"/>
    <col min="7175" max="7175" width="4" bestFit="1" customWidth="1"/>
    <col min="7176" max="7176" width="11.140625" bestFit="1" customWidth="1"/>
    <col min="7177" max="7177" width="4" bestFit="1" customWidth="1"/>
    <col min="7178" max="7178" width="11.140625" bestFit="1" customWidth="1"/>
    <col min="7179" max="7179" width="4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7" bestFit="1" customWidth="1"/>
    <col min="7190" max="7190" width="11.140625" bestFit="1" customWidth="1"/>
    <col min="7191" max="7191" width="8" bestFit="1" customWidth="1"/>
    <col min="7192" max="7192" width="12.140625" bestFit="1" customWidth="1"/>
    <col min="7193" max="7193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1.140625" bestFit="1" customWidth="1"/>
    <col min="7429" max="7429" width="4" bestFit="1" customWidth="1"/>
    <col min="7430" max="7430" width="11.140625" bestFit="1" customWidth="1"/>
    <col min="7431" max="7431" width="4" bestFit="1" customWidth="1"/>
    <col min="7432" max="7432" width="11.140625" bestFit="1" customWidth="1"/>
    <col min="7433" max="7433" width="4" bestFit="1" customWidth="1"/>
    <col min="7434" max="7434" width="11.140625" bestFit="1" customWidth="1"/>
    <col min="7435" max="7435" width="4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7" bestFit="1" customWidth="1"/>
    <col min="7446" max="7446" width="11.140625" bestFit="1" customWidth="1"/>
    <col min="7447" max="7447" width="8" bestFit="1" customWidth="1"/>
    <col min="7448" max="7448" width="12.140625" bestFit="1" customWidth="1"/>
    <col min="7449" max="7449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1.140625" bestFit="1" customWidth="1"/>
    <col min="7685" max="7685" width="4" bestFit="1" customWidth="1"/>
    <col min="7686" max="7686" width="11.140625" bestFit="1" customWidth="1"/>
    <col min="7687" max="7687" width="4" bestFit="1" customWidth="1"/>
    <col min="7688" max="7688" width="11.140625" bestFit="1" customWidth="1"/>
    <col min="7689" max="7689" width="4" bestFit="1" customWidth="1"/>
    <col min="7690" max="7690" width="11.140625" bestFit="1" customWidth="1"/>
    <col min="7691" max="7691" width="4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7" bestFit="1" customWidth="1"/>
    <col min="7702" max="7702" width="11.140625" bestFit="1" customWidth="1"/>
    <col min="7703" max="7703" width="8" bestFit="1" customWidth="1"/>
    <col min="7704" max="7704" width="12.140625" bestFit="1" customWidth="1"/>
    <col min="7705" max="7705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1.140625" bestFit="1" customWidth="1"/>
    <col min="7941" max="7941" width="4" bestFit="1" customWidth="1"/>
    <col min="7942" max="7942" width="11.140625" bestFit="1" customWidth="1"/>
    <col min="7943" max="7943" width="4" bestFit="1" customWidth="1"/>
    <col min="7944" max="7944" width="11.140625" bestFit="1" customWidth="1"/>
    <col min="7945" max="7945" width="4" bestFit="1" customWidth="1"/>
    <col min="7946" max="7946" width="11.140625" bestFit="1" customWidth="1"/>
    <col min="7947" max="7947" width="4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7" bestFit="1" customWidth="1"/>
    <col min="7958" max="7958" width="11.140625" bestFit="1" customWidth="1"/>
    <col min="7959" max="7959" width="8" bestFit="1" customWidth="1"/>
    <col min="7960" max="7960" width="12.140625" bestFit="1" customWidth="1"/>
    <col min="7961" max="7961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1.140625" bestFit="1" customWidth="1"/>
    <col min="8197" max="8197" width="4" bestFit="1" customWidth="1"/>
    <col min="8198" max="8198" width="11.140625" bestFit="1" customWidth="1"/>
    <col min="8199" max="8199" width="4" bestFit="1" customWidth="1"/>
    <col min="8200" max="8200" width="11.140625" bestFit="1" customWidth="1"/>
    <col min="8201" max="8201" width="4" bestFit="1" customWidth="1"/>
    <col min="8202" max="8202" width="11.140625" bestFit="1" customWidth="1"/>
    <col min="8203" max="8203" width="4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7" bestFit="1" customWidth="1"/>
    <col min="8214" max="8214" width="11.140625" bestFit="1" customWidth="1"/>
    <col min="8215" max="8215" width="8" bestFit="1" customWidth="1"/>
    <col min="8216" max="8216" width="12.140625" bestFit="1" customWidth="1"/>
    <col min="8217" max="8217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1.140625" bestFit="1" customWidth="1"/>
    <col min="8453" max="8453" width="4" bestFit="1" customWidth="1"/>
    <col min="8454" max="8454" width="11.140625" bestFit="1" customWidth="1"/>
    <col min="8455" max="8455" width="4" bestFit="1" customWidth="1"/>
    <col min="8456" max="8456" width="11.140625" bestFit="1" customWidth="1"/>
    <col min="8457" max="8457" width="4" bestFit="1" customWidth="1"/>
    <col min="8458" max="8458" width="11.140625" bestFit="1" customWidth="1"/>
    <col min="8459" max="8459" width="4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7" bestFit="1" customWidth="1"/>
    <col min="8470" max="8470" width="11.140625" bestFit="1" customWidth="1"/>
    <col min="8471" max="8471" width="8" bestFit="1" customWidth="1"/>
    <col min="8472" max="8472" width="12.140625" bestFit="1" customWidth="1"/>
    <col min="8473" max="8473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1.140625" bestFit="1" customWidth="1"/>
    <col min="8709" max="8709" width="4" bestFit="1" customWidth="1"/>
    <col min="8710" max="8710" width="11.140625" bestFit="1" customWidth="1"/>
    <col min="8711" max="8711" width="4" bestFit="1" customWidth="1"/>
    <col min="8712" max="8712" width="11.140625" bestFit="1" customWidth="1"/>
    <col min="8713" max="8713" width="4" bestFit="1" customWidth="1"/>
    <col min="8714" max="8714" width="11.140625" bestFit="1" customWidth="1"/>
    <col min="8715" max="8715" width="4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7" bestFit="1" customWidth="1"/>
    <col min="8726" max="8726" width="11.140625" bestFit="1" customWidth="1"/>
    <col min="8727" max="8727" width="8" bestFit="1" customWidth="1"/>
    <col min="8728" max="8728" width="12.140625" bestFit="1" customWidth="1"/>
    <col min="8729" max="8729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1.140625" bestFit="1" customWidth="1"/>
    <col min="8965" max="8965" width="4" bestFit="1" customWidth="1"/>
    <col min="8966" max="8966" width="11.140625" bestFit="1" customWidth="1"/>
    <col min="8967" max="8967" width="4" bestFit="1" customWidth="1"/>
    <col min="8968" max="8968" width="11.140625" bestFit="1" customWidth="1"/>
    <col min="8969" max="8969" width="4" bestFit="1" customWidth="1"/>
    <col min="8970" max="8970" width="11.140625" bestFit="1" customWidth="1"/>
    <col min="8971" max="8971" width="4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7" bestFit="1" customWidth="1"/>
    <col min="8982" max="8982" width="11.140625" bestFit="1" customWidth="1"/>
    <col min="8983" max="8983" width="8" bestFit="1" customWidth="1"/>
    <col min="8984" max="8984" width="12.140625" bestFit="1" customWidth="1"/>
    <col min="8985" max="8985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1.140625" bestFit="1" customWidth="1"/>
    <col min="9221" max="9221" width="4" bestFit="1" customWidth="1"/>
    <col min="9222" max="9222" width="11.140625" bestFit="1" customWidth="1"/>
    <col min="9223" max="9223" width="4" bestFit="1" customWidth="1"/>
    <col min="9224" max="9224" width="11.140625" bestFit="1" customWidth="1"/>
    <col min="9225" max="9225" width="4" bestFit="1" customWidth="1"/>
    <col min="9226" max="9226" width="11.140625" bestFit="1" customWidth="1"/>
    <col min="9227" max="9227" width="4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7" bestFit="1" customWidth="1"/>
    <col min="9238" max="9238" width="11.140625" bestFit="1" customWidth="1"/>
    <col min="9239" max="9239" width="8" bestFit="1" customWidth="1"/>
    <col min="9240" max="9240" width="12.140625" bestFit="1" customWidth="1"/>
    <col min="9241" max="9241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1.140625" bestFit="1" customWidth="1"/>
    <col min="9477" max="9477" width="4" bestFit="1" customWidth="1"/>
    <col min="9478" max="9478" width="11.140625" bestFit="1" customWidth="1"/>
    <col min="9479" max="9479" width="4" bestFit="1" customWidth="1"/>
    <col min="9480" max="9480" width="11.140625" bestFit="1" customWidth="1"/>
    <col min="9481" max="9481" width="4" bestFit="1" customWidth="1"/>
    <col min="9482" max="9482" width="11.140625" bestFit="1" customWidth="1"/>
    <col min="9483" max="9483" width="4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7" bestFit="1" customWidth="1"/>
    <col min="9494" max="9494" width="11.140625" bestFit="1" customWidth="1"/>
    <col min="9495" max="9495" width="8" bestFit="1" customWidth="1"/>
    <col min="9496" max="9496" width="12.140625" bestFit="1" customWidth="1"/>
    <col min="9497" max="9497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1.140625" bestFit="1" customWidth="1"/>
    <col min="9733" max="9733" width="4" bestFit="1" customWidth="1"/>
    <col min="9734" max="9734" width="11.140625" bestFit="1" customWidth="1"/>
    <col min="9735" max="9735" width="4" bestFit="1" customWidth="1"/>
    <col min="9736" max="9736" width="11.140625" bestFit="1" customWidth="1"/>
    <col min="9737" max="9737" width="4" bestFit="1" customWidth="1"/>
    <col min="9738" max="9738" width="11.140625" bestFit="1" customWidth="1"/>
    <col min="9739" max="9739" width="4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7" bestFit="1" customWidth="1"/>
    <col min="9750" max="9750" width="11.140625" bestFit="1" customWidth="1"/>
    <col min="9751" max="9751" width="8" bestFit="1" customWidth="1"/>
    <col min="9752" max="9752" width="12.140625" bestFit="1" customWidth="1"/>
    <col min="9753" max="9753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1.140625" bestFit="1" customWidth="1"/>
    <col min="9989" max="9989" width="4" bestFit="1" customWidth="1"/>
    <col min="9990" max="9990" width="11.140625" bestFit="1" customWidth="1"/>
    <col min="9991" max="9991" width="4" bestFit="1" customWidth="1"/>
    <col min="9992" max="9992" width="11.140625" bestFit="1" customWidth="1"/>
    <col min="9993" max="9993" width="4" bestFit="1" customWidth="1"/>
    <col min="9994" max="9994" width="11.140625" bestFit="1" customWidth="1"/>
    <col min="9995" max="9995" width="4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7" bestFit="1" customWidth="1"/>
    <col min="10006" max="10006" width="11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1.140625" bestFit="1" customWidth="1"/>
    <col min="10245" max="10245" width="4" bestFit="1" customWidth="1"/>
    <col min="10246" max="10246" width="11.140625" bestFit="1" customWidth="1"/>
    <col min="10247" max="10247" width="4" bestFit="1" customWidth="1"/>
    <col min="10248" max="10248" width="11.140625" bestFit="1" customWidth="1"/>
    <col min="10249" max="10249" width="4" bestFit="1" customWidth="1"/>
    <col min="10250" max="10250" width="11.140625" bestFit="1" customWidth="1"/>
    <col min="10251" max="10251" width="4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7" bestFit="1" customWidth="1"/>
    <col min="10262" max="10262" width="11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1.140625" bestFit="1" customWidth="1"/>
    <col min="10501" max="10501" width="4" bestFit="1" customWidth="1"/>
    <col min="10502" max="10502" width="11.140625" bestFit="1" customWidth="1"/>
    <col min="10503" max="10503" width="4" bestFit="1" customWidth="1"/>
    <col min="10504" max="10504" width="11.140625" bestFit="1" customWidth="1"/>
    <col min="10505" max="10505" width="4" bestFit="1" customWidth="1"/>
    <col min="10506" max="10506" width="11.140625" bestFit="1" customWidth="1"/>
    <col min="10507" max="10507" width="4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7" bestFit="1" customWidth="1"/>
    <col min="10518" max="10518" width="11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1.140625" bestFit="1" customWidth="1"/>
    <col min="10757" max="10757" width="4" bestFit="1" customWidth="1"/>
    <col min="10758" max="10758" width="11.140625" bestFit="1" customWidth="1"/>
    <col min="10759" max="10759" width="4" bestFit="1" customWidth="1"/>
    <col min="10760" max="10760" width="11.140625" bestFit="1" customWidth="1"/>
    <col min="10761" max="10761" width="4" bestFit="1" customWidth="1"/>
    <col min="10762" max="10762" width="11.140625" bestFit="1" customWidth="1"/>
    <col min="10763" max="10763" width="4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7" bestFit="1" customWidth="1"/>
    <col min="10774" max="10774" width="11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1.140625" bestFit="1" customWidth="1"/>
    <col min="11013" max="11013" width="4" bestFit="1" customWidth="1"/>
    <col min="11014" max="11014" width="11.140625" bestFit="1" customWidth="1"/>
    <col min="11015" max="11015" width="4" bestFit="1" customWidth="1"/>
    <col min="11016" max="11016" width="11.140625" bestFit="1" customWidth="1"/>
    <col min="11017" max="11017" width="4" bestFit="1" customWidth="1"/>
    <col min="11018" max="11018" width="11.140625" bestFit="1" customWidth="1"/>
    <col min="11019" max="11019" width="4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7" bestFit="1" customWidth="1"/>
    <col min="11030" max="11030" width="11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1.140625" bestFit="1" customWidth="1"/>
    <col min="11269" max="11269" width="4" bestFit="1" customWidth="1"/>
    <col min="11270" max="11270" width="11.140625" bestFit="1" customWidth="1"/>
    <col min="11271" max="11271" width="4" bestFit="1" customWidth="1"/>
    <col min="11272" max="11272" width="11.140625" bestFit="1" customWidth="1"/>
    <col min="11273" max="11273" width="4" bestFit="1" customWidth="1"/>
    <col min="11274" max="11274" width="11.140625" bestFit="1" customWidth="1"/>
    <col min="11275" max="11275" width="4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7" bestFit="1" customWidth="1"/>
    <col min="11286" max="11286" width="11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1.140625" bestFit="1" customWidth="1"/>
    <col min="11525" max="11525" width="4" bestFit="1" customWidth="1"/>
    <col min="11526" max="11526" width="11.140625" bestFit="1" customWidth="1"/>
    <col min="11527" max="11527" width="4" bestFit="1" customWidth="1"/>
    <col min="11528" max="11528" width="11.140625" bestFit="1" customWidth="1"/>
    <col min="11529" max="11529" width="4" bestFit="1" customWidth="1"/>
    <col min="11530" max="11530" width="11.140625" bestFit="1" customWidth="1"/>
    <col min="11531" max="11531" width="4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7" bestFit="1" customWidth="1"/>
    <col min="11542" max="11542" width="11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1.140625" bestFit="1" customWidth="1"/>
    <col min="11781" max="11781" width="4" bestFit="1" customWidth="1"/>
    <col min="11782" max="11782" width="11.140625" bestFit="1" customWidth="1"/>
    <col min="11783" max="11783" width="4" bestFit="1" customWidth="1"/>
    <col min="11784" max="11784" width="11.140625" bestFit="1" customWidth="1"/>
    <col min="11785" max="11785" width="4" bestFit="1" customWidth="1"/>
    <col min="11786" max="11786" width="11.140625" bestFit="1" customWidth="1"/>
    <col min="11787" max="11787" width="4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7" bestFit="1" customWidth="1"/>
    <col min="11798" max="11798" width="11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1.140625" bestFit="1" customWidth="1"/>
    <col min="12037" max="12037" width="4" bestFit="1" customWidth="1"/>
    <col min="12038" max="12038" width="11.140625" bestFit="1" customWidth="1"/>
    <col min="12039" max="12039" width="4" bestFit="1" customWidth="1"/>
    <col min="12040" max="12040" width="11.140625" bestFit="1" customWidth="1"/>
    <col min="12041" max="12041" width="4" bestFit="1" customWidth="1"/>
    <col min="12042" max="12042" width="11.140625" bestFit="1" customWidth="1"/>
    <col min="12043" max="12043" width="4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7" bestFit="1" customWidth="1"/>
    <col min="12054" max="12054" width="11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1.140625" bestFit="1" customWidth="1"/>
    <col min="12293" max="12293" width="4" bestFit="1" customWidth="1"/>
    <col min="12294" max="12294" width="11.140625" bestFit="1" customWidth="1"/>
    <col min="12295" max="12295" width="4" bestFit="1" customWidth="1"/>
    <col min="12296" max="12296" width="11.140625" bestFit="1" customWidth="1"/>
    <col min="12297" max="12297" width="4" bestFit="1" customWidth="1"/>
    <col min="12298" max="12298" width="11.140625" bestFit="1" customWidth="1"/>
    <col min="12299" max="12299" width="4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7" bestFit="1" customWidth="1"/>
    <col min="12310" max="12310" width="11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1.140625" bestFit="1" customWidth="1"/>
    <col min="12549" max="12549" width="4" bestFit="1" customWidth="1"/>
    <col min="12550" max="12550" width="11.140625" bestFit="1" customWidth="1"/>
    <col min="12551" max="12551" width="4" bestFit="1" customWidth="1"/>
    <col min="12552" max="12552" width="11.140625" bestFit="1" customWidth="1"/>
    <col min="12553" max="12553" width="4" bestFit="1" customWidth="1"/>
    <col min="12554" max="12554" width="11.140625" bestFit="1" customWidth="1"/>
    <col min="12555" max="12555" width="4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7" bestFit="1" customWidth="1"/>
    <col min="12566" max="12566" width="11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1.140625" bestFit="1" customWidth="1"/>
    <col min="12805" max="12805" width="4" bestFit="1" customWidth="1"/>
    <col min="12806" max="12806" width="11.140625" bestFit="1" customWidth="1"/>
    <col min="12807" max="12807" width="4" bestFit="1" customWidth="1"/>
    <col min="12808" max="12808" width="11.140625" bestFit="1" customWidth="1"/>
    <col min="12809" max="12809" width="4" bestFit="1" customWidth="1"/>
    <col min="12810" max="12810" width="11.140625" bestFit="1" customWidth="1"/>
    <col min="12811" max="12811" width="4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7" bestFit="1" customWidth="1"/>
    <col min="12822" max="12822" width="11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1.140625" bestFit="1" customWidth="1"/>
    <col min="13061" max="13061" width="4" bestFit="1" customWidth="1"/>
    <col min="13062" max="13062" width="11.140625" bestFit="1" customWidth="1"/>
    <col min="13063" max="13063" width="4" bestFit="1" customWidth="1"/>
    <col min="13064" max="13064" width="11.140625" bestFit="1" customWidth="1"/>
    <col min="13065" max="13065" width="4" bestFit="1" customWidth="1"/>
    <col min="13066" max="13066" width="11.140625" bestFit="1" customWidth="1"/>
    <col min="13067" max="13067" width="4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7" bestFit="1" customWidth="1"/>
    <col min="13078" max="13078" width="11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1.140625" bestFit="1" customWidth="1"/>
    <col min="13317" max="13317" width="4" bestFit="1" customWidth="1"/>
    <col min="13318" max="13318" width="11.140625" bestFit="1" customWidth="1"/>
    <col min="13319" max="13319" width="4" bestFit="1" customWidth="1"/>
    <col min="13320" max="13320" width="11.140625" bestFit="1" customWidth="1"/>
    <col min="13321" max="13321" width="4" bestFit="1" customWidth="1"/>
    <col min="13322" max="13322" width="11.140625" bestFit="1" customWidth="1"/>
    <col min="13323" max="13323" width="4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7" bestFit="1" customWidth="1"/>
    <col min="13334" max="13334" width="11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1.140625" bestFit="1" customWidth="1"/>
    <col min="13573" max="13573" width="4" bestFit="1" customWidth="1"/>
    <col min="13574" max="13574" width="11.140625" bestFit="1" customWidth="1"/>
    <col min="13575" max="13575" width="4" bestFit="1" customWidth="1"/>
    <col min="13576" max="13576" width="11.140625" bestFit="1" customWidth="1"/>
    <col min="13577" max="13577" width="4" bestFit="1" customWidth="1"/>
    <col min="13578" max="13578" width="11.140625" bestFit="1" customWidth="1"/>
    <col min="13579" max="13579" width="4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7" bestFit="1" customWidth="1"/>
    <col min="13590" max="13590" width="11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1.140625" bestFit="1" customWidth="1"/>
    <col min="13829" max="13829" width="4" bestFit="1" customWidth="1"/>
    <col min="13830" max="13830" width="11.140625" bestFit="1" customWidth="1"/>
    <col min="13831" max="13831" width="4" bestFit="1" customWidth="1"/>
    <col min="13832" max="13832" width="11.140625" bestFit="1" customWidth="1"/>
    <col min="13833" max="13833" width="4" bestFit="1" customWidth="1"/>
    <col min="13834" max="13834" width="11.140625" bestFit="1" customWidth="1"/>
    <col min="13835" max="13835" width="4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7" bestFit="1" customWidth="1"/>
    <col min="13846" max="13846" width="11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1.140625" bestFit="1" customWidth="1"/>
    <col min="14085" max="14085" width="4" bestFit="1" customWidth="1"/>
    <col min="14086" max="14086" width="11.140625" bestFit="1" customWidth="1"/>
    <col min="14087" max="14087" width="4" bestFit="1" customWidth="1"/>
    <col min="14088" max="14088" width="11.140625" bestFit="1" customWidth="1"/>
    <col min="14089" max="14089" width="4" bestFit="1" customWidth="1"/>
    <col min="14090" max="14090" width="11.140625" bestFit="1" customWidth="1"/>
    <col min="14091" max="14091" width="4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7" bestFit="1" customWidth="1"/>
    <col min="14102" max="14102" width="11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1.140625" bestFit="1" customWidth="1"/>
    <col min="14341" max="14341" width="4" bestFit="1" customWidth="1"/>
    <col min="14342" max="14342" width="11.140625" bestFit="1" customWidth="1"/>
    <col min="14343" max="14343" width="4" bestFit="1" customWidth="1"/>
    <col min="14344" max="14344" width="11.140625" bestFit="1" customWidth="1"/>
    <col min="14345" max="14345" width="4" bestFit="1" customWidth="1"/>
    <col min="14346" max="14346" width="11.140625" bestFit="1" customWidth="1"/>
    <col min="14347" max="14347" width="4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7" bestFit="1" customWidth="1"/>
    <col min="14358" max="14358" width="11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1.140625" bestFit="1" customWidth="1"/>
    <col min="14597" max="14597" width="4" bestFit="1" customWidth="1"/>
    <col min="14598" max="14598" width="11.140625" bestFit="1" customWidth="1"/>
    <col min="14599" max="14599" width="4" bestFit="1" customWidth="1"/>
    <col min="14600" max="14600" width="11.140625" bestFit="1" customWidth="1"/>
    <col min="14601" max="14601" width="4" bestFit="1" customWidth="1"/>
    <col min="14602" max="14602" width="11.140625" bestFit="1" customWidth="1"/>
    <col min="14603" max="14603" width="4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7" bestFit="1" customWidth="1"/>
    <col min="14614" max="14614" width="11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1.140625" bestFit="1" customWidth="1"/>
    <col min="14853" max="14853" width="4" bestFit="1" customWidth="1"/>
    <col min="14854" max="14854" width="11.140625" bestFit="1" customWidth="1"/>
    <col min="14855" max="14855" width="4" bestFit="1" customWidth="1"/>
    <col min="14856" max="14856" width="11.140625" bestFit="1" customWidth="1"/>
    <col min="14857" max="14857" width="4" bestFit="1" customWidth="1"/>
    <col min="14858" max="14858" width="11.140625" bestFit="1" customWidth="1"/>
    <col min="14859" max="14859" width="4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7" bestFit="1" customWidth="1"/>
    <col min="14870" max="14870" width="11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1.140625" bestFit="1" customWidth="1"/>
    <col min="15109" max="15109" width="4" bestFit="1" customWidth="1"/>
    <col min="15110" max="15110" width="11.140625" bestFit="1" customWidth="1"/>
    <col min="15111" max="15111" width="4" bestFit="1" customWidth="1"/>
    <col min="15112" max="15112" width="11.140625" bestFit="1" customWidth="1"/>
    <col min="15113" max="15113" width="4" bestFit="1" customWidth="1"/>
    <col min="15114" max="15114" width="11.140625" bestFit="1" customWidth="1"/>
    <col min="15115" max="15115" width="4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7" bestFit="1" customWidth="1"/>
    <col min="15126" max="15126" width="11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1.140625" bestFit="1" customWidth="1"/>
    <col min="15365" max="15365" width="4" bestFit="1" customWidth="1"/>
    <col min="15366" max="15366" width="11.140625" bestFit="1" customWidth="1"/>
    <col min="15367" max="15367" width="4" bestFit="1" customWidth="1"/>
    <col min="15368" max="15368" width="11.140625" bestFit="1" customWidth="1"/>
    <col min="15369" max="15369" width="4" bestFit="1" customWidth="1"/>
    <col min="15370" max="15370" width="11.140625" bestFit="1" customWidth="1"/>
    <col min="15371" max="15371" width="4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7" bestFit="1" customWidth="1"/>
    <col min="15382" max="15382" width="11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1.140625" bestFit="1" customWidth="1"/>
    <col min="15621" max="15621" width="4" bestFit="1" customWidth="1"/>
    <col min="15622" max="15622" width="11.140625" bestFit="1" customWidth="1"/>
    <col min="15623" max="15623" width="4" bestFit="1" customWidth="1"/>
    <col min="15624" max="15624" width="11.140625" bestFit="1" customWidth="1"/>
    <col min="15625" max="15625" width="4" bestFit="1" customWidth="1"/>
    <col min="15626" max="15626" width="11.140625" bestFit="1" customWidth="1"/>
    <col min="15627" max="15627" width="4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7" bestFit="1" customWidth="1"/>
    <col min="15638" max="15638" width="11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1.140625" bestFit="1" customWidth="1"/>
    <col min="15877" max="15877" width="4" bestFit="1" customWidth="1"/>
    <col min="15878" max="15878" width="11.140625" bestFit="1" customWidth="1"/>
    <col min="15879" max="15879" width="4" bestFit="1" customWidth="1"/>
    <col min="15880" max="15880" width="11.140625" bestFit="1" customWidth="1"/>
    <col min="15881" max="15881" width="4" bestFit="1" customWidth="1"/>
    <col min="15882" max="15882" width="11.140625" bestFit="1" customWidth="1"/>
    <col min="15883" max="15883" width="4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7" bestFit="1" customWidth="1"/>
    <col min="15894" max="15894" width="11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1.140625" bestFit="1" customWidth="1"/>
    <col min="16133" max="16133" width="4" bestFit="1" customWidth="1"/>
    <col min="16134" max="16134" width="11.140625" bestFit="1" customWidth="1"/>
    <col min="16135" max="16135" width="4" bestFit="1" customWidth="1"/>
    <col min="16136" max="16136" width="11.140625" bestFit="1" customWidth="1"/>
    <col min="16137" max="16137" width="4" bestFit="1" customWidth="1"/>
    <col min="16138" max="16138" width="11.140625" bestFit="1" customWidth="1"/>
    <col min="16139" max="16139" width="4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7" bestFit="1" customWidth="1"/>
    <col min="16150" max="16150" width="11.140625" bestFit="1" customWidth="1"/>
    <col min="16151" max="16151" width="8" bestFit="1" customWidth="1"/>
    <col min="16152" max="16152" width="12.140625" bestFit="1" customWidth="1"/>
    <col min="16153" max="16153" width="8" bestFit="1" customWidth="1"/>
  </cols>
  <sheetData>
    <row r="1" spans="1:25" x14ac:dyDescent="0.2">
      <c r="A1" s="1" t="s">
        <v>2126</v>
      </c>
      <c r="P1" s="23" t="s">
        <v>237</v>
      </c>
      <c r="R1" s="23" t="s">
        <v>237</v>
      </c>
      <c r="X1" s="23" t="s">
        <v>237</v>
      </c>
    </row>
    <row r="2" spans="1:25" x14ac:dyDescent="0.2">
      <c r="A2" s="209" t="s">
        <v>1223</v>
      </c>
      <c r="B2" s="210" t="s">
        <v>14</v>
      </c>
      <c r="C2" s="211"/>
      <c r="D2" s="468" t="s">
        <v>1224</v>
      </c>
      <c r="E2" s="468"/>
      <c r="F2" s="468" t="s">
        <v>1225</v>
      </c>
      <c r="G2" s="468"/>
      <c r="H2" s="468" t="s">
        <v>1226</v>
      </c>
      <c r="I2" s="468"/>
      <c r="J2" s="468" t="s">
        <v>1227</v>
      </c>
      <c r="K2" s="468"/>
      <c r="L2" s="468" t="s">
        <v>1228</v>
      </c>
      <c r="M2" s="468"/>
      <c r="N2" s="468" t="s">
        <v>1229</v>
      </c>
      <c r="O2" s="468"/>
      <c r="P2" s="468" t="s">
        <v>1230</v>
      </c>
      <c r="Q2" s="468"/>
      <c r="R2" s="468" t="s">
        <v>1231</v>
      </c>
      <c r="S2" s="468"/>
      <c r="T2" s="468" t="s">
        <v>1232</v>
      </c>
      <c r="U2" s="468"/>
      <c r="V2" s="468" t="s">
        <v>1233</v>
      </c>
      <c r="W2" s="468"/>
      <c r="X2" s="468" t="s">
        <v>1234</v>
      </c>
      <c r="Y2" s="468"/>
    </row>
    <row r="3" spans="1:25" x14ac:dyDescent="0.2">
      <c r="A3" s="212" t="s">
        <v>318</v>
      </c>
      <c r="B3" s="213"/>
      <c r="C3" s="214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</row>
    <row r="4" spans="1:25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  <c r="F4" s="216" t="s">
        <v>4</v>
      </c>
      <c r="G4" s="217" t="s">
        <v>5</v>
      </c>
      <c r="H4" s="216" t="s">
        <v>4</v>
      </c>
      <c r="I4" s="217" t="s">
        <v>5</v>
      </c>
      <c r="J4" s="216" t="s">
        <v>4</v>
      </c>
      <c r="K4" s="217" t="s">
        <v>5</v>
      </c>
      <c r="L4" s="216" t="s">
        <v>4</v>
      </c>
      <c r="M4" s="217" t="s">
        <v>5</v>
      </c>
      <c r="N4" s="216" t="s">
        <v>4</v>
      </c>
      <c r="O4" s="217" t="s">
        <v>5</v>
      </c>
      <c r="P4" s="216" t="s">
        <v>4</v>
      </c>
      <c r="Q4" s="217" t="s">
        <v>5</v>
      </c>
      <c r="R4" s="216" t="s">
        <v>4</v>
      </c>
      <c r="S4" s="217" t="s">
        <v>5</v>
      </c>
      <c r="T4" s="216" t="s">
        <v>4</v>
      </c>
      <c r="U4" s="217" t="s">
        <v>5</v>
      </c>
      <c r="V4" s="216" t="s">
        <v>4</v>
      </c>
      <c r="W4" s="217" t="s">
        <v>5</v>
      </c>
      <c r="X4" s="216" t="s">
        <v>4</v>
      </c>
      <c r="Y4" s="217" t="s">
        <v>5</v>
      </c>
    </row>
    <row r="5" spans="1:25" x14ac:dyDescent="0.2">
      <c r="A5" s="1" t="s">
        <v>159</v>
      </c>
    </row>
    <row r="6" spans="1:25" x14ac:dyDescent="0.2">
      <c r="A6" s="1" t="s">
        <v>160</v>
      </c>
      <c r="B6" s="219">
        <v>2463122459.29</v>
      </c>
      <c r="C6" s="220">
        <v>84.315899999999999</v>
      </c>
      <c r="D6" s="219">
        <v>681447049</v>
      </c>
      <c r="E6" s="220">
        <v>100</v>
      </c>
      <c r="F6" s="219">
        <v>450017816</v>
      </c>
      <c r="G6" s="220">
        <v>100</v>
      </c>
      <c r="H6" s="219">
        <v>282167257</v>
      </c>
      <c r="I6" s="220">
        <v>100</v>
      </c>
      <c r="J6" s="219">
        <v>411326612</v>
      </c>
      <c r="K6" s="220">
        <v>100</v>
      </c>
      <c r="L6" s="219">
        <v>454250297</v>
      </c>
      <c r="M6" s="220">
        <v>85.644599999999997</v>
      </c>
      <c r="N6" s="219">
        <v>101400680.42</v>
      </c>
      <c r="O6" s="220">
        <v>99.228200000000001</v>
      </c>
      <c r="P6" s="219">
        <v>0</v>
      </c>
      <c r="Q6" s="220">
        <v>0</v>
      </c>
      <c r="R6" s="219">
        <v>0</v>
      </c>
      <c r="S6" s="220">
        <v>0</v>
      </c>
      <c r="T6" s="219">
        <v>73677527.959999993</v>
      </c>
      <c r="U6" s="220">
        <v>79.427000000000007</v>
      </c>
      <c r="V6" s="219">
        <v>8835219.9100000001</v>
      </c>
      <c r="W6" s="220">
        <v>85.014899999999997</v>
      </c>
      <c r="X6" s="219">
        <v>0</v>
      </c>
      <c r="Y6" s="220">
        <v>0</v>
      </c>
    </row>
    <row r="7" spans="1:25" x14ac:dyDescent="0.2">
      <c r="A7" s="221" t="s">
        <v>161</v>
      </c>
      <c r="B7" s="23">
        <v>69950806.019999996</v>
      </c>
      <c r="C7" s="218">
        <v>2.3944999999999999</v>
      </c>
      <c r="D7" s="23">
        <v>0</v>
      </c>
      <c r="E7" s="218">
        <v>0</v>
      </c>
      <c r="F7" s="23">
        <v>0</v>
      </c>
      <c r="G7" s="218">
        <v>0</v>
      </c>
      <c r="H7" s="23">
        <v>0</v>
      </c>
      <c r="I7" s="218">
        <v>0</v>
      </c>
      <c r="J7" s="23">
        <v>0</v>
      </c>
      <c r="K7" s="218">
        <v>0</v>
      </c>
      <c r="L7" s="23">
        <v>61662916</v>
      </c>
      <c r="M7" s="218">
        <v>11.625999999999999</v>
      </c>
      <c r="N7" s="23">
        <v>340092.14</v>
      </c>
      <c r="O7" s="218">
        <v>0.33279999999999998</v>
      </c>
      <c r="P7" s="23">
        <v>604785.88</v>
      </c>
      <c r="Q7" s="218">
        <v>0.78649999999999998</v>
      </c>
      <c r="R7" s="23">
        <v>731090.69</v>
      </c>
      <c r="S7" s="218">
        <v>1.2692000000000001</v>
      </c>
      <c r="T7" s="23">
        <v>798712.11</v>
      </c>
      <c r="U7" s="218">
        <v>0.86099999999999999</v>
      </c>
      <c r="V7" s="23">
        <v>66038.61</v>
      </c>
      <c r="W7" s="218">
        <v>0.63539999999999996</v>
      </c>
      <c r="X7" s="23">
        <v>5747170.5899999999</v>
      </c>
      <c r="Y7" s="218">
        <v>2.5417999999999998</v>
      </c>
    </row>
    <row r="8" spans="1:25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  <c r="F8" s="23">
        <v>0</v>
      </c>
      <c r="G8" s="218">
        <v>0</v>
      </c>
      <c r="H8" s="23">
        <v>0</v>
      </c>
      <c r="I8" s="218">
        <v>0</v>
      </c>
      <c r="J8" s="23">
        <v>0</v>
      </c>
      <c r="K8" s="218">
        <v>0</v>
      </c>
      <c r="L8" s="23">
        <v>0</v>
      </c>
      <c r="M8" s="218">
        <v>0</v>
      </c>
      <c r="N8" s="23">
        <v>0</v>
      </c>
      <c r="O8" s="218">
        <v>0</v>
      </c>
      <c r="P8" s="23">
        <v>0</v>
      </c>
      <c r="Q8" s="218">
        <v>0</v>
      </c>
      <c r="R8" s="23">
        <v>0</v>
      </c>
      <c r="S8" s="218">
        <v>0</v>
      </c>
      <c r="T8" s="23">
        <v>0</v>
      </c>
      <c r="U8" s="218">
        <v>0</v>
      </c>
      <c r="V8" s="23">
        <v>0</v>
      </c>
      <c r="W8" s="218">
        <v>0</v>
      </c>
      <c r="X8" s="23">
        <v>0</v>
      </c>
      <c r="Y8" s="218">
        <v>0</v>
      </c>
    </row>
    <row r="9" spans="1:25" x14ac:dyDescent="0.2">
      <c r="A9" t="s">
        <v>163</v>
      </c>
      <c r="B9" s="23">
        <v>0</v>
      </c>
      <c r="C9" s="218">
        <v>0</v>
      </c>
      <c r="D9" s="23">
        <v>0</v>
      </c>
      <c r="E9" s="218">
        <v>0</v>
      </c>
      <c r="F9" s="23">
        <v>0</v>
      </c>
      <c r="G9" s="218">
        <v>0</v>
      </c>
      <c r="H9" s="23">
        <v>0</v>
      </c>
      <c r="I9" s="218">
        <v>0</v>
      </c>
      <c r="J9" s="23">
        <v>0</v>
      </c>
      <c r="K9" s="218">
        <v>0</v>
      </c>
      <c r="L9" s="23">
        <v>0</v>
      </c>
      <c r="M9" s="218">
        <v>0</v>
      </c>
      <c r="N9" s="23">
        <v>0</v>
      </c>
      <c r="O9" s="218">
        <v>0</v>
      </c>
      <c r="P9" s="23">
        <v>0</v>
      </c>
      <c r="Q9" s="218">
        <v>0</v>
      </c>
      <c r="R9" s="23">
        <v>0</v>
      </c>
      <c r="S9" s="218">
        <v>0</v>
      </c>
      <c r="T9" s="23">
        <v>0</v>
      </c>
      <c r="U9" s="218">
        <v>0</v>
      </c>
      <c r="V9" s="23">
        <v>0</v>
      </c>
      <c r="W9" s="218">
        <v>0</v>
      </c>
      <c r="X9" s="23">
        <v>0</v>
      </c>
      <c r="Y9" s="218">
        <v>0</v>
      </c>
    </row>
    <row r="10" spans="1:25" x14ac:dyDescent="0.2">
      <c r="A10" s="221" t="s">
        <v>1161</v>
      </c>
      <c r="B10" s="23">
        <v>18307639.899999999</v>
      </c>
      <c r="C10" s="218">
        <v>0.62670000000000003</v>
      </c>
      <c r="D10" s="219">
        <v>0</v>
      </c>
      <c r="E10" s="220">
        <v>0</v>
      </c>
      <c r="F10" s="219">
        <v>0</v>
      </c>
      <c r="G10" s="220">
        <v>0</v>
      </c>
      <c r="H10" s="219">
        <v>0</v>
      </c>
      <c r="I10" s="220">
        <v>0</v>
      </c>
      <c r="J10" s="219">
        <v>0</v>
      </c>
      <c r="K10" s="220">
        <v>0</v>
      </c>
      <c r="L10" s="219">
        <v>14476799</v>
      </c>
      <c r="M10" s="220">
        <v>2.7294999999999998</v>
      </c>
      <c r="N10" s="219">
        <v>0</v>
      </c>
      <c r="O10" s="220">
        <v>0</v>
      </c>
      <c r="P10" s="219">
        <v>1212098.6000000001</v>
      </c>
      <c r="Q10" s="220">
        <v>1.5762</v>
      </c>
      <c r="R10" s="219">
        <v>200804.79</v>
      </c>
      <c r="S10" s="220">
        <v>0.34860000000000002</v>
      </c>
      <c r="T10" s="219">
        <v>926640.9</v>
      </c>
      <c r="U10" s="220">
        <v>0.999</v>
      </c>
      <c r="V10" s="219">
        <v>1491295.78</v>
      </c>
      <c r="W10" s="220">
        <v>14.3497</v>
      </c>
      <c r="X10" s="219">
        <v>0.83</v>
      </c>
      <c r="Y10" s="220">
        <v>0</v>
      </c>
    </row>
    <row r="11" spans="1:25" x14ac:dyDescent="0.2">
      <c r="A11" t="s">
        <v>1162</v>
      </c>
      <c r="B11" s="23">
        <v>448590.72</v>
      </c>
      <c r="C11" s="218">
        <v>1.54E-2</v>
      </c>
      <c r="D11" s="23">
        <v>0</v>
      </c>
      <c r="E11" s="218">
        <v>0</v>
      </c>
      <c r="F11" s="23">
        <v>0</v>
      </c>
      <c r="G11" s="218">
        <v>0</v>
      </c>
      <c r="H11" s="23">
        <v>0</v>
      </c>
      <c r="I11" s="218">
        <v>0</v>
      </c>
      <c r="J11" s="23">
        <v>0</v>
      </c>
      <c r="K11" s="218">
        <v>0</v>
      </c>
      <c r="L11" s="23">
        <v>0</v>
      </c>
      <c r="M11" s="218">
        <v>0</v>
      </c>
      <c r="N11" s="23">
        <v>448590.72</v>
      </c>
      <c r="O11" s="218">
        <v>0.439</v>
      </c>
      <c r="P11" s="23">
        <v>0</v>
      </c>
      <c r="Q11" s="218">
        <v>0</v>
      </c>
      <c r="R11" s="23">
        <v>0</v>
      </c>
      <c r="S11" s="218">
        <v>0</v>
      </c>
      <c r="T11" s="23">
        <v>0</v>
      </c>
      <c r="U11" s="218">
        <v>0</v>
      </c>
      <c r="V11" s="23">
        <v>0</v>
      </c>
      <c r="W11" s="218">
        <v>0</v>
      </c>
      <c r="X11" s="23">
        <v>0</v>
      </c>
      <c r="Y11" s="218">
        <v>0</v>
      </c>
    </row>
    <row r="12" spans="1:25" ht="13.5" thickBot="1" x14ac:dyDescent="0.25">
      <c r="A12" t="s">
        <v>165</v>
      </c>
      <c r="B12" s="23">
        <v>369473482.81999999</v>
      </c>
      <c r="C12" s="218">
        <v>12.647600000000001</v>
      </c>
      <c r="D12" s="23">
        <v>0</v>
      </c>
      <c r="E12" s="218">
        <v>0</v>
      </c>
      <c r="F12" s="23">
        <v>0</v>
      </c>
      <c r="G12" s="218">
        <v>0</v>
      </c>
      <c r="H12" s="23">
        <v>0</v>
      </c>
      <c r="I12" s="218">
        <v>0</v>
      </c>
      <c r="J12" s="23">
        <v>0</v>
      </c>
      <c r="K12" s="218">
        <v>0</v>
      </c>
      <c r="L12" s="23">
        <v>0</v>
      </c>
      <c r="M12" s="218">
        <v>0</v>
      </c>
      <c r="N12" s="23">
        <v>0</v>
      </c>
      <c r="O12" s="218">
        <v>0</v>
      </c>
      <c r="P12" s="23">
        <v>75080782.769999996</v>
      </c>
      <c r="Q12" s="218">
        <v>97.637299999999996</v>
      </c>
      <c r="R12" s="23">
        <v>56672539.710000001</v>
      </c>
      <c r="S12" s="218">
        <v>98.382300000000001</v>
      </c>
      <c r="T12" s="23">
        <v>17358409.239999998</v>
      </c>
      <c r="U12" s="218">
        <v>18.713000000000001</v>
      </c>
      <c r="V12" s="23">
        <v>0</v>
      </c>
      <c r="W12" s="218">
        <v>0</v>
      </c>
      <c r="X12" s="23">
        <v>220361751.09999999</v>
      </c>
      <c r="Y12" s="218">
        <v>97.458200000000005</v>
      </c>
    </row>
    <row r="13" spans="1:25" ht="14.25" thickTop="1" thickBot="1" x14ac:dyDescent="0.25">
      <c r="A13" s="222" t="s">
        <v>2</v>
      </c>
      <c r="B13" s="223">
        <v>2921302978.75</v>
      </c>
      <c r="C13" s="224">
        <v>100</v>
      </c>
      <c r="D13" s="223">
        <v>681447049</v>
      </c>
      <c r="E13" s="224">
        <v>100</v>
      </c>
      <c r="F13" s="223">
        <v>450017816</v>
      </c>
      <c r="G13" s="224">
        <v>100</v>
      </c>
      <c r="H13" s="223">
        <v>282167257</v>
      </c>
      <c r="I13" s="224">
        <v>100</v>
      </c>
      <c r="J13" s="223">
        <v>411326612</v>
      </c>
      <c r="K13" s="224">
        <v>100</v>
      </c>
      <c r="L13" s="223">
        <v>530390012</v>
      </c>
      <c r="M13" s="224">
        <v>100</v>
      </c>
      <c r="N13" s="223">
        <v>102189363.28</v>
      </c>
      <c r="O13" s="224">
        <v>100</v>
      </c>
      <c r="P13" s="223">
        <v>76897667.25</v>
      </c>
      <c r="Q13" s="224">
        <v>100</v>
      </c>
      <c r="R13" s="223">
        <v>57604435.189999998</v>
      </c>
      <c r="S13" s="224">
        <v>100</v>
      </c>
      <c r="T13" s="223">
        <v>92761290.209999993</v>
      </c>
      <c r="U13" s="224">
        <v>100</v>
      </c>
      <c r="V13" s="223">
        <v>10392554.300000001</v>
      </c>
      <c r="W13" s="224">
        <v>100</v>
      </c>
      <c r="X13" s="223">
        <v>226108922.52000001</v>
      </c>
      <c r="Y13" s="224">
        <v>100</v>
      </c>
    </row>
    <row r="14" spans="1:25" ht="13.5" thickTop="1" x14ac:dyDescent="0.2">
      <c r="A14" s="1" t="s">
        <v>166</v>
      </c>
    </row>
    <row r="15" spans="1:25" x14ac:dyDescent="0.2">
      <c r="A15" t="s">
        <v>542</v>
      </c>
      <c r="B15" s="23">
        <v>0</v>
      </c>
      <c r="C15" s="218">
        <v>0</v>
      </c>
      <c r="D15" s="23">
        <v>0</v>
      </c>
      <c r="E15" s="218">
        <v>0</v>
      </c>
      <c r="F15" s="23">
        <v>0</v>
      </c>
      <c r="G15" s="218">
        <v>0</v>
      </c>
      <c r="H15" s="23">
        <v>0</v>
      </c>
      <c r="I15" s="218">
        <v>0</v>
      </c>
      <c r="J15" s="23">
        <v>0</v>
      </c>
      <c r="K15" s="218">
        <v>0</v>
      </c>
      <c r="L15" s="23">
        <v>0</v>
      </c>
      <c r="M15" s="218">
        <v>0</v>
      </c>
      <c r="N15" s="23">
        <v>0</v>
      </c>
      <c r="O15" s="218">
        <v>0</v>
      </c>
      <c r="P15" s="23">
        <v>0</v>
      </c>
      <c r="Q15" s="218">
        <v>0</v>
      </c>
      <c r="R15" s="23">
        <v>0</v>
      </c>
      <c r="S15" s="218">
        <v>0</v>
      </c>
      <c r="T15" s="23">
        <v>0</v>
      </c>
      <c r="U15" s="218">
        <v>0</v>
      </c>
      <c r="V15" s="23">
        <v>0</v>
      </c>
      <c r="W15" s="218">
        <v>0</v>
      </c>
      <c r="X15" s="23">
        <v>0</v>
      </c>
      <c r="Y15" s="218">
        <v>0</v>
      </c>
    </row>
    <row r="16" spans="1:25" x14ac:dyDescent="0.2">
      <c r="A16" t="s">
        <v>543</v>
      </c>
      <c r="B16" s="23">
        <v>0</v>
      </c>
      <c r="C16" s="218">
        <v>0</v>
      </c>
      <c r="D16" s="23">
        <v>0</v>
      </c>
      <c r="E16" s="218">
        <v>0</v>
      </c>
      <c r="F16" s="23">
        <v>0</v>
      </c>
      <c r="G16" s="218">
        <v>0</v>
      </c>
      <c r="H16" s="23">
        <v>0</v>
      </c>
      <c r="I16" s="218">
        <v>0</v>
      </c>
      <c r="J16" s="23">
        <v>0</v>
      </c>
      <c r="K16" s="218">
        <v>0</v>
      </c>
      <c r="L16" s="23">
        <v>0</v>
      </c>
      <c r="M16" s="218">
        <v>0</v>
      </c>
      <c r="N16" s="23">
        <v>0</v>
      </c>
      <c r="O16" s="218">
        <v>0</v>
      </c>
      <c r="P16" s="23">
        <v>0</v>
      </c>
      <c r="Q16" s="218">
        <v>0</v>
      </c>
      <c r="R16" s="23">
        <v>0</v>
      </c>
      <c r="S16" s="218">
        <v>0</v>
      </c>
      <c r="T16" s="23">
        <v>0</v>
      </c>
      <c r="U16" s="218">
        <v>0</v>
      </c>
      <c r="V16" s="23">
        <v>0</v>
      </c>
      <c r="W16" s="218">
        <v>0</v>
      </c>
      <c r="X16" s="23">
        <v>0</v>
      </c>
      <c r="Y16" s="218">
        <v>0</v>
      </c>
    </row>
    <row r="17" spans="1:25" x14ac:dyDescent="0.2">
      <c r="A17" t="s">
        <v>544</v>
      </c>
      <c r="B17" s="23">
        <v>0</v>
      </c>
      <c r="C17" s="218">
        <v>0</v>
      </c>
      <c r="D17" s="23">
        <v>0</v>
      </c>
      <c r="E17" s="218">
        <v>0</v>
      </c>
      <c r="F17" s="23">
        <v>0</v>
      </c>
      <c r="G17" s="218">
        <v>0</v>
      </c>
      <c r="H17" s="23">
        <v>0</v>
      </c>
      <c r="I17" s="218">
        <v>0</v>
      </c>
      <c r="J17" s="23">
        <v>0</v>
      </c>
      <c r="K17" s="218">
        <v>0</v>
      </c>
      <c r="L17" s="23">
        <v>0</v>
      </c>
      <c r="M17" s="218">
        <v>0</v>
      </c>
      <c r="N17" s="23">
        <v>0</v>
      </c>
      <c r="O17" s="218">
        <v>0</v>
      </c>
      <c r="P17" s="23">
        <v>0</v>
      </c>
      <c r="Q17" s="218">
        <v>0</v>
      </c>
      <c r="R17" s="23">
        <v>0</v>
      </c>
      <c r="S17" s="218">
        <v>0</v>
      </c>
      <c r="T17" s="23">
        <v>0</v>
      </c>
      <c r="U17" s="218">
        <v>0</v>
      </c>
      <c r="V17" s="23">
        <v>0</v>
      </c>
      <c r="W17" s="218">
        <v>0</v>
      </c>
      <c r="X17" s="23">
        <v>0</v>
      </c>
      <c r="Y17" s="218">
        <v>0</v>
      </c>
    </row>
    <row r="18" spans="1:25" x14ac:dyDescent="0.2">
      <c r="A18" t="s">
        <v>545</v>
      </c>
      <c r="B18" s="23">
        <v>0</v>
      </c>
      <c r="C18" s="218">
        <v>0</v>
      </c>
      <c r="D18" s="23">
        <v>0</v>
      </c>
      <c r="E18" s="218">
        <v>0</v>
      </c>
      <c r="F18" s="23">
        <v>0</v>
      </c>
      <c r="G18" s="218">
        <v>0</v>
      </c>
      <c r="H18" s="23">
        <v>0</v>
      </c>
      <c r="I18" s="218">
        <v>0</v>
      </c>
      <c r="J18" s="23">
        <v>0</v>
      </c>
      <c r="K18" s="218">
        <v>0</v>
      </c>
      <c r="L18" s="23">
        <v>0</v>
      </c>
      <c r="M18" s="218">
        <v>0</v>
      </c>
      <c r="N18" s="23">
        <v>0</v>
      </c>
      <c r="O18" s="218">
        <v>0</v>
      </c>
      <c r="P18" s="23">
        <v>0</v>
      </c>
      <c r="Q18" s="218">
        <v>0</v>
      </c>
      <c r="R18" s="23">
        <v>0</v>
      </c>
      <c r="S18" s="218">
        <v>0</v>
      </c>
      <c r="T18" s="23">
        <v>0</v>
      </c>
      <c r="U18" s="218">
        <v>0</v>
      </c>
      <c r="V18" s="23">
        <v>0</v>
      </c>
      <c r="W18" s="218">
        <v>0</v>
      </c>
      <c r="X18" s="23">
        <v>0</v>
      </c>
      <c r="Y18" s="218">
        <v>0</v>
      </c>
    </row>
    <row r="19" spans="1:25" x14ac:dyDescent="0.2">
      <c r="A19" t="s">
        <v>546</v>
      </c>
      <c r="B19" s="23">
        <v>0</v>
      </c>
      <c r="C19" s="218">
        <v>0</v>
      </c>
      <c r="D19" s="23">
        <v>0</v>
      </c>
      <c r="E19" s="218">
        <v>0</v>
      </c>
      <c r="F19" s="23">
        <v>0</v>
      </c>
      <c r="G19" s="218">
        <v>0</v>
      </c>
      <c r="H19" s="23">
        <v>0</v>
      </c>
      <c r="I19" s="218">
        <v>0</v>
      </c>
      <c r="J19" s="23">
        <v>0</v>
      </c>
      <c r="K19" s="218">
        <v>0</v>
      </c>
      <c r="L19" s="23">
        <v>0</v>
      </c>
      <c r="M19" s="218">
        <v>0</v>
      </c>
      <c r="N19" s="23">
        <v>0</v>
      </c>
      <c r="O19" s="218">
        <v>0</v>
      </c>
      <c r="P19" s="23">
        <v>0</v>
      </c>
      <c r="Q19" s="218">
        <v>0</v>
      </c>
      <c r="R19" s="23">
        <v>0</v>
      </c>
      <c r="S19" s="218">
        <v>0</v>
      </c>
      <c r="T19" s="23">
        <v>0</v>
      </c>
      <c r="U19" s="218">
        <v>0</v>
      </c>
      <c r="V19" s="23">
        <v>0</v>
      </c>
      <c r="W19" s="218">
        <v>0</v>
      </c>
      <c r="X19" s="23">
        <v>0</v>
      </c>
      <c r="Y19" s="218">
        <v>0</v>
      </c>
    </row>
    <row r="20" spans="1:25" x14ac:dyDescent="0.2">
      <c r="A20" t="s">
        <v>547</v>
      </c>
      <c r="B20" s="23">
        <v>0</v>
      </c>
      <c r="C20" s="218">
        <v>0</v>
      </c>
      <c r="D20" s="23">
        <v>0</v>
      </c>
      <c r="E20" s="218">
        <v>0</v>
      </c>
      <c r="F20" s="23">
        <v>0</v>
      </c>
      <c r="G20" s="218">
        <v>0</v>
      </c>
      <c r="H20" s="23">
        <v>0</v>
      </c>
      <c r="I20" s="218">
        <v>0</v>
      </c>
      <c r="J20" s="23">
        <v>0</v>
      </c>
      <c r="K20" s="218">
        <v>0</v>
      </c>
      <c r="L20" s="23">
        <v>0</v>
      </c>
      <c r="M20" s="218">
        <v>0</v>
      </c>
      <c r="N20" s="23">
        <v>0</v>
      </c>
      <c r="O20" s="218">
        <v>0</v>
      </c>
      <c r="P20" s="23">
        <v>0</v>
      </c>
      <c r="Q20" s="218">
        <v>0</v>
      </c>
      <c r="R20" s="23">
        <v>0</v>
      </c>
      <c r="S20" s="218">
        <v>0</v>
      </c>
      <c r="T20" s="23">
        <v>0</v>
      </c>
      <c r="U20" s="218">
        <v>0</v>
      </c>
      <c r="V20" s="23">
        <v>0</v>
      </c>
      <c r="W20" s="218">
        <v>0</v>
      </c>
      <c r="X20" s="23">
        <v>0</v>
      </c>
      <c r="Y20" s="218">
        <v>0</v>
      </c>
    </row>
    <row r="21" spans="1:25" x14ac:dyDescent="0.2">
      <c r="A21" t="s">
        <v>548</v>
      </c>
      <c r="B21" s="23">
        <v>0</v>
      </c>
      <c r="C21" s="218">
        <v>0</v>
      </c>
      <c r="D21" s="23">
        <v>0</v>
      </c>
      <c r="E21" s="218">
        <v>0</v>
      </c>
      <c r="F21" s="23">
        <v>0</v>
      </c>
      <c r="G21" s="218">
        <v>0</v>
      </c>
      <c r="H21" s="23">
        <v>0</v>
      </c>
      <c r="I21" s="218">
        <v>0</v>
      </c>
      <c r="J21" s="23">
        <v>0</v>
      </c>
      <c r="K21" s="218">
        <v>0</v>
      </c>
      <c r="L21" s="23">
        <v>0</v>
      </c>
      <c r="M21" s="218">
        <v>0</v>
      </c>
      <c r="N21" s="23">
        <v>0</v>
      </c>
      <c r="O21" s="218">
        <v>0</v>
      </c>
      <c r="P21" s="23">
        <v>0</v>
      </c>
      <c r="Q21" s="218">
        <v>0</v>
      </c>
      <c r="R21" s="23">
        <v>0</v>
      </c>
      <c r="S21" s="218">
        <v>0</v>
      </c>
      <c r="T21" s="23">
        <v>0</v>
      </c>
      <c r="U21" s="218">
        <v>0</v>
      </c>
      <c r="V21" s="23">
        <v>0</v>
      </c>
      <c r="W21" s="218">
        <v>0</v>
      </c>
      <c r="X21" s="23">
        <v>0</v>
      </c>
      <c r="Y21" s="218">
        <v>0</v>
      </c>
    </row>
    <row r="22" spans="1:25" x14ac:dyDescent="0.2">
      <c r="A22" t="s">
        <v>549</v>
      </c>
      <c r="B22" s="23">
        <v>0</v>
      </c>
      <c r="C22" s="218">
        <v>0</v>
      </c>
      <c r="D22" s="23">
        <v>0</v>
      </c>
      <c r="E22" s="218">
        <v>0</v>
      </c>
      <c r="F22" s="23">
        <v>0</v>
      </c>
      <c r="G22" s="218">
        <v>0</v>
      </c>
      <c r="H22" s="23">
        <v>0</v>
      </c>
      <c r="I22" s="218">
        <v>0</v>
      </c>
      <c r="J22" s="23">
        <v>0</v>
      </c>
      <c r="K22" s="218">
        <v>0</v>
      </c>
      <c r="L22" s="23">
        <v>0</v>
      </c>
      <c r="M22" s="218">
        <v>0</v>
      </c>
      <c r="N22" s="23">
        <v>0</v>
      </c>
      <c r="O22" s="218">
        <v>0</v>
      </c>
      <c r="P22" s="23">
        <v>0</v>
      </c>
      <c r="Q22" s="218">
        <v>0</v>
      </c>
      <c r="R22" s="23">
        <v>0</v>
      </c>
      <c r="S22" s="218">
        <v>0</v>
      </c>
      <c r="T22" s="23">
        <v>0</v>
      </c>
      <c r="U22" s="218">
        <v>0</v>
      </c>
      <c r="V22" s="23">
        <v>0</v>
      </c>
      <c r="W22" s="218">
        <v>0</v>
      </c>
      <c r="X22" s="23">
        <v>0</v>
      </c>
      <c r="Y22" s="218">
        <v>0</v>
      </c>
    </row>
    <row r="23" spans="1:25" x14ac:dyDescent="0.2">
      <c r="A23" t="s">
        <v>550</v>
      </c>
      <c r="B23" s="23">
        <v>0</v>
      </c>
      <c r="C23" s="218">
        <v>0</v>
      </c>
      <c r="D23" s="23">
        <v>0</v>
      </c>
      <c r="E23" s="218">
        <v>0</v>
      </c>
      <c r="F23" s="23">
        <v>0</v>
      </c>
      <c r="G23" s="218">
        <v>0</v>
      </c>
      <c r="H23" s="23">
        <v>0</v>
      </c>
      <c r="I23" s="218">
        <v>0</v>
      </c>
      <c r="J23" s="23">
        <v>0</v>
      </c>
      <c r="K23" s="218">
        <v>0</v>
      </c>
      <c r="L23" s="23">
        <v>0</v>
      </c>
      <c r="M23" s="218">
        <v>0</v>
      </c>
      <c r="N23" s="23">
        <v>0</v>
      </c>
      <c r="O23" s="218">
        <v>0</v>
      </c>
      <c r="P23" s="23">
        <v>0</v>
      </c>
      <c r="Q23" s="218">
        <v>0</v>
      </c>
      <c r="R23" s="23">
        <v>0</v>
      </c>
      <c r="S23" s="218">
        <v>0</v>
      </c>
      <c r="T23" s="23">
        <v>0</v>
      </c>
      <c r="U23" s="218">
        <v>0</v>
      </c>
      <c r="V23" s="23">
        <v>0</v>
      </c>
      <c r="W23" s="218">
        <v>0</v>
      </c>
      <c r="X23" s="23">
        <v>0</v>
      </c>
      <c r="Y23" s="218">
        <v>0</v>
      </c>
    </row>
    <row r="24" spans="1:25" x14ac:dyDescent="0.2">
      <c r="A24" t="s">
        <v>551</v>
      </c>
      <c r="B24" s="23">
        <v>0</v>
      </c>
      <c r="C24" s="218">
        <v>0</v>
      </c>
      <c r="D24" s="23">
        <v>0</v>
      </c>
      <c r="E24" s="218">
        <v>0</v>
      </c>
      <c r="F24" s="23">
        <v>0</v>
      </c>
      <c r="G24" s="218">
        <v>0</v>
      </c>
      <c r="H24" s="23">
        <v>0</v>
      </c>
      <c r="I24" s="218">
        <v>0</v>
      </c>
      <c r="J24" s="23">
        <v>0</v>
      </c>
      <c r="K24" s="218">
        <v>0</v>
      </c>
      <c r="L24" s="23">
        <v>0</v>
      </c>
      <c r="M24" s="218">
        <v>0</v>
      </c>
      <c r="N24" s="23">
        <v>0</v>
      </c>
      <c r="O24" s="218">
        <v>0</v>
      </c>
      <c r="P24" s="23">
        <v>0</v>
      </c>
      <c r="Q24" s="218">
        <v>0</v>
      </c>
      <c r="R24" s="23">
        <v>0</v>
      </c>
      <c r="S24" s="218">
        <v>0</v>
      </c>
      <c r="T24" s="23">
        <v>0</v>
      </c>
      <c r="U24" s="218">
        <v>0</v>
      </c>
      <c r="V24" s="23">
        <v>0</v>
      </c>
      <c r="W24" s="218">
        <v>0</v>
      </c>
      <c r="X24" s="23">
        <v>0</v>
      </c>
      <c r="Y24" s="218">
        <v>0</v>
      </c>
    </row>
    <row r="25" spans="1:25" x14ac:dyDescent="0.2">
      <c r="A25" t="s">
        <v>552</v>
      </c>
      <c r="B25" s="23">
        <v>0</v>
      </c>
      <c r="C25" s="218">
        <v>0</v>
      </c>
      <c r="D25" s="23">
        <v>0</v>
      </c>
      <c r="E25" s="218">
        <v>0</v>
      </c>
      <c r="F25" s="23">
        <v>0</v>
      </c>
      <c r="G25" s="218">
        <v>0</v>
      </c>
      <c r="H25" s="23">
        <v>0</v>
      </c>
      <c r="I25" s="218">
        <v>0</v>
      </c>
      <c r="J25" s="23">
        <v>0</v>
      </c>
      <c r="K25" s="218">
        <v>0</v>
      </c>
      <c r="L25" s="23">
        <v>0</v>
      </c>
      <c r="M25" s="218">
        <v>0</v>
      </c>
      <c r="N25" s="23">
        <v>0</v>
      </c>
      <c r="O25" s="218">
        <v>0</v>
      </c>
      <c r="P25" s="23">
        <v>0</v>
      </c>
      <c r="Q25" s="218">
        <v>0</v>
      </c>
      <c r="R25" s="23">
        <v>0</v>
      </c>
      <c r="S25" s="218">
        <v>0</v>
      </c>
      <c r="T25" s="23">
        <v>0</v>
      </c>
      <c r="U25" s="218">
        <v>0</v>
      </c>
      <c r="V25" s="23">
        <v>0</v>
      </c>
      <c r="W25" s="218">
        <v>0</v>
      </c>
      <c r="X25" s="23">
        <v>0</v>
      </c>
      <c r="Y25" s="218">
        <v>0</v>
      </c>
    </row>
    <row r="26" spans="1:25" x14ac:dyDescent="0.2">
      <c r="A26" t="s">
        <v>553</v>
      </c>
      <c r="B26" s="23">
        <v>0</v>
      </c>
      <c r="C26" s="218">
        <v>0</v>
      </c>
      <c r="D26" s="23">
        <v>0</v>
      </c>
      <c r="E26" s="218">
        <v>0</v>
      </c>
      <c r="F26" s="23">
        <v>0</v>
      </c>
      <c r="G26" s="218">
        <v>0</v>
      </c>
      <c r="H26" s="23">
        <v>0</v>
      </c>
      <c r="I26" s="218">
        <v>0</v>
      </c>
      <c r="J26" s="23">
        <v>0</v>
      </c>
      <c r="K26" s="218">
        <v>0</v>
      </c>
      <c r="L26" s="23">
        <v>0</v>
      </c>
      <c r="M26" s="218">
        <v>0</v>
      </c>
      <c r="N26" s="23">
        <v>0</v>
      </c>
      <c r="O26" s="218">
        <v>0</v>
      </c>
      <c r="P26" s="23">
        <v>0</v>
      </c>
      <c r="Q26" s="218">
        <v>0</v>
      </c>
      <c r="R26" s="23">
        <v>0</v>
      </c>
      <c r="S26" s="218">
        <v>0</v>
      </c>
      <c r="T26" s="23">
        <v>0</v>
      </c>
      <c r="U26" s="218">
        <v>0</v>
      </c>
      <c r="V26" s="23">
        <v>0</v>
      </c>
      <c r="W26" s="218">
        <v>0</v>
      </c>
      <c r="X26" s="23">
        <v>0</v>
      </c>
      <c r="Y26" s="218">
        <v>0</v>
      </c>
    </row>
    <row r="27" spans="1:25" ht="13.5" thickBot="1" x14ac:dyDescent="0.25">
      <c r="A27" t="s">
        <v>554</v>
      </c>
      <c r="B27" s="23">
        <v>0</v>
      </c>
      <c r="C27" s="218">
        <v>0</v>
      </c>
      <c r="D27" s="23">
        <v>0</v>
      </c>
      <c r="E27" s="218">
        <v>0</v>
      </c>
      <c r="F27" s="23">
        <v>0</v>
      </c>
      <c r="G27" s="218">
        <v>0</v>
      </c>
      <c r="H27" s="23">
        <v>0</v>
      </c>
      <c r="I27" s="218">
        <v>0</v>
      </c>
      <c r="J27" s="23">
        <v>0</v>
      </c>
      <c r="K27" s="218">
        <v>0</v>
      </c>
      <c r="L27" s="23">
        <v>0</v>
      </c>
      <c r="M27" s="218">
        <v>0</v>
      </c>
      <c r="N27" s="23">
        <v>0</v>
      </c>
      <c r="O27" s="218">
        <v>0</v>
      </c>
      <c r="P27" s="23">
        <v>0</v>
      </c>
      <c r="Q27" s="218">
        <v>0</v>
      </c>
      <c r="R27" s="23">
        <v>0</v>
      </c>
      <c r="S27" s="218">
        <v>0</v>
      </c>
      <c r="T27" s="23">
        <v>0</v>
      </c>
      <c r="U27" s="218">
        <v>0</v>
      </c>
      <c r="V27" s="23">
        <v>0</v>
      </c>
      <c r="W27" s="218">
        <v>0</v>
      </c>
      <c r="X27" s="23">
        <v>0</v>
      </c>
      <c r="Y27" s="218">
        <v>0</v>
      </c>
    </row>
    <row r="28" spans="1:25" ht="14.25" thickTop="1" thickBot="1" x14ac:dyDescent="0.25">
      <c r="A28" s="222" t="s">
        <v>227</v>
      </c>
      <c r="B28" s="223">
        <v>0</v>
      </c>
      <c r="C28" s="224">
        <v>0</v>
      </c>
      <c r="D28" s="223">
        <v>0</v>
      </c>
      <c r="E28" s="224">
        <v>0</v>
      </c>
      <c r="F28" s="223">
        <v>0</v>
      </c>
      <c r="G28" s="224">
        <v>0</v>
      </c>
      <c r="H28" s="223">
        <v>0</v>
      </c>
      <c r="I28" s="224">
        <v>0</v>
      </c>
      <c r="J28" s="223">
        <v>0</v>
      </c>
      <c r="K28" s="224">
        <v>0</v>
      </c>
      <c r="L28" s="223">
        <v>0</v>
      </c>
      <c r="M28" s="224">
        <v>0</v>
      </c>
      <c r="N28" s="223">
        <v>0</v>
      </c>
      <c r="O28" s="224">
        <v>0</v>
      </c>
      <c r="P28" s="223">
        <v>0</v>
      </c>
      <c r="Q28" s="224">
        <v>0</v>
      </c>
      <c r="R28" s="223">
        <v>0</v>
      </c>
      <c r="S28" s="224">
        <v>0</v>
      </c>
      <c r="T28" s="223">
        <v>0</v>
      </c>
      <c r="U28" s="224">
        <v>0</v>
      </c>
      <c r="V28" s="223">
        <v>0</v>
      </c>
      <c r="W28" s="224">
        <v>0</v>
      </c>
      <c r="X28" s="223">
        <v>0</v>
      </c>
      <c r="Y28" s="224">
        <v>0</v>
      </c>
    </row>
    <row r="29" spans="1:25" ht="14.25" thickTop="1" thickBot="1" x14ac:dyDescent="0.25">
      <c r="A29" s="222" t="s">
        <v>228</v>
      </c>
      <c r="B29" s="223">
        <v>2463122459.29</v>
      </c>
      <c r="C29" s="224">
        <v>84.315899999999999</v>
      </c>
      <c r="D29" s="223">
        <v>681447049</v>
      </c>
      <c r="E29" s="224">
        <v>100</v>
      </c>
      <c r="F29" s="223">
        <v>450017816</v>
      </c>
      <c r="G29" s="224">
        <v>100</v>
      </c>
      <c r="H29" s="223">
        <v>282167257</v>
      </c>
      <c r="I29" s="224">
        <v>100</v>
      </c>
      <c r="J29" s="223">
        <v>411326612</v>
      </c>
      <c r="K29" s="224">
        <v>100</v>
      </c>
      <c r="L29" s="223">
        <v>454250297</v>
      </c>
      <c r="M29" s="224">
        <v>85.644599999999997</v>
      </c>
      <c r="N29" s="223">
        <v>101400680.42</v>
      </c>
      <c r="O29" s="224">
        <v>99.228200000000001</v>
      </c>
      <c r="P29" s="223">
        <v>0</v>
      </c>
      <c r="Q29" s="224">
        <v>0</v>
      </c>
      <c r="R29" s="223">
        <v>0</v>
      </c>
      <c r="S29" s="224">
        <v>0</v>
      </c>
      <c r="T29" s="223">
        <v>73677527.959999993</v>
      </c>
      <c r="U29" s="224">
        <v>79.427000000000007</v>
      </c>
      <c r="V29" s="223">
        <v>8835219.9100000001</v>
      </c>
      <c r="W29" s="224">
        <v>85.014899999999997</v>
      </c>
      <c r="X29" s="223">
        <v>0</v>
      </c>
      <c r="Y29" s="224">
        <v>0</v>
      </c>
    </row>
    <row r="30" spans="1:25" ht="14.25" thickTop="1" thickBot="1" x14ac:dyDescent="0.25">
      <c r="A30" s="222" t="s">
        <v>229</v>
      </c>
      <c r="B30" s="223">
        <v>2463122459.29</v>
      </c>
      <c r="C30" s="224">
        <v>84.315899999999999</v>
      </c>
      <c r="D30" s="223">
        <v>681447049</v>
      </c>
      <c r="E30" s="224">
        <v>100</v>
      </c>
      <c r="F30" s="223">
        <v>450017816</v>
      </c>
      <c r="G30" s="224">
        <v>100</v>
      </c>
      <c r="H30" s="223">
        <v>282167257</v>
      </c>
      <c r="I30" s="224">
        <v>100</v>
      </c>
      <c r="J30" s="223">
        <v>411326612</v>
      </c>
      <c r="K30" s="224">
        <v>100</v>
      </c>
      <c r="L30" s="223">
        <v>454250297</v>
      </c>
      <c r="M30" s="224">
        <v>85.644599999999997</v>
      </c>
      <c r="N30" s="223">
        <v>101400680.42</v>
      </c>
      <c r="O30" s="224">
        <v>99.228200000000001</v>
      </c>
      <c r="P30" s="223">
        <v>0</v>
      </c>
      <c r="Q30" s="224">
        <v>0</v>
      </c>
      <c r="R30" s="223">
        <v>0</v>
      </c>
      <c r="S30" s="224">
        <v>0</v>
      </c>
      <c r="T30" s="223">
        <v>73677527.959999993</v>
      </c>
      <c r="U30" s="224">
        <v>79.427000000000007</v>
      </c>
      <c r="V30" s="223">
        <v>8835219.9100000001</v>
      </c>
      <c r="W30" s="224">
        <v>85.014899999999997</v>
      </c>
      <c r="X30" s="223">
        <v>0</v>
      </c>
      <c r="Y30" s="224">
        <v>0</v>
      </c>
    </row>
    <row r="31" spans="1:25" ht="13.5" thickTop="1" x14ac:dyDescent="0.2">
      <c r="A31" t="s">
        <v>230</v>
      </c>
      <c r="B31" s="23">
        <v>0</v>
      </c>
      <c r="C31" s="218">
        <v>0</v>
      </c>
      <c r="D31" s="23">
        <v>0</v>
      </c>
      <c r="E31" s="218">
        <v>0</v>
      </c>
      <c r="F31" s="23">
        <v>0</v>
      </c>
      <c r="G31" s="218">
        <v>0</v>
      </c>
      <c r="H31" s="23">
        <v>0</v>
      </c>
      <c r="I31" s="218">
        <v>0</v>
      </c>
      <c r="J31" s="23">
        <v>0</v>
      </c>
      <c r="K31" s="218">
        <v>0</v>
      </c>
      <c r="L31" s="23">
        <v>0</v>
      </c>
      <c r="M31" s="218">
        <v>0</v>
      </c>
      <c r="N31" s="23">
        <v>0</v>
      </c>
      <c r="O31" s="218">
        <v>0</v>
      </c>
      <c r="P31" s="23">
        <v>0</v>
      </c>
      <c r="Q31" s="218">
        <v>0</v>
      </c>
      <c r="R31" s="23">
        <v>0</v>
      </c>
      <c r="S31" s="218">
        <v>0</v>
      </c>
      <c r="T31" s="23">
        <v>0</v>
      </c>
      <c r="U31" s="218">
        <v>0</v>
      </c>
      <c r="V31" s="23">
        <v>0</v>
      </c>
      <c r="W31" s="218">
        <v>0</v>
      </c>
      <c r="X31" s="23">
        <v>0</v>
      </c>
      <c r="Y31" s="218">
        <v>0</v>
      </c>
    </row>
    <row r="32" spans="1:25" x14ac:dyDescent="0.2">
      <c r="A32" t="s">
        <v>231</v>
      </c>
      <c r="B32" s="23">
        <v>0</v>
      </c>
      <c r="C32" s="218">
        <v>0</v>
      </c>
      <c r="D32" s="23">
        <v>0</v>
      </c>
      <c r="E32" s="218">
        <v>0</v>
      </c>
      <c r="F32" s="23">
        <v>0</v>
      </c>
      <c r="G32" s="218">
        <v>0</v>
      </c>
      <c r="H32" s="23">
        <v>0</v>
      </c>
      <c r="I32" s="218">
        <v>0</v>
      </c>
      <c r="J32" s="23">
        <v>0</v>
      </c>
      <c r="K32" s="218">
        <v>0</v>
      </c>
      <c r="L32" s="23">
        <v>0</v>
      </c>
      <c r="M32" s="218">
        <v>0</v>
      </c>
      <c r="N32" s="23">
        <v>0</v>
      </c>
      <c r="O32" s="218">
        <v>0</v>
      </c>
      <c r="P32" s="23">
        <v>0</v>
      </c>
      <c r="Q32" s="218">
        <v>0</v>
      </c>
      <c r="R32" s="23">
        <v>0</v>
      </c>
      <c r="S32" s="218">
        <v>0</v>
      </c>
      <c r="T32" s="23">
        <v>0</v>
      </c>
      <c r="U32" s="218">
        <v>0</v>
      </c>
      <c r="V32" s="23">
        <v>0</v>
      </c>
      <c r="W32" s="218">
        <v>0</v>
      </c>
      <c r="X32" s="23">
        <v>0</v>
      </c>
      <c r="Y32" s="218">
        <v>0</v>
      </c>
    </row>
    <row r="33" spans="1:25" ht="13.5" thickBot="1" x14ac:dyDescent="0.25">
      <c r="A33" t="s">
        <v>232</v>
      </c>
      <c r="B33" s="23">
        <v>369473482.81999999</v>
      </c>
      <c r="C33" s="218">
        <v>12.647600000000001</v>
      </c>
      <c r="D33" s="23">
        <v>0</v>
      </c>
      <c r="E33" s="218">
        <v>0</v>
      </c>
      <c r="F33" s="23">
        <v>0</v>
      </c>
      <c r="G33" s="218">
        <v>0</v>
      </c>
      <c r="H33" s="23">
        <v>0</v>
      </c>
      <c r="I33" s="218">
        <v>0</v>
      </c>
      <c r="J33" s="23">
        <v>0</v>
      </c>
      <c r="K33" s="218">
        <v>0</v>
      </c>
      <c r="L33" s="23">
        <v>0</v>
      </c>
      <c r="M33" s="218">
        <v>0</v>
      </c>
      <c r="N33" s="23">
        <v>0</v>
      </c>
      <c r="O33" s="218">
        <v>0</v>
      </c>
      <c r="P33" s="23">
        <v>75080782.769999996</v>
      </c>
      <c r="Q33" s="218">
        <v>97.637299999999996</v>
      </c>
      <c r="R33" s="23">
        <v>56672539.710000001</v>
      </c>
      <c r="S33" s="218">
        <v>98.382300000000001</v>
      </c>
      <c r="T33" s="23">
        <v>17358409.239999998</v>
      </c>
      <c r="U33" s="218">
        <v>18.713000000000001</v>
      </c>
      <c r="V33" s="23">
        <v>0</v>
      </c>
      <c r="W33" s="218">
        <v>0</v>
      </c>
      <c r="X33" s="23">
        <v>220361751.09999999</v>
      </c>
      <c r="Y33" s="218">
        <v>97.458200000000005</v>
      </c>
    </row>
    <row r="34" spans="1:25" ht="14.25" thickTop="1" thickBot="1" x14ac:dyDescent="0.25">
      <c r="A34" s="222" t="s">
        <v>233</v>
      </c>
      <c r="B34" s="223">
        <v>369473482.81999999</v>
      </c>
      <c r="C34" s="224">
        <v>12.647600000000001</v>
      </c>
      <c r="D34" s="223">
        <v>0</v>
      </c>
      <c r="E34" s="224">
        <v>0</v>
      </c>
      <c r="F34" s="223">
        <v>0</v>
      </c>
      <c r="G34" s="224">
        <v>0</v>
      </c>
      <c r="H34" s="223">
        <v>0</v>
      </c>
      <c r="I34" s="224">
        <v>0</v>
      </c>
      <c r="J34" s="223">
        <v>0</v>
      </c>
      <c r="K34" s="224">
        <v>0</v>
      </c>
      <c r="L34" s="223">
        <v>0</v>
      </c>
      <c r="M34" s="224">
        <v>0</v>
      </c>
      <c r="N34" s="223">
        <v>0</v>
      </c>
      <c r="O34" s="224">
        <v>0</v>
      </c>
      <c r="P34" s="223">
        <v>75080782.769999996</v>
      </c>
      <c r="Q34" s="224">
        <v>97.637299999999996</v>
      </c>
      <c r="R34" s="223">
        <v>56672539.710000001</v>
      </c>
      <c r="S34" s="224">
        <v>98.382300000000001</v>
      </c>
      <c r="T34" s="223">
        <v>17358409.239999998</v>
      </c>
      <c r="U34" s="224">
        <v>18.713000000000001</v>
      </c>
      <c r="V34" s="223">
        <v>0</v>
      </c>
      <c r="W34" s="224">
        <v>0</v>
      </c>
      <c r="X34" s="223">
        <v>220361751.09999999</v>
      </c>
      <c r="Y34" s="224">
        <v>97.458200000000005</v>
      </c>
    </row>
    <row r="35" spans="1:25" ht="14.25" thickTop="1" thickBot="1" x14ac:dyDescent="0.25"/>
    <row r="36" spans="1:25" ht="13.5" thickTop="1" x14ac:dyDescent="0.2">
      <c r="A36" s="7" t="s">
        <v>234</v>
      </c>
      <c r="B36" s="225">
        <v>4665</v>
      </c>
      <c r="C36" s="225"/>
      <c r="D36" s="225">
        <v>1</v>
      </c>
      <c r="E36" s="225"/>
      <c r="F36" s="225">
        <v>1</v>
      </c>
      <c r="G36" s="225"/>
      <c r="H36" s="225">
        <v>1</v>
      </c>
      <c r="I36" s="225"/>
      <c r="J36" s="225">
        <v>1</v>
      </c>
      <c r="K36" s="225"/>
      <c r="L36" s="225">
        <v>75</v>
      </c>
      <c r="M36" s="225"/>
      <c r="N36" s="225">
        <v>39</v>
      </c>
      <c r="O36" s="225"/>
      <c r="P36" s="225">
        <v>131</v>
      </c>
      <c r="Q36" s="225"/>
      <c r="R36" s="225">
        <v>1696</v>
      </c>
      <c r="S36" s="225"/>
      <c r="T36" s="225">
        <v>1080</v>
      </c>
      <c r="U36" s="225"/>
      <c r="V36" s="225">
        <v>44</v>
      </c>
      <c r="W36" s="225"/>
      <c r="X36" s="225">
        <v>1596</v>
      </c>
      <c r="Y36" s="225"/>
    </row>
    <row r="37" spans="1:25" ht="13.5" thickBot="1" x14ac:dyDescent="0.25">
      <c r="A37" s="226" t="s">
        <v>235</v>
      </c>
      <c r="B37" s="227">
        <v>626217.14</v>
      </c>
      <c r="C37" s="227"/>
      <c r="D37" s="227">
        <v>681447049</v>
      </c>
      <c r="E37" s="227"/>
      <c r="F37" s="227">
        <v>450017816</v>
      </c>
      <c r="G37" s="227"/>
      <c r="H37" s="227">
        <v>282167257</v>
      </c>
      <c r="I37" s="227"/>
      <c r="J37" s="227">
        <v>411326612</v>
      </c>
      <c r="K37" s="227"/>
      <c r="L37" s="227">
        <v>7071866.8300000001</v>
      </c>
      <c r="M37" s="227"/>
      <c r="N37" s="227">
        <v>2620240.08</v>
      </c>
      <c r="O37" s="227"/>
      <c r="P37" s="227">
        <v>587005.09</v>
      </c>
      <c r="Q37" s="227"/>
      <c r="R37" s="227">
        <v>33964.879999999997</v>
      </c>
      <c r="S37" s="227"/>
      <c r="T37" s="227">
        <v>85890.08</v>
      </c>
      <c r="U37" s="227"/>
      <c r="V37" s="227">
        <v>236194.42</v>
      </c>
      <c r="W37" s="227"/>
      <c r="X37" s="227">
        <v>141672.26</v>
      </c>
      <c r="Y37" s="227"/>
    </row>
    <row r="38" spans="1:25" ht="13.5" thickTop="1" x14ac:dyDescent="0.2"/>
    <row r="40" spans="1:25" x14ac:dyDescent="0.2">
      <c r="A40" t="s">
        <v>236</v>
      </c>
      <c r="B40" s="23">
        <v>556361396.41999996</v>
      </c>
      <c r="D40" s="23">
        <v>0</v>
      </c>
      <c r="F40" s="23">
        <v>0</v>
      </c>
      <c r="H40" s="23">
        <v>0</v>
      </c>
      <c r="J40" s="23">
        <v>0</v>
      </c>
      <c r="L40" s="23">
        <v>420909911.69999999</v>
      </c>
      <c r="N40" s="23">
        <v>100073131.09999999</v>
      </c>
      <c r="P40" s="23">
        <v>0</v>
      </c>
      <c r="R40" s="23">
        <v>0</v>
      </c>
      <c r="T40" s="23">
        <v>1855225.8</v>
      </c>
      <c r="V40" s="23">
        <v>10392554.300000001</v>
      </c>
      <c r="X40" s="23">
        <v>23130573.52</v>
      </c>
    </row>
  </sheetData>
  <mergeCells count="11">
    <mergeCell ref="P2:Q3"/>
    <mergeCell ref="R2:S3"/>
    <mergeCell ref="T2:U3"/>
    <mergeCell ref="V2:W3"/>
    <mergeCell ref="X2:Y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2.75" x14ac:dyDescent="0.2"/>
  <cols>
    <col min="1" max="1" width="45.5703125" bestFit="1" customWidth="1"/>
    <col min="2" max="2" width="12" style="23" bestFit="1" customWidth="1"/>
    <col min="3" max="3" width="4" bestFit="1" customWidth="1"/>
    <col min="4" max="4" width="12" style="23" bestFit="1" customWidth="1"/>
    <col min="5" max="5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</cols>
  <sheetData>
    <row r="1" spans="1:5" x14ac:dyDescent="0.2">
      <c r="A1" s="1" t="s">
        <v>2126</v>
      </c>
    </row>
    <row r="3" spans="1:5" x14ac:dyDescent="0.2">
      <c r="A3" s="209" t="s">
        <v>1221</v>
      </c>
      <c r="B3" s="470" t="s">
        <v>14</v>
      </c>
      <c r="C3" s="470"/>
      <c r="D3" s="468" t="s">
        <v>1222</v>
      </c>
      <c r="E3" s="468"/>
    </row>
    <row r="4" spans="1:5" x14ac:dyDescent="0.2">
      <c r="A4" s="212" t="s">
        <v>536</v>
      </c>
      <c r="B4" s="213"/>
      <c r="C4" s="212"/>
      <c r="D4" s="469"/>
      <c r="E4" s="469"/>
    </row>
    <row r="5" spans="1:5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</row>
    <row r="6" spans="1:5" x14ac:dyDescent="0.2">
      <c r="A6" s="1" t="s">
        <v>159</v>
      </c>
    </row>
    <row r="7" spans="1:5" x14ac:dyDescent="0.2">
      <c r="A7" t="s">
        <v>1185</v>
      </c>
      <c r="B7" s="23">
        <v>8082562819.0200005</v>
      </c>
      <c r="C7" s="218">
        <v>94.591800000000006</v>
      </c>
      <c r="D7" s="23">
        <v>8082562819.0200005</v>
      </c>
      <c r="E7" s="218">
        <v>94.591800000000006</v>
      </c>
    </row>
    <row r="8" spans="1:5" x14ac:dyDescent="0.2">
      <c r="A8" t="s">
        <v>538</v>
      </c>
      <c r="B8" s="23">
        <v>462110796.81999999</v>
      </c>
      <c r="C8" s="218">
        <v>5.4081999999999999</v>
      </c>
      <c r="D8" s="23">
        <v>462110796.81999999</v>
      </c>
      <c r="E8" s="218">
        <v>5.4081999999999999</v>
      </c>
    </row>
    <row r="9" spans="1:5" x14ac:dyDescent="0.2">
      <c r="A9" t="s">
        <v>165</v>
      </c>
      <c r="B9" s="23">
        <v>0</v>
      </c>
      <c r="C9">
        <v>0</v>
      </c>
      <c r="D9" s="23">
        <v>0</v>
      </c>
      <c r="E9">
        <v>0</v>
      </c>
    </row>
    <row r="10" spans="1:5" ht="13.5" thickBot="1" x14ac:dyDescent="0.25">
      <c r="A10" t="s">
        <v>540</v>
      </c>
      <c r="B10" s="23">
        <v>0</v>
      </c>
      <c r="C10">
        <v>0</v>
      </c>
      <c r="D10" s="23">
        <v>0</v>
      </c>
      <c r="E10">
        <v>0</v>
      </c>
    </row>
    <row r="11" spans="1:5" ht="14.25" thickTop="1" thickBot="1" x14ac:dyDescent="0.25">
      <c r="A11" s="222" t="s">
        <v>2</v>
      </c>
      <c r="B11" s="223">
        <v>8544673615.8400002</v>
      </c>
      <c r="C11" s="224">
        <v>100</v>
      </c>
      <c r="D11" s="223">
        <v>8544673615.8400002</v>
      </c>
      <c r="E11" s="224">
        <v>100</v>
      </c>
    </row>
    <row r="12" spans="1:5" ht="13.5" thickTop="1" x14ac:dyDescent="0.2">
      <c r="A12" s="1" t="s">
        <v>541</v>
      </c>
    </row>
    <row r="13" spans="1:5" x14ac:dyDescent="0.2">
      <c r="A13" t="s">
        <v>542</v>
      </c>
      <c r="B13" s="23">
        <v>0</v>
      </c>
      <c r="C13">
        <v>0</v>
      </c>
      <c r="D13" s="23">
        <v>0</v>
      </c>
      <c r="E13">
        <v>0</v>
      </c>
    </row>
    <row r="14" spans="1:5" x14ac:dyDescent="0.2">
      <c r="A14" t="s">
        <v>543</v>
      </c>
      <c r="B14" s="23">
        <v>0</v>
      </c>
      <c r="C14">
        <v>0</v>
      </c>
      <c r="D14" s="23">
        <v>0</v>
      </c>
      <c r="E14">
        <v>0</v>
      </c>
    </row>
    <row r="15" spans="1:5" x14ac:dyDescent="0.2">
      <c r="A15" t="s">
        <v>544</v>
      </c>
      <c r="B15" s="23">
        <v>0</v>
      </c>
      <c r="C15">
        <v>0</v>
      </c>
      <c r="D15" s="23">
        <v>0</v>
      </c>
      <c r="E15">
        <v>0</v>
      </c>
    </row>
    <row r="16" spans="1:5" x14ac:dyDescent="0.2">
      <c r="A16" t="s">
        <v>545</v>
      </c>
      <c r="B16" s="23">
        <v>0</v>
      </c>
      <c r="C16">
        <v>0</v>
      </c>
      <c r="D16" s="23">
        <v>0</v>
      </c>
      <c r="E16">
        <v>0</v>
      </c>
    </row>
    <row r="17" spans="1:5" x14ac:dyDescent="0.2">
      <c r="A17" t="s">
        <v>546</v>
      </c>
      <c r="B17" s="23">
        <v>0</v>
      </c>
      <c r="C17">
        <v>0</v>
      </c>
      <c r="D17" s="23">
        <v>0</v>
      </c>
      <c r="E17">
        <v>0</v>
      </c>
    </row>
    <row r="18" spans="1:5" x14ac:dyDescent="0.2">
      <c r="A18" t="s">
        <v>547</v>
      </c>
      <c r="B18" s="23">
        <v>0</v>
      </c>
      <c r="C18">
        <v>0</v>
      </c>
      <c r="D18" s="23">
        <v>0</v>
      </c>
      <c r="E18">
        <v>0</v>
      </c>
    </row>
    <row r="19" spans="1:5" x14ac:dyDescent="0.2">
      <c r="A19" t="s">
        <v>548</v>
      </c>
      <c r="B19" s="23">
        <v>0</v>
      </c>
      <c r="C19">
        <v>0</v>
      </c>
      <c r="D19" s="23">
        <v>0</v>
      </c>
      <c r="E19">
        <v>0</v>
      </c>
    </row>
    <row r="20" spans="1:5" x14ac:dyDescent="0.2">
      <c r="A20" t="s">
        <v>549</v>
      </c>
      <c r="B20" s="23">
        <v>0</v>
      </c>
      <c r="C20">
        <v>0</v>
      </c>
      <c r="D20" s="23">
        <v>0</v>
      </c>
      <c r="E20">
        <v>0</v>
      </c>
    </row>
    <row r="21" spans="1:5" x14ac:dyDescent="0.2">
      <c r="A21" t="s">
        <v>550</v>
      </c>
      <c r="B21" s="23">
        <v>0</v>
      </c>
      <c r="C21">
        <v>0</v>
      </c>
      <c r="D21" s="23">
        <v>0</v>
      </c>
      <c r="E21">
        <v>0</v>
      </c>
    </row>
    <row r="22" spans="1:5" x14ac:dyDescent="0.2">
      <c r="A22" t="s">
        <v>551</v>
      </c>
      <c r="B22" s="23">
        <v>0</v>
      </c>
      <c r="C22">
        <v>0</v>
      </c>
      <c r="D22" s="23">
        <v>0</v>
      </c>
      <c r="E22">
        <v>0</v>
      </c>
    </row>
    <row r="23" spans="1:5" x14ac:dyDescent="0.2">
      <c r="A23" t="s">
        <v>552</v>
      </c>
      <c r="B23" s="23">
        <v>0</v>
      </c>
      <c r="C23">
        <v>0</v>
      </c>
      <c r="D23" s="23">
        <v>0</v>
      </c>
      <c r="E23">
        <v>0</v>
      </c>
    </row>
    <row r="24" spans="1:5" x14ac:dyDescent="0.2">
      <c r="A24" t="s">
        <v>553</v>
      </c>
      <c r="B24" s="23">
        <v>0</v>
      </c>
      <c r="C24">
        <v>0</v>
      </c>
      <c r="D24" s="23">
        <v>0</v>
      </c>
      <c r="E24">
        <v>0</v>
      </c>
    </row>
    <row r="25" spans="1:5" ht="13.5" thickBot="1" x14ac:dyDescent="0.25">
      <c r="A25" t="s">
        <v>554</v>
      </c>
      <c r="B25" s="23">
        <v>0</v>
      </c>
      <c r="C25">
        <v>0</v>
      </c>
      <c r="D25" s="23">
        <v>0</v>
      </c>
      <c r="E25">
        <v>0</v>
      </c>
    </row>
    <row r="26" spans="1:5" ht="14.25" thickTop="1" thickBot="1" x14ac:dyDescent="0.25">
      <c r="A26" s="222" t="s">
        <v>227</v>
      </c>
      <c r="B26" s="223">
        <v>0</v>
      </c>
      <c r="C26" s="222">
        <v>0</v>
      </c>
      <c r="D26" s="223">
        <v>0</v>
      </c>
      <c r="E26" s="222">
        <v>0</v>
      </c>
    </row>
    <row r="27" spans="1:5" ht="14.25" thickTop="1" thickBot="1" x14ac:dyDescent="0.25">
      <c r="A27" s="1" t="s">
        <v>228</v>
      </c>
      <c r="B27" s="23">
        <v>8082562819.0200005</v>
      </c>
      <c r="C27" s="218">
        <v>94.591800000000006</v>
      </c>
      <c r="D27" s="23">
        <v>8082562819.0200005</v>
      </c>
      <c r="E27" s="218">
        <v>94.591800000000006</v>
      </c>
    </row>
    <row r="28" spans="1:5" ht="14.25" thickTop="1" thickBot="1" x14ac:dyDescent="0.25">
      <c r="A28" s="222" t="s">
        <v>229</v>
      </c>
      <c r="B28" s="223">
        <v>8082562819.0200005</v>
      </c>
      <c r="C28" s="224">
        <v>94.591800000000006</v>
      </c>
      <c r="D28" s="223">
        <v>8082562819.0200005</v>
      </c>
      <c r="E28" s="224">
        <v>94.591800000000006</v>
      </c>
    </row>
    <row r="29" spans="1:5" ht="13.5" thickTop="1" x14ac:dyDescent="0.2">
      <c r="A29" s="1" t="s">
        <v>560</v>
      </c>
    </row>
    <row r="30" spans="1:5" x14ac:dyDescent="0.2">
      <c r="A30" t="s">
        <v>561</v>
      </c>
      <c r="B30" s="23">
        <v>2100697.37</v>
      </c>
      <c r="C30" s="218">
        <v>2.46E-2</v>
      </c>
      <c r="D30" s="23">
        <v>2100697.37</v>
      </c>
      <c r="E30" s="218">
        <v>2.46E-2</v>
      </c>
    </row>
    <row r="31" spans="1:5" x14ac:dyDescent="0.2">
      <c r="A31" t="s">
        <v>562</v>
      </c>
      <c r="B31" s="23">
        <v>0</v>
      </c>
      <c r="C31">
        <v>0</v>
      </c>
      <c r="D31" s="23">
        <v>0</v>
      </c>
      <c r="E31">
        <v>0</v>
      </c>
    </row>
    <row r="32" spans="1:5" x14ac:dyDescent="0.2">
      <c r="A32" t="s">
        <v>563</v>
      </c>
      <c r="B32" s="23">
        <v>0</v>
      </c>
      <c r="C32">
        <v>0</v>
      </c>
      <c r="D32" s="23">
        <v>0</v>
      </c>
      <c r="E32">
        <v>0</v>
      </c>
    </row>
    <row r="33" spans="1:5" x14ac:dyDescent="0.2">
      <c r="A33" t="s">
        <v>564</v>
      </c>
      <c r="B33" s="23">
        <v>0</v>
      </c>
      <c r="C33">
        <v>0</v>
      </c>
      <c r="D33" s="23">
        <v>0</v>
      </c>
      <c r="E33">
        <v>0</v>
      </c>
    </row>
    <row r="34" spans="1:5" x14ac:dyDescent="0.2">
      <c r="A34" t="s">
        <v>565</v>
      </c>
      <c r="B34" s="23">
        <v>0</v>
      </c>
      <c r="C34">
        <v>0</v>
      </c>
      <c r="D34" s="23">
        <v>0</v>
      </c>
      <c r="E34">
        <v>0</v>
      </c>
    </row>
    <row r="35" spans="1:5" x14ac:dyDescent="0.2">
      <c r="A35" t="s">
        <v>566</v>
      </c>
      <c r="B35" s="23">
        <v>0</v>
      </c>
      <c r="C35">
        <v>0</v>
      </c>
      <c r="D35" s="23">
        <v>0</v>
      </c>
      <c r="E35">
        <v>0</v>
      </c>
    </row>
    <row r="36" spans="1:5" x14ac:dyDescent="0.2">
      <c r="A36" t="s">
        <v>567</v>
      </c>
      <c r="B36" s="23">
        <v>0</v>
      </c>
      <c r="C36">
        <v>0</v>
      </c>
      <c r="D36" s="23">
        <v>0</v>
      </c>
      <c r="E36">
        <v>0</v>
      </c>
    </row>
    <row r="37" spans="1:5" x14ac:dyDescent="0.2">
      <c r="A37" t="s">
        <v>568</v>
      </c>
      <c r="B37" s="23">
        <v>932175.03</v>
      </c>
      <c r="C37" s="218">
        <v>1.09E-2</v>
      </c>
      <c r="D37" s="23">
        <v>932175.03</v>
      </c>
      <c r="E37" s="218">
        <v>1.09E-2</v>
      </c>
    </row>
    <row r="38" spans="1:5" ht="13.5" thickBot="1" x14ac:dyDescent="0.25">
      <c r="A38" t="s">
        <v>569</v>
      </c>
      <c r="B38" s="23">
        <v>0</v>
      </c>
      <c r="C38">
        <v>0</v>
      </c>
      <c r="D38" s="23">
        <v>0</v>
      </c>
      <c r="E38">
        <v>0</v>
      </c>
    </row>
    <row r="39" spans="1:5" ht="14.25" thickTop="1" thickBot="1" x14ac:dyDescent="0.25">
      <c r="A39" s="222" t="s">
        <v>570</v>
      </c>
      <c r="B39" s="223">
        <v>3032872.4</v>
      </c>
      <c r="C39" s="224">
        <v>3.5499999999999997E-2</v>
      </c>
      <c r="D39" s="223">
        <v>3032872.4</v>
      </c>
      <c r="E39" s="224">
        <v>3.5499999999999997E-2</v>
      </c>
    </row>
    <row r="40" spans="1:5" ht="13.5" thickTop="1" x14ac:dyDescent="0.2">
      <c r="A40" t="s">
        <v>1024</v>
      </c>
      <c r="B40" s="23">
        <v>78255029.260000005</v>
      </c>
      <c r="C40" s="218">
        <v>0.91579999999999995</v>
      </c>
      <c r="D40" s="23">
        <v>78255029.260000005</v>
      </c>
      <c r="E40" s="218">
        <v>0.91579999999999995</v>
      </c>
    </row>
    <row r="41" spans="1:5" x14ac:dyDescent="0.2">
      <c r="A41" t="s">
        <v>1025</v>
      </c>
      <c r="B41" s="23">
        <v>380822895.16000003</v>
      </c>
      <c r="C41" s="218">
        <v>4.4568000000000003</v>
      </c>
      <c r="D41" s="23">
        <v>380822895.16000003</v>
      </c>
      <c r="E41" s="218">
        <v>4.4568000000000003</v>
      </c>
    </row>
    <row r="42" spans="1:5" ht="13.5" thickBot="1" x14ac:dyDescent="0.25">
      <c r="A42" t="s">
        <v>1026</v>
      </c>
      <c r="B42" s="23">
        <v>0</v>
      </c>
      <c r="C42">
        <v>0</v>
      </c>
      <c r="D42" s="23">
        <v>0</v>
      </c>
      <c r="E42">
        <v>0</v>
      </c>
    </row>
    <row r="43" spans="1:5" ht="14.25" thickTop="1" thickBot="1" x14ac:dyDescent="0.25">
      <c r="A43" s="222" t="s">
        <v>571</v>
      </c>
      <c r="B43" s="223">
        <v>459077924.42000002</v>
      </c>
      <c r="C43" s="224">
        <v>5.3727</v>
      </c>
      <c r="D43" s="223">
        <v>459077924.42000002</v>
      </c>
      <c r="E43" s="224">
        <v>5.3727</v>
      </c>
    </row>
    <row r="44" spans="1:5" ht="14.25" thickTop="1" thickBot="1" x14ac:dyDescent="0.25">
      <c r="A44" s="222" t="s">
        <v>572</v>
      </c>
      <c r="B44" s="223">
        <v>462110796.81999999</v>
      </c>
      <c r="C44" s="224">
        <v>5.4081999999999999</v>
      </c>
      <c r="D44" s="223">
        <v>462110796.81999999</v>
      </c>
      <c r="E44" s="224">
        <v>5.4081999999999999</v>
      </c>
    </row>
    <row r="45" spans="1:5" ht="13.5" thickTop="1" x14ac:dyDescent="0.2">
      <c r="A45" t="s">
        <v>230</v>
      </c>
      <c r="B45" s="23">
        <v>0</v>
      </c>
      <c r="C45">
        <v>0</v>
      </c>
      <c r="D45" s="23">
        <v>0</v>
      </c>
      <c r="E45">
        <v>0</v>
      </c>
    </row>
    <row r="46" spans="1:5" x14ac:dyDescent="0.2">
      <c r="A46" t="s">
        <v>573</v>
      </c>
      <c r="B46" s="23">
        <v>0</v>
      </c>
      <c r="C46">
        <v>0</v>
      </c>
      <c r="D46" s="23">
        <v>0</v>
      </c>
      <c r="E46">
        <v>0</v>
      </c>
    </row>
    <row r="47" spans="1:5" ht="13.5" thickBot="1" x14ac:dyDescent="0.25">
      <c r="A47" t="s">
        <v>574</v>
      </c>
      <c r="B47" s="23">
        <v>0</v>
      </c>
      <c r="C47">
        <v>0</v>
      </c>
      <c r="D47" s="23">
        <v>0</v>
      </c>
      <c r="E47">
        <v>0</v>
      </c>
    </row>
    <row r="48" spans="1:5" ht="14.25" thickTop="1" thickBot="1" x14ac:dyDescent="0.25">
      <c r="A48" s="222" t="s">
        <v>233</v>
      </c>
      <c r="B48" s="223">
        <v>0</v>
      </c>
      <c r="C48" s="222">
        <v>0</v>
      </c>
      <c r="D48" s="223">
        <v>0</v>
      </c>
      <c r="E48" s="222">
        <v>0</v>
      </c>
    </row>
    <row r="49" spans="1:5" ht="14.25" thickTop="1" thickBot="1" x14ac:dyDescent="0.25">
      <c r="A49" s="222"/>
      <c r="B49" s="223"/>
      <c r="C49" s="222"/>
      <c r="D49" s="223"/>
      <c r="E49" s="222"/>
    </row>
    <row r="50" spans="1:5" s="218" customFormat="1" ht="13.5" thickTop="1" x14ac:dyDescent="0.2">
      <c r="A50" s="218" t="s">
        <v>575</v>
      </c>
      <c r="B50" s="218">
        <v>161</v>
      </c>
      <c r="D50" s="218">
        <v>161</v>
      </c>
    </row>
    <row r="51" spans="1:5" s="218" customFormat="1" ht="13.5" thickBot="1" x14ac:dyDescent="0.25">
      <c r="A51" s="227" t="s">
        <v>576</v>
      </c>
      <c r="B51" s="227">
        <v>53072506.93</v>
      </c>
      <c r="C51" s="227"/>
      <c r="D51" s="227">
        <v>53072506.93</v>
      </c>
      <c r="E51" s="227"/>
    </row>
    <row r="52" spans="1:5" ht="13.5" thickTop="1" x14ac:dyDescent="0.2"/>
    <row r="53" spans="1:5" x14ac:dyDescent="0.2">
      <c r="A53" s="209" t="s">
        <v>577</v>
      </c>
      <c r="B53" s="470" t="s">
        <v>14</v>
      </c>
      <c r="C53" s="470"/>
      <c r="D53" s="468" t="s">
        <v>1222</v>
      </c>
      <c r="E53" s="468"/>
    </row>
    <row r="54" spans="1:5" x14ac:dyDescent="0.2">
      <c r="A54" s="212"/>
      <c r="B54" s="213"/>
      <c r="C54" s="212"/>
      <c r="D54" s="469"/>
      <c r="E54" s="469"/>
    </row>
    <row r="55" spans="1:5" x14ac:dyDescent="0.2">
      <c r="A55" s="215"/>
      <c r="B55" s="216" t="s">
        <v>4</v>
      </c>
      <c r="C55" s="232" t="s">
        <v>5</v>
      </c>
      <c r="D55" s="216" t="s">
        <v>4</v>
      </c>
      <c r="E55" s="232" t="s">
        <v>5</v>
      </c>
    </row>
    <row r="56" spans="1:5" x14ac:dyDescent="0.2">
      <c r="A56" t="s">
        <v>578</v>
      </c>
      <c r="B56" s="23">
        <v>384014272.75</v>
      </c>
      <c r="C56" s="218">
        <v>4.4942000000000002</v>
      </c>
      <c r="D56" s="23">
        <v>384014272.75</v>
      </c>
      <c r="E56" s="218">
        <v>4.4942000000000002</v>
      </c>
    </row>
    <row r="57" spans="1:5" x14ac:dyDescent="0.2">
      <c r="A57" t="s">
        <v>579</v>
      </c>
      <c r="B57" s="23">
        <v>-158505.19</v>
      </c>
      <c r="C57" s="218">
        <v>-1.9E-3</v>
      </c>
      <c r="D57" s="23">
        <v>-158505.19</v>
      </c>
      <c r="E57" s="218">
        <v>-1.9E-3</v>
      </c>
    </row>
    <row r="58" spans="1:5" x14ac:dyDescent="0.2">
      <c r="A58" t="s">
        <v>580</v>
      </c>
      <c r="B58" s="23">
        <v>0</v>
      </c>
      <c r="C58">
        <v>0</v>
      </c>
      <c r="D58" s="23">
        <v>0</v>
      </c>
      <c r="E58">
        <v>0</v>
      </c>
    </row>
    <row r="59" spans="1:5" x14ac:dyDescent="0.2">
      <c r="A59" t="s">
        <v>581</v>
      </c>
      <c r="B59" s="23">
        <v>0</v>
      </c>
      <c r="C59">
        <v>0</v>
      </c>
      <c r="D59" s="23">
        <v>0</v>
      </c>
      <c r="E59">
        <v>0</v>
      </c>
    </row>
    <row r="60" spans="1:5" x14ac:dyDescent="0.2">
      <c r="A60" t="s">
        <v>582</v>
      </c>
      <c r="B60" s="23">
        <v>78255029.260000005</v>
      </c>
      <c r="C60" s="218">
        <v>0.91579999999999995</v>
      </c>
      <c r="D60" s="23">
        <v>78255029.260000005</v>
      </c>
      <c r="E60" s="218">
        <v>0.91579999999999995</v>
      </c>
    </row>
    <row r="61" spans="1:5" x14ac:dyDescent="0.2">
      <c r="A61" t="s">
        <v>583</v>
      </c>
      <c r="B61" s="23">
        <v>0</v>
      </c>
      <c r="C61">
        <v>0</v>
      </c>
      <c r="D61" s="23">
        <v>0</v>
      </c>
      <c r="E61">
        <v>0</v>
      </c>
    </row>
    <row r="62" spans="1:5" x14ac:dyDescent="0.2">
      <c r="A62" t="s">
        <v>584</v>
      </c>
      <c r="B62" s="23">
        <v>0</v>
      </c>
      <c r="C62">
        <v>0</v>
      </c>
      <c r="D62" s="23">
        <v>0</v>
      </c>
      <c r="E62">
        <v>0</v>
      </c>
    </row>
    <row r="63" spans="1:5" ht="13.5" thickBot="1" x14ac:dyDescent="0.25">
      <c r="A63" t="s">
        <v>585</v>
      </c>
      <c r="B63" s="23">
        <v>0</v>
      </c>
      <c r="C63">
        <v>0</v>
      </c>
      <c r="D63" s="23">
        <v>0</v>
      </c>
      <c r="E63">
        <v>0</v>
      </c>
    </row>
    <row r="64" spans="1:5" ht="14.25" thickTop="1" thickBot="1" x14ac:dyDescent="0.25">
      <c r="A64" s="222" t="s">
        <v>14</v>
      </c>
      <c r="B64" s="223">
        <v>462110796.81999999</v>
      </c>
      <c r="C64" s="224">
        <v>5.4081999999999999</v>
      </c>
      <c r="D64" s="223">
        <v>462110796.81999999</v>
      </c>
      <c r="E64" s="224">
        <v>5.4081999999999999</v>
      </c>
    </row>
    <row r="65" spans="1:4" ht="13.5" thickTop="1" x14ac:dyDescent="0.2"/>
    <row r="66" spans="1:4" x14ac:dyDescent="0.2">
      <c r="A66" t="s">
        <v>236</v>
      </c>
      <c r="B66" s="23">
        <v>8544673615.8400002</v>
      </c>
      <c r="D66" s="23">
        <v>8544673615.8400002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/>
  </sheetViews>
  <sheetFormatPr defaultRowHeight="12.75" x14ac:dyDescent="0.2"/>
  <cols>
    <col min="1" max="1" width="45.5703125" bestFit="1" customWidth="1"/>
    <col min="2" max="2" width="12" style="23" bestFit="1" customWidth="1"/>
    <col min="3" max="3" width="4" bestFit="1" customWidth="1"/>
    <col min="4" max="4" width="12" style="23" bestFit="1" customWidth="1"/>
    <col min="5" max="5" width="4" bestFit="1" customWidth="1"/>
    <col min="6" max="6" width="12" style="23" bestFit="1" customWidth="1"/>
    <col min="7" max="7" width="4" bestFit="1" customWidth="1"/>
    <col min="8" max="8" width="12" style="23" bestFit="1" customWidth="1"/>
    <col min="9" max="9" width="4" bestFit="1" customWidth="1"/>
    <col min="10" max="10" width="12" style="23" bestFit="1" customWidth="1"/>
    <col min="11" max="11" width="4" bestFit="1" customWidth="1"/>
    <col min="12" max="12" width="11" style="23" bestFit="1" customWidth="1"/>
    <col min="13" max="13" width="4" bestFit="1" customWidth="1"/>
    <col min="14" max="14" width="12" style="23" bestFit="1" customWidth="1"/>
    <col min="15" max="15" width="4" bestFit="1" customWidth="1"/>
    <col min="16" max="16" width="12" style="23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1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1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1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1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1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1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1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1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1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1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1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1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1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1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1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1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1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1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1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1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1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1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1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1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1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1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1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1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1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1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1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1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1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1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1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1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1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1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1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1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1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1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1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1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1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1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1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1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1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1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1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1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1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1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1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1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1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1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1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1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1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1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1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</cols>
  <sheetData>
    <row r="1" spans="1:17" x14ac:dyDescent="0.2">
      <c r="A1" s="1" t="s">
        <v>2126</v>
      </c>
    </row>
    <row r="2" spans="1:17" x14ac:dyDescent="0.2">
      <c r="J2" s="23" t="s">
        <v>237</v>
      </c>
      <c r="L2" s="23" t="s">
        <v>237</v>
      </c>
      <c r="N2" s="23" t="s">
        <v>237</v>
      </c>
      <c r="P2" s="23" t="s">
        <v>237</v>
      </c>
    </row>
    <row r="3" spans="1:17" x14ac:dyDescent="0.2">
      <c r="A3" s="209" t="s">
        <v>1235</v>
      </c>
      <c r="B3" s="470" t="s">
        <v>14</v>
      </c>
      <c r="C3" s="470"/>
      <c r="D3" s="468" t="s">
        <v>1236</v>
      </c>
      <c r="E3" s="468"/>
      <c r="F3" s="468" t="s">
        <v>1237</v>
      </c>
      <c r="G3" s="468"/>
      <c r="H3" s="468" t="s">
        <v>1238</v>
      </c>
      <c r="I3" s="468"/>
      <c r="J3" s="468" t="s">
        <v>1239</v>
      </c>
      <c r="K3" s="468"/>
      <c r="L3" s="468" t="s">
        <v>1240</v>
      </c>
      <c r="M3" s="468"/>
      <c r="N3" s="468" t="s">
        <v>1241</v>
      </c>
      <c r="O3" s="468"/>
      <c r="P3" s="468" t="s">
        <v>1242</v>
      </c>
      <c r="Q3" s="468"/>
    </row>
    <row r="4" spans="1:17" x14ac:dyDescent="0.2">
      <c r="A4" s="212" t="s">
        <v>1060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</row>
    <row r="5" spans="1:17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</row>
    <row r="6" spans="1:17" x14ac:dyDescent="0.2">
      <c r="A6" s="1" t="s">
        <v>159</v>
      </c>
    </row>
    <row r="7" spans="1:17" x14ac:dyDescent="0.2">
      <c r="A7" t="s">
        <v>1021</v>
      </c>
      <c r="B7" s="23">
        <v>797282828.27999997</v>
      </c>
      <c r="C7" s="218">
        <v>64.829099999999997</v>
      </c>
      <c r="D7" s="23">
        <v>244564956.81999999</v>
      </c>
      <c r="E7" s="218">
        <v>100</v>
      </c>
      <c r="F7" s="23">
        <v>238506996.53</v>
      </c>
      <c r="G7" s="218">
        <v>100</v>
      </c>
      <c r="H7" s="23">
        <v>303087797.29000002</v>
      </c>
      <c r="I7" s="218">
        <v>100</v>
      </c>
      <c r="J7" s="23">
        <v>82201.820000000007</v>
      </c>
      <c r="K7" s="218">
        <v>0.42830000000000001</v>
      </c>
      <c r="L7" s="23">
        <v>4101225.95</v>
      </c>
      <c r="M7" s="218">
        <v>2.3147000000000002</v>
      </c>
      <c r="N7" s="23">
        <v>2137774.7599999998</v>
      </c>
      <c r="O7" s="218">
        <v>3.3201999999999998</v>
      </c>
      <c r="P7" s="23">
        <v>4801875.1100000003</v>
      </c>
      <c r="Q7" s="218">
        <v>2.6253000000000002</v>
      </c>
    </row>
    <row r="8" spans="1:17" x14ac:dyDescent="0.2">
      <c r="A8" t="s">
        <v>540</v>
      </c>
      <c r="B8" s="23">
        <v>0</v>
      </c>
      <c r="C8">
        <v>0</v>
      </c>
      <c r="D8" s="23">
        <v>0</v>
      </c>
      <c r="E8">
        <v>0</v>
      </c>
      <c r="F8" s="23">
        <v>0</v>
      </c>
      <c r="G8">
        <v>0</v>
      </c>
      <c r="H8" s="23">
        <v>0</v>
      </c>
      <c r="I8">
        <v>0</v>
      </c>
      <c r="J8" s="23">
        <v>0</v>
      </c>
      <c r="K8">
        <v>0</v>
      </c>
      <c r="L8" s="23">
        <v>0</v>
      </c>
      <c r="M8">
        <v>0</v>
      </c>
      <c r="N8" s="23">
        <v>0</v>
      </c>
      <c r="O8">
        <v>0</v>
      </c>
      <c r="P8" s="23">
        <v>0</v>
      </c>
      <c r="Q8">
        <v>0</v>
      </c>
    </row>
    <row r="9" spans="1:17" ht="13.5" thickBot="1" x14ac:dyDescent="0.25">
      <c r="A9" t="s">
        <v>1022</v>
      </c>
      <c r="B9" s="23">
        <v>432539466.10000002</v>
      </c>
      <c r="C9" s="218">
        <v>35.170900000000003</v>
      </c>
      <c r="D9" s="23">
        <v>0</v>
      </c>
      <c r="E9">
        <v>0</v>
      </c>
      <c r="F9" s="23">
        <v>0</v>
      </c>
      <c r="G9">
        <v>0</v>
      </c>
      <c r="H9" s="23">
        <v>0</v>
      </c>
      <c r="I9">
        <v>0</v>
      </c>
      <c r="J9" s="23">
        <v>19109476.530000001</v>
      </c>
      <c r="K9" s="218">
        <v>99.571700000000007</v>
      </c>
      <c r="L9" s="23">
        <v>173077423</v>
      </c>
      <c r="M9" s="218">
        <v>97.685299999999998</v>
      </c>
      <c r="N9" s="23">
        <v>62248741.359999999</v>
      </c>
      <c r="O9" s="218">
        <v>96.6798</v>
      </c>
      <c r="P9" s="23">
        <v>178103825.21000001</v>
      </c>
      <c r="Q9" s="218">
        <v>97.374700000000004</v>
      </c>
    </row>
    <row r="10" spans="1:17" ht="14.25" thickTop="1" thickBot="1" x14ac:dyDescent="0.25">
      <c r="A10" s="222" t="s">
        <v>2</v>
      </c>
      <c r="B10" s="223">
        <v>1229822294.3800001</v>
      </c>
      <c r="C10" s="222">
        <v>100</v>
      </c>
      <c r="D10" s="223">
        <v>244564956.81999999</v>
      </c>
      <c r="E10" s="224">
        <v>100</v>
      </c>
      <c r="F10" s="223">
        <v>238506996.53</v>
      </c>
      <c r="G10" s="224">
        <v>100</v>
      </c>
      <c r="H10" s="223">
        <v>303087797.29000002</v>
      </c>
      <c r="I10" s="224">
        <v>100</v>
      </c>
      <c r="J10" s="223">
        <v>19191678.350000001</v>
      </c>
      <c r="K10" s="224">
        <v>100</v>
      </c>
      <c r="L10" s="223">
        <v>177178648.94999999</v>
      </c>
      <c r="M10" s="224">
        <v>100</v>
      </c>
      <c r="N10" s="223">
        <v>64386516.119999997</v>
      </c>
      <c r="O10" s="224">
        <v>100</v>
      </c>
      <c r="P10" s="223">
        <v>182905700.31999999</v>
      </c>
      <c r="Q10" s="224">
        <v>100</v>
      </c>
    </row>
    <row r="11" spans="1:17" ht="13.5" thickTop="1" x14ac:dyDescent="0.2">
      <c r="A11" s="1" t="s">
        <v>560</v>
      </c>
    </row>
    <row r="12" spans="1:17" x14ac:dyDescent="0.2">
      <c r="A12" t="s">
        <v>1023</v>
      </c>
      <c r="B12" s="23">
        <v>156033760.44</v>
      </c>
      <c r="C12" s="218">
        <v>12.6875</v>
      </c>
      <c r="D12" s="23">
        <v>42288700.119999997</v>
      </c>
      <c r="E12" s="218">
        <v>17.291399999999999</v>
      </c>
      <c r="F12" s="23">
        <v>44867867.5</v>
      </c>
      <c r="G12" s="218">
        <v>18.812000000000001</v>
      </c>
      <c r="H12" s="23">
        <v>57833536.18</v>
      </c>
      <c r="I12" s="218">
        <v>19.081399999999999</v>
      </c>
      <c r="J12" s="23">
        <v>82201.820000000007</v>
      </c>
      <c r="K12" s="218">
        <v>0.42830000000000001</v>
      </c>
      <c r="L12" s="23">
        <v>4021804.95</v>
      </c>
      <c r="M12" s="218">
        <v>2.2698999999999998</v>
      </c>
      <c r="N12" s="23">
        <v>2137774.7599999998</v>
      </c>
      <c r="O12" s="218">
        <v>3.3201999999999998</v>
      </c>
      <c r="P12" s="23">
        <v>4801875.1100000003</v>
      </c>
      <c r="Q12" s="218">
        <v>2.6253000000000002</v>
      </c>
    </row>
    <row r="13" spans="1:17" x14ac:dyDescent="0.2">
      <c r="A13" t="s">
        <v>562</v>
      </c>
      <c r="B13" s="23">
        <v>0</v>
      </c>
      <c r="C13">
        <v>0</v>
      </c>
      <c r="D13" s="23">
        <v>0</v>
      </c>
      <c r="E13">
        <v>0</v>
      </c>
      <c r="F13" s="23">
        <v>0</v>
      </c>
      <c r="G13">
        <v>0</v>
      </c>
      <c r="H13" s="23">
        <v>0</v>
      </c>
      <c r="I13">
        <v>0</v>
      </c>
      <c r="J13" s="23">
        <v>0</v>
      </c>
      <c r="K13">
        <v>0</v>
      </c>
      <c r="L13" s="23">
        <v>0</v>
      </c>
      <c r="M13">
        <v>0</v>
      </c>
      <c r="N13" s="23">
        <v>0</v>
      </c>
      <c r="O13">
        <v>0</v>
      </c>
      <c r="P13" s="23">
        <v>0</v>
      </c>
      <c r="Q13">
        <v>0</v>
      </c>
    </row>
    <row r="14" spans="1:17" x14ac:dyDescent="0.2">
      <c r="A14" t="s">
        <v>563</v>
      </c>
      <c r="B14" s="23">
        <v>0</v>
      </c>
      <c r="C14">
        <v>0</v>
      </c>
      <c r="D14" s="23">
        <v>0</v>
      </c>
      <c r="E14">
        <v>0</v>
      </c>
      <c r="F14" s="23">
        <v>0</v>
      </c>
      <c r="G14">
        <v>0</v>
      </c>
      <c r="H14" s="23">
        <v>0</v>
      </c>
      <c r="I14">
        <v>0</v>
      </c>
      <c r="J14" s="23">
        <v>0</v>
      </c>
      <c r="K14">
        <v>0</v>
      </c>
      <c r="L14" s="23">
        <v>0</v>
      </c>
      <c r="M14">
        <v>0</v>
      </c>
      <c r="N14" s="23">
        <v>0</v>
      </c>
      <c r="O14">
        <v>0</v>
      </c>
      <c r="P14" s="23">
        <v>0</v>
      </c>
      <c r="Q14">
        <v>0</v>
      </c>
    </row>
    <row r="15" spans="1:17" x14ac:dyDescent="0.2">
      <c r="A15" t="s">
        <v>564</v>
      </c>
      <c r="B15" s="23">
        <v>0</v>
      </c>
      <c r="C15">
        <v>0</v>
      </c>
      <c r="D15" s="23">
        <v>0</v>
      </c>
      <c r="E15">
        <v>0</v>
      </c>
      <c r="F15" s="23">
        <v>0</v>
      </c>
      <c r="G15">
        <v>0</v>
      </c>
      <c r="H15" s="23">
        <v>0</v>
      </c>
      <c r="I15">
        <v>0</v>
      </c>
      <c r="J15" s="23">
        <v>0</v>
      </c>
      <c r="K15">
        <v>0</v>
      </c>
      <c r="L15" s="23">
        <v>0</v>
      </c>
      <c r="M15">
        <v>0</v>
      </c>
      <c r="N15" s="23">
        <v>0</v>
      </c>
      <c r="O15">
        <v>0</v>
      </c>
      <c r="P15" s="23">
        <v>0</v>
      </c>
      <c r="Q15">
        <v>0</v>
      </c>
    </row>
    <row r="16" spans="1:17" x14ac:dyDescent="0.2">
      <c r="A16" t="s">
        <v>565</v>
      </c>
      <c r="B16" s="23">
        <v>0</v>
      </c>
      <c r="C16">
        <v>0</v>
      </c>
      <c r="D16" s="23">
        <v>0</v>
      </c>
      <c r="E16">
        <v>0</v>
      </c>
      <c r="F16" s="23">
        <v>0</v>
      </c>
      <c r="G16">
        <v>0</v>
      </c>
      <c r="H16" s="23">
        <v>0</v>
      </c>
      <c r="I16">
        <v>0</v>
      </c>
      <c r="J16" s="23">
        <v>0</v>
      </c>
      <c r="K16">
        <v>0</v>
      </c>
      <c r="L16" s="23">
        <v>0</v>
      </c>
      <c r="M16">
        <v>0</v>
      </c>
      <c r="N16" s="23">
        <v>0</v>
      </c>
      <c r="O16">
        <v>0</v>
      </c>
      <c r="P16" s="23">
        <v>0</v>
      </c>
      <c r="Q16">
        <v>0</v>
      </c>
    </row>
    <row r="17" spans="1:17" x14ac:dyDescent="0.2">
      <c r="A17" t="s">
        <v>566</v>
      </c>
      <c r="B17" s="23">
        <v>0</v>
      </c>
      <c r="C17">
        <v>0</v>
      </c>
      <c r="D17" s="23">
        <v>0</v>
      </c>
      <c r="E17">
        <v>0</v>
      </c>
      <c r="F17" s="23">
        <v>0</v>
      </c>
      <c r="G17">
        <v>0</v>
      </c>
      <c r="H17" s="23">
        <v>0</v>
      </c>
      <c r="I17">
        <v>0</v>
      </c>
      <c r="J17" s="23">
        <v>0</v>
      </c>
      <c r="K17">
        <v>0</v>
      </c>
      <c r="L17" s="23">
        <v>0</v>
      </c>
      <c r="M17">
        <v>0</v>
      </c>
      <c r="N17" s="23">
        <v>0</v>
      </c>
      <c r="O17">
        <v>0</v>
      </c>
      <c r="P17" s="23">
        <v>0</v>
      </c>
      <c r="Q17">
        <v>0</v>
      </c>
    </row>
    <row r="18" spans="1:17" x14ac:dyDescent="0.2">
      <c r="A18" t="s">
        <v>567</v>
      </c>
      <c r="B18" s="23">
        <v>0</v>
      </c>
      <c r="C18">
        <v>0</v>
      </c>
      <c r="D18" s="23">
        <v>0</v>
      </c>
      <c r="E18">
        <v>0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0</v>
      </c>
      <c r="M18">
        <v>0</v>
      </c>
      <c r="N18" s="23">
        <v>0</v>
      </c>
      <c r="O18">
        <v>0</v>
      </c>
      <c r="P18" s="23">
        <v>0</v>
      </c>
      <c r="Q18">
        <v>0</v>
      </c>
    </row>
    <row r="19" spans="1:17" x14ac:dyDescent="0.2">
      <c r="A19" t="s">
        <v>568</v>
      </c>
      <c r="B19" s="23">
        <v>0</v>
      </c>
      <c r="C19">
        <v>0</v>
      </c>
      <c r="D19" s="23">
        <v>0</v>
      </c>
      <c r="E19">
        <v>0</v>
      </c>
      <c r="F19" s="23">
        <v>0</v>
      </c>
      <c r="G19">
        <v>0</v>
      </c>
      <c r="H19" s="23">
        <v>0</v>
      </c>
      <c r="I19">
        <v>0</v>
      </c>
      <c r="J19" s="23">
        <v>0</v>
      </c>
      <c r="K19">
        <v>0</v>
      </c>
      <c r="L19" s="23">
        <v>0</v>
      </c>
      <c r="M19">
        <v>0</v>
      </c>
      <c r="N19" s="23">
        <v>0</v>
      </c>
      <c r="O19">
        <v>0</v>
      </c>
      <c r="P19" s="23">
        <v>0</v>
      </c>
      <c r="Q19">
        <v>0</v>
      </c>
    </row>
    <row r="20" spans="1:17" ht="13.5" thickBot="1" x14ac:dyDescent="0.25">
      <c r="A20" t="s">
        <v>569</v>
      </c>
      <c r="B20" s="23">
        <v>0</v>
      </c>
      <c r="C20">
        <v>0</v>
      </c>
      <c r="D20" s="23">
        <v>0</v>
      </c>
      <c r="E20">
        <v>0</v>
      </c>
      <c r="F20" s="23">
        <v>0</v>
      </c>
      <c r="G20">
        <v>0</v>
      </c>
      <c r="H20" s="23">
        <v>0</v>
      </c>
      <c r="I20">
        <v>0</v>
      </c>
      <c r="J20" s="23">
        <v>0</v>
      </c>
      <c r="K20">
        <v>0</v>
      </c>
      <c r="L20" s="23">
        <v>0</v>
      </c>
      <c r="M20">
        <v>0</v>
      </c>
      <c r="N20" s="23">
        <v>0</v>
      </c>
      <c r="O20">
        <v>0</v>
      </c>
      <c r="P20" s="23">
        <v>0</v>
      </c>
      <c r="Q20">
        <v>0</v>
      </c>
    </row>
    <row r="21" spans="1:17" ht="14.25" thickTop="1" thickBot="1" x14ac:dyDescent="0.25">
      <c r="A21" s="222" t="s">
        <v>570</v>
      </c>
      <c r="B21" s="223">
        <v>156033760.44</v>
      </c>
      <c r="C21" s="224">
        <v>12.6875</v>
      </c>
      <c r="D21" s="223">
        <v>42288700.119999997</v>
      </c>
      <c r="E21" s="224">
        <v>17.291399999999999</v>
      </c>
      <c r="F21" s="223">
        <v>44867867.5</v>
      </c>
      <c r="G21" s="224">
        <v>18.812000000000001</v>
      </c>
      <c r="H21" s="223">
        <v>57833536.18</v>
      </c>
      <c r="I21" s="224">
        <v>19.081399999999999</v>
      </c>
      <c r="J21" s="223">
        <v>82201.820000000007</v>
      </c>
      <c r="K21" s="224">
        <v>0.42830000000000001</v>
      </c>
      <c r="L21" s="223">
        <v>4021804.95</v>
      </c>
      <c r="M21" s="224">
        <v>2.2698999999999998</v>
      </c>
      <c r="N21" s="223">
        <v>2137774.7599999998</v>
      </c>
      <c r="O21" s="224">
        <v>3.3201999999999998</v>
      </c>
      <c r="P21" s="223">
        <v>4801875.1100000003</v>
      </c>
      <c r="Q21" s="224">
        <v>2.6253000000000002</v>
      </c>
    </row>
    <row r="22" spans="1:17" ht="13.5" thickTop="1" x14ac:dyDescent="0.2">
      <c r="A22" t="s">
        <v>1024</v>
      </c>
      <c r="B22" s="23">
        <v>0</v>
      </c>
      <c r="C22">
        <v>0</v>
      </c>
      <c r="D22" s="23">
        <v>0</v>
      </c>
      <c r="E22">
        <v>0</v>
      </c>
      <c r="F22" s="23">
        <v>0</v>
      </c>
      <c r="G22">
        <v>0</v>
      </c>
      <c r="H22" s="23">
        <v>0</v>
      </c>
      <c r="I22">
        <v>0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0</v>
      </c>
      <c r="Q22">
        <v>0</v>
      </c>
    </row>
    <row r="23" spans="1:17" x14ac:dyDescent="0.2">
      <c r="A23" t="s">
        <v>1025</v>
      </c>
      <c r="B23" s="23">
        <v>198077352.24000001</v>
      </c>
      <c r="C23" s="218">
        <v>16.106200000000001</v>
      </c>
      <c r="D23" s="23">
        <v>59876212.359999999</v>
      </c>
      <c r="E23" s="218">
        <v>24.482700000000001</v>
      </c>
      <c r="F23" s="23">
        <v>59639935.640000001</v>
      </c>
      <c r="G23" s="218">
        <v>25.005500000000001</v>
      </c>
      <c r="H23" s="23">
        <v>78481783.239999995</v>
      </c>
      <c r="I23" s="218">
        <v>25.894100000000002</v>
      </c>
      <c r="J23" s="23">
        <v>0</v>
      </c>
      <c r="K23">
        <v>0</v>
      </c>
      <c r="L23" s="23">
        <v>79421</v>
      </c>
      <c r="M23" s="218">
        <v>4.48E-2</v>
      </c>
      <c r="N23" s="23">
        <v>0</v>
      </c>
      <c r="O23">
        <v>0</v>
      </c>
      <c r="P23" s="23">
        <v>0</v>
      </c>
      <c r="Q23">
        <v>0</v>
      </c>
    </row>
    <row r="24" spans="1:17" ht="13.5" thickBot="1" x14ac:dyDescent="0.25">
      <c r="A24" t="s">
        <v>1026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</row>
    <row r="25" spans="1:17" ht="14.25" thickTop="1" thickBot="1" x14ac:dyDescent="0.25">
      <c r="A25" s="222" t="s">
        <v>1027</v>
      </c>
      <c r="B25" s="223">
        <v>641249067.84000003</v>
      </c>
      <c r="C25" s="224">
        <v>52.141599999999997</v>
      </c>
      <c r="D25" s="223">
        <v>202276256.69999999</v>
      </c>
      <c r="E25" s="224">
        <v>82.708600000000004</v>
      </c>
      <c r="F25" s="223">
        <v>193639129.03</v>
      </c>
      <c r="G25" s="224">
        <v>81.188000000000002</v>
      </c>
      <c r="H25" s="223">
        <v>245254261.11000001</v>
      </c>
      <c r="I25" s="224">
        <v>80.918599999999998</v>
      </c>
      <c r="J25" s="223">
        <v>0</v>
      </c>
      <c r="K25" s="222">
        <v>0</v>
      </c>
      <c r="L25" s="223">
        <v>79421</v>
      </c>
      <c r="M25" s="224">
        <v>4.48E-2</v>
      </c>
      <c r="N25" s="223">
        <v>0</v>
      </c>
      <c r="O25" s="222">
        <v>0</v>
      </c>
      <c r="P25" s="223">
        <v>0</v>
      </c>
      <c r="Q25" s="222">
        <v>0</v>
      </c>
    </row>
    <row r="26" spans="1:17" ht="14.25" thickTop="1" thickBot="1" x14ac:dyDescent="0.25">
      <c r="A26" s="222" t="s">
        <v>572</v>
      </c>
      <c r="B26" s="223">
        <v>797282828.27999997</v>
      </c>
      <c r="C26" s="224">
        <v>64.829099999999997</v>
      </c>
      <c r="D26" s="223">
        <v>244564956.81999999</v>
      </c>
      <c r="E26" s="224">
        <v>100</v>
      </c>
      <c r="F26" s="223">
        <v>238506996.53</v>
      </c>
      <c r="G26" s="224">
        <v>100</v>
      </c>
      <c r="H26" s="223">
        <v>303087797.29000002</v>
      </c>
      <c r="I26" s="224">
        <v>100</v>
      </c>
      <c r="J26" s="223">
        <v>82201.820000000007</v>
      </c>
      <c r="K26" s="224">
        <v>0.42830000000000001</v>
      </c>
      <c r="L26" s="223">
        <v>4101225.95</v>
      </c>
      <c r="M26" s="224">
        <v>2.3147000000000002</v>
      </c>
      <c r="N26" s="223">
        <v>2137774.7599999998</v>
      </c>
      <c r="O26" s="224">
        <v>3.3201999999999998</v>
      </c>
      <c r="P26" s="223">
        <v>4801875.1100000003</v>
      </c>
      <c r="Q26" s="224">
        <v>2.6253000000000002</v>
      </c>
    </row>
    <row r="27" spans="1:17" ht="13.5" thickTop="1" x14ac:dyDescent="0.2">
      <c r="A27" t="s">
        <v>230</v>
      </c>
      <c r="B27" s="23">
        <v>0</v>
      </c>
      <c r="C27">
        <v>0</v>
      </c>
      <c r="D27" s="23">
        <v>0</v>
      </c>
      <c r="E27">
        <v>0</v>
      </c>
      <c r="F27" s="23">
        <v>0</v>
      </c>
      <c r="G27">
        <v>0</v>
      </c>
      <c r="H27" s="23">
        <v>0</v>
      </c>
      <c r="I27">
        <v>0</v>
      </c>
      <c r="J27" s="23">
        <v>0</v>
      </c>
      <c r="K27">
        <v>0</v>
      </c>
      <c r="L27" s="23">
        <v>0</v>
      </c>
      <c r="M27">
        <v>0</v>
      </c>
      <c r="N27" s="23">
        <v>0</v>
      </c>
      <c r="O27">
        <v>0</v>
      </c>
      <c r="P27" s="23">
        <v>0</v>
      </c>
      <c r="Q27">
        <v>0</v>
      </c>
    </row>
    <row r="28" spans="1:17" x14ac:dyDescent="0.2">
      <c r="A28" t="s">
        <v>573</v>
      </c>
      <c r="B28" s="23">
        <v>0</v>
      </c>
      <c r="C28">
        <v>0</v>
      </c>
      <c r="D28" s="23">
        <v>0</v>
      </c>
      <c r="E28">
        <v>0</v>
      </c>
      <c r="F28" s="23">
        <v>0</v>
      </c>
      <c r="G28">
        <v>0</v>
      </c>
      <c r="H28" s="23">
        <v>0</v>
      </c>
      <c r="I28">
        <v>0</v>
      </c>
      <c r="J28" s="23">
        <v>0</v>
      </c>
      <c r="K28">
        <v>0</v>
      </c>
      <c r="L28" s="23">
        <v>0</v>
      </c>
      <c r="M28">
        <v>0</v>
      </c>
      <c r="N28" s="23">
        <v>0</v>
      </c>
      <c r="O28">
        <v>0</v>
      </c>
      <c r="P28" s="23">
        <v>0</v>
      </c>
      <c r="Q28">
        <v>0</v>
      </c>
    </row>
    <row r="29" spans="1:17" ht="13.5" thickBot="1" x14ac:dyDescent="0.25">
      <c r="A29" t="s">
        <v>574</v>
      </c>
      <c r="B29" s="23">
        <v>432539466.10000002</v>
      </c>
      <c r="C29" s="218">
        <v>35.170900000000003</v>
      </c>
      <c r="D29" s="23">
        <v>0</v>
      </c>
      <c r="E29">
        <v>0</v>
      </c>
      <c r="F29" s="23">
        <v>0</v>
      </c>
      <c r="G29">
        <v>0</v>
      </c>
      <c r="H29" s="23">
        <v>0</v>
      </c>
      <c r="I29">
        <v>0</v>
      </c>
      <c r="J29" s="23">
        <v>19109476.530000001</v>
      </c>
      <c r="K29" s="218">
        <v>99.571700000000007</v>
      </c>
      <c r="L29" s="23">
        <v>173077423</v>
      </c>
      <c r="M29" s="218">
        <v>97.685299999999998</v>
      </c>
      <c r="N29" s="23">
        <v>62248741.359999999</v>
      </c>
      <c r="O29" s="218">
        <v>96.6798</v>
      </c>
      <c r="P29" s="23">
        <v>178103825.21000001</v>
      </c>
      <c r="Q29" s="218">
        <v>97.374700000000004</v>
      </c>
    </row>
    <row r="30" spans="1:17" ht="14.25" thickTop="1" thickBot="1" x14ac:dyDescent="0.25">
      <c r="A30" s="222" t="s">
        <v>233</v>
      </c>
      <c r="B30" s="223">
        <v>432539466.10000002</v>
      </c>
      <c r="C30" s="224">
        <v>35.170900000000003</v>
      </c>
      <c r="D30" s="223">
        <v>0</v>
      </c>
      <c r="E30" s="222">
        <v>0</v>
      </c>
      <c r="F30" s="223">
        <v>0</v>
      </c>
      <c r="G30" s="222">
        <v>0</v>
      </c>
      <c r="H30" s="223">
        <v>0</v>
      </c>
      <c r="I30" s="222">
        <v>0</v>
      </c>
      <c r="J30" s="223">
        <v>19109476.530000001</v>
      </c>
      <c r="K30" s="224">
        <v>99.571700000000007</v>
      </c>
      <c r="L30" s="223">
        <v>173077423</v>
      </c>
      <c r="M30" s="224">
        <v>97.685299999999998</v>
      </c>
      <c r="N30" s="223">
        <v>62248741.359999999</v>
      </c>
      <c r="O30" s="224">
        <v>96.6798</v>
      </c>
      <c r="P30" s="223">
        <v>178103825.21000001</v>
      </c>
      <c r="Q30" s="224">
        <v>97.374700000000004</v>
      </c>
    </row>
    <row r="31" spans="1:17" ht="13.5" thickTop="1" x14ac:dyDescent="0.2"/>
    <row r="32" spans="1:17" s="218" customFormat="1" x14ac:dyDescent="0.2">
      <c r="A32" s="218" t="s">
        <v>234</v>
      </c>
      <c r="B32" s="218">
        <v>901</v>
      </c>
      <c r="D32" s="218">
        <v>156</v>
      </c>
      <c r="F32" s="218">
        <v>130</v>
      </c>
      <c r="H32" s="218">
        <v>168</v>
      </c>
      <c r="J32" s="218">
        <v>10</v>
      </c>
      <c r="L32" s="218">
        <v>294</v>
      </c>
      <c r="N32" s="218">
        <v>1</v>
      </c>
      <c r="P32" s="218">
        <v>142</v>
      </c>
    </row>
    <row r="33" spans="1:17" s="218" customFormat="1" ht="13.5" thickBot="1" x14ac:dyDescent="0.25">
      <c r="A33" s="227" t="s">
        <v>576</v>
      </c>
      <c r="B33" s="227">
        <v>1364952.6</v>
      </c>
      <c r="C33" s="227"/>
      <c r="D33" s="227">
        <v>1567724.08</v>
      </c>
      <c r="E33" s="227"/>
      <c r="F33" s="227">
        <v>1834669.2</v>
      </c>
      <c r="G33" s="227"/>
      <c r="H33" s="227">
        <v>1804094.03</v>
      </c>
      <c r="I33" s="227"/>
      <c r="J33" s="227">
        <v>1919167.84</v>
      </c>
      <c r="K33" s="227"/>
      <c r="L33" s="227">
        <v>602648.47</v>
      </c>
      <c r="M33" s="227"/>
      <c r="N33" s="227">
        <v>64386516.119999997</v>
      </c>
      <c r="O33" s="227"/>
      <c r="P33" s="227">
        <v>1288068.31</v>
      </c>
      <c r="Q33" s="227"/>
    </row>
    <row r="34" spans="1:17" ht="13.5" thickTop="1" x14ac:dyDescent="0.2">
      <c r="J34" s="23" t="s">
        <v>237</v>
      </c>
      <c r="L34" s="23" t="s">
        <v>237</v>
      </c>
      <c r="N34" s="23" t="s">
        <v>237</v>
      </c>
      <c r="P34" s="23" t="s">
        <v>237</v>
      </c>
    </row>
    <row r="35" spans="1:17" x14ac:dyDescent="0.2">
      <c r="A35" s="209" t="s">
        <v>577</v>
      </c>
      <c r="B35" s="470" t="s">
        <v>14</v>
      </c>
      <c r="C35" s="470"/>
      <c r="D35" s="468" t="s">
        <v>1236</v>
      </c>
      <c r="E35" s="468"/>
      <c r="F35" s="468" t="s">
        <v>1237</v>
      </c>
      <c r="G35" s="468"/>
      <c r="H35" s="468" t="s">
        <v>1238</v>
      </c>
      <c r="I35" s="468"/>
      <c r="J35" s="468" t="s">
        <v>1239</v>
      </c>
      <c r="K35" s="468"/>
      <c r="L35" s="468" t="s">
        <v>1240</v>
      </c>
      <c r="M35" s="468"/>
      <c r="N35" s="468" t="s">
        <v>1241</v>
      </c>
      <c r="O35" s="468"/>
      <c r="P35" s="468" t="s">
        <v>1242</v>
      </c>
      <c r="Q35" s="468"/>
    </row>
    <row r="36" spans="1:17" x14ac:dyDescent="0.2">
      <c r="A36" s="212"/>
      <c r="B36" s="213"/>
      <c r="C36" s="212"/>
      <c r="D36" s="469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</row>
    <row r="37" spans="1:17" x14ac:dyDescent="0.2">
      <c r="A37" s="215"/>
      <c r="B37" s="216" t="s">
        <v>4</v>
      </c>
      <c r="C37" s="232" t="s">
        <v>5</v>
      </c>
      <c r="D37" s="216" t="s">
        <v>4</v>
      </c>
      <c r="E37" s="232" t="s">
        <v>5</v>
      </c>
      <c r="F37" s="216" t="s">
        <v>4</v>
      </c>
      <c r="G37" s="232" t="s">
        <v>5</v>
      </c>
      <c r="H37" s="216" t="s">
        <v>4</v>
      </c>
      <c r="I37" s="232" t="s">
        <v>5</v>
      </c>
      <c r="J37" s="216" t="s">
        <v>4</v>
      </c>
      <c r="K37" s="232" t="s">
        <v>5</v>
      </c>
      <c r="L37" s="216" t="s">
        <v>4</v>
      </c>
      <c r="M37" s="232" t="s">
        <v>5</v>
      </c>
      <c r="N37" s="216" t="s">
        <v>4</v>
      </c>
      <c r="O37" s="232" t="s">
        <v>5</v>
      </c>
      <c r="P37" s="216" t="s">
        <v>4</v>
      </c>
      <c r="Q37" s="232" t="s">
        <v>5</v>
      </c>
    </row>
    <row r="38" spans="1:17" x14ac:dyDescent="0.2">
      <c r="A38" t="s">
        <v>578</v>
      </c>
      <c r="B38" s="23">
        <v>335689970.57999998</v>
      </c>
      <c r="C38" s="218">
        <v>27.2958</v>
      </c>
      <c r="D38" s="23">
        <v>102164912.48</v>
      </c>
      <c r="E38" s="218">
        <v>41.774099999999997</v>
      </c>
      <c r="F38" s="23">
        <v>104507803.14</v>
      </c>
      <c r="G38" s="218">
        <v>43.817500000000003</v>
      </c>
      <c r="H38" s="23">
        <v>117894177.31999999</v>
      </c>
      <c r="I38" s="218">
        <v>38.8977</v>
      </c>
      <c r="J38" s="23">
        <v>82201.820000000007</v>
      </c>
      <c r="K38" s="218">
        <v>0.42830000000000001</v>
      </c>
      <c r="L38" s="23">
        <v>4101225.95</v>
      </c>
      <c r="M38" s="218">
        <v>2.3147000000000002</v>
      </c>
      <c r="N38" s="23">
        <v>2137774.7599999998</v>
      </c>
      <c r="O38" s="218">
        <v>3.3201999999999998</v>
      </c>
      <c r="P38" s="23">
        <v>4801875.1100000003</v>
      </c>
      <c r="Q38" s="218">
        <v>2.6253000000000002</v>
      </c>
    </row>
    <row r="39" spans="1:17" x14ac:dyDescent="0.2">
      <c r="A39" t="s">
        <v>579</v>
      </c>
      <c r="B39" s="23">
        <v>161299639.47</v>
      </c>
      <c r="C39" s="218">
        <v>13.1157</v>
      </c>
      <c r="D39" s="23">
        <v>53653127.460000001</v>
      </c>
      <c r="E39" s="218">
        <v>21.938199999999998</v>
      </c>
      <c r="F39" s="23">
        <v>42584860.289999999</v>
      </c>
      <c r="G39" s="218">
        <v>17.854800000000001</v>
      </c>
      <c r="H39" s="23">
        <v>65061651.719999999</v>
      </c>
      <c r="I39" s="218">
        <v>21.4663</v>
      </c>
      <c r="J39" s="23">
        <v>0</v>
      </c>
      <c r="K39">
        <v>0</v>
      </c>
      <c r="L39" s="23">
        <v>0</v>
      </c>
      <c r="M39">
        <v>0</v>
      </c>
      <c r="N39" s="23">
        <v>0</v>
      </c>
      <c r="O39">
        <v>0</v>
      </c>
      <c r="P39" s="23">
        <v>0</v>
      </c>
      <c r="Q39">
        <v>0</v>
      </c>
    </row>
    <row r="40" spans="1:17" x14ac:dyDescent="0.2">
      <c r="A40" t="s">
        <v>580</v>
      </c>
      <c r="B40" s="23">
        <v>77555490</v>
      </c>
      <c r="C40" s="218">
        <v>6.3061999999999996</v>
      </c>
      <c r="D40" s="23">
        <v>23717904.469999999</v>
      </c>
      <c r="E40" s="218">
        <v>9.6980000000000004</v>
      </c>
      <c r="F40" s="23">
        <v>35296961.710000001</v>
      </c>
      <c r="G40" s="218">
        <v>14.799099999999999</v>
      </c>
      <c r="H40" s="23">
        <v>18540623.82</v>
      </c>
      <c r="I40" s="218">
        <v>6.1172000000000004</v>
      </c>
      <c r="J40" s="23">
        <v>0</v>
      </c>
      <c r="K40">
        <v>0</v>
      </c>
      <c r="L40" s="23">
        <v>0</v>
      </c>
      <c r="M40">
        <v>0</v>
      </c>
      <c r="N40" s="23">
        <v>0</v>
      </c>
      <c r="O40">
        <v>0</v>
      </c>
      <c r="P40" s="23">
        <v>0</v>
      </c>
      <c r="Q40">
        <v>0</v>
      </c>
    </row>
    <row r="41" spans="1:17" x14ac:dyDescent="0.2">
      <c r="A41" t="s">
        <v>581</v>
      </c>
      <c r="B41" s="23">
        <v>222737728.22999999</v>
      </c>
      <c r="C41" s="218">
        <v>18.1114</v>
      </c>
      <c r="D41" s="23">
        <v>65029012.409999996</v>
      </c>
      <c r="E41" s="218">
        <v>26.589700000000001</v>
      </c>
      <c r="F41" s="23">
        <v>56117371.390000001</v>
      </c>
      <c r="G41" s="218">
        <v>23.528600000000001</v>
      </c>
      <c r="H41" s="23">
        <v>101591344.43000001</v>
      </c>
      <c r="I41" s="218">
        <v>33.518799999999999</v>
      </c>
      <c r="J41" s="23">
        <v>0</v>
      </c>
      <c r="K41">
        <v>0</v>
      </c>
      <c r="L41" s="23">
        <v>0</v>
      </c>
      <c r="M41">
        <v>0</v>
      </c>
      <c r="N41" s="23">
        <v>0</v>
      </c>
      <c r="O41">
        <v>0</v>
      </c>
      <c r="P41" s="23">
        <v>0</v>
      </c>
      <c r="Q41">
        <v>0</v>
      </c>
    </row>
    <row r="42" spans="1:17" x14ac:dyDescent="0.2">
      <c r="A42" t="s">
        <v>582</v>
      </c>
      <c r="B42" s="23">
        <v>0</v>
      </c>
      <c r="C42">
        <v>0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0</v>
      </c>
      <c r="O42">
        <v>0</v>
      </c>
      <c r="P42" s="23">
        <v>0</v>
      </c>
      <c r="Q42">
        <v>0</v>
      </c>
    </row>
    <row r="43" spans="1:17" x14ac:dyDescent="0.2">
      <c r="A43" t="s">
        <v>583</v>
      </c>
      <c r="B43" s="23">
        <v>0</v>
      </c>
      <c r="C43">
        <v>0</v>
      </c>
      <c r="D43" s="23">
        <v>0</v>
      </c>
      <c r="E43">
        <v>0</v>
      </c>
      <c r="F43" s="23">
        <v>0</v>
      </c>
      <c r="G43">
        <v>0</v>
      </c>
      <c r="H43" s="23">
        <v>0</v>
      </c>
      <c r="I43">
        <v>0</v>
      </c>
      <c r="J43" s="23">
        <v>0</v>
      </c>
      <c r="K43">
        <v>0</v>
      </c>
      <c r="L43" s="23">
        <v>0</v>
      </c>
      <c r="M43">
        <v>0</v>
      </c>
      <c r="N43" s="23">
        <v>0</v>
      </c>
      <c r="O43">
        <v>0</v>
      </c>
      <c r="P43" s="23">
        <v>0</v>
      </c>
      <c r="Q43">
        <v>0</v>
      </c>
    </row>
    <row r="44" spans="1:17" x14ac:dyDescent="0.2">
      <c r="A44" t="s">
        <v>584</v>
      </c>
      <c r="B44" s="23">
        <v>0</v>
      </c>
      <c r="C44">
        <v>0</v>
      </c>
      <c r="D44" s="23">
        <v>0</v>
      </c>
      <c r="E44">
        <v>0</v>
      </c>
      <c r="F44" s="23">
        <v>0</v>
      </c>
      <c r="G44">
        <v>0</v>
      </c>
      <c r="H44" s="23">
        <v>0</v>
      </c>
      <c r="I44">
        <v>0</v>
      </c>
      <c r="J44" s="23">
        <v>0</v>
      </c>
      <c r="K44">
        <v>0</v>
      </c>
      <c r="L44" s="23">
        <v>0</v>
      </c>
      <c r="M44">
        <v>0</v>
      </c>
      <c r="N44" s="23">
        <v>0</v>
      </c>
      <c r="O44">
        <v>0</v>
      </c>
      <c r="P44" s="23">
        <v>0</v>
      </c>
      <c r="Q44">
        <v>0</v>
      </c>
    </row>
    <row r="45" spans="1:17" ht="13.5" thickBot="1" x14ac:dyDescent="0.25">
      <c r="A45" t="s">
        <v>585</v>
      </c>
      <c r="B45" s="23">
        <v>0</v>
      </c>
      <c r="C45">
        <v>0</v>
      </c>
      <c r="D45" s="23">
        <v>0</v>
      </c>
      <c r="E45">
        <v>0</v>
      </c>
      <c r="F45" s="23">
        <v>0</v>
      </c>
      <c r="G45">
        <v>0</v>
      </c>
      <c r="H45" s="23">
        <v>0</v>
      </c>
      <c r="I45">
        <v>0</v>
      </c>
      <c r="J45" s="23">
        <v>0</v>
      </c>
      <c r="K45">
        <v>0</v>
      </c>
      <c r="L45" s="23">
        <v>0</v>
      </c>
      <c r="M45">
        <v>0</v>
      </c>
      <c r="N45" s="23">
        <v>0</v>
      </c>
      <c r="O45">
        <v>0</v>
      </c>
      <c r="P45" s="23">
        <v>0</v>
      </c>
      <c r="Q45">
        <v>0</v>
      </c>
    </row>
    <row r="46" spans="1:17" ht="14.25" thickTop="1" thickBot="1" x14ac:dyDescent="0.25">
      <c r="A46" s="222" t="s">
        <v>14</v>
      </c>
      <c r="B46" s="223">
        <v>797282828.27999997</v>
      </c>
      <c r="C46" s="224">
        <v>64.829099999999997</v>
      </c>
      <c r="D46" s="223">
        <v>244564956.81999999</v>
      </c>
      <c r="E46" s="224">
        <v>100</v>
      </c>
      <c r="F46" s="223">
        <v>238506996.53</v>
      </c>
      <c r="G46" s="224">
        <v>100</v>
      </c>
      <c r="H46" s="223">
        <v>303087797.29000002</v>
      </c>
      <c r="I46" s="224">
        <v>100</v>
      </c>
      <c r="J46" s="223">
        <v>82201.820000000007</v>
      </c>
      <c r="K46" s="224">
        <v>0.42830000000000001</v>
      </c>
      <c r="L46" s="223">
        <v>4101225.95</v>
      </c>
      <c r="M46" s="224">
        <v>2.3147000000000002</v>
      </c>
      <c r="N46" s="223">
        <v>2137774.7599999998</v>
      </c>
      <c r="O46" s="224">
        <v>3.3201999999999998</v>
      </c>
      <c r="P46" s="223">
        <v>4801875.1100000003</v>
      </c>
      <c r="Q46" s="224">
        <v>2.6253000000000002</v>
      </c>
    </row>
    <row r="47" spans="1:17" ht="13.5" thickTop="1" x14ac:dyDescent="0.2"/>
    <row r="48" spans="1:17" x14ac:dyDescent="0.2">
      <c r="A48" t="s">
        <v>236</v>
      </c>
      <c r="B48" s="23">
        <v>70067927.620000005</v>
      </c>
      <c r="D48" s="23">
        <v>4801692.51</v>
      </c>
      <c r="F48" s="23">
        <v>3857142.61</v>
      </c>
      <c r="H48" s="23">
        <v>35283230.990000002</v>
      </c>
      <c r="J48" s="23">
        <v>0</v>
      </c>
      <c r="L48" s="23">
        <v>19874633.199999999</v>
      </c>
      <c r="N48" s="23">
        <v>0</v>
      </c>
      <c r="P48" s="23">
        <v>6251228.3099999996</v>
      </c>
    </row>
  </sheetData>
  <mergeCells count="16">
    <mergeCell ref="N3:O4"/>
    <mergeCell ref="P3:Q4"/>
    <mergeCell ref="B35:C35"/>
    <mergeCell ref="D35:E36"/>
    <mergeCell ref="F35:G36"/>
    <mergeCell ref="H35:I36"/>
    <mergeCell ref="J35:K36"/>
    <mergeCell ref="L35:M36"/>
    <mergeCell ref="N35:O36"/>
    <mergeCell ref="P35:Q36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2.75" x14ac:dyDescent="0.2"/>
  <cols>
    <col min="1" max="1" width="50.7109375" bestFit="1" customWidth="1"/>
    <col min="2" max="2" width="12" style="23" bestFit="1" customWidth="1"/>
    <col min="3" max="3" width="8" style="218" bestFit="1" customWidth="1"/>
    <col min="4" max="4" width="12" style="23" bestFit="1" customWidth="1"/>
    <col min="5" max="5" width="8" style="218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 x14ac:dyDescent="0.2">
      <c r="A1" s="1" t="s">
        <v>2126</v>
      </c>
    </row>
    <row r="2" spans="1:5" x14ac:dyDescent="0.2">
      <c r="A2" s="209" t="s">
        <v>1243</v>
      </c>
      <c r="B2" s="210" t="s">
        <v>14</v>
      </c>
      <c r="C2" s="211"/>
      <c r="D2" s="468" t="s">
        <v>1244</v>
      </c>
      <c r="E2" s="468"/>
    </row>
    <row r="3" spans="1:5" x14ac:dyDescent="0.2">
      <c r="A3" s="212" t="s">
        <v>318</v>
      </c>
      <c r="B3" s="213"/>
      <c r="C3" s="214"/>
      <c r="D3" s="469"/>
      <c r="E3" s="469"/>
    </row>
    <row r="4" spans="1:5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</row>
    <row r="5" spans="1:5" x14ac:dyDescent="0.2">
      <c r="A5" s="1" t="s">
        <v>159</v>
      </c>
    </row>
    <row r="6" spans="1:5" x14ac:dyDescent="0.2">
      <c r="A6" s="1" t="s">
        <v>160</v>
      </c>
      <c r="B6" s="219">
        <v>27809677.850000001</v>
      </c>
      <c r="C6" s="220">
        <v>49.588299999999997</v>
      </c>
      <c r="D6" s="219">
        <v>27809677.850000001</v>
      </c>
      <c r="E6" s="220">
        <v>49.588299999999997</v>
      </c>
    </row>
    <row r="7" spans="1:5" x14ac:dyDescent="0.2">
      <c r="A7" s="221" t="s">
        <v>161</v>
      </c>
      <c r="B7" s="23">
        <v>3104125.8</v>
      </c>
      <c r="C7" s="218">
        <v>5.5350999999999999</v>
      </c>
      <c r="D7" s="23">
        <v>3104125.8</v>
      </c>
      <c r="E7" s="218">
        <v>5.5350999999999999</v>
      </c>
    </row>
    <row r="8" spans="1:5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</row>
    <row r="9" spans="1:5" x14ac:dyDescent="0.2">
      <c r="A9" t="s">
        <v>163</v>
      </c>
      <c r="B9" s="23">
        <v>0</v>
      </c>
      <c r="C9" s="218">
        <v>0</v>
      </c>
      <c r="D9" s="23">
        <v>0</v>
      </c>
      <c r="E9" s="218">
        <v>0</v>
      </c>
    </row>
    <row r="10" spans="1:5" x14ac:dyDescent="0.2">
      <c r="A10" s="221" t="s">
        <v>1161</v>
      </c>
      <c r="B10" s="23">
        <v>25167378.460000001</v>
      </c>
      <c r="C10" s="218">
        <v>44.8767</v>
      </c>
      <c r="D10" s="219">
        <v>25167378.460000001</v>
      </c>
      <c r="E10" s="220">
        <v>44.8767</v>
      </c>
    </row>
    <row r="11" spans="1:5" x14ac:dyDescent="0.2">
      <c r="A11" t="s">
        <v>1162</v>
      </c>
      <c r="B11" s="23">
        <v>0</v>
      </c>
      <c r="C11" s="218">
        <v>0</v>
      </c>
      <c r="D11" s="23">
        <v>0</v>
      </c>
      <c r="E11" s="218">
        <v>0</v>
      </c>
    </row>
    <row r="12" spans="1:5" ht="13.5" thickBot="1" x14ac:dyDescent="0.25">
      <c r="A12" t="s">
        <v>165</v>
      </c>
      <c r="B12" s="23">
        <v>0</v>
      </c>
      <c r="C12" s="218">
        <v>0</v>
      </c>
      <c r="D12" s="23">
        <v>0</v>
      </c>
      <c r="E12" s="218">
        <v>0</v>
      </c>
    </row>
    <row r="13" spans="1:5" ht="14.25" thickTop="1" thickBot="1" x14ac:dyDescent="0.25">
      <c r="A13" s="222" t="s">
        <v>2</v>
      </c>
      <c r="B13" s="223">
        <v>56081182.109999999</v>
      </c>
      <c r="C13" s="224">
        <v>100</v>
      </c>
      <c r="D13" s="223">
        <v>56081182.109999999</v>
      </c>
      <c r="E13" s="224">
        <v>100</v>
      </c>
    </row>
    <row r="14" spans="1:5" ht="13.5" thickTop="1" x14ac:dyDescent="0.2">
      <c r="A14" s="1" t="s">
        <v>166</v>
      </c>
    </row>
    <row r="15" spans="1:5" x14ac:dyDescent="0.2">
      <c r="A15" t="s">
        <v>542</v>
      </c>
      <c r="B15" s="23">
        <v>0</v>
      </c>
      <c r="C15" s="218">
        <v>0</v>
      </c>
      <c r="D15" s="23">
        <v>0</v>
      </c>
      <c r="E15" s="218">
        <v>0</v>
      </c>
    </row>
    <row r="16" spans="1:5" x14ac:dyDescent="0.2">
      <c r="A16" t="s">
        <v>543</v>
      </c>
      <c r="B16" s="23">
        <v>0</v>
      </c>
      <c r="C16" s="218">
        <v>0</v>
      </c>
      <c r="D16" s="23">
        <v>0</v>
      </c>
      <c r="E16" s="218">
        <v>0</v>
      </c>
    </row>
    <row r="17" spans="1:5" x14ac:dyDescent="0.2">
      <c r="A17" t="s">
        <v>544</v>
      </c>
      <c r="B17" s="23">
        <v>0</v>
      </c>
      <c r="C17" s="218">
        <v>0</v>
      </c>
      <c r="D17" s="23">
        <v>0</v>
      </c>
      <c r="E17" s="218">
        <v>0</v>
      </c>
    </row>
    <row r="18" spans="1:5" x14ac:dyDescent="0.2">
      <c r="A18" t="s">
        <v>545</v>
      </c>
      <c r="B18" s="23">
        <v>0</v>
      </c>
      <c r="C18" s="218">
        <v>0</v>
      </c>
      <c r="D18" s="23">
        <v>0</v>
      </c>
      <c r="E18" s="218">
        <v>0</v>
      </c>
    </row>
    <row r="19" spans="1:5" x14ac:dyDescent="0.2">
      <c r="A19" t="s">
        <v>546</v>
      </c>
      <c r="B19" s="23">
        <v>9834251.2400000002</v>
      </c>
      <c r="C19" s="218">
        <v>17.535699999999999</v>
      </c>
      <c r="D19" s="23">
        <v>9834251.2400000002</v>
      </c>
      <c r="E19" s="218">
        <v>17.535699999999999</v>
      </c>
    </row>
    <row r="20" spans="1:5" x14ac:dyDescent="0.2">
      <c r="A20" t="s">
        <v>547</v>
      </c>
      <c r="B20" s="23">
        <v>0</v>
      </c>
      <c r="C20" s="218">
        <v>0</v>
      </c>
      <c r="D20" s="23">
        <v>0</v>
      </c>
      <c r="E20" s="218">
        <v>0</v>
      </c>
    </row>
    <row r="21" spans="1:5" x14ac:dyDescent="0.2">
      <c r="A21" t="s">
        <v>548</v>
      </c>
      <c r="B21" s="23">
        <v>0</v>
      </c>
      <c r="C21" s="218">
        <v>0</v>
      </c>
      <c r="D21" s="23">
        <v>0</v>
      </c>
      <c r="E21" s="218">
        <v>0</v>
      </c>
    </row>
    <row r="22" spans="1:5" x14ac:dyDescent="0.2">
      <c r="A22" t="s">
        <v>549</v>
      </c>
      <c r="B22" s="23">
        <v>0</v>
      </c>
      <c r="C22" s="218">
        <v>0</v>
      </c>
      <c r="D22" s="23">
        <v>0</v>
      </c>
      <c r="E22" s="218">
        <v>0</v>
      </c>
    </row>
    <row r="23" spans="1:5" x14ac:dyDescent="0.2">
      <c r="A23" t="s">
        <v>550</v>
      </c>
      <c r="B23" s="23">
        <v>0</v>
      </c>
      <c r="C23" s="218">
        <v>0</v>
      </c>
      <c r="D23" s="23">
        <v>0</v>
      </c>
      <c r="E23" s="218">
        <v>0</v>
      </c>
    </row>
    <row r="24" spans="1:5" x14ac:dyDescent="0.2">
      <c r="A24" t="s">
        <v>551</v>
      </c>
      <c r="B24" s="23">
        <v>0</v>
      </c>
      <c r="C24" s="218">
        <v>0</v>
      </c>
      <c r="D24" s="23">
        <v>0</v>
      </c>
      <c r="E24" s="218">
        <v>0</v>
      </c>
    </row>
    <row r="25" spans="1:5" x14ac:dyDescent="0.2">
      <c r="A25" t="s">
        <v>552</v>
      </c>
      <c r="B25" s="23">
        <v>0</v>
      </c>
      <c r="C25" s="218">
        <v>0</v>
      </c>
      <c r="D25" s="23">
        <v>0</v>
      </c>
      <c r="E25" s="218">
        <v>0</v>
      </c>
    </row>
    <row r="26" spans="1:5" x14ac:dyDescent="0.2">
      <c r="A26" t="s">
        <v>553</v>
      </c>
      <c r="B26" s="23">
        <v>0</v>
      </c>
      <c r="C26" s="218">
        <v>0</v>
      </c>
      <c r="D26" s="23">
        <v>0</v>
      </c>
      <c r="E26" s="218">
        <v>0</v>
      </c>
    </row>
    <row r="27" spans="1:5" ht="13.5" thickBot="1" x14ac:dyDescent="0.25">
      <c r="A27" t="s">
        <v>554</v>
      </c>
      <c r="B27" s="23">
        <v>2046225.6</v>
      </c>
      <c r="C27" s="218">
        <v>3.6486999999999998</v>
      </c>
      <c r="D27" s="23">
        <v>2046225.6</v>
      </c>
      <c r="E27" s="218">
        <v>3.6486999999999998</v>
      </c>
    </row>
    <row r="28" spans="1:5" ht="14.25" thickTop="1" thickBot="1" x14ac:dyDescent="0.25">
      <c r="A28" s="222" t="s">
        <v>227</v>
      </c>
      <c r="B28" s="223">
        <v>11880476.84</v>
      </c>
      <c r="C28" s="224">
        <v>21.1844</v>
      </c>
      <c r="D28" s="223">
        <v>11880476.84</v>
      </c>
      <c r="E28" s="224">
        <v>21.1844</v>
      </c>
    </row>
    <row r="29" spans="1:5" ht="14.25" thickTop="1" thickBot="1" x14ac:dyDescent="0.25">
      <c r="A29" s="222" t="s">
        <v>228</v>
      </c>
      <c r="B29" s="223">
        <v>15929201.01</v>
      </c>
      <c r="C29" s="224">
        <v>28.4038</v>
      </c>
      <c r="D29" s="223">
        <v>15929201.01</v>
      </c>
      <c r="E29" s="224">
        <v>28.4038</v>
      </c>
    </row>
    <row r="30" spans="1:5" ht="14.25" thickTop="1" thickBot="1" x14ac:dyDescent="0.25">
      <c r="A30" s="222" t="s">
        <v>229</v>
      </c>
      <c r="B30" s="223">
        <v>27809677.850000001</v>
      </c>
      <c r="C30" s="224">
        <v>49.588299999999997</v>
      </c>
      <c r="D30" s="223">
        <v>27809677.850000001</v>
      </c>
      <c r="E30" s="224">
        <v>49.588299999999997</v>
      </c>
    </row>
    <row r="31" spans="1:5" ht="13.5" thickTop="1" x14ac:dyDescent="0.2">
      <c r="A31" t="s">
        <v>230</v>
      </c>
      <c r="B31" s="23">
        <v>0</v>
      </c>
      <c r="C31" s="218">
        <v>0</v>
      </c>
      <c r="D31" s="23">
        <v>0</v>
      </c>
      <c r="E31" s="218">
        <v>0</v>
      </c>
    </row>
    <row r="32" spans="1:5" x14ac:dyDescent="0.2">
      <c r="A32" t="s">
        <v>231</v>
      </c>
      <c r="B32" s="23">
        <v>0</v>
      </c>
      <c r="C32" s="218">
        <v>0</v>
      </c>
      <c r="D32" s="23">
        <v>0</v>
      </c>
      <c r="E32" s="218">
        <v>0</v>
      </c>
    </row>
    <row r="33" spans="1:5" ht="13.5" thickBot="1" x14ac:dyDescent="0.25">
      <c r="A33" t="s">
        <v>232</v>
      </c>
      <c r="B33" s="23">
        <v>0</v>
      </c>
      <c r="C33" s="218">
        <v>0</v>
      </c>
      <c r="D33" s="23">
        <v>0</v>
      </c>
      <c r="E33" s="218">
        <v>0</v>
      </c>
    </row>
    <row r="34" spans="1:5" ht="14.25" thickTop="1" thickBot="1" x14ac:dyDescent="0.25">
      <c r="A34" s="222" t="s">
        <v>233</v>
      </c>
      <c r="B34" s="223">
        <v>0</v>
      </c>
      <c r="C34" s="224">
        <v>0</v>
      </c>
      <c r="D34" s="223">
        <v>0</v>
      </c>
      <c r="E34" s="224">
        <v>0</v>
      </c>
    </row>
    <row r="35" spans="1:5" ht="14.25" thickTop="1" thickBot="1" x14ac:dyDescent="0.25"/>
    <row r="36" spans="1:5" ht="13.5" thickTop="1" x14ac:dyDescent="0.2">
      <c r="A36" s="7" t="s">
        <v>234</v>
      </c>
      <c r="B36" s="225">
        <v>12</v>
      </c>
      <c r="C36" s="225"/>
      <c r="D36" s="225">
        <v>12</v>
      </c>
      <c r="E36" s="225"/>
    </row>
    <row r="37" spans="1:5" ht="13.5" thickBot="1" x14ac:dyDescent="0.25">
      <c r="A37" s="226" t="s">
        <v>235</v>
      </c>
      <c r="B37" s="227">
        <v>4673431.84</v>
      </c>
      <c r="C37" s="227"/>
      <c r="D37" s="227">
        <v>4673431.84</v>
      </c>
      <c r="E37" s="227"/>
    </row>
    <row r="38" spans="1:5" ht="13.5" thickTop="1" x14ac:dyDescent="0.2"/>
    <row r="40" spans="1:5" x14ac:dyDescent="0.2">
      <c r="A40" t="s">
        <v>236</v>
      </c>
      <c r="B40" s="23">
        <v>56081182.109999999</v>
      </c>
      <c r="D40" s="23">
        <v>56081182.109999999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2.75" x14ac:dyDescent="0.2"/>
  <cols>
    <col min="1" max="1" width="50.7109375" bestFit="1" customWidth="1"/>
    <col min="2" max="2" width="12" style="23" bestFit="1" customWidth="1"/>
    <col min="3" max="3" width="8" style="218" bestFit="1" customWidth="1"/>
    <col min="4" max="4" width="12" style="23" bestFit="1" customWidth="1"/>
    <col min="5" max="5" width="8" style="218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 x14ac:dyDescent="0.2">
      <c r="A1" s="1" t="s">
        <v>2126</v>
      </c>
    </row>
    <row r="2" spans="1:5" x14ac:dyDescent="0.2">
      <c r="A2" s="209" t="s">
        <v>1245</v>
      </c>
      <c r="B2" s="210" t="s">
        <v>14</v>
      </c>
      <c r="C2" s="211"/>
      <c r="D2" s="468" t="s">
        <v>1282</v>
      </c>
      <c r="E2" s="468"/>
    </row>
    <row r="3" spans="1:5" x14ac:dyDescent="0.2">
      <c r="A3" s="212" t="s">
        <v>318</v>
      </c>
      <c r="B3" s="213"/>
      <c r="C3" s="214"/>
      <c r="D3" s="469"/>
      <c r="E3" s="469"/>
    </row>
    <row r="4" spans="1:5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</row>
    <row r="5" spans="1:5" x14ac:dyDescent="0.2">
      <c r="A5" s="1" t="s">
        <v>159</v>
      </c>
    </row>
    <row r="6" spans="1:5" x14ac:dyDescent="0.2">
      <c r="A6" s="1" t="s">
        <v>160</v>
      </c>
      <c r="B6" s="219">
        <v>282189851.69</v>
      </c>
      <c r="C6" s="220">
        <v>95.199299999999994</v>
      </c>
      <c r="D6" s="219">
        <v>282189851.69</v>
      </c>
      <c r="E6" s="220">
        <v>95.199299999999994</v>
      </c>
    </row>
    <row r="7" spans="1:5" x14ac:dyDescent="0.2">
      <c r="A7" s="221" t="s">
        <v>161</v>
      </c>
      <c r="B7" s="23">
        <v>3354342.77</v>
      </c>
      <c r="C7" s="218">
        <v>1.1315999999999999</v>
      </c>
      <c r="D7" s="23">
        <v>3354342.77</v>
      </c>
      <c r="E7" s="218">
        <v>1.1315999999999999</v>
      </c>
    </row>
    <row r="8" spans="1:5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</row>
    <row r="9" spans="1:5" x14ac:dyDescent="0.2">
      <c r="A9" t="s">
        <v>163</v>
      </c>
      <c r="B9" s="23">
        <v>6731590.2999999998</v>
      </c>
      <c r="C9" s="218">
        <v>2.2709999999999999</v>
      </c>
      <c r="D9" s="23">
        <v>6731590.2999999998</v>
      </c>
      <c r="E9" s="218">
        <v>2.2709999999999999</v>
      </c>
    </row>
    <row r="10" spans="1:5" x14ac:dyDescent="0.2">
      <c r="A10" s="221" t="s">
        <v>164</v>
      </c>
      <c r="B10" s="23">
        <v>4144190.75</v>
      </c>
      <c r="C10" s="218">
        <v>1.3980999999999999</v>
      </c>
      <c r="D10" s="23">
        <v>4144190.75</v>
      </c>
      <c r="E10" s="218">
        <v>1.3980999999999999</v>
      </c>
    </row>
    <row r="11" spans="1:5" ht="13.5" thickBot="1" x14ac:dyDescent="0.25">
      <c r="A11" t="s">
        <v>165</v>
      </c>
      <c r="B11" s="23">
        <v>0</v>
      </c>
      <c r="C11" s="218">
        <v>0</v>
      </c>
      <c r="D11" s="23">
        <v>0</v>
      </c>
      <c r="E11" s="218">
        <v>0</v>
      </c>
    </row>
    <row r="12" spans="1:5" ht="14.25" thickTop="1" thickBot="1" x14ac:dyDescent="0.25">
      <c r="A12" s="222" t="s">
        <v>2</v>
      </c>
      <c r="B12" s="223">
        <v>296419975.50999999</v>
      </c>
      <c r="C12" s="224">
        <v>100</v>
      </c>
      <c r="D12" s="223">
        <v>296419975.50999999</v>
      </c>
      <c r="E12" s="224">
        <v>100</v>
      </c>
    </row>
    <row r="13" spans="1:5" ht="13.5" thickTop="1" x14ac:dyDescent="0.2">
      <c r="A13" s="1" t="s">
        <v>166</v>
      </c>
    </row>
    <row r="14" spans="1:5" x14ac:dyDescent="0.2">
      <c r="A14" t="s">
        <v>167</v>
      </c>
      <c r="B14" s="23">
        <v>0</v>
      </c>
      <c r="C14" s="218">
        <v>0</v>
      </c>
      <c r="D14" s="23">
        <v>0</v>
      </c>
      <c r="E14" s="218">
        <v>0</v>
      </c>
    </row>
    <row r="15" spans="1:5" x14ac:dyDescent="0.2">
      <c r="A15" t="s">
        <v>168</v>
      </c>
      <c r="B15" s="23">
        <v>0</v>
      </c>
      <c r="C15" s="218">
        <v>0</v>
      </c>
      <c r="D15" s="23">
        <v>0</v>
      </c>
      <c r="E15" s="218">
        <v>0</v>
      </c>
    </row>
    <row r="16" spans="1:5" x14ac:dyDescent="0.2">
      <c r="A16" t="s">
        <v>169</v>
      </c>
      <c r="B16" s="23">
        <v>0</v>
      </c>
      <c r="C16" s="218">
        <v>0</v>
      </c>
      <c r="D16" s="23">
        <v>0</v>
      </c>
      <c r="E16" s="218">
        <v>0</v>
      </c>
    </row>
    <row r="17" spans="1:5" x14ac:dyDescent="0.2">
      <c r="A17" t="s">
        <v>170</v>
      </c>
      <c r="B17" s="23">
        <v>0</v>
      </c>
      <c r="C17" s="218">
        <v>0</v>
      </c>
      <c r="D17" s="23">
        <v>0</v>
      </c>
      <c r="E17" s="218">
        <v>0</v>
      </c>
    </row>
    <row r="18" spans="1:5" x14ac:dyDescent="0.2">
      <c r="A18" t="s">
        <v>171</v>
      </c>
      <c r="B18" s="23">
        <v>0</v>
      </c>
      <c r="C18" s="218">
        <v>0</v>
      </c>
      <c r="D18" s="23">
        <v>0</v>
      </c>
      <c r="E18" s="218">
        <v>0</v>
      </c>
    </row>
    <row r="19" spans="1:5" x14ac:dyDescent="0.2">
      <c r="A19" t="s">
        <v>172</v>
      </c>
      <c r="B19" s="23">
        <v>0</v>
      </c>
      <c r="C19" s="218">
        <v>0</v>
      </c>
      <c r="D19" s="23">
        <v>0</v>
      </c>
      <c r="E19" s="218">
        <v>0</v>
      </c>
    </row>
    <row r="20" spans="1:5" x14ac:dyDescent="0.2">
      <c r="A20" t="s">
        <v>173</v>
      </c>
      <c r="B20" s="23">
        <v>0</v>
      </c>
      <c r="C20" s="218">
        <v>0</v>
      </c>
      <c r="D20" s="23">
        <v>0</v>
      </c>
      <c r="E20" s="218">
        <v>0</v>
      </c>
    </row>
    <row r="21" spans="1:5" x14ac:dyDescent="0.2">
      <c r="A21" t="s">
        <v>174</v>
      </c>
      <c r="B21" s="23">
        <v>0</v>
      </c>
      <c r="C21" s="218">
        <v>0</v>
      </c>
      <c r="D21" s="23">
        <v>0</v>
      </c>
      <c r="E21" s="218">
        <v>0</v>
      </c>
    </row>
    <row r="22" spans="1:5" ht="13.5" thickBot="1" x14ac:dyDescent="0.25">
      <c r="A22" t="s">
        <v>175</v>
      </c>
      <c r="B22" s="23">
        <v>0</v>
      </c>
      <c r="C22" s="218">
        <v>0</v>
      </c>
      <c r="D22" s="23">
        <v>0</v>
      </c>
      <c r="E22" s="218">
        <v>0</v>
      </c>
    </row>
    <row r="23" spans="1:5" ht="14.25" thickTop="1" thickBot="1" x14ac:dyDescent="0.25">
      <c r="A23" s="222" t="s">
        <v>176</v>
      </c>
      <c r="B23" s="223">
        <v>0</v>
      </c>
      <c r="C23" s="224">
        <v>0</v>
      </c>
      <c r="D23" s="223">
        <v>0</v>
      </c>
      <c r="E23" s="224">
        <v>0</v>
      </c>
    </row>
    <row r="24" spans="1:5" ht="13.5" thickTop="1" x14ac:dyDescent="0.2">
      <c r="A24" t="s">
        <v>177</v>
      </c>
      <c r="B24" s="23">
        <v>0</v>
      </c>
      <c r="C24" s="218">
        <v>0</v>
      </c>
      <c r="D24" s="23">
        <v>0</v>
      </c>
      <c r="E24" s="218">
        <v>0</v>
      </c>
    </row>
    <row r="25" spans="1:5" x14ac:dyDescent="0.2">
      <c r="A25" t="s">
        <v>178</v>
      </c>
      <c r="B25" s="23">
        <v>0</v>
      </c>
      <c r="C25" s="218">
        <v>0</v>
      </c>
      <c r="D25" s="23">
        <v>0</v>
      </c>
      <c r="E25" s="218">
        <v>0</v>
      </c>
    </row>
    <row r="26" spans="1:5" x14ac:dyDescent="0.2">
      <c r="A26" t="s">
        <v>179</v>
      </c>
      <c r="B26" s="23">
        <v>0</v>
      </c>
      <c r="C26" s="218">
        <v>0</v>
      </c>
      <c r="D26" s="23">
        <v>0</v>
      </c>
      <c r="E26" s="218">
        <v>0</v>
      </c>
    </row>
    <row r="27" spans="1:5" ht="13.5" thickBot="1" x14ac:dyDescent="0.25">
      <c r="A27" t="s">
        <v>180</v>
      </c>
      <c r="B27" s="23">
        <v>40914921.149999999</v>
      </c>
      <c r="C27" s="218">
        <v>13.803000000000001</v>
      </c>
      <c r="D27" s="23">
        <v>40914921.149999999</v>
      </c>
      <c r="E27" s="218">
        <v>13.803000000000001</v>
      </c>
    </row>
    <row r="28" spans="1:5" ht="14.25" thickTop="1" thickBot="1" x14ac:dyDescent="0.25">
      <c r="A28" s="222" t="s">
        <v>181</v>
      </c>
      <c r="B28" s="223">
        <v>40914921.149999999</v>
      </c>
      <c r="C28" s="224">
        <v>13.803000000000001</v>
      </c>
      <c r="D28" s="223">
        <v>40914921.149999999</v>
      </c>
      <c r="E28" s="224">
        <v>13.803000000000001</v>
      </c>
    </row>
    <row r="29" spans="1:5" ht="13.5" thickTop="1" x14ac:dyDescent="0.2">
      <c r="A29" t="s">
        <v>182</v>
      </c>
      <c r="B29" s="23">
        <v>0</v>
      </c>
      <c r="C29" s="218">
        <v>0</v>
      </c>
      <c r="D29" s="23">
        <v>0</v>
      </c>
      <c r="E29" s="218">
        <v>0</v>
      </c>
    </row>
    <row r="30" spans="1:5" x14ac:dyDescent="0.2">
      <c r="A30" t="s">
        <v>183</v>
      </c>
      <c r="B30" s="23">
        <v>32366114.879999999</v>
      </c>
      <c r="C30" s="218">
        <v>10.919</v>
      </c>
      <c r="D30" s="23">
        <v>32366114.879999999</v>
      </c>
      <c r="E30" s="218">
        <v>10.919</v>
      </c>
    </row>
    <row r="31" spans="1:5" x14ac:dyDescent="0.2">
      <c r="A31" t="s">
        <v>184</v>
      </c>
      <c r="B31" s="23">
        <v>0</v>
      </c>
      <c r="C31" s="218">
        <v>0</v>
      </c>
      <c r="D31" s="23">
        <v>0</v>
      </c>
      <c r="E31" s="218">
        <v>0</v>
      </c>
    </row>
    <row r="32" spans="1:5" x14ac:dyDescent="0.2">
      <c r="A32" t="s">
        <v>185</v>
      </c>
      <c r="B32" s="23">
        <v>0</v>
      </c>
      <c r="C32" s="218">
        <v>0</v>
      </c>
      <c r="D32" s="23">
        <v>0</v>
      </c>
      <c r="E32" s="218">
        <v>0</v>
      </c>
    </row>
    <row r="33" spans="1:5" x14ac:dyDescent="0.2">
      <c r="A33" t="s">
        <v>186</v>
      </c>
      <c r="B33" s="23">
        <v>0</v>
      </c>
      <c r="C33" s="218">
        <v>0</v>
      </c>
      <c r="D33" s="23">
        <v>0</v>
      </c>
      <c r="E33" s="218">
        <v>0</v>
      </c>
    </row>
    <row r="34" spans="1:5" x14ac:dyDescent="0.2">
      <c r="A34" t="s">
        <v>187</v>
      </c>
      <c r="B34" s="23">
        <v>29189544.449999999</v>
      </c>
      <c r="C34" s="218">
        <v>9.8474000000000004</v>
      </c>
      <c r="D34" s="23">
        <v>29189544.449999999</v>
      </c>
      <c r="E34" s="218">
        <v>9.8474000000000004</v>
      </c>
    </row>
    <row r="35" spans="1:5" ht="13.5" thickBot="1" x14ac:dyDescent="0.25">
      <c r="A35" t="s">
        <v>188</v>
      </c>
      <c r="B35" s="23">
        <v>26897532.48</v>
      </c>
      <c r="C35" s="218">
        <v>9.0740999999999996</v>
      </c>
      <c r="D35" s="23">
        <v>26897532.48</v>
      </c>
      <c r="E35" s="218">
        <v>9.0740999999999996</v>
      </c>
    </row>
    <row r="36" spans="1:5" ht="14.25" thickTop="1" thickBot="1" x14ac:dyDescent="0.25">
      <c r="A36" s="222" t="s">
        <v>189</v>
      </c>
      <c r="B36" s="223">
        <v>88453191.810000002</v>
      </c>
      <c r="C36" s="224">
        <v>29.840499999999999</v>
      </c>
      <c r="D36" s="223">
        <v>88453191.810000002</v>
      </c>
      <c r="E36" s="224">
        <v>29.840499999999999</v>
      </c>
    </row>
    <row r="37" spans="1:5" ht="13.5" thickTop="1" x14ac:dyDescent="0.2">
      <c r="A37" t="s">
        <v>190</v>
      </c>
      <c r="B37" s="23">
        <v>0</v>
      </c>
      <c r="C37" s="218">
        <v>0</v>
      </c>
      <c r="D37" s="23">
        <v>0</v>
      </c>
      <c r="E37" s="218">
        <v>0</v>
      </c>
    </row>
    <row r="38" spans="1:5" x14ac:dyDescent="0.2">
      <c r="A38" t="s">
        <v>191</v>
      </c>
      <c r="B38" s="23">
        <v>0</v>
      </c>
      <c r="C38" s="218">
        <v>0</v>
      </c>
      <c r="D38" s="23">
        <v>0</v>
      </c>
      <c r="E38" s="218">
        <v>0</v>
      </c>
    </row>
    <row r="39" spans="1:5" x14ac:dyDescent="0.2">
      <c r="A39" t="s">
        <v>192</v>
      </c>
      <c r="B39" s="23">
        <v>0</v>
      </c>
      <c r="C39" s="218">
        <v>0</v>
      </c>
      <c r="D39" s="23">
        <v>0</v>
      </c>
      <c r="E39" s="218">
        <v>0</v>
      </c>
    </row>
    <row r="40" spans="1:5" ht="13.5" thickBot="1" x14ac:dyDescent="0.25">
      <c r="A40" t="s">
        <v>193</v>
      </c>
      <c r="B40" s="23">
        <v>0</v>
      </c>
      <c r="C40" s="218">
        <v>0</v>
      </c>
      <c r="D40" s="23">
        <v>0</v>
      </c>
      <c r="E40" s="218">
        <v>0</v>
      </c>
    </row>
    <row r="41" spans="1:5" ht="14.25" thickTop="1" thickBot="1" x14ac:dyDescent="0.25">
      <c r="A41" s="222" t="s">
        <v>194</v>
      </c>
      <c r="B41" s="223">
        <v>0</v>
      </c>
      <c r="C41" s="224">
        <v>0</v>
      </c>
      <c r="D41" s="223">
        <v>0</v>
      </c>
      <c r="E41" s="224">
        <v>0</v>
      </c>
    </row>
    <row r="42" spans="1:5" ht="13.5" thickTop="1" x14ac:dyDescent="0.2">
      <c r="A42" t="s">
        <v>195</v>
      </c>
      <c r="B42" s="23">
        <v>0</v>
      </c>
      <c r="C42" s="218">
        <v>0</v>
      </c>
      <c r="D42" s="23">
        <v>0</v>
      </c>
      <c r="E42" s="218">
        <v>0</v>
      </c>
    </row>
    <row r="43" spans="1:5" x14ac:dyDescent="0.2">
      <c r="A43" t="s">
        <v>196</v>
      </c>
      <c r="B43" s="23">
        <v>0</v>
      </c>
      <c r="C43" s="218">
        <v>0</v>
      </c>
      <c r="D43" s="23">
        <v>0</v>
      </c>
      <c r="E43" s="218">
        <v>0</v>
      </c>
    </row>
    <row r="44" spans="1:5" x14ac:dyDescent="0.2">
      <c r="A44" t="s">
        <v>197</v>
      </c>
      <c r="B44" s="23">
        <v>0</v>
      </c>
      <c r="C44" s="218">
        <v>0</v>
      </c>
      <c r="D44" s="23">
        <v>0</v>
      </c>
      <c r="E44" s="218">
        <v>0</v>
      </c>
    </row>
    <row r="45" spans="1:5" x14ac:dyDescent="0.2">
      <c r="A45" t="s">
        <v>198</v>
      </c>
      <c r="B45" s="23">
        <v>0</v>
      </c>
      <c r="C45" s="218">
        <v>0</v>
      </c>
      <c r="D45" s="23">
        <v>0</v>
      </c>
      <c r="E45" s="218">
        <v>0</v>
      </c>
    </row>
    <row r="46" spans="1:5" x14ac:dyDescent="0.2">
      <c r="A46" t="s">
        <v>199</v>
      </c>
      <c r="B46" s="23">
        <v>0</v>
      </c>
      <c r="C46" s="218">
        <v>0</v>
      </c>
      <c r="D46" s="23">
        <v>0</v>
      </c>
      <c r="E46" s="218">
        <v>0</v>
      </c>
    </row>
    <row r="47" spans="1:5" x14ac:dyDescent="0.2">
      <c r="A47" t="s">
        <v>200</v>
      </c>
      <c r="B47" s="23">
        <v>0</v>
      </c>
      <c r="C47" s="218">
        <v>0</v>
      </c>
      <c r="D47" s="23">
        <v>0</v>
      </c>
      <c r="E47" s="218">
        <v>0</v>
      </c>
    </row>
    <row r="48" spans="1:5" ht="13.5" thickBot="1" x14ac:dyDescent="0.25">
      <c r="A48" t="s">
        <v>40</v>
      </c>
      <c r="B48" s="23">
        <v>0</v>
      </c>
      <c r="C48" s="218">
        <v>0</v>
      </c>
      <c r="D48" s="23">
        <v>0</v>
      </c>
      <c r="E48" s="218">
        <v>0</v>
      </c>
    </row>
    <row r="49" spans="1:5" ht="14.25" thickTop="1" thickBot="1" x14ac:dyDescent="0.25">
      <c r="A49" s="222" t="s">
        <v>201</v>
      </c>
      <c r="B49" s="223">
        <v>0</v>
      </c>
      <c r="C49" s="224">
        <v>0</v>
      </c>
      <c r="D49" s="223">
        <v>0</v>
      </c>
      <c r="E49" s="224">
        <v>0</v>
      </c>
    </row>
    <row r="50" spans="1:5" ht="13.5" thickTop="1" x14ac:dyDescent="0.2">
      <c r="A50" t="s">
        <v>202</v>
      </c>
      <c r="B50" s="23">
        <v>0</v>
      </c>
      <c r="C50" s="218">
        <v>0</v>
      </c>
      <c r="D50" s="23">
        <v>0</v>
      </c>
      <c r="E50" s="218">
        <v>0</v>
      </c>
    </row>
    <row r="51" spans="1:5" ht="13.5" thickBot="1" x14ac:dyDescent="0.25">
      <c r="A51" t="s">
        <v>203</v>
      </c>
      <c r="B51" s="23">
        <v>0</v>
      </c>
      <c r="C51" s="218">
        <v>0</v>
      </c>
      <c r="D51" s="23">
        <v>0</v>
      </c>
      <c r="E51" s="218">
        <v>0</v>
      </c>
    </row>
    <row r="52" spans="1:5" ht="14.25" thickTop="1" thickBot="1" x14ac:dyDescent="0.25">
      <c r="A52" s="222" t="s">
        <v>204</v>
      </c>
      <c r="B52" s="223">
        <v>0</v>
      </c>
      <c r="C52" s="224">
        <v>0</v>
      </c>
      <c r="D52" s="223">
        <v>0</v>
      </c>
      <c r="E52" s="224">
        <v>0</v>
      </c>
    </row>
    <row r="53" spans="1:5" ht="13.5" thickTop="1" x14ac:dyDescent="0.2">
      <c r="A53" t="s">
        <v>205</v>
      </c>
      <c r="B53" s="23">
        <v>0</v>
      </c>
      <c r="C53" s="218">
        <v>0</v>
      </c>
      <c r="D53" s="23">
        <v>0</v>
      </c>
      <c r="E53" s="218">
        <v>0</v>
      </c>
    </row>
    <row r="54" spans="1:5" x14ac:dyDescent="0.2">
      <c r="A54" t="s">
        <v>206</v>
      </c>
      <c r="B54" s="23">
        <v>0</v>
      </c>
      <c r="C54" s="218">
        <v>0</v>
      </c>
      <c r="D54" s="23">
        <v>0</v>
      </c>
      <c r="E54" s="218">
        <v>0</v>
      </c>
    </row>
    <row r="55" spans="1:5" x14ac:dyDescent="0.2">
      <c r="A55" t="s">
        <v>207</v>
      </c>
      <c r="B55" s="23">
        <v>0</v>
      </c>
      <c r="C55" s="218">
        <v>0</v>
      </c>
      <c r="D55" s="23">
        <v>0</v>
      </c>
      <c r="E55" s="218">
        <v>0</v>
      </c>
    </row>
    <row r="56" spans="1:5" x14ac:dyDescent="0.2">
      <c r="A56" t="s">
        <v>208</v>
      </c>
      <c r="B56" s="23">
        <v>0</v>
      </c>
      <c r="C56" s="218">
        <v>0</v>
      </c>
      <c r="D56" s="23">
        <v>0</v>
      </c>
      <c r="E56" s="218">
        <v>0</v>
      </c>
    </row>
    <row r="57" spans="1:5" x14ac:dyDescent="0.2">
      <c r="A57" t="s">
        <v>209</v>
      </c>
      <c r="B57" s="23">
        <v>0</v>
      </c>
      <c r="C57" s="218">
        <v>0</v>
      </c>
      <c r="D57" s="23">
        <v>0</v>
      </c>
      <c r="E57" s="218">
        <v>0</v>
      </c>
    </row>
    <row r="58" spans="1:5" x14ac:dyDescent="0.2">
      <c r="A58" t="s">
        <v>210</v>
      </c>
      <c r="B58" s="23">
        <v>0</v>
      </c>
      <c r="C58" s="218">
        <v>0</v>
      </c>
      <c r="D58" s="23">
        <v>0</v>
      </c>
      <c r="E58" s="218">
        <v>0</v>
      </c>
    </row>
    <row r="59" spans="1:5" ht="13.5" thickBot="1" x14ac:dyDescent="0.25">
      <c r="A59" t="s">
        <v>211</v>
      </c>
      <c r="B59" s="23">
        <v>0</v>
      </c>
      <c r="C59" s="218">
        <v>0</v>
      </c>
      <c r="D59" s="23">
        <v>0</v>
      </c>
      <c r="E59" s="218">
        <v>0</v>
      </c>
    </row>
    <row r="60" spans="1:5" ht="14.25" thickTop="1" thickBot="1" x14ac:dyDescent="0.25">
      <c r="A60" s="222" t="s">
        <v>212</v>
      </c>
      <c r="B60" s="223">
        <v>0</v>
      </c>
      <c r="C60" s="224">
        <v>0</v>
      </c>
      <c r="D60" s="223">
        <v>0</v>
      </c>
      <c r="E60" s="224">
        <v>0</v>
      </c>
    </row>
    <row r="61" spans="1:5" ht="13.5" thickTop="1" x14ac:dyDescent="0.2">
      <c r="A61" t="s">
        <v>213</v>
      </c>
      <c r="B61" s="23">
        <v>0</v>
      </c>
      <c r="C61" s="218">
        <v>0</v>
      </c>
      <c r="D61" s="23">
        <v>0</v>
      </c>
      <c r="E61" s="218">
        <v>0</v>
      </c>
    </row>
    <row r="62" spans="1:5" ht="13.5" thickBot="1" x14ac:dyDescent="0.25">
      <c r="A62" t="s">
        <v>214</v>
      </c>
      <c r="B62" s="23">
        <v>0</v>
      </c>
      <c r="C62" s="218">
        <v>0</v>
      </c>
      <c r="D62" s="23">
        <v>0</v>
      </c>
      <c r="E62" s="218">
        <v>0</v>
      </c>
    </row>
    <row r="63" spans="1:5" ht="14.25" thickTop="1" thickBot="1" x14ac:dyDescent="0.25">
      <c r="A63" s="222" t="s">
        <v>215</v>
      </c>
      <c r="B63" s="223">
        <v>0</v>
      </c>
      <c r="C63" s="224">
        <v>0</v>
      </c>
      <c r="D63" s="223">
        <v>0</v>
      </c>
      <c r="E63" s="224">
        <v>0</v>
      </c>
    </row>
    <row r="64" spans="1:5" ht="13.5" thickTop="1" x14ac:dyDescent="0.2">
      <c r="A64" t="s">
        <v>216</v>
      </c>
      <c r="B64" s="23">
        <v>0</v>
      </c>
      <c r="C64" s="218">
        <v>0</v>
      </c>
      <c r="D64" s="23">
        <v>0</v>
      </c>
      <c r="E64" s="218">
        <v>0</v>
      </c>
    </row>
    <row r="65" spans="1:5" ht="13.5" thickBot="1" x14ac:dyDescent="0.25">
      <c r="A65" t="s">
        <v>217</v>
      </c>
      <c r="B65" s="23">
        <v>25563625.239999998</v>
      </c>
      <c r="C65" s="218">
        <v>8.6241000000000003</v>
      </c>
      <c r="D65" s="23">
        <v>25563625.239999998</v>
      </c>
      <c r="E65" s="218">
        <v>8.6241000000000003</v>
      </c>
    </row>
    <row r="66" spans="1:5" ht="14.25" thickTop="1" thickBot="1" x14ac:dyDescent="0.25">
      <c r="A66" s="222" t="s">
        <v>218</v>
      </c>
      <c r="B66" s="223">
        <v>25563625.239999998</v>
      </c>
      <c r="C66" s="224">
        <v>8.6241000000000003</v>
      </c>
      <c r="D66" s="223">
        <v>25563625.239999998</v>
      </c>
      <c r="E66" s="224">
        <v>8.6241000000000003</v>
      </c>
    </row>
    <row r="67" spans="1:5" ht="13.5" thickTop="1" x14ac:dyDescent="0.2">
      <c r="A67" t="s">
        <v>219</v>
      </c>
      <c r="B67" s="23">
        <v>0</v>
      </c>
      <c r="C67" s="218">
        <v>0</v>
      </c>
      <c r="D67" s="23">
        <v>0</v>
      </c>
      <c r="E67" s="218">
        <v>0</v>
      </c>
    </row>
    <row r="68" spans="1:5" ht="13.5" thickBot="1" x14ac:dyDescent="0.25">
      <c r="A68" t="s">
        <v>220</v>
      </c>
      <c r="B68" s="23">
        <v>0</v>
      </c>
      <c r="C68" s="218">
        <v>0</v>
      </c>
      <c r="D68" s="23">
        <v>0</v>
      </c>
      <c r="E68" s="218">
        <v>0</v>
      </c>
    </row>
    <row r="69" spans="1:5" ht="14.25" thickTop="1" thickBot="1" x14ac:dyDescent="0.25">
      <c r="A69" s="222" t="s">
        <v>221</v>
      </c>
      <c r="B69" s="223">
        <v>0</v>
      </c>
      <c r="C69" s="224">
        <v>0</v>
      </c>
      <c r="D69" s="223">
        <v>0</v>
      </c>
      <c r="E69" s="224">
        <v>0</v>
      </c>
    </row>
    <row r="70" spans="1:5" ht="13.5" thickTop="1" x14ac:dyDescent="0.2">
      <c r="A70" t="s">
        <v>222</v>
      </c>
      <c r="B70" s="23">
        <v>0</v>
      </c>
      <c r="C70" s="218">
        <v>0</v>
      </c>
      <c r="D70" s="23">
        <v>0</v>
      </c>
      <c r="E70" s="218">
        <v>0</v>
      </c>
    </row>
    <row r="71" spans="1:5" ht="13.5" thickBot="1" x14ac:dyDescent="0.25">
      <c r="A71" t="s">
        <v>223</v>
      </c>
      <c r="B71" s="23">
        <v>0</v>
      </c>
      <c r="C71" s="218">
        <v>0</v>
      </c>
      <c r="D71" s="23">
        <v>0</v>
      </c>
      <c r="E71" s="218">
        <v>0</v>
      </c>
    </row>
    <row r="72" spans="1:5" ht="14.25" thickTop="1" thickBot="1" x14ac:dyDescent="0.25">
      <c r="A72" s="222" t="s">
        <v>224</v>
      </c>
      <c r="B72" s="223">
        <v>0</v>
      </c>
      <c r="C72" s="224">
        <v>0</v>
      </c>
      <c r="D72" s="223">
        <v>0</v>
      </c>
      <c r="E72" s="224">
        <v>0</v>
      </c>
    </row>
    <row r="73" spans="1:5" ht="14.25" thickTop="1" thickBot="1" x14ac:dyDescent="0.25">
      <c r="A73" s="222" t="s">
        <v>225</v>
      </c>
      <c r="B73" s="223">
        <v>0</v>
      </c>
      <c r="C73" s="224">
        <v>0</v>
      </c>
      <c r="D73" s="223">
        <v>0</v>
      </c>
      <c r="E73" s="224">
        <v>0</v>
      </c>
    </row>
    <row r="74" spans="1:5" ht="14.25" thickTop="1" thickBot="1" x14ac:dyDescent="0.25">
      <c r="A74" s="222" t="s">
        <v>226</v>
      </c>
      <c r="B74" s="223">
        <v>0</v>
      </c>
      <c r="C74" s="224">
        <v>0</v>
      </c>
      <c r="D74" s="223">
        <v>0</v>
      </c>
      <c r="E74" s="224">
        <v>0</v>
      </c>
    </row>
    <row r="75" spans="1:5" ht="14.25" thickTop="1" thickBot="1" x14ac:dyDescent="0.25">
      <c r="A75" s="222" t="s">
        <v>227</v>
      </c>
      <c r="B75" s="223">
        <v>154931738.19999999</v>
      </c>
      <c r="C75" s="224">
        <v>52.267600000000002</v>
      </c>
      <c r="D75" s="223">
        <v>154931738.19999999</v>
      </c>
      <c r="E75" s="224">
        <v>52.267600000000002</v>
      </c>
    </row>
    <row r="76" spans="1:5" ht="14.25" thickTop="1" thickBot="1" x14ac:dyDescent="0.25">
      <c r="A76" s="222" t="s">
        <v>228</v>
      </c>
      <c r="B76" s="223">
        <v>127258113.48999999</v>
      </c>
      <c r="C76" s="224">
        <v>42.931699999999999</v>
      </c>
      <c r="D76" s="223">
        <v>127258113.48999999</v>
      </c>
      <c r="E76" s="224">
        <v>42.931699999999999</v>
      </c>
    </row>
    <row r="77" spans="1:5" ht="14.25" thickTop="1" thickBot="1" x14ac:dyDescent="0.25">
      <c r="A77" s="222" t="s">
        <v>229</v>
      </c>
      <c r="B77" s="223">
        <v>282189851.69</v>
      </c>
      <c r="C77" s="224">
        <v>95.199299999999994</v>
      </c>
      <c r="D77" s="223">
        <v>282189851.69</v>
      </c>
      <c r="E77" s="224">
        <v>95.199299999999994</v>
      </c>
    </row>
    <row r="78" spans="1:5" ht="13.5" thickTop="1" x14ac:dyDescent="0.2">
      <c r="A78" t="s">
        <v>230</v>
      </c>
      <c r="B78" s="23">
        <v>0</v>
      </c>
      <c r="C78" s="218">
        <v>0</v>
      </c>
      <c r="D78" s="23">
        <v>0</v>
      </c>
      <c r="E78" s="218">
        <v>0</v>
      </c>
    </row>
    <row r="79" spans="1:5" x14ac:dyDescent="0.2">
      <c r="A79" t="s">
        <v>231</v>
      </c>
      <c r="B79" s="23">
        <v>0</v>
      </c>
      <c r="C79" s="218">
        <v>0</v>
      </c>
      <c r="D79" s="23">
        <v>0</v>
      </c>
      <c r="E79" s="218">
        <v>0</v>
      </c>
    </row>
    <row r="80" spans="1:5" ht="13.5" thickBot="1" x14ac:dyDescent="0.25">
      <c r="A80" t="s">
        <v>232</v>
      </c>
      <c r="B80" s="23">
        <v>0</v>
      </c>
      <c r="C80" s="218">
        <v>0</v>
      </c>
      <c r="D80" s="23">
        <v>0</v>
      </c>
      <c r="E80" s="218">
        <v>0</v>
      </c>
    </row>
    <row r="81" spans="1:5" ht="14.25" thickTop="1" thickBot="1" x14ac:dyDescent="0.25">
      <c r="A81" s="222" t="s">
        <v>233</v>
      </c>
      <c r="B81" s="223">
        <v>0</v>
      </c>
      <c r="C81" s="224">
        <v>0</v>
      </c>
      <c r="D81" s="223">
        <v>0</v>
      </c>
      <c r="E81" s="224">
        <v>0</v>
      </c>
    </row>
    <row r="82" spans="1:5" ht="14.25" thickTop="1" thickBot="1" x14ac:dyDescent="0.25"/>
    <row r="83" spans="1:5" ht="13.5" thickTop="1" x14ac:dyDescent="0.2">
      <c r="A83" s="7" t="s">
        <v>234</v>
      </c>
      <c r="B83" s="225">
        <v>507</v>
      </c>
      <c r="C83" s="225"/>
      <c r="D83" s="225">
        <v>1</v>
      </c>
      <c r="E83" s="225"/>
    </row>
    <row r="84" spans="1:5" ht="13.5" thickBot="1" x14ac:dyDescent="0.25">
      <c r="A84" s="226" t="s">
        <v>235</v>
      </c>
      <c r="B84" s="227">
        <v>894084.11</v>
      </c>
      <c r="C84" s="227"/>
      <c r="D84" s="227">
        <v>296419975.5</v>
      </c>
      <c r="E84" s="227"/>
    </row>
    <row r="85" spans="1:5" ht="13.5" thickTop="1" x14ac:dyDescent="0.2"/>
    <row r="87" spans="1:5" x14ac:dyDescent="0.2">
      <c r="A87" t="s">
        <v>236</v>
      </c>
      <c r="B87" s="23">
        <v>128948616</v>
      </c>
      <c r="D87" s="23">
        <v>0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2.75" x14ac:dyDescent="0.2"/>
  <cols>
    <col min="1" max="1" width="50.7109375" bestFit="1" customWidth="1"/>
    <col min="2" max="2" width="12" style="23" bestFit="1" customWidth="1"/>
    <col min="3" max="3" width="8" style="218" bestFit="1" customWidth="1"/>
    <col min="4" max="4" width="12" style="23" bestFit="1" customWidth="1"/>
    <col min="5" max="5" width="8" style="218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 x14ac:dyDescent="0.2">
      <c r="A1" s="1" t="s">
        <v>2126</v>
      </c>
    </row>
    <row r="2" spans="1:5" x14ac:dyDescent="0.2">
      <c r="A2" s="209" t="s">
        <v>1245</v>
      </c>
      <c r="B2" s="210" t="s">
        <v>14</v>
      </c>
      <c r="C2" s="211"/>
      <c r="D2" s="468" t="s">
        <v>1246</v>
      </c>
      <c r="E2" s="468"/>
    </row>
    <row r="3" spans="1:5" x14ac:dyDescent="0.2">
      <c r="A3" s="212" t="s">
        <v>454</v>
      </c>
      <c r="B3" s="213"/>
      <c r="C3" s="214"/>
      <c r="D3" s="469"/>
      <c r="E3" s="469"/>
    </row>
    <row r="4" spans="1:5" x14ac:dyDescent="0.2">
      <c r="A4" s="215"/>
      <c r="B4" s="216" t="s">
        <v>4</v>
      </c>
      <c r="C4" s="217" t="s">
        <v>5</v>
      </c>
      <c r="D4" s="216" t="s">
        <v>4</v>
      </c>
      <c r="E4" s="217" t="s">
        <v>5</v>
      </c>
    </row>
    <row r="5" spans="1:5" x14ac:dyDescent="0.2">
      <c r="A5" s="1" t="s">
        <v>159</v>
      </c>
    </row>
    <row r="6" spans="1:5" x14ac:dyDescent="0.2">
      <c r="A6" s="1" t="s">
        <v>160</v>
      </c>
      <c r="B6" s="219">
        <v>78569135.920000002</v>
      </c>
      <c r="C6" s="220">
        <v>81.726699999999994</v>
      </c>
      <c r="D6" s="219">
        <v>78569135.920000002</v>
      </c>
      <c r="E6" s="220">
        <v>81.726699999999994</v>
      </c>
    </row>
    <row r="7" spans="1:5" x14ac:dyDescent="0.2">
      <c r="A7" s="221" t="s">
        <v>161</v>
      </c>
      <c r="B7" s="23">
        <v>17299281.920000002</v>
      </c>
      <c r="C7" s="218">
        <v>17.994499999999999</v>
      </c>
      <c r="D7" s="23">
        <v>17299281.920000002</v>
      </c>
      <c r="E7" s="218">
        <v>17.994499999999999</v>
      </c>
    </row>
    <row r="8" spans="1:5" x14ac:dyDescent="0.2">
      <c r="A8" t="s">
        <v>162</v>
      </c>
      <c r="B8" s="23">
        <v>0</v>
      </c>
      <c r="C8" s="218">
        <v>0</v>
      </c>
      <c r="D8" s="23">
        <v>0</v>
      </c>
      <c r="E8" s="218">
        <v>0</v>
      </c>
    </row>
    <row r="9" spans="1:5" x14ac:dyDescent="0.2">
      <c r="A9" t="s">
        <v>163</v>
      </c>
      <c r="B9" s="23">
        <v>22446.75</v>
      </c>
      <c r="C9" s="218">
        <v>2.3300000000000001E-2</v>
      </c>
      <c r="D9" s="23">
        <v>22446.75</v>
      </c>
      <c r="E9" s="218">
        <v>2.3300000000000001E-2</v>
      </c>
    </row>
    <row r="10" spans="1:5" x14ac:dyDescent="0.2">
      <c r="A10" s="221" t="s">
        <v>164</v>
      </c>
      <c r="B10" s="23">
        <v>245612.48</v>
      </c>
      <c r="C10" s="218">
        <v>0.2555</v>
      </c>
      <c r="D10" s="23">
        <v>245612.48</v>
      </c>
      <c r="E10" s="218">
        <v>0.2555</v>
      </c>
    </row>
    <row r="11" spans="1:5" ht="13.5" thickBot="1" x14ac:dyDescent="0.25">
      <c r="A11" t="s">
        <v>165</v>
      </c>
      <c r="B11" s="23">
        <v>0</v>
      </c>
      <c r="C11" s="218">
        <v>0</v>
      </c>
      <c r="D11" s="23">
        <v>0</v>
      </c>
      <c r="E11" s="218">
        <v>0</v>
      </c>
    </row>
    <row r="12" spans="1:5" ht="14.25" thickTop="1" thickBot="1" x14ac:dyDescent="0.25">
      <c r="A12" s="222" t="s">
        <v>2</v>
      </c>
      <c r="B12" s="223">
        <v>96136477.069999993</v>
      </c>
      <c r="C12" s="224">
        <v>100</v>
      </c>
      <c r="D12" s="223">
        <v>96136477.069999993</v>
      </c>
      <c r="E12" s="224">
        <v>100</v>
      </c>
    </row>
    <row r="13" spans="1:5" ht="13.5" thickTop="1" x14ac:dyDescent="0.2">
      <c r="A13" s="1" t="s">
        <v>166</v>
      </c>
    </row>
    <row r="14" spans="1:5" x14ac:dyDescent="0.2">
      <c r="A14" t="s">
        <v>167</v>
      </c>
      <c r="B14" s="23">
        <v>0</v>
      </c>
      <c r="C14" s="218">
        <v>0</v>
      </c>
      <c r="D14" s="23">
        <v>0</v>
      </c>
      <c r="E14" s="218">
        <v>0</v>
      </c>
    </row>
    <row r="15" spans="1:5" x14ac:dyDescent="0.2">
      <c r="A15" t="s">
        <v>168</v>
      </c>
      <c r="B15" s="23">
        <v>0</v>
      </c>
      <c r="C15" s="218">
        <v>0</v>
      </c>
      <c r="D15" s="23">
        <v>0</v>
      </c>
      <c r="E15" s="218">
        <v>0</v>
      </c>
    </row>
    <row r="16" spans="1:5" x14ac:dyDescent="0.2">
      <c r="A16" t="s">
        <v>169</v>
      </c>
      <c r="B16" s="23">
        <v>0</v>
      </c>
      <c r="C16" s="218">
        <v>0</v>
      </c>
      <c r="D16" s="23">
        <v>0</v>
      </c>
      <c r="E16" s="218">
        <v>0</v>
      </c>
    </row>
    <row r="17" spans="1:5" x14ac:dyDescent="0.2">
      <c r="A17" t="s">
        <v>170</v>
      </c>
      <c r="B17" s="23">
        <v>0</v>
      </c>
      <c r="C17" s="218">
        <v>0</v>
      </c>
      <c r="D17" s="23">
        <v>0</v>
      </c>
      <c r="E17" s="218">
        <v>0</v>
      </c>
    </row>
    <row r="18" spans="1:5" x14ac:dyDescent="0.2">
      <c r="A18" t="s">
        <v>171</v>
      </c>
      <c r="B18" s="23">
        <v>0</v>
      </c>
      <c r="C18" s="218">
        <v>0</v>
      </c>
      <c r="D18" s="23">
        <v>0</v>
      </c>
      <c r="E18" s="218">
        <v>0</v>
      </c>
    </row>
    <row r="19" spans="1:5" x14ac:dyDescent="0.2">
      <c r="A19" t="s">
        <v>172</v>
      </c>
      <c r="B19" s="23">
        <v>0</v>
      </c>
      <c r="C19" s="218">
        <v>0</v>
      </c>
      <c r="D19" s="23">
        <v>0</v>
      </c>
      <c r="E19" s="218">
        <v>0</v>
      </c>
    </row>
    <row r="20" spans="1:5" x14ac:dyDescent="0.2">
      <c r="A20" t="s">
        <v>173</v>
      </c>
      <c r="B20" s="23">
        <v>0</v>
      </c>
      <c r="C20" s="218">
        <v>0</v>
      </c>
      <c r="D20" s="23">
        <v>0</v>
      </c>
      <c r="E20" s="218">
        <v>0</v>
      </c>
    </row>
    <row r="21" spans="1:5" x14ac:dyDescent="0.2">
      <c r="A21" t="s">
        <v>174</v>
      </c>
      <c r="B21" s="23">
        <v>0</v>
      </c>
      <c r="C21" s="218">
        <v>0</v>
      </c>
      <c r="D21" s="23">
        <v>0</v>
      </c>
      <c r="E21" s="218">
        <v>0</v>
      </c>
    </row>
    <row r="22" spans="1:5" ht="13.5" thickBot="1" x14ac:dyDescent="0.25">
      <c r="A22" t="s">
        <v>175</v>
      </c>
      <c r="B22" s="23">
        <v>0</v>
      </c>
      <c r="C22" s="218">
        <v>0</v>
      </c>
      <c r="D22" s="23">
        <v>0</v>
      </c>
      <c r="E22" s="218">
        <v>0</v>
      </c>
    </row>
    <row r="23" spans="1:5" ht="14.25" thickTop="1" thickBot="1" x14ac:dyDescent="0.25">
      <c r="A23" s="222" t="s">
        <v>176</v>
      </c>
      <c r="B23" s="223">
        <v>0</v>
      </c>
      <c r="C23" s="224">
        <v>0</v>
      </c>
      <c r="D23" s="223">
        <v>0</v>
      </c>
      <c r="E23" s="224">
        <v>0</v>
      </c>
    </row>
    <row r="24" spans="1:5" ht="13.5" thickTop="1" x14ac:dyDescent="0.2">
      <c r="A24" t="s">
        <v>177</v>
      </c>
      <c r="B24" s="23">
        <v>0</v>
      </c>
      <c r="C24" s="218">
        <v>0</v>
      </c>
      <c r="D24" s="23">
        <v>0</v>
      </c>
      <c r="E24" s="218">
        <v>0</v>
      </c>
    </row>
    <row r="25" spans="1:5" x14ac:dyDescent="0.2">
      <c r="A25" t="s">
        <v>178</v>
      </c>
      <c r="B25" s="23">
        <v>0</v>
      </c>
      <c r="C25" s="218">
        <v>0</v>
      </c>
      <c r="D25" s="23">
        <v>0</v>
      </c>
      <c r="E25" s="218">
        <v>0</v>
      </c>
    </row>
    <row r="26" spans="1:5" x14ac:dyDescent="0.2">
      <c r="A26" t="s">
        <v>179</v>
      </c>
      <c r="B26" s="23">
        <v>0</v>
      </c>
      <c r="C26" s="218">
        <v>0</v>
      </c>
      <c r="D26" s="23">
        <v>0</v>
      </c>
      <c r="E26" s="218">
        <v>0</v>
      </c>
    </row>
    <row r="27" spans="1:5" ht="13.5" thickBot="1" x14ac:dyDescent="0.25">
      <c r="A27" t="s">
        <v>180</v>
      </c>
      <c r="B27" s="23">
        <v>0</v>
      </c>
      <c r="C27" s="218">
        <v>0</v>
      </c>
      <c r="D27" s="23">
        <v>0</v>
      </c>
      <c r="E27" s="218">
        <v>0</v>
      </c>
    </row>
    <row r="28" spans="1:5" ht="14.25" thickTop="1" thickBot="1" x14ac:dyDescent="0.25">
      <c r="A28" s="222" t="s">
        <v>181</v>
      </c>
      <c r="B28" s="223">
        <v>0</v>
      </c>
      <c r="C28" s="224">
        <v>0</v>
      </c>
      <c r="D28" s="223">
        <v>0</v>
      </c>
      <c r="E28" s="224">
        <v>0</v>
      </c>
    </row>
    <row r="29" spans="1:5" ht="13.5" thickTop="1" x14ac:dyDescent="0.2">
      <c r="A29" t="s">
        <v>182</v>
      </c>
      <c r="B29" s="23">
        <v>0</v>
      </c>
      <c r="C29" s="218">
        <v>0</v>
      </c>
      <c r="D29" s="23">
        <v>0</v>
      </c>
      <c r="E29" s="218">
        <v>0</v>
      </c>
    </row>
    <row r="30" spans="1:5" x14ac:dyDescent="0.2">
      <c r="A30" t="s">
        <v>183</v>
      </c>
      <c r="B30" s="23">
        <v>0</v>
      </c>
      <c r="C30" s="218">
        <v>0</v>
      </c>
      <c r="D30" s="23">
        <v>0</v>
      </c>
      <c r="E30" s="218">
        <v>0</v>
      </c>
    </row>
    <row r="31" spans="1:5" x14ac:dyDescent="0.2">
      <c r="A31" t="s">
        <v>184</v>
      </c>
      <c r="B31" s="23">
        <v>0</v>
      </c>
      <c r="C31" s="218">
        <v>0</v>
      </c>
      <c r="D31" s="23">
        <v>0</v>
      </c>
      <c r="E31" s="218">
        <v>0</v>
      </c>
    </row>
    <row r="32" spans="1:5" x14ac:dyDescent="0.2">
      <c r="A32" t="s">
        <v>185</v>
      </c>
      <c r="B32" s="23">
        <v>0</v>
      </c>
      <c r="C32" s="218">
        <v>0</v>
      </c>
      <c r="D32" s="23">
        <v>0</v>
      </c>
      <c r="E32" s="218">
        <v>0</v>
      </c>
    </row>
    <row r="33" spans="1:5" x14ac:dyDescent="0.2">
      <c r="A33" t="s">
        <v>186</v>
      </c>
      <c r="B33" s="23">
        <v>0</v>
      </c>
      <c r="C33" s="218">
        <v>0</v>
      </c>
      <c r="D33" s="23">
        <v>0</v>
      </c>
      <c r="E33" s="218">
        <v>0</v>
      </c>
    </row>
    <row r="34" spans="1:5" x14ac:dyDescent="0.2">
      <c r="A34" t="s">
        <v>187</v>
      </c>
      <c r="B34" s="23">
        <v>0</v>
      </c>
      <c r="C34" s="218">
        <v>0</v>
      </c>
      <c r="D34" s="23">
        <v>0</v>
      </c>
      <c r="E34" s="218">
        <v>0</v>
      </c>
    </row>
    <row r="35" spans="1:5" ht="13.5" thickBot="1" x14ac:dyDescent="0.25">
      <c r="A35" t="s">
        <v>188</v>
      </c>
      <c r="B35" s="23">
        <v>0</v>
      </c>
      <c r="C35" s="218">
        <v>0</v>
      </c>
      <c r="D35" s="23">
        <v>0</v>
      </c>
      <c r="E35" s="218">
        <v>0</v>
      </c>
    </row>
    <row r="36" spans="1:5" ht="14.25" thickTop="1" thickBot="1" x14ac:dyDescent="0.25">
      <c r="A36" s="222" t="s">
        <v>189</v>
      </c>
      <c r="B36" s="223">
        <v>0</v>
      </c>
      <c r="C36" s="224">
        <v>0</v>
      </c>
      <c r="D36" s="223">
        <v>0</v>
      </c>
      <c r="E36" s="224">
        <v>0</v>
      </c>
    </row>
    <row r="37" spans="1:5" ht="13.5" thickTop="1" x14ac:dyDescent="0.2">
      <c r="A37" t="s">
        <v>190</v>
      </c>
      <c r="B37" s="23">
        <v>0</v>
      </c>
      <c r="C37" s="218">
        <v>0</v>
      </c>
      <c r="D37" s="23">
        <v>0</v>
      </c>
      <c r="E37" s="218">
        <v>0</v>
      </c>
    </row>
    <row r="38" spans="1:5" x14ac:dyDescent="0.2">
      <c r="A38" t="s">
        <v>191</v>
      </c>
      <c r="B38" s="23">
        <v>0</v>
      </c>
      <c r="C38" s="218">
        <v>0</v>
      </c>
      <c r="D38" s="23">
        <v>0</v>
      </c>
      <c r="E38" s="218">
        <v>0</v>
      </c>
    </row>
    <row r="39" spans="1:5" x14ac:dyDescent="0.2">
      <c r="A39" t="s">
        <v>192</v>
      </c>
      <c r="B39" s="23">
        <v>6297720</v>
      </c>
      <c r="C39" s="218">
        <v>6.5507999999999997</v>
      </c>
      <c r="D39" s="23">
        <v>6297720</v>
      </c>
      <c r="E39" s="218">
        <v>6.5507999999999997</v>
      </c>
    </row>
    <row r="40" spans="1:5" ht="13.5" thickBot="1" x14ac:dyDescent="0.25">
      <c r="A40" t="s">
        <v>193</v>
      </c>
      <c r="B40" s="23">
        <v>0</v>
      </c>
      <c r="C40" s="218">
        <v>0</v>
      </c>
      <c r="D40" s="23">
        <v>0</v>
      </c>
      <c r="E40" s="218">
        <v>0</v>
      </c>
    </row>
    <row r="41" spans="1:5" ht="14.25" thickTop="1" thickBot="1" x14ac:dyDescent="0.25">
      <c r="A41" s="222" t="s">
        <v>194</v>
      </c>
      <c r="B41" s="223">
        <v>6297720</v>
      </c>
      <c r="C41" s="224">
        <v>6.5507999999999997</v>
      </c>
      <c r="D41" s="223">
        <v>6297720</v>
      </c>
      <c r="E41" s="224">
        <v>6.5507999999999997</v>
      </c>
    </row>
    <row r="42" spans="1:5" ht="13.5" thickTop="1" x14ac:dyDescent="0.2">
      <c r="A42" t="s">
        <v>195</v>
      </c>
      <c r="B42" s="23">
        <v>0</v>
      </c>
      <c r="C42" s="218">
        <v>0</v>
      </c>
      <c r="D42" s="23">
        <v>0</v>
      </c>
      <c r="E42" s="218">
        <v>0</v>
      </c>
    </row>
    <row r="43" spans="1:5" x14ac:dyDescent="0.2">
      <c r="A43" t="s">
        <v>196</v>
      </c>
      <c r="B43" s="23">
        <v>0</v>
      </c>
      <c r="C43" s="218">
        <v>0</v>
      </c>
      <c r="D43" s="23">
        <v>0</v>
      </c>
      <c r="E43" s="218">
        <v>0</v>
      </c>
    </row>
    <row r="44" spans="1:5" x14ac:dyDescent="0.2">
      <c r="A44" t="s">
        <v>197</v>
      </c>
      <c r="B44" s="23">
        <v>0</v>
      </c>
      <c r="C44" s="218">
        <v>0</v>
      </c>
      <c r="D44" s="23">
        <v>0</v>
      </c>
      <c r="E44" s="218">
        <v>0</v>
      </c>
    </row>
    <row r="45" spans="1:5" x14ac:dyDescent="0.2">
      <c r="A45" t="s">
        <v>198</v>
      </c>
      <c r="B45" s="23">
        <v>0</v>
      </c>
      <c r="C45" s="218">
        <v>0</v>
      </c>
      <c r="D45" s="23">
        <v>0</v>
      </c>
      <c r="E45" s="218">
        <v>0</v>
      </c>
    </row>
    <row r="46" spans="1:5" x14ac:dyDescent="0.2">
      <c r="A46" t="s">
        <v>199</v>
      </c>
      <c r="B46" s="23">
        <v>0</v>
      </c>
      <c r="C46" s="218">
        <v>0</v>
      </c>
      <c r="D46" s="23">
        <v>0</v>
      </c>
      <c r="E46" s="218">
        <v>0</v>
      </c>
    </row>
    <row r="47" spans="1:5" x14ac:dyDescent="0.2">
      <c r="A47" t="s">
        <v>200</v>
      </c>
      <c r="B47" s="23">
        <v>0</v>
      </c>
      <c r="C47" s="218">
        <v>0</v>
      </c>
      <c r="D47" s="23">
        <v>0</v>
      </c>
      <c r="E47" s="218">
        <v>0</v>
      </c>
    </row>
    <row r="48" spans="1:5" ht="13.5" thickBot="1" x14ac:dyDescent="0.25">
      <c r="A48" t="s">
        <v>40</v>
      </c>
      <c r="B48" s="23">
        <v>0</v>
      </c>
      <c r="C48" s="218">
        <v>0</v>
      </c>
      <c r="D48" s="23">
        <v>0</v>
      </c>
      <c r="E48" s="218">
        <v>0</v>
      </c>
    </row>
    <row r="49" spans="1:5" ht="14.25" thickTop="1" thickBot="1" x14ac:dyDescent="0.25">
      <c r="A49" s="222" t="s">
        <v>201</v>
      </c>
      <c r="B49" s="223">
        <v>0</v>
      </c>
      <c r="C49" s="224">
        <v>0</v>
      </c>
      <c r="D49" s="223">
        <v>0</v>
      </c>
      <c r="E49" s="224">
        <v>0</v>
      </c>
    </row>
    <row r="50" spans="1:5" ht="13.5" thickTop="1" x14ac:dyDescent="0.2">
      <c r="A50" t="s">
        <v>202</v>
      </c>
      <c r="B50" s="23">
        <v>0</v>
      </c>
      <c r="C50" s="218">
        <v>0</v>
      </c>
      <c r="D50" s="23">
        <v>0</v>
      </c>
      <c r="E50" s="218">
        <v>0</v>
      </c>
    </row>
    <row r="51" spans="1:5" ht="13.5" thickBot="1" x14ac:dyDescent="0.25">
      <c r="A51" t="s">
        <v>203</v>
      </c>
      <c r="B51" s="23">
        <v>0</v>
      </c>
      <c r="C51" s="218">
        <v>0</v>
      </c>
      <c r="D51" s="23">
        <v>0</v>
      </c>
      <c r="E51" s="218">
        <v>0</v>
      </c>
    </row>
    <row r="52" spans="1:5" ht="14.25" thickTop="1" thickBot="1" x14ac:dyDescent="0.25">
      <c r="A52" s="222" t="s">
        <v>204</v>
      </c>
      <c r="B52" s="223">
        <v>0</v>
      </c>
      <c r="C52" s="224">
        <v>0</v>
      </c>
      <c r="D52" s="223">
        <v>0</v>
      </c>
      <c r="E52" s="224">
        <v>0</v>
      </c>
    </row>
    <row r="53" spans="1:5" ht="13.5" thickTop="1" x14ac:dyDescent="0.2">
      <c r="A53" t="s">
        <v>205</v>
      </c>
      <c r="B53" s="23">
        <v>0</v>
      </c>
      <c r="C53" s="218">
        <v>0</v>
      </c>
      <c r="D53" s="23">
        <v>0</v>
      </c>
      <c r="E53" s="218">
        <v>0</v>
      </c>
    </row>
    <row r="54" spans="1:5" x14ac:dyDescent="0.2">
      <c r="A54" t="s">
        <v>206</v>
      </c>
      <c r="B54" s="23">
        <v>0</v>
      </c>
      <c r="C54" s="218">
        <v>0</v>
      </c>
      <c r="D54" s="23">
        <v>0</v>
      </c>
      <c r="E54" s="218">
        <v>0</v>
      </c>
    </row>
    <row r="55" spans="1:5" x14ac:dyDescent="0.2">
      <c r="A55" t="s">
        <v>207</v>
      </c>
      <c r="B55" s="23">
        <v>0</v>
      </c>
      <c r="C55" s="218">
        <v>0</v>
      </c>
      <c r="D55" s="23">
        <v>0</v>
      </c>
      <c r="E55" s="218">
        <v>0</v>
      </c>
    </row>
    <row r="56" spans="1:5" x14ac:dyDescent="0.2">
      <c r="A56" t="s">
        <v>208</v>
      </c>
      <c r="B56" s="23">
        <v>0</v>
      </c>
      <c r="C56" s="218">
        <v>0</v>
      </c>
      <c r="D56" s="23">
        <v>0</v>
      </c>
      <c r="E56" s="218">
        <v>0</v>
      </c>
    </row>
    <row r="57" spans="1:5" x14ac:dyDescent="0.2">
      <c r="A57" t="s">
        <v>209</v>
      </c>
      <c r="B57" s="23">
        <v>0</v>
      </c>
      <c r="C57" s="218">
        <v>0</v>
      </c>
      <c r="D57" s="23">
        <v>0</v>
      </c>
      <c r="E57" s="218">
        <v>0</v>
      </c>
    </row>
    <row r="58" spans="1:5" x14ac:dyDescent="0.2">
      <c r="A58" t="s">
        <v>210</v>
      </c>
      <c r="B58" s="23">
        <v>0</v>
      </c>
      <c r="C58" s="218">
        <v>0</v>
      </c>
      <c r="D58" s="23">
        <v>0</v>
      </c>
      <c r="E58" s="218">
        <v>0</v>
      </c>
    </row>
    <row r="59" spans="1:5" ht="13.5" thickBot="1" x14ac:dyDescent="0.25">
      <c r="A59" t="s">
        <v>211</v>
      </c>
      <c r="B59" s="23">
        <v>0</v>
      </c>
      <c r="C59" s="218">
        <v>0</v>
      </c>
      <c r="D59" s="23">
        <v>0</v>
      </c>
      <c r="E59" s="218">
        <v>0</v>
      </c>
    </row>
    <row r="60" spans="1:5" ht="14.25" thickTop="1" thickBot="1" x14ac:dyDescent="0.25">
      <c r="A60" s="222" t="s">
        <v>212</v>
      </c>
      <c r="B60" s="223">
        <v>0</v>
      </c>
      <c r="C60" s="224">
        <v>0</v>
      </c>
      <c r="D60" s="223">
        <v>0</v>
      </c>
      <c r="E60" s="224">
        <v>0</v>
      </c>
    </row>
    <row r="61" spans="1:5" ht="13.5" thickTop="1" x14ac:dyDescent="0.2">
      <c r="A61" t="s">
        <v>213</v>
      </c>
      <c r="B61" s="23">
        <v>0</v>
      </c>
      <c r="C61" s="218">
        <v>0</v>
      </c>
      <c r="D61" s="23">
        <v>0</v>
      </c>
      <c r="E61" s="218">
        <v>0</v>
      </c>
    </row>
    <row r="62" spans="1:5" ht="13.5" thickBot="1" x14ac:dyDescent="0.25">
      <c r="A62" t="s">
        <v>214</v>
      </c>
      <c r="B62" s="23">
        <v>0</v>
      </c>
      <c r="C62" s="218">
        <v>0</v>
      </c>
      <c r="D62" s="23">
        <v>0</v>
      </c>
      <c r="E62" s="218">
        <v>0</v>
      </c>
    </row>
    <row r="63" spans="1:5" ht="14.25" thickTop="1" thickBot="1" x14ac:dyDescent="0.25">
      <c r="A63" s="222" t="s">
        <v>215</v>
      </c>
      <c r="B63" s="223">
        <v>0</v>
      </c>
      <c r="C63" s="224">
        <v>0</v>
      </c>
      <c r="D63" s="223">
        <v>0</v>
      </c>
      <c r="E63" s="224">
        <v>0</v>
      </c>
    </row>
    <row r="64" spans="1:5" ht="13.5" thickTop="1" x14ac:dyDescent="0.2">
      <c r="A64" t="s">
        <v>216</v>
      </c>
      <c r="B64" s="23">
        <v>0</v>
      </c>
      <c r="C64" s="218">
        <v>0</v>
      </c>
      <c r="D64" s="23">
        <v>0</v>
      </c>
      <c r="E64" s="218">
        <v>0</v>
      </c>
    </row>
    <row r="65" spans="1:5" ht="13.5" thickBot="1" x14ac:dyDescent="0.25">
      <c r="A65" t="s">
        <v>217</v>
      </c>
      <c r="B65" s="23">
        <v>4862100</v>
      </c>
      <c r="C65" s="218">
        <v>5.0575000000000001</v>
      </c>
      <c r="D65" s="23">
        <v>4862100</v>
      </c>
      <c r="E65" s="218">
        <v>5.0575000000000001</v>
      </c>
    </row>
    <row r="66" spans="1:5" ht="14.25" thickTop="1" thickBot="1" x14ac:dyDescent="0.25">
      <c r="A66" s="222" t="s">
        <v>218</v>
      </c>
      <c r="B66" s="223">
        <v>4862100</v>
      </c>
      <c r="C66" s="224">
        <v>5.0575000000000001</v>
      </c>
      <c r="D66" s="223">
        <v>4862100</v>
      </c>
      <c r="E66" s="224">
        <v>5.0575000000000001</v>
      </c>
    </row>
    <row r="67" spans="1:5" ht="13.5" thickTop="1" x14ac:dyDescent="0.2">
      <c r="A67" t="s">
        <v>219</v>
      </c>
      <c r="B67" s="23">
        <v>4536000</v>
      </c>
      <c r="C67" s="218">
        <v>4.7183000000000002</v>
      </c>
      <c r="D67" s="23">
        <v>4536000</v>
      </c>
      <c r="E67" s="218">
        <v>4.7183000000000002</v>
      </c>
    </row>
    <row r="68" spans="1:5" ht="13.5" thickBot="1" x14ac:dyDescent="0.25">
      <c r="A68" t="s">
        <v>220</v>
      </c>
      <c r="B68" s="23">
        <v>0</v>
      </c>
      <c r="C68" s="218">
        <v>0</v>
      </c>
      <c r="D68" s="23">
        <v>0</v>
      </c>
      <c r="E68" s="218">
        <v>0</v>
      </c>
    </row>
    <row r="69" spans="1:5" ht="14.25" thickTop="1" thickBot="1" x14ac:dyDescent="0.25">
      <c r="A69" s="222" t="s">
        <v>221</v>
      </c>
      <c r="B69" s="223">
        <v>4536000</v>
      </c>
      <c r="C69" s="224">
        <v>4.7183000000000002</v>
      </c>
      <c r="D69" s="223">
        <v>4536000</v>
      </c>
      <c r="E69" s="224">
        <v>4.7183000000000002</v>
      </c>
    </row>
    <row r="70" spans="1:5" ht="13.5" thickTop="1" x14ac:dyDescent="0.2">
      <c r="A70" t="s">
        <v>222</v>
      </c>
      <c r="B70" s="23">
        <v>0</v>
      </c>
      <c r="C70" s="218">
        <v>0</v>
      </c>
      <c r="D70" s="23">
        <v>0</v>
      </c>
      <c r="E70" s="218">
        <v>0</v>
      </c>
    </row>
    <row r="71" spans="1:5" ht="13.5" thickBot="1" x14ac:dyDescent="0.25">
      <c r="A71" t="s">
        <v>223</v>
      </c>
      <c r="B71" s="23">
        <v>0</v>
      </c>
      <c r="C71" s="218">
        <v>0</v>
      </c>
      <c r="D71" s="23">
        <v>0</v>
      </c>
      <c r="E71" s="218">
        <v>0</v>
      </c>
    </row>
    <row r="72" spans="1:5" ht="14.25" thickTop="1" thickBot="1" x14ac:dyDescent="0.25">
      <c r="A72" s="222" t="s">
        <v>224</v>
      </c>
      <c r="B72" s="223">
        <v>0</v>
      </c>
      <c r="C72" s="224">
        <v>0</v>
      </c>
      <c r="D72" s="223">
        <v>0</v>
      </c>
      <c r="E72" s="224">
        <v>0</v>
      </c>
    </row>
    <row r="73" spans="1:5" ht="14.25" thickTop="1" thickBot="1" x14ac:dyDescent="0.25">
      <c r="A73" s="222" t="s">
        <v>225</v>
      </c>
      <c r="B73" s="223">
        <v>0</v>
      </c>
      <c r="C73" s="224">
        <v>0</v>
      </c>
      <c r="D73" s="223">
        <v>0</v>
      </c>
      <c r="E73" s="224">
        <v>0</v>
      </c>
    </row>
    <row r="74" spans="1:5" ht="14.25" thickTop="1" thickBot="1" x14ac:dyDescent="0.25">
      <c r="A74" s="222" t="s">
        <v>226</v>
      </c>
      <c r="B74" s="223">
        <v>0</v>
      </c>
      <c r="C74" s="224">
        <v>0</v>
      </c>
      <c r="D74" s="223">
        <v>0</v>
      </c>
      <c r="E74" s="224">
        <v>0</v>
      </c>
    </row>
    <row r="75" spans="1:5" ht="14.25" thickTop="1" thickBot="1" x14ac:dyDescent="0.25">
      <c r="A75" s="222" t="s">
        <v>227</v>
      </c>
      <c r="B75" s="223">
        <v>15695820</v>
      </c>
      <c r="C75" s="224">
        <v>16.326599999999999</v>
      </c>
      <c r="D75" s="223">
        <v>15695820</v>
      </c>
      <c r="E75" s="224">
        <v>16.326599999999999</v>
      </c>
    </row>
    <row r="76" spans="1:5" ht="14.25" thickTop="1" thickBot="1" x14ac:dyDescent="0.25">
      <c r="A76" s="222" t="s">
        <v>228</v>
      </c>
      <c r="B76" s="223">
        <v>62873315.920000002</v>
      </c>
      <c r="C76" s="224">
        <v>65.400099999999995</v>
      </c>
      <c r="D76" s="223">
        <v>62873315.920000002</v>
      </c>
      <c r="E76" s="224">
        <v>65.400099999999995</v>
      </c>
    </row>
    <row r="77" spans="1:5" ht="14.25" thickTop="1" thickBot="1" x14ac:dyDescent="0.25">
      <c r="A77" s="222" t="s">
        <v>229</v>
      </c>
      <c r="B77" s="223">
        <v>78569135.920000002</v>
      </c>
      <c r="C77" s="224">
        <v>81.726699999999994</v>
      </c>
      <c r="D77" s="223">
        <v>78569135.920000002</v>
      </c>
      <c r="E77" s="224">
        <v>81.726699999999994</v>
      </c>
    </row>
    <row r="78" spans="1:5" ht="13.5" thickTop="1" x14ac:dyDescent="0.2">
      <c r="A78" t="s">
        <v>230</v>
      </c>
      <c r="B78" s="23">
        <v>0</v>
      </c>
      <c r="C78" s="218">
        <v>0</v>
      </c>
      <c r="D78" s="23">
        <v>0</v>
      </c>
      <c r="E78" s="218">
        <v>0</v>
      </c>
    </row>
    <row r="79" spans="1:5" x14ac:dyDescent="0.2">
      <c r="A79" t="s">
        <v>231</v>
      </c>
      <c r="B79" s="23">
        <v>0</v>
      </c>
      <c r="C79" s="218">
        <v>0</v>
      </c>
      <c r="D79" s="23">
        <v>0</v>
      </c>
      <c r="E79" s="218">
        <v>0</v>
      </c>
    </row>
    <row r="80" spans="1:5" ht="13.5" thickBot="1" x14ac:dyDescent="0.25">
      <c r="A80" t="s">
        <v>232</v>
      </c>
      <c r="B80" s="23">
        <v>0</v>
      </c>
      <c r="C80" s="218">
        <v>0</v>
      </c>
      <c r="D80" s="23">
        <v>0</v>
      </c>
      <c r="E80" s="218">
        <v>0</v>
      </c>
    </row>
    <row r="81" spans="1:5" ht="14.25" thickTop="1" thickBot="1" x14ac:dyDescent="0.25">
      <c r="A81" s="222" t="s">
        <v>233</v>
      </c>
      <c r="B81" s="223">
        <v>0</v>
      </c>
      <c r="C81" s="224">
        <v>0</v>
      </c>
      <c r="D81" s="223">
        <v>0</v>
      </c>
      <c r="E81" s="224">
        <v>0</v>
      </c>
    </row>
    <row r="82" spans="1:5" ht="14.25" thickTop="1" thickBot="1" x14ac:dyDescent="0.25"/>
    <row r="83" spans="1:5" ht="13.5" thickTop="1" x14ac:dyDescent="0.2">
      <c r="A83" s="7" t="s">
        <v>234</v>
      </c>
      <c r="B83" s="225">
        <v>792</v>
      </c>
      <c r="C83" s="225"/>
      <c r="D83" s="225">
        <v>792</v>
      </c>
      <c r="E83" s="225"/>
    </row>
    <row r="84" spans="1:5" ht="13.5" thickBot="1" x14ac:dyDescent="0.25">
      <c r="A84" s="226" t="s">
        <v>235</v>
      </c>
      <c r="B84" s="227">
        <v>121384.44</v>
      </c>
      <c r="C84" s="227"/>
      <c r="D84" s="227">
        <v>121384.44</v>
      </c>
      <c r="E84" s="227"/>
    </row>
    <row r="85" spans="1:5" ht="13.5" thickTop="1" x14ac:dyDescent="0.2"/>
    <row r="87" spans="1:5" x14ac:dyDescent="0.2">
      <c r="A87" t="s">
        <v>236</v>
      </c>
      <c r="B87" s="23">
        <v>31845282.559999999</v>
      </c>
      <c r="D87" s="23">
        <v>31845282.559999999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66"/>
  <sheetViews>
    <sheetView workbookViewId="0"/>
  </sheetViews>
  <sheetFormatPr defaultRowHeight="12.75" x14ac:dyDescent="0.2"/>
  <cols>
    <col min="1" max="1" width="45.5703125" bestFit="1" customWidth="1"/>
    <col min="2" max="2" width="12.140625" style="23" bestFit="1" customWidth="1"/>
    <col min="3" max="3" width="4" bestFit="1" customWidth="1"/>
    <col min="4" max="4" width="12.140625" style="23" bestFit="1" customWidth="1"/>
    <col min="5" max="5" width="4" bestFit="1" customWidth="1"/>
    <col min="6" max="6" width="12.140625" style="23" bestFit="1" customWidth="1"/>
    <col min="7" max="7" width="4" bestFit="1" customWidth="1"/>
    <col min="8" max="8" width="12.140625" style="23" bestFit="1" customWidth="1"/>
    <col min="9" max="9" width="4" bestFit="1" customWidth="1"/>
    <col min="10" max="10" width="12.140625" style="23" bestFit="1" customWidth="1"/>
    <col min="11" max="11" width="4" bestFit="1" customWidth="1"/>
    <col min="12" max="12" width="12.7109375" style="23" bestFit="1" customWidth="1"/>
    <col min="13" max="13" width="4" bestFit="1" customWidth="1"/>
    <col min="14" max="14" width="12.7109375" style="23" bestFit="1" customWidth="1"/>
    <col min="15" max="15" width="4" bestFit="1" customWidth="1"/>
    <col min="16" max="16" width="12.140625" style="23" bestFit="1" customWidth="1"/>
    <col min="17" max="17" width="4" bestFit="1" customWidth="1"/>
    <col min="18" max="18" width="12.140625" style="23" bestFit="1" customWidth="1"/>
    <col min="19" max="19" width="4" bestFit="1" customWidth="1"/>
    <col min="20" max="20" width="12.140625" style="23" bestFit="1" customWidth="1"/>
    <col min="21" max="21" width="4" bestFit="1" customWidth="1"/>
    <col min="22" max="22" width="12.7109375" style="23" bestFit="1" customWidth="1"/>
    <col min="23" max="23" width="4" bestFit="1" customWidth="1"/>
    <col min="24" max="24" width="12.140625" style="23" bestFit="1" customWidth="1"/>
    <col min="25" max="25" width="4" bestFit="1" customWidth="1"/>
    <col min="26" max="26" width="12.140625" style="23" bestFit="1" customWidth="1"/>
    <col min="27" max="27" width="4" bestFit="1" customWidth="1"/>
    <col min="28" max="28" width="12.140625" style="23" bestFit="1" customWidth="1"/>
    <col min="29" max="29" width="4" bestFit="1" customWidth="1"/>
    <col min="30" max="30" width="12.140625" style="23" bestFit="1" customWidth="1"/>
    <col min="31" max="31" width="4" bestFit="1" customWidth="1"/>
    <col min="32" max="32" width="12.140625" style="23" bestFit="1" customWidth="1"/>
    <col min="33" max="33" width="4" bestFit="1" customWidth="1"/>
    <col min="34" max="34" width="12.140625" style="23" bestFit="1" customWidth="1"/>
    <col min="35" max="35" width="4" bestFit="1" customWidth="1"/>
    <col min="36" max="36" width="12.140625" style="23" bestFit="1" customWidth="1"/>
    <col min="37" max="37" width="4" bestFit="1" customWidth="1"/>
    <col min="38" max="38" width="12.140625" style="23" bestFit="1" customWidth="1"/>
    <col min="39" max="39" width="4" bestFit="1" customWidth="1"/>
    <col min="40" max="40" width="12.140625" style="23" bestFit="1" customWidth="1"/>
    <col min="41" max="41" width="4" bestFit="1" customWidth="1"/>
    <col min="42" max="42" width="12.140625" style="23" bestFit="1" customWidth="1"/>
    <col min="43" max="43" width="4" bestFit="1" customWidth="1"/>
    <col min="44" max="44" width="10.140625" style="23" bestFit="1" customWidth="1"/>
    <col min="45" max="45" width="4" bestFit="1" customWidth="1"/>
    <col min="46" max="46" width="10.140625" style="23" bestFit="1" customWidth="1"/>
    <col min="47" max="47" width="4" bestFit="1" customWidth="1"/>
    <col min="48" max="48" width="12.140625" style="23" bestFit="1" customWidth="1"/>
    <col min="49" max="49" width="4" bestFit="1" customWidth="1"/>
    <col min="50" max="50" width="12.140625" style="23" bestFit="1" customWidth="1"/>
    <col min="51" max="51" width="4" bestFit="1" customWidth="1"/>
    <col min="52" max="52" width="12.140625" style="23" bestFit="1" customWidth="1"/>
    <col min="53" max="53" width="4" bestFit="1" customWidth="1"/>
    <col min="54" max="54" width="12.140625" style="23" bestFit="1" customWidth="1"/>
    <col min="55" max="55" width="4" bestFit="1" customWidth="1"/>
    <col min="56" max="56" width="12.140625" style="23" bestFit="1" customWidth="1"/>
    <col min="57" max="57" width="4" bestFit="1" customWidth="1"/>
    <col min="58" max="58" width="12.140625" style="23" bestFit="1" customWidth="1"/>
    <col min="59" max="59" width="4" bestFit="1" customWidth="1"/>
    <col min="60" max="60" width="12.140625" style="23" bestFit="1" customWidth="1"/>
    <col min="61" max="61" width="4" bestFit="1" customWidth="1"/>
    <col min="62" max="62" width="12.140625" style="23" bestFit="1" customWidth="1"/>
    <col min="63" max="63" width="4" bestFit="1" customWidth="1"/>
    <col min="64" max="64" width="12.140625" style="23" bestFit="1" customWidth="1"/>
    <col min="65" max="65" width="4" bestFit="1" customWidth="1"/>
    <col min="66" max="66" width="12.140625" style="23" bestFit="1" customWidth="1"/>
    <col min="67" max="67" width="4" bestFit="1" customWidth="1"/>
    <col min="257" max="257" width="45.570312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7109375" bestFit="1" customWidth="1"/>
    <col min="269" max="269" width="4" bestFit="1" customWidth="1"/>
    <col min="270" max="270" width="12.710937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710937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0.140625" bestFit="1" customWidth="1"/>
    <col min="301" max="301" width="4" bestFit="1" customWidth="1"/>
    <col min="302" max="302" width="10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513" max="513" width="45.570312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7109375" bestFit="1" customWidth="1"/>
    <col min="525" max="525" width="4" bestFit="1" customWidth="1"/>
    <col min="526" max="526" width="12.710937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710937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0.140625" bestFit="1" customWidth="1"/>
    <col min="557" max="557" width="4" bestFit="1" customWidth="1"/>
    <col min="558" max="558" width="10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769" max="769" width="45.570312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7109375" bestFit="1" customWidth="1"/>
    <col min="781" max="781" width="4" bestFit="1" customWidth="1"/>
    <col min="782" max="782" width="12.710937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710937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0.140625" bestFit="1" customWidth="1"/>
    <col min="813" max="813" width="4" bestFit="1" customWidth="1"/>
    <col min="814" max="814" width="10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1025" max="1025" width="45.570312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7109375" bestFit="1" customWidth="1"/>
    <col min="1037" max="1037" width="4" bestFit="1" customWidth="1"/>
    <col min="1038" max="1038" width="12.710937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710937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0.140625" bestFit="1" customWidth="1"/>
    <col min="1069" max="1069" width="4" bestFit="1" customWidth="1"/>
    <col min="1070" max="1070" width="10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281" max="1281" width="45.570312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7109375" bestFit="1" customWidth="1"/>
    <col min="1293" max="1293" width="4" bestFit="1" customWidth="1"/>
    <col min="1294" max="1294" width="12.710937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710937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0.140625" bestFit="1" customWidth="1"/>
    <col min="1325" max="1325" width="4" bestFit="1" customWidth="1"/>
    <col min="1326" max="1326" width="10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537" max="1537" width="45.570312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7109375" bestFit="1" customWidth="1"/>
    <col min="1549" max="1549" width="4" bestFit="1" customWidth="1"/>
    <col min="1550" max="1550" width="12.710937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710937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0.140625" bestFit="1" customWidth="1"/>
    <col min="1581" max="1581" width="4" bestFit="1" customWidth="1"/>
    <col min="1582" max="1582" width="10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793" max="1793" width="45.570312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7109375" bestFit="1" customWidth="1"/>
    <col min="1805" max="1805" width="4" bestFit="1" customWidth="1"/>
    <col min="1806" max="1806" width="12.710937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710937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0.140625" bestFit="1" customWidth="1"/>
    <col min="1837" max="1837" width="4" bestFit="1" customWidth="1"/>
    <col min="1838" max="1838" width="10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2049" max="2049" width="45.570312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7109375" bestFit="1" customWidth="1"/>
    <col min="2061" max="2061" width="4" bestFit="1" customWidth="1"/>
    <col min="2062" max="2062" width="12.710937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710937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0.140625" bestFit="1" customWidth="1"/>
    <col min="2093" max="2093" width="4" bestFit="1" customWidth="1"/>
    <col min="2094" max="2094" width="10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305" max="2305" width="45.570312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7109375" bestFit="1" customWidth="1"/>
    <col min="2317" max="2317" width="4" bestFit="1" customWidth="1"/>
    <col min="2318" max="2318" width="12.710937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710937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0.140625" bestFit="1" customWidth="1"/>
    <col min="2349" max="2349" width="4" bestFit="1" customWidth="1"/>
    <col min="2350" max="2350" width="10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561" max="2561" width="45.570312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7109375" bestFit="1" customWidth="1"/>
    <col min="2573" max="2573" width="4" bestFit="1" customWidth="1"/>
    <col min="2574" max="2574" width="12.710937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710937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0.140625" bestFit="1" customWidth="1"/>
    <col min="2605" max="2605" width="4" bestFit="1" customWidth="1"/>
    <col min="2606" max="2606" width="10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817" max="2817" width="45.570312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7109375" bestFit="1" customWidth="1"/>
    <col min="2829" max="2829" width="4" bestFit="1" customWidth="1"/>
    <col min="2830" max="2830" width="12.710937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710937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0.140625" bestFit="1" customWidth="1"/>
    <col min="2861" max="2861" width="4" bestFit="1" customWidth="1"/>
    <col min="2862" max="2862" width="10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3073" max="3073" width="45.570312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7109375" bestFit="1" customWidth="1"/>
    <col min="3085" max="3085" width="4" bestFit="1" customWidth="1"/>
    <col min="3086" max="3086" width="12.710937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710937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0.140625" bestFit="1" customWidth="1"/>
    <col min="3117" max="3117" width="4" bestFit="1" customWidth="1"/>
    <col min="3118" max="3118" width="10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329" max="3329" width="45.570312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7109375" bestFit="1" customWidth="1"/>
    <col min="3341" max="3341" width="4" bestFit="1" customWidth="1"/>
    <col min="3342" max="3342" width="12.710937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710937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0.140625" bestFit="1" customWidth="1"/>
    <col min="3373" max="3373" width="4" bestFit="1" customWidth="1"/>
    <col min="3374" max="3374" width="10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585" max="3585" width="45.570312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7109375" bestFit="1" customWidth="1"/>
    <col min="3597" max="3597" width="4" bestFit="1" customWidth="1"/>
    <col min="3598" max="3598" width="12.710937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710937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0.140625" bestFit="1" customWidth="1"/>
    <col min="3629" max="3629" width="4" bestFit="1" customWidth="1"/>
    <col min="3630" max="3630" width="10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841" max="3841" width="45.570312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7109375" bestFit="1" customWidth="1"/>
    <col min="3853" max="3853" width="4" bestFit="1" customWidth="1"/>
    <col min="3854" max="3854" width="12.710937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710937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0.140625" bestFit="1" customWidth="1"/>
    <col min="3885" max="3885" width="4" bestFit="1" customWidth="1"/>
    <col min="3886" max="3886" width="10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4097" max="4097" width="45.570312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7109375" bestFit="1" customWidth="1"/>
    <col min="4109" max="4109" width="4" bestFit="1" customWidth="1"/>
    <col min="4110" max="4110" width="12.710937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710937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0.140625" bestFit="1" customWidth="1"/>
    <col min="4141" max="4141" width="4" bestFit="1" customWidth="1"/>
    <col min="4142" max="4142" width="10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353" max="4353" width="45.570312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7109375" bestFit="1" customWidth="1"/>
    <col min="4365" max="4365" width="4" bestFit="1" customWidth="1"/>
    <col min="4366" max="4366" width="12.710937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710937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0.140625" bestFit="1" customWidth="1"/>
    <col min="4397" max="4397" width="4" bestFit="1" customWidth="1"/>
    <col min="4398" max="4398" width="10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609" max="4609" width="45.570312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7109375" bestFit="1" customWidth="1"/>
    <col min="4621" max="4621" width="4" bestFit="1" customWidth="1"/>
    <col min="4622" max="4622" width="12.710937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710937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0.140625" bestFit="1" customWidth="1"/>
    <col min="4653" max="4653" width="4" bestFit="1" customWidth="1"/>
    <col min="4654" max="4654" width="10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865" max="4865" width="45.570312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7109375" bestFit="1" customWidth="1"/>
    <col min="4877" max="4877" width="4" bestFit="1" customWidth="1"/>
    <col min="4878" max="4878" width="12.710937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710937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0.140625" bestFit="1" customWidth="1"/>
    <col min="4909" max="4909" width="4" bestFit="1" customWidth="1"/>
    <col min="4910" max="4910" width="10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5121" max="5121" width="45.570312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7109375" bestFit="1" customWidth="1"/>
    <col min="5133" max="5133" width="4" bestFit="1" customWidth="1"/>
    <col min="5134" max="5134" width="12.710937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710937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0.140625" bestFit="1" customWidth="1"/>
    <col min="5165" max="5165" width="4" bestFit="1" customWidth="1"/>
    <col min="5166" max="5166" width="10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377" max="5377" width="45.570312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7109375" bestFit="1" customWidth="1"/>
    <col min="5389" max="5389" width="4" bestFit="1" customWidth="1"/>
    <col min="5390" max="5390" width="12.710937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710937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0.140625" bestFit="1" customWidth="1"/>
    <col min="5421" max="5421" width="4" bestFit="1" customWidth="1"/>
    <col min="5422" max="5422" width="10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633" max="5633" width="45.570312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7109375" bestFit="1" customWidth="1"/>
    <col min="5645" max="5645" width="4" bestFit="1" customWidth="1"/>
    <col min="5646" max="5646" width="12.710937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710937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0.140625" bestFit="1" customWidth="1"/>
    <col min="5677" max="5677" width="4" bestFit="1" customWidth="1"/>
    <col min="5678" max="5678" width="10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889" max="5889" width="45.570312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7109375" bestFit="1" customWidth="1"/>
    <col min="5901" max="5901" width="4" bestFit="1" customWidth="1"/>
    <col min="5902" max="5902" width="12.710937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710937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0.140625" bestFit="1" customWidth="1"/>
    <col min="5933" max="5933" width="4" bestFit="1" customWidth="1"/>
    <col min="5934" max="5934" width="10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6145" max="6145" width="45.570312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7109375" bestFit="1" customWidth="1"/>
    <col min="6157" max="6157" width="4" bestFit="1" customWidth="1"/>
    <col min="6158" max="6158" width="12.710937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710937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0.140625" bestFit="1" customWidth="1"/>
    <col min="6189" max="6189" width="4" bestFit="1" customWidth="1"/>
    <col min="6190" max="6190" width="10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401" max="6401" width="45.570312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7109375" bestFit="1" customWidth="1"/>
    <col min="6413" max="6413" width="4" bestFit="1" customWidth="1"/>
    <col min="6414" max="6414" width="12.710937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710937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0.140625" bestFit="1" customWidth="1"/>
    <col min="6445" max="6445" width="4" bestFit="1" customWidth="1"/>
    <col min="6446" max="6446" width="10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657" max="6657" width="45.570312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7109375" bestFit="1" customWidth="1"/>
    <col min="6669" max="6669" width="4" bestFit="1" customWidth="1"/>
    <col min="6670" max="6670" width="12.710937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710937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0.140625" bestFit="1" customWidth="1"/>
    <col min="6701" max="6701" width="4" bestFit="1" customWidth="1"/>
    <col min="6702" max="6702" width="10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913" max="6913" width="45.570312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7109375" bestFit="1" customWidth="1"/>
    <col min="6925" max="6925" width="4" bestFit="1" customWidth="1"/>
    <col min="6926" max="6926" width="12.710937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710937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0.140625" bestFit="1" customWidth="1"/>
    <col min="6957" max="6957" width="4" bestFit="1" customWidth="1"/>
    <col min="6958" max="6958" width="10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7169" max="7169" width="45.570312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7109375" bestFit="1" customWidth="1"/>
    <col min="7181" max="7181" width="4" bestFit="1" customWidth="1"/>
    <col min="7182" max="7182" width="12.710937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710937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0.140625" bestFit="1" customWidth="1"/>
    <col min="7213" max="7213" width="4" bestFit="1" customWidth="1"/>
    <col min="7214" max="7214" width="10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425" max="7425" width="45.570312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7109375" bestFit="1" customWidth="1"/>
    <col min="7437" max="7437" width="4" bestFit="1" customWidth="1"/>
    <col min="7438" max="7438" width="12.710937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710937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0.140625" bestFit="1" customWidth="1"/>
    <col min="7469" max="7469" width="4" bestFit="1" customWidth="1"/>
    <col min="7470" max="7470" width="10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681" max="7681" width="45.570312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7109375" bestFit="1" customWidth="1"/>
    <col min="7693" max="7693" width="4" bestFit="1" customWidth="1"/>
    <col min="7694" max="7694" width="12.710937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710937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0.140625" bestFit="1" customWidth="1"/>
    <col min="7725" max="7725" width="4" bestFit="1" customWidth="1"/>
    <col min="7726" max="7726" width="10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937" max="7937" width="45.570312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7109375" bestFit="1" customWidth="1"/>
    <col min="7949" max="7949" width="4" bestFit="1" customWidth="1"/>
    <col min="7950" max="7950" width="12.710937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710937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0.140625" bestFit="1" customWidth="1"/>
    <col min="7981" max="7981" width="4" bestFit="1" customWidth="1"/>
    <col min="7982" max="7982" width="10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193" max="8193" width="45.570312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7109375" bestFit="1" customWidth="1"/>
    <col min="8205" max="8205" width="4" bestFit="1" customWidth="1"/>
    <col min="8206" max="8206" width="12.710937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710937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0.140625" bestFit="1" customWidth="1"/>
    <col min="8237" max="8237" width="4" bestFit="1" customWidth="1"/>
    <col min="8238" max="8238" width="10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449" max="8449" width="45.570312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7109375" bestFit="1" customWidth="1"/>
    <col min="8461" max="8461" width="4" bestFit="1" customWidth="1"/>
    <col min="8462" max="8462" width="12.710937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710937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0.140625" bestFit="1" customWidth="1"/>
    <col min="8493" max="8493" width="4" bestFit="1" customWidth="1"/>
    <col min="8494" max="8494" width="10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705" max="8705" width="45.570312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7109375" bestFit="1" customWidth="1"/>
    <col min="8717" max="8717" width="4" bestFit="1" customWidth="1"/>
    <col min="8718" max="8718" width="12.710937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710937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0.140625" bestFit="1" customWidth="1"/>
    <col min="8749" max="8749" width="4" bestFit="1" customWidth="1"/>
    <col min="8750" max="8750" width="10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961" max="8961" width="45.570312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7109375" bestFit="1" customWidth="1"/>
    <col min="8973" max="8973" width="4" bestFit="1" customWidth="1"/>
    <col min="8974" max="8974" width="12.710937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710937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0.140625" bestFit="1" customWidth="1"/>
    <col min="9005" max="9005" width="4" bestFit="1" customWidth="1"/>
    <col min="9006" max="9006" width="10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217" max="9217" width="45.570312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7109375" bestFit="1" customWidth="1"/>
    <col min="9229" max="9229" width="4" bestFit="1" customWidth="1"/>
    <col min="9230" max="9230" width="12.710937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710937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0.140625" bestFit="1" customWidth="1"/>
    <col min="9261" max="9261" width="4" bestFit="1" customWidth="1"/>
    <col min="9262" max="9262" width="10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473" max="9473" width="45.570312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7109375" bestFit="1" customWidth="1"/>
    <col min="9485" max="9485" width="4" bestFit="1" customWidth="1"/>
    <col min="9486" max="9486" width="12.710937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710937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0.140625" bestFit="1" customWidth="1"/>
    <col min="9517" max="9517" width="4" bestFit="1" customWidth="1"/>
    <col min="9518" max="9518" width="10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729" max="9729" width="45.570312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7109375" bestFit="1" customWidth="1"/>
    <col min="9741" max="9741" width="4" bestFit="1" customWidth="1"/>
    <col min="9742" max="9742" width="12.710937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710937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0.140625" bestFit="1" customWidth="1"/>
    <col min="9773" max="9773" width="4" bestFit="1" customWidth="1"/>
    <col min="9774" max="9774" width="10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985" max="9985" width="45.570312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7109375" bestFit="1" customWidth="1"/>
    <col min="9997" max="9997" width="4" bestFit="1" customWidth="1"/>
    <col min="9998" max="9998" width="12.710937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710937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0.140625" bestFit="1" customWidth="1"/>
    <col min="10029" max="10029" width="4" bestFit="1" customWidth="1"/>
    <col min="10030" max="10030" width="10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241" max="10241" width="45.570312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7109375" bestFit="1" customWidth="1"/>
    <col min="10253" max="10253" width="4" bestFit="1" customWidth="1"/>
    <col min="10254" max="10254" width="12.710937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710937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0.140625" bestFit="1" customWidth="1"/>
    <col min="10285" max="10285" width="4" bestFit="1" customWidth="1"/>
    <col min="10286" max="10286" width="10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497" max="10497" width="45.570312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7109375" bestFit="1" customWidth="1"/>
    <col min="10509" max="10509" width="4" bestFit="1" customWidth="1"/>
    <col min="10510" max="10510" width="12.710937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710937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0.140625" bestFit="1" customWidth="1"/>
    <col min="10541" max="10541" width="4" bestFit="1" customWidth="1"/>
    <col min="10542" max="10542" width="10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753" max="10753" width="45.570312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7109375" bestFit="1" customWidth="1"/>
    <col min="10765" max="10765" width="4" bestFit="1" customWidth="1"/>
    <col min="10766" max="10766" width="12.710937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710937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0.140625" bestFit="1" customWidth="1"/>
    <col min="10797" max="10797" width="4" bestFit="1" customWidth="1"/>
    <col min="10798" max="10798" width="10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1009" max="11009" width="45.570312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7109375" bestFit="1" customWidth="1"/>
    <col min="11021" max="11021" width="4" bestFit="1" customWidth="1"/>
    <col min="11022" max="11022" width="12.710937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710937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0.140625" bestFit="1" customWidth="1"/>
    <col min="11053" max="11053" width="4" bestFit="1" customWidth="1"/>
    <col min="11054" max="11054" width="10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265" max="11265" width="45.570312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7109375" bestFit="1" customWidth="1"/>
    <col min="11277" max="11277" width="4" bestFit="1" customWidth="1"/>
    <col min="11278" max="11278" width="12.710937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710937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0.140625" bestFit="1" customWidth="1"/>
    <col min="11309" max="11309" width="4" bestFit="1" customWidth="1"/>
    <col min="11310" max="11310" width="10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521" max="11521" width="45.570312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7109375" bestFit="1" customWidth="1"/>
    <col min="11533" max="11533" width="4" bestFit="1" customWidth="1"/>
    <col min="11534" max="11534" width="12.710937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710937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0.140625" bestFit="1" customWidth="1"/>
    <col min="11565" max="11565" width="4" bestFit="1" customWidth="1"/>
    <col min="11566" max="11566" width="10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777" max="11777" width="45.570312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7109375" bestFit="1" customWidth="1"/>
    <col min="11789" max="11789" width="4" bestFit="1" customWidth="1"/>
    <col min="11790" max="11790" width="12.710937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710937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0.140625" bestFit="1" customWidth="1"/>
    <col min="11821" max="11821" width="4" bestFit="1" customWidth="1"/>
    <col min="11822" max="11822" width="10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2033" max="12033" width="45.570312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7109375" bestFit="1" customWidth="1"/>
    <col min="12045" max="12045" width="4" bestFit="1" customWidth="1"/>
    <col min="12046" max="12046" width="12.710937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710937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0.140625" bestFit="1" customWidth="1"/>
    <col min="12077" max="12077" width="4" bestFit="1" customWidth="1"/>
    <col min="12078" max="12078" width="10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289" max="12289" width="45.570312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7109375" bestFit="1" customWidth="1"/>
    <col min="12301" max="12301" width="4" bestFit="1" customWidth="1"/>
    <col min="12302" max="12302" width="12.710937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710937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0.140625" bestFit="1" customWidth="1"/>
    <col min="12333" max="12333" width="4" bestFit="1" customWidth="1"/>
    <col min="12334" max="12334" width="10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545" max="12545" width="45.570312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7109375" bestFit="1" customWidth="1"/>
    <col min="12557" max="12557" width="4" bestFit="1" customWidth="1"/>
    <col min="12558" max="12558" width="12.710937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710937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0.140625" bestFit="1" customWidth="1"/>
    <col min="12589" max="12589" width="4" bestFit="1" customWidth="1"/>
    <col min="12590" max="12590" width="10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801" max="12801" width="45.570312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7109375" bestFit="1" customWidth="1"/>
    <col min="12813" max="12813" width="4" bestFit="1" customWidth="1"/>
    <col min="12814" max="12814" width="12.710937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710937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0.140625" bestFit="1" customWidth="1"/>
    <col min="12845" max="12845" width="4" bestFit="1" customWidth="1"/>
    <col min="12846" max="12846" width="10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3057" max="13057" width="45.570312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7109375" bestFit="1" customWidth="1"/>
    <col min="13069" max="13069" width="4" bestFit="1" customWidth="1"/>
    <col min="13070" max="13070" width="12.710937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710937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0.140625" bestFit="1" customWidth="1"/>
    <col min="13101" max="13101" width="4" bestFit="1" customWidth="1"/>
    <col min="13102" max="13102" width="10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313" max="13313" width="45.570312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7109375" bestFit="1" customWidth="1"/>
    <col min="13325" max="13325" width="4" bestFit="1" customWidth="1"/>
    <col min="13326" max="13326" width="12.710937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710937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0.140625" bestFit="1" customWidth="1"/>
    <col min="13357" max="13357" width="4" bestFit="1" customWidth="1"/>
    <col min="13358" max="13358" width="10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569" max="13569" width="45.570312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7109375" bestFit="1" customWidth="1"/>
    <col min="13581" max="13581" width="4" bestFit="1" customWidth="1"/>
    <col min="13582" max="13582" width="12.710937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710937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0.140625" bestFit="1" customWidth="1"/>
    <col min="13613" max="13613" width="4" bestFit="1" customWidth="1"/>
    <col min="13614" max="13614" width="10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825" max="13825" width="45.570312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7109375" bestFit="1" customWidth="1"/>
    <col min="13837" max="13837" width="4" bestFit="1" customWidth="1"/>
    <col min="13838" max="13838" width="12.710937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710937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0.140625" bestFit="1" customWidth="1"/>
    <col min="13869" max="13869" width="4" bestFit="1" customWidth="1"/>
    <col min="13870" max="13870" width="10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4081" max="14081" width="45.570312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7109375" bestFit="1" customWidth="1"/>
    <col min="14093" max="14093" width="4" bestFit="1" customWidth="1"/>
    <col min="14094" max="14094" width="12.710937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710937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0.140625" bestFit="1" customWidth="1"/>
    <col min="14125" max="14125" width="4" bestFit="1" customWidth="1"/>
    <col min="14126" max="14126" width="10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337" max="14337" width="45.570312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7109375" bestFit="1" customWidth="1"/>
    <col min="14349" max="14349" width="4" bestFit="1" customWidth="1"/>
    <col min="14350" max="14350" width="12.710937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710937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0.140625" bestFit="1" customWidth="1"/>
    <col min="14381" max="14381" width="4" bestFit="1" customWidth="1"/>
    <col min="14382" max="14382" width="10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593" max="14593" width="45.570312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7109375" bestFit="1" customWidth="1"/>
    <col min="14605" max="14605" width="4" bestFit="1" customWidth="1"/>
    <col min="14606" max="14606" width="12.710937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710937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0.140625" bestFit="1" customWidth="1"/>
    <col min="14637" max="14637" width="4" bestFit="1" customWidth="1"/>
    <col min="14638" max="14638" width="10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849" max="14849" width="45.570312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7109375" bestFit="1" customWidth="1"/>
    <col min="14861" max="14861" width="4" bestFit="1" customWidth="1"/>
    <col min="14862" max="14862" width="12.710937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710937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0.140625" bestFit="1" customWidth="1"/>
    <col min="14893" max="14893" width="4" bestFit="1" customWidth="1"/>
    <col min="14894" max="14894" width="10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5105" max="15105" width="45.570312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7109375" bestFit="1" customWidth="1"/>
    <col min="15117" max="15117" width="4" bestFit="1" customWidth="1"/>
    <col min="15118" max="15118" width="12.710937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710937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0.140625" bestFit="1" customWidth="1"/>
    <col min="15149" max="15149" width="4" bestFit="1" customWidth="1"/>
    <col min="15150" max="15150" width="10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361" max="15361" width="45.570312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7109375" bestFit="1" customWidth="1"/>
    <col min="15373" max="15373" width="4" bestFit="1" customWidth="1"/>
    <col min="15374" max="15374" width="12.710937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710937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0.140625" bestFit="1" customWidth="1"/>
    <col min="15405" max="15405" width="4" bestFit="1" customWidth="1"/>
    <col min="15406" max="15406" width="10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617" max="15617" width="45.570312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7109375" bestFit="1" customWidth="1"/>
    <col min="15629" max="15629" width="4" bestFit="1" customWidth="1"/>
    <col min="15630" max="15630" width="12.710937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710937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0.140625" bestFit="1" customWidth="1"/>
    <col min="15661" max="15661" width="4" bestFit="1" customWidth="1"/>
    <col min="15662" max="15662" width="10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873" max="15873" width="45.570312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7109375" bestFit="1" customWidth="1"/>
    <col min="15885" max="15885" width="4" bestFit="1" customWidth="1"/>
    <col min="15886" max="15886" width="12.710937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710937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0.140625" bestFit="1" customWidth="1"/>
    <col min="15917" max="15917" width="4" bestFit="1" customWidth="1"/>
    <col min="15918" max="15918" width="10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6129" max="16129" width="45.570312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7109375" bestFit="1" customWidth="1"/>
    <col min="16141" max="16141" width="4" bestFit="1" customWidth="1"/>
    <col min="16142" max="16142" width="12.710937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710937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0.140625" bestFit="1" customWidth="1"/>
    <col min="16173" max="16173" width="4" bestFit="1" customWidth="1"/>
    <col min="16174" max="16174" width="10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</cols>
  <sheetData>
    <row r="1" spans="1:67" x14ac:dyDescent="0.2">
      <c r="A1" s="1" t="s">
        <v>2126</v>
      </c>
    </row>
    <row r="2" spans="1:67" x14ac:dyDescent="0.2">
      <c r="F2" s="23" t="s">
        <v>237</v>
      </c>
      <c r="T2" s="23" t="s">
        <v>237</v>
      </c>
      <c r="V2" s="23" t="s">
        <v>237</v>
      </c>
      <c r="AB2" s="23" t="s">
        <v>237</v>
      </c>
      <c r="AD2" s="23" t="s">
        <v>237</v>
      </c>
      <c r="AF2" s="23" t="s">
        <v>237</v>
      </c>
      <c r="AH2" s="23" t="s">
        <v>237</v>
      </c>
      <c r="AJ2" s="23" t="s">
        <v>237</v>
      </c>
      <c r="AL2" s="23" t="s">
        <v>237</v>
      </c>
      <c r="AP2" s="23" t="s">
        <v>237</v>
      </c>
      <c r="AT2" s="23" t="s">
        <v>237</v>
      </c>
      <c r="AX2" s="23" t="s">
        <v>237</v>
      </c>
      <c r="AZ2" s="23" t="s">
        <v>237</v>
      </c>
      <c r="BH2" s="23" t="s">
        <v>237</v>
      </c>
      <c r="BJ2" s="23" t="s">
        <v>237</v>
      </c>
      <c r="BL2" s="23" t="s">
        <v>237</v>
      </c>
      <c r="BN2" s="23" t="s">
        <v>237</v>
      </c>
    </row>
    <row r="3" spans="1:67" x14ac:dyDescent="0.2">
      <c r="A3" s="209" t="s">
        <v>1247</v>
      </c>
      <c r="B3" s="470" t="s">
        <v>14</v>
      </c>
      <c r="C3" s="470"/>
      <c r="D3" s="468" t="s">
        <v>1248</v>
      </c>
      <c r="E3" s="468"/>
      <c r="F3" s="468" t="s">
        <v>1249</v>
      </c>
      <c r="G3" s="468"/>
      <c r="H3" s="468" t="s">
        <v>1250</v>
      </c>
      <c r="I3" s="468"/>
      <c r="J3" s="468" t="s">
        <v>1251</v>
      </c>
      <c r="K3" s="468"/>
      <c r="L3" s="468" t="s">
        <v>1252</v>
      </c>
      <c r="M3" s="468"/>
      <c r="N3" s="468" t="s">
        <v>1253</v>
      </c>
      <c r="O3" s="468"/>
      <c r="P3" s="468" t="s">
        <v>1254</v>
      </c>
      <c r="Q3" s="468"/>
      <c r="R3" s="468" t="s">
        <v>1255</v>
      </c>
      <c r="S3" s="468"/>
      <c r="T3" s="468" t="s">
        <v>1256</v>
      </c>
      <c r="U3" s="468"/>
      <c r="V3" s="468" t="s">
        <v>1257</v>
      </c>
      <c r="W3" s="468"/>
      <c r="X3" s="468" t="s">
        <v>1258</v>
      </c>
      <c r="Y3" s="468"/>
      <c r="Z3" s="468" t="s">
        <v>1259</v>
      </c>
      <c r="AA3" s="468"/>
      <c r="AB3" s="468" t="s">
        <v>1260</v>
      </c>
      <c r="AC3" s="468"/>
      <c r="AD3" s="468" t="s">
        <v>1261</v>
      </c>
      <c r="AE3" s="468"/>
      <c r="AF3" s="468" t="s">
        <v>1262</v>
      </c>
      <c r="AG3" s="468"/>
      <c r="AH3" s="468" t="s">
        <v>1263</v>
      </c>
      <c r="AI3" s="468"/>
      <c r="AJ3" s="468" t="s">
        <v>1264</v>
      </c>
      <c r="AK3" s="468"/>
      <c r="AL3" s="468" t="s">
        <v>1265</v>
      </c>
      <c r="AM3" s="468"/>
      <c r="AN3" s="468" t="s">
        <v>1266</v>
      </c>
      <c r="AO3" s="468"/>
      <c r="AP3" s="468" t="s">
        <v>1267</v>
      </c>
      <c r="AQ3" s="468"/>
      <c r="AR3" s="468" t="s">
        <v>1268</v>
      </c>
      <c r="AS3" s="468"/>
      <c r="AT3" s="468" t="s">
        <v>1269</v>
      </c>
      <c r="AU3" s="468"/>
      <c r="AV3" s="468" t="s">
        <v>1270</v>
      </c>
      <c r="AW3" s="468"/>
      <c r="AX3" s="468" t="s">
        <v>1271</v>
      </c>
      <c r="AY3" s="468"/>
      <c r="AZ3" s="468" t="s">
        <v>1272</v>
      </c>
      <c r="BA3" s="468"/>
      <c r="BB3" s="468" t="s">
        <v>1273</v>
      </c>
      <c r="BC3" s="468"/>
      <c r="BD3" s="468" t="s">
        <v>1274</v>
      </c>
      <c r="BE3" s="468"/>
      <c r="BF3" s="468" t="s">
        <v>1275</v>
      </c>
      <c r="BG3" s="468"/>
      <c r="BH3" s="468" t="s">
        <v>1276</v>
      </c>
      <c r="BI3" s="468"/>
      <c r="BJ3" s="468" t="s">
        <v>1277</v>
      </c>
      <c r="BK3" s="468"/>
      <c r="BL3" s="468" t="s">
        <v>1278</v>
      </c>
      <c r="BM3" s="468"/>
      <c r="BN3" s="468" t="s">
        <v>1279</v>
      </c>
      <c r="BO3" s="468"/>
    </row>
    <row r="4" spans="1:67" x14ac:dyDescent="0.2">
      <c r="A4" s="212" t="s">
        <v>536</v>
      </c>
      <c r="B4" s="213"/>
      <c r="C4" s="212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469"/>
      <c r="AM4" s="469"/>
      <c r="AN4" s="469"/>
      <c r="AO4" s="469"/>
      <c r="AP4" s="469"/>
      <c r="AQ4" s="469"/>
      <c r="AR4" s="469"/>
      <c r="AS4" s="469"/>
      <c r="AT4" s="469"/>
      <c r="AU4" s="469"/>
      <c r="AV4" s="469"/>
      <c r="AW4" s="469"/>
      <c r="AX4" s="469"/>
      <c r="AY4" s="469"/>
      <c r="AZ4" s="469"/>
      <c r="BA4" s="469"/>
      <c r="BB4" s="469"/>
      <c r="BC4" s="469"/>
      <c r="BD4" s="469"/>
      <c r="BE4" s="469"/>
      <c r="BF4" s="469"/>
      <c r="BG4" s="469"/>
      <c r="BH4" s="469"/>
      <c r="BI4" s="469"/>
      <c r="BJ4" s="469"/>
      <c r="BK4" s="469"/>
      <c r="BL4" s="469"/>
      <c r="BM4" s="469"/>
      <c r="BN4" s="469"/>
      <c r="BO4" s="469"/>
    </row>
    <row r="5" spans="1:67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  <c r="F5" s="216" t="s">
        <v>4</v>
      </c>
      <c r="G5" s="232" t="s">
        <v>5</v>
      </c>
      <c r="H5" s="216" t="s">
        <v>4</v>
      </c>
      <c r="I5" s="232" t="s">
        <v>5</v>
      </c>
      <c r="J5" s="216" t="s">
        <v>4</v>
      </c>
      <c r="K5" s="232" t="s">
        <v>5</v>
      </c>
      <c r="L5" s="216" t="s">
        <v>4</v>
      </c>
      <c r="M5" s="232" t="s">
        <v>5</v>
      </c>
      <c r="N5" s="216" t="s">
        <v>4</v>
      </c>
      <c r="O5" s="232" t="s">
        <v>5</v>
      </c>
      <c r="P5" s="216" t="s">
        <v>4</v>
      </c>
      <c r="Q5" s="232" t="s">
        <v>5</v>
      </c>
      <c r="R5" s="216" t="s">
        <v>4</v>
      </c>
      <c r="S5" s="232" t="s">
        <v>5</v>
      </c>
      <c r="T5" s="216" t="s">
        <v>4</v>
      </c>
      <c r="U5" s="232" t="s">
        <v>5</v>
      </c>
      <c r="V5" s="216" t="s">
        <v>4</v>
      </c>
      <c r="W5" s="232" t="s">
        <v>5</v>
      </c>
      <c r="X5" s="216" t="s">
        <v>4</v>
      </c>
      <c r="Y5" s="232" t="s">
        <v>5</v>
      </c>
      <c r="Z5" s="216" t="s">
        <v>4</v>
      </c>
      <c r="AA5" s="232" t="s">
        <v>5</v>
      </c>
      <c r="AB5" s="216" t="s">
        <v>4</v>
      </c>
      <c r="AC5" s="232" t="s">
        <v>5</v>
      </c>
      <c r="AD5" s="216" t="s">
        <v>4</v>
      </c>
      <c r="AE5" s="232" t="s">
        <v>5</v>
      </c>
      <c r="AF5" s="216" t="s">
        <v>4</v>
      </c>
      <c r="AG5" s="232" t="s">
        <v>5</v>
      </c>
      <c r="AH5" s="216" t="s">
        <v>4</v>
      </c>
      <c r="AI5" s="232" t="s">
        <v>5</v>
      </c>
      <c r="AJ5" s="216" t="s">
        <v>4</v>
      </c>
      <c r="AK5" s="232" t="s">
        <v>5</v>
      </c>
      <c r="AL5" s="216" t="s">
        <v>4</v>
      </c>
      <c r="AM5" s="232" t="s">
        <v>5</v>
      </c>
      <c r="AN5" s="216" t="s">
        <v>4</v>
      </c>
      <c r="AO5" s="232" t="s">
        <v>5</v>
      </c>
      <c r="AP5" s="216" t="s">
        <v>4</v>
      </c>
      <c r="AQ5" s="232" t="s">
        <v>5</v>
      </c>
      <c r="AR5" s="216" t="s">
        <v>4</v>
      </c>
      <c r="AS5" s="232" t="s">
        <v>5</v>
      </c>
      <c r="AT5" s="216" t="s">
        <v>4</v>
      </c>
      <c r="AU5" s="232" t="s">
        <v>5</v>
      </c>
      <c r="AV5" s="216" t="s">
        <v>4</v>
      </c>
      <c r="AW5" s="232" t="s">
        <v>5</v>
      </c>
      <c r="AX5" s="216" t="s">
        <v>4</v>
      </c>
      <c r="AY5" s="232" t="s">
        <v>5</v>
      </c>
      <c r="AZ5" s="216" t="s">
        <v>4</v>
      </c>
      <c r="BA5" s="232" t="s">
        <v>5</v>
      </c>
      <c r="BB5" s="216" t="s">
        <v>4</v>
      </c>
      <c r="BC5" s="232" t="s">
        <v>5</v>
      </c>
      <c r="BD5" s="216" t="s">
        <v>4</v>
      </c>
      <c r="BE5" s="232" t="s">
        <v>5</v>
      </c>
      <c r="BF5" s="216" t="s">
        <v>4</v>
      </c>
      <c r="BG5" s="232" t="s">
        <v>5</v>
      </c>
      <c r="BH5" s="216" t="s">
        <v>4</v>
      </c>
      <c r="BI5" s="232" t="s">
        <v>5</v>
      </c>
      <c r="BJ5" s="216" t="s">
        <v>4</v>
      </c>
      <c r="BK5" s="232" t="s">
        <v>5</v>
      </c>
      <c r="BL5" s="216" t="s">
        <v>4</v>
      </c>
      <c r="BM5" s="232" t="s">
        <v>5</v>
      </c>
      <c r="BN5" s="216" t="s">
        <v>4</v>
      </c>
      <c r="BO5" s="232" t="s">
        <v>5</v>
      </c>
    </row>
    <row r="6" spans="1:67" x14ac:dyDescent="0.2">
      <c r="A6" s="1" t="s">
        <v>159</v>
      </c>
    </row>
    <row r="7" spans="1:67" x14ac:dyDescent="0.2">
      <c r="A7" t="s">
        <v>1185</v>
      </c>
      <c r="B7" s="23">
        <v>6939636562.9799995</v>
      </c>
      <c r="C7" s="218">
        <v>22.127300000000002</v>
      </c>
      <c r="D7" s="23">
        <v>117276752</v>
      </c>
      <c r="E7" s="218">
        <v>65.808000000000007</v>
      </c>
      <c r="F7" s="23">
        <v>0</v>
      </c>
      <c r="G7">
        <v>0</v>
      </c>
      <c r="H7" s="23">
        <v>407864651.95999998</v>
      </c>
      <c r="I7" s="218">
        <v>83.661299999999997</v>
      </c>
      <c r="J7" s="23">
        <v>142053622.96000001</v>
      </c>
      <c r="K7" s="218">
        <v>68.346199999999996</v>
      </c>
      <c r="L7" s="23">
        <v>1917174253.8499999</v>
      </c>
      <c r="M7" s="218">
        <v>55.4925</v>
      </c>
      <c r="N7" s="23">
        <v>1824692050.23</v>
      </c>
      <c r="O7" s="218">
        <v>92.509799999999998</v>
      </c>
      <c r="P7" s="23">
        <v>159474408.06</v>
      </c>
      <c r="Q7" s="218">
        <v>81.802999999999997</v>
      </c>
      <c r="R7" s="23">
        <v>249526151.41</v>
      </c>
      <c r="S7" s="218">
        <v>89.461399999999998</v>
      </c>
      <c r="T7" s="23">
        <v>0</v>
      </c>
      <c r="U7">
        <v>0</v>
      </c>
      <c r="V7" s="23">
        <v>0</v>
      </c>
      <c r="W7">
        <v>0</v>
      </c>
      <c r="X7" s="23">
        <v>48228587.640000001</v>
      </c>
      <c r="Y7" s="218">
        <v>51.509900000000002</v>
      </c>
      <c r="Z7" s="23">
        <v>68049756.269999996</v>
      </c>
      <c r="AA7" s="218">
        <v>83.945599999999999</v>
      </c>
      <c r="AB7" s="23">
        <v>0</v>
      </c>
      <c r="AC7">
        <v>0</v>
      </c>
      <c r="AD7" s="23">
        <v>0</v>
      </c>
      <c r="AE7">
        <v>0</v>
      </c>
      <c r="AF7" s="23">
        <v>0</v>
      </c>
      <c r="AG7">
        <v>0</v>
      </c>
      <c r="AH7" s="23">
        <v>0</v>
      </c>
      <c r="AI7">
        <v>0</v>
      </c>
      <c r="AJ7" s="23">
        <v>0</v>
      </c>
      <c r="AK7">
        <v>0</v>
      </c>
      <c r="AL7" s="23">
        <v>0</v>
      </c>
      <c r="AM7">
        <v>0</v>
      </c>
      <c r="AN7" s="23">
        <v>296477114.52999997</v>
      </c>
      <c r="AO7" s="218">
        <v>51.122</v>
      </c>
      <c r="AP7" s="23">
        <v>0</v>
      </c>
      <c r="AQ7">
        <v>0</v>
      </c>
      <c r="AR7" s="23">
        <v>68808987</v>
      </c>
      <c r="AS7" s="218">
        <v>7.2991000000000001</v>
      </c>
      <c r="AT7" s="23">
        <v>0</v>
      </c>
      <c r="AU7">
        <v>0</v>
      </c>
      <c r="AV7" s="23">
        <v>125872670.28</v>
      </c>
      <c r="AW7" s="218">
        <v>86.892700000000005</v>
      </c>
      <c r="AX7" s="23">
        <v>0</v>
      </c>
      <c r="AY7">
        <v>0</v>
      </c>
      <c r="AZ7" s="23">
        <v>0</v>
      </c>
      <c r="BA7">
        <v>0</v>
      </c>
      <c r="BB7" s="23">
        <v>869421417.63</v>
      </c>
      <c r="BC7" s="218">
        <v>60.595999999999997</v>
      </c>
      <c r="BD7" s="23">
        <v>139522459.19</v>
      </c>
      <c r="BE7" s="218">
        <v>51.784700000000001</v>
      </c>
      <c r="BF7" s="23">
        <v>505193679.97000003</v>
      </c>
      <c r="BG7" s="218">
        <v>79.622500000000002</v>
      </c>
      <c r="BH7" s="23">
        <v>0</v>
      </c>
      <c r="BI7">
        <v>0</v>
      </c>
      <c r="BJ7" s="23">
        <v>0</v>
      </c>
      <c r="BK7">
        <v>0</v>
      </c>
      <c r="BL7" s="23">
        <v>0</v>
      </c>
      <c r="BM7">
        <v>0</v>
      </c>
      <c r="BN7" s="23">
        <v>0</v>
      </c>
      <c r="BO7">
        <v>0</v>
      </c>
    </row>
    <row r="8" spans="1:67" x14ac:dyDescent="0.2">
      <c r="A8" t="s">
        <v>538</v>
      </c>
      <c r="B8" s="23">
        <v>2744644428.7800002</v>
      </c>
      <c r="C8" s="218">
        <v>8.7514000000000003</v>
      </c>
      <c r="D8" s="23">
        <v>12161579.85</v>
      </c>
      <c r="E8" s="218">
        <v>6.8243</v>
      </c>
      <c r="F8" s="23">
        <v>1472613.18</v>
      </c>
      <c r="G8" s="218">
        <v>0.78520000000000001</v>
      </c>
      <c r="H8" s="23">
        <v>79654224.329999998</v>
      </c>
      <c r="I8" s="218">
        <v>16.338699999999999</v>
      </c>
      <c r="J8" s="23">
        <v>65790466.469999999</v>
      </c>
      <c r="K8" s="218">
        <v>31.6538</v>
      </c>
      <c r="L8" s="23">
        <v>789844920.84000003</v>
      </c>
      <c r="M8" s="218">
        <v>22.861999999999998</v>
      </c>
      <c r="N8" s="23">
        <v>246837643.94</v>
      </c>
      <c r="O8" s="218">
        <v>12.5144</v>
      </c>
      <c r="P8" s="23">
        <v>18989628.640000001</v>
      </c>
      <c r="Q8" s="218">
        <v>9.7408000000000001</v>
      </c>
      <c r="R8" s="23">
        <v>25590855.84</v>
      </c>
      <c r="S8" s="218">
        <v>9.1750000000000007</v>
      </c>
      <c r="T8" s="23">
        <v>8756198.4600000009</v>
      </c>
      <c r="U8" s="218">
        <v>7.4941000000000004</v>
      </c>
      <c r="V8" s="23">
        <v>71684748.829999998</v>
      </c>
      <c r="W8" s="218">
        <v>2.7581000000000002</v>
      </c>
      <c r="X8" s="23">
        <v>44155258.490000002</v>
      </c>
      <c r="Y8" s="218">
        <v>47.159399999999998</v>
      </c>
      <c r="Z8" s="23">
        <v>2260585.8199999998</v>
      </c>
      <c r="AA8" s="218">
        <v>2.7886000000000002</v>
      </c>
      <c r="AB8" s="23">
        <v>36091835.189999998</v>
      </c>
      <c r="AC8" s="218">
        <v>14.0321</v>
      </c>
      <c r="AD8" s="23">
        <v>19525013.140000001</v>
      </c>
      <c r="AE8" s="218">
        <v>9.0465</v>
      </c>
      <c r="AF8" s="23">
        <v>3028978.56</v>
      </c>
      <c r="AG8" s="218">
        <v>1.2010000000000001</v>
      </c>
      <c r="AH8" s="23">
        <v>629700.03</v>
      </c>
      <c r="AI8" s="218">
        <v>1.0013000000000001</v>
      </c>
      <c r="AJ8" s="23">
        <v>575631.61</v>
      </c>
      <c r="AK8" s="218">
        <v>0.2722</v>
      </c>
      <c r="AL8" s="23">
        <v>4093169.6</v>
      </c>
      <c r="AM8" s="218">
        <v>5.3803000000000001</v>
      </c>
      <c r="AN8" s="23">
        <v>218288964.77000001</v>
      </c>
      <c r="AO8" s="218">
        <v>37.639899999999997</v>
      </c>
      <c r="AP8" s="23">
        <v>845480.87</v>
      </c>
      <c r="AQ8" s="218">
        <v>0.98850000000000005</v>
      </c>
      <c r="AR8" s="23">
        <v>826003563</v>
      </c>
      <c r="AS8" s="218">
        <v>87.621099999999998</v>
      </c>
      <c r="AT8" s="23">
        <v>-469567</v>
      </c>
      <c r="AU8" s="218">
        <v>-0.29930000000000001</v>
      </c>
      <c r="AV8" s="23">
        <v>7231757.7300000004</v>
      </c>
      <c r="AW8" s="218">
        <v>4.9922000000000004</v>
      </c>
      <c r="AX8" s="23">
        <v>1617189.64</v>
      </c>
      <c r="AY8" s="218">
        <v>1.7638</v>
      </c>
      <c r="AZ8" s="23">
        <v>233638.92</v>
      </c>
      <c r="BA8" s="218">
        <v>0.4446</v>
      </c>
      <c r="BB8" s="23">
        <v>76794169.590000004</v>
      </c>
      <c r="BC8" s="218">
        <v>5.3522999999999996</v>
      </c>
      <c r="BD8" s="23">
        <v>77394127.640000001</v>
      </c>
      <c r="BE8" s="218">
        <v>28.725300000000001</v>
      </c>
      <c r="BF8" s="23">
        <v>67480394.269999996</v>
      </c>
      <c r="BG8" s="218">
        <v>10.635400000000001</v>
      </c>
      <c r="BH8" s="23">
        <v>9641820.4100000001</v>
      </c>
      <c r="BI8" s="218">
        <v>0.27039999999999997</v>
      </c>
      <c r="BJ8" s="23">
        <v>11962955.6</v>
      </c>
      <c r="BK8" s="218">
        <v>0.15890000000000001</v>
      </c>
      <c r="BL8" s="23">
        <v>12240432.33</v>
      </c>
      <c r="BM8" s="218">
        <v>0.2999</v>
      </c>
      <c r="BN8" s="23">
        <v>4236448.1900000004</v>
      </c>
      <c r="BO8" s="218">
        <v>0.4909</v>
      </c>
    </row>
    <row r="9" spans="1:67" x14ac:dyDescent="0.2">
      <c r="A9" t="s">
        <v>165</v>
      </c>
      <c r="B9" s="23">
        <v>21777374810.110001</v>
      </c>
      <c r="C9" s="218">
        <v>69.438000000000002</v>
      </c>
      <c r="D9" s="23">
        <v>48772089.450000003</v>
      </c>
      <c r="E9" s="218">
        <v>27.367699999999999</v>
      </c>
      <c r="F9" s="23">
        <v>186074714.94999999</v>
      </c>
      <c r="G9" s="218">
        <v>99.214799999999997</v>
      </c>
      <c r="H9" s="23">
        <v>0</v>
      </c>
      <c r="I9">
        <v>0</v>
      </c>
      <c r="J9" s="23">
        <v>0</v>
      </c>
      <c r="K9">
        <v>0</v>
      </c>
      <c r="L9" s="23">
        <v>748049325.13</v>
      </c>
      <c r="M9" s="218">
        <v>21.6523</v>
      </c>
      <c r="N9" s="23">
        <v>0.01</v>
      </c>
      <c r="O9" s="218">
        <v>0</v>
      </c>
      <c r="P9" s="23">
        <v>16485263.550000001</v>
      </c>
      <c r="Q9" s="218">
        <v>8.4562000000000008</v>
      </c>
      <c r="R9" s="23">
        <v>3803454.56</v>
      </c>
      <c r="S9" s="218">
        <v>1.3635999999999999</v>
      </c>
      <c r="T9" s="23">
        <v>108085712.89</v>
      </c>
      <c r="U9" s="218">
        <v>92.505899999999997</v>
      </c>
      <c r="V9" s="23">
        <v>2527387290.1700001</v>
      </c>
      <c r="W9" s="218">
        <v>97.241900000000001</v>
      </c>
      <c r="X9" s="23">
        <v>1245956.0900000001</v>
      </c>
      <c r="Y9" s="218">
        <v>1.3307</v>
      </c>
      <c r="Z9" s="23">
        <v>10753756.48</v>
      </c>
      <c r="AA9" s="218">
        <v>13.265700000000001</v>
      </c>
      <c r="AB9" s="23">
        <v>221117195.81</v>
      </c>
      <c r="AC9" s="218">
        <v>85.9679</v>
      </c>
      <c r="AD9" s="23">
        <v>196305421.38</v>
      </c>
      <c r="AE9" s="218">
        <v>90.953500000000005</v>
      </c>
      <c r="AF9" s="23">
        <v>249176965.47</v>
      </c>
      <c r="AG9" s="218">
        <v>98.799000000000007</v>
      </c>
      <c r="AH9" s="23">
        <v>62258448.890000001</v>
      </c>
      <c r="AI9" s="218">
        <v>98.998699999999999</v>
      </c>
      <c r="AJ9" s="23">
        <v>210893381.97</v>
      </c>
      <c r="AK9" s="218">
        <v>99.727800000000002</v>
      </c>
      <c r="AL9" s="23">
        <v>71983231.859999999</v>
      </c>
      <c r="AM9" s="218">
        <v>94.619699999999995</v>
      </c>
      <c r="AN9" s="23">
        <v>65173861.880000003</v>
      </c>
      <c r="AO9" s="218">
        <v>11.238</v>
      </c>
      <c r="AP9" s="23">
        <v>84684504.290000007</v>
      </c>
      <c r="AQ9" s="218">
        <v>99.011499999999998</v>
      </c>
      <c r="AR9" s="23">
        <v>47886821</v>
      </c>
      <c r="AS9" s="218">
        <v>5.0797999999999996</v>
      </c>
      <c r="AT9" s="23">
        <v>157350235</v>
      </c>
      <c r="AU9" s="218">
        <v>100.2993</v>
      </c>
      <c r="AV9" s="23">
        <v>11755399.470000001</v>
      </c>
      <c r="AW9" s="218">
        <v>8.1150000000000002</v>
      </c>
      <c r="AX9" s="23">
        <v>90068102.579999998</v>
      </c>
      <c r="AY9" s="218">
        <v>98.236199999999997</v>
      </c>
      <c r="AZ9" s="23">
        <v>52319885.549999997</v>
      </c>
      <c r="BA9" s="218">
        <v>99.555400000000006</v>
      </c>
      <c r="BB9" s="23">
        <v>488567568.39999998</v>
      </c>
      <c r="BC9" s="218">
        <v>34.051699999999997</v>
      </c>
      <c r="BD9" s="23">
        <v>52511560.509999998</v>
      </c>
      <c r="BE9" s="218">
        <v>19.489999999999998</v>
      </c>
      <c r="BF9" s="23">
        <v>61812021.100000001</v>
      </c>
      <c r="BG9" s="218">
        <v>9.7421000000000006</v>
      </c>
      <c r="BH9" s="23">
        <v>3556476366.7399998</v>
      </c>
      <c r="BI9" s="218">
        <v>99.729600000000005</v>
      </c>
      <c r="BJ9" s="23">
        <v>7518519177.0200005</v>
      </c>
      <c r="BK9" s="218">
        <v>99.841099999999997</v>
      </c>
      <c r="BL9" s="23">
        <v>4069123636.8099999</v>
      </c>
      <c r="BM9" s="218">
        <v>99.700100000000006</v>
      </c>
      <c r="BN9" s="23">
        <v>858733461.10000002</v>
      </c>
      <c r="BO9" s="218">
        <v>99.509100000000004</v>
      </c>
    </row>
    <row r="10" spans="1:67" ht="13.5" thickBot="1" x14ac:dyDescent="0.25">
      <c r="A10" t="s">
        <v>540</v>
      </c>
      <c r="B10" s="23">
        <v>-99333047.700000003</v>
      </c>
      <c r="C10" s="218">
        <v>-0.31669999999999998</v>
      </c>
      <c r="D10" s="23">
        <v>0</v>
      </c>
      <c r="E10">
        <v>0</v>
      </c>
      <c r="F10" s="23">
        <v>0</v>
      </c>
      <c r="G10">
        <v>0</v>
      </c>
      <c r="H10" s="23">
        <v>0</v>
      </c>
      <c r="I10">
        <v>0</v>
      </c>
      <c r="J10" s="23">
        <v>0</v>
      </c>
      <c r="K10">
        <v>0</v>
      </c>
      <c r="L10" s="23">
        <v>-235081.79</v>
      </c>
      <c r="M10" s="218">
        <v>-6.7999999999999996E-3</v>
      </c>
      <c r="N10" s="23">
        <v>-99097965.909999996</v>
      </c>
      <c r="O10" s="218">
        <v>-5.0242000000000004</v>
      </c>
      <c r="P10" s="23">
        <v>0</v>
      </c>
      <c r="Q10">
        <v>0</v>
      </c>
      <c r="R10" s="23">
        <v>0</v>
      </c>
      <c r="S10">
        <v>0</v>
      </c>
      <c r="T10" s="23">
        <v>0</v>
      </c>
      <c r="U10">
        <v>0</v>
      </c>
      <c r="V10" s="23">
        <v>0</v>
      </c>
      <c r="W10">
        <v>0</v>
      </c>
      <c r="X10" s="23">
        <v>0</v>
      </c>
      <c r="Y10">
        <v>0</v>
      </c>
      <c r="Z10" s="23">
        <v>0</v>
      </c>
      <c r="AA10">
        <v>0</v>
      </c>
      <c r="AB10" s="23">
        <v>0</v>
      </c>
      <c r="AC10">
        <v>0</v>
      </c>
      <c r="AD10" s="23">
        <v>0</v>
      </c>
      <c r="AE10">
        <v>0</v>
      </c>
      <c r="AF10" s="23">
        <v>0</v>
      </c>
      <c r="AG10">
        <v>0</v>
      </c>
      <c r="AH10" s="23">
        <v>0</v>
      </c>
      <c r="AI10">
        <v>0</v>
      </c>
      <c r="AJ10" s="23">
        <v>0</v>
      </c>
      <c r="AK10">
        <v>0</v>
      </c>
      <c r="AL10" s="23">
        <v>0</v>
      </c>
      <c r="AM10">
        <v>0</v>
      </c>
      <c r="AN10" s="23">
        <v>0</v>
      </c>
      <c r="AO10">
        <v>0</v>
      </c>
      <c r="AP10" s="23">
        <v>0</v>
      </c>
      <c r="AQ10">
        <v>0</v>
      </c>
      <c r="AR10" s="23">
        <v>0</v>
      </c>
      <c r="AS10">
        <v>0</v>
      </c>
      <c r="AT10" s="23">
        <v>0</v>
      </c>
      <c r="AU10">
        <v>0</v>
      </c>
      <c r="AV10" s="23">
        <v>0</v>
      </c>
      <c r="AW10">
        <v>0</v>
      </c>
      <c r="AX10" s="23">
        <v>0</v>
      </c>
      <c r="AY10">
        <v>0</v>
      </c>
      <c r="AZ10" s="23">
        <v>0</v>
      </c>
      <c r="BA10">
        <v>0</v>
      </c>
      <c r="BB10" s="23">
        <v>0</v>
      </c>
      <c r="BC10">
        <v>0</v>
      </c>
      <c r="BD10" s="23">
        <v>0</v>
      </c>
      <c r="BE10">
        <v>0</v>
      </c>
      <c r="BF10" s="23">
        <v>0</v>
      </c>
      <c r="BG10">
        <v>0</v>
      </c>
      <c r="BH10" s="23">
        <v>0</v>
      </c>
      <c r="BI10">
        <v>0</v>
      </c>
      <c r="BJ10" s="23">
        <v>0</v>
      </c>
      <c r="BK10">
        <v>0</v>
      </c>
      <c r="BL10" s="23">
        <v>0</v>
      </c>
      <c r="BM10">
        <v>0</v>
      </c>
      <c r="BN10" s="23">
        <v>0</v>
      </c>
      <c r="BO10">
        <v>0</v>
      </c>
    </row>
    <row r="11" spans="1:67" ht="14.25" thickTop="1" thickBot="1" x14ac:dyDescent="0.25">
      <c r="A11" s="222" t="s">
        <v>2</v>
      </c>
      <c r="B11" s="223">
        <v>31362322754.169998</v>
      </c>
      <c r="C11" s="224">
        <v>100</v>
      </c>
      <c r="D11" s="223">
        <v>178210421.30000001</v>
      </c>
      <c r="E11" s="224">
        <v>100</v>
      </c>
      <c r="F11" s="223">
        <v>187547328.13</v>
      </c>
      <c r="G11" s="224">
        <v>100</v>
      </c>
      <c r="H11" s="223">
        <v>487518876.29000002</v>
      </c>
      <c r="I11" s="224">
        <v>100</v>
      </c>
      <c r="J11" s="223">
        <v>207844089.43000001</v>
      </c>
      <c r="K11" s="224">
        <v>100</v>
      </c>
      <c r="L11" s="223">
        <v>3454833418.0300002</v>
      </c>
      <c r="M11" s="224">
        <v>100</v>
      </c>
      <c r="N11" s="223">
        <v>1972431728.27</v>
      </c>
      <c r="O11" s="224">
        <v>100</v>
      </c>
      <c r="P11" s="223">
        <v>194949300.25</v>
      </c>
      <c r="Q11" s="224">
        <v>100</v>
      </c>
      <c r="R11" s="223">
        <v>278920461.81</v>
      </c>
      <c r="S11" s="224">
        <v>100</v>
      </c>
      <c r="T11" s="223">
        <v>116841911.34999999</v>
      </c>
      <c r="U11" s="224">
        <v>100</v>
      </c>
      <c r="V11" s="223">
        <v>2599072039</v>
      </c>
      <c r="W11" s="224">
        <v>100</v>
      </c>
      <c r="X11" s="223">
        <v>93629802.219999999</v>
      </c>
      <c r="Y11" s="224">
        <v>100</v>
      </c>
      <c r="Z11" s="223">
        <v>81064098.569999993</v>
      </c>
      <c r="AA11" s="224">
        <v>100</v>
      </c>
      <c r="AB11" s="223">
        <v>257209031</v>
      </c>
      <c r="AC11" s="224">
        <v>100</v>
      </c>
      <c r="AD11" s="223">
        <v>215830434.52000001</v>
      </c>
      <c r="AE11" s="224">
        <v>100</v>
      </c>
      <c r="AF11" s="223">
        <v>252205944.03</v>
      </c>
      <c r="AG11" s="224">
        <v>100</v>
      </c>
      <c r="AH11" s="223">
        <v>62888148.920000002</v>
      </c>
      <c r="AI11" s="224">
        <v>100</v>
      </c>
      <c r="AJ11" s="223">
        <v>211469013.58000001</v>
      </c>
      <c r="AK11" s="224">
        <v>100</v>
      </c>
      <c r="AL11" s="223">
        <v>76076401.459999993</v>
      </c>
      <c r="AM11" s="224">
        <v>100</v>
      </c>
      <c r="AN11" s="223">
        <v>579939941.17999995</v>
      </c>
      <c r="AO11" s="224">
        <v>100</v>
      </c>
      <c r="AP11" s="223">
        <v>85529985.159999996</v>
      </c>
      <c r="AQ11" s="224">
        <v>100</v>
      </c>
      <c r="AR11" s="223">
        <v>942699371</v>
      </c>
      <c r="AS11" s="224">
        <v>100</v>
      </c>
      <c r="AT11" s="223">
        <v>156880668</v>
      </c>
      <c r="AU11" s="224">
        <v>100</v>
      </c>
      <c r="AV11" s="223">
        <v>144859827.47999999</v>
      </c>
      <c r="AW11" s="224">
        <v>100</v>
      </c>
      <c r="AX11" s="223">
        <v>91685292.219999999</v>
      </c>
      <c r="AY11" s="224">
        <v>100</v>
      </c>
      <c r="AZ11" s="223">
        <v>52553524.469999999</v>
      </c>
      <c r="BA11" s="224">
        <v>100</v>
      </c>
      <c r="BB11" s="223">
        <v>1434783155.6199999</v>
      </c>
      <c r="BC11" s="224">
        <v>100</v>
      </c>
      <c r="BD11" s="223">
        <v>269428147.33999997</v>
      </c>
      <c r="BE11" s="224">
        <v>100</v>
      </c>
      <c r="BF11" s="223">
        <v>634486095.34000003</v>
      </c>
      <c r="BG11" s="224">
        <v>100</v>
      </c>
      <c r="BH11" s="223">
        <v>3566118187.1500001</v>
      </c>
      <c r="BI11" s="224">
        <v>100</v>
      </c>
      <c r="BJ11" s="223">
        <v>7530482132.6199999</v>
      </c>
      <c r="BK11" s="224">
        <v>100</v>
      </c>
      <c r="BL11" s="223">
        <v>4081364069.1399999</v>
      </c>
      <c r="BM11" s="224">
        <v>100</v>
      </c>
      <c r="BN11" s="223">
        <v>862969909.28999996</v>
      </c>
      <c r="BO11" s="224">
        <v>100</v>
      </c>
    </row>
    <row r="12" spans="1:67" ht="13.5" thickTop="1" x14ac:dyDescent="0.2">
      <c r="A12" s="1" t="s">
        <v>541</v>
      </c>
    </row>
    <row r="13" spans="1:67" x14ac:dyDescent="0.2">
      <c r="A13" t="s">
        <v>542</v>
      </c>
      <c r="B13" s="23">
        <v>98218834.620000005</v>
      </c>
      <c r="C13" s="218">
        <v>0.31319999999999998</v>
      </c>
      <c r="D13" s="23">
        <v>0</v>
      </c>
      <c r="E13">
        <v>0</v>
      </c>
      <c r="F13" s="23">
        <v>0</v>
      </c>
      <c r="G13">
        <v>0</v>
      </c>
      <c r="H13" s="23">
        <v>0</v>
      </c>
      <c r="I13">
        <v>0</v>
      </c>
      <c r="J13" s="23">
        <v>0</v>
      </c>
      <c r="K13">
        <v>0</v>
      </c>
      <c r="L13" s="23">
        <v>69221120.620000005</v>
      </c>
      <c r="M13" s="218">
        <v>2.0036</v>
      </c>
      <c r="N13" s="23">
        <v>0</v>
      </c>
      <c r="O13">
        <v>0</v>
      </c>
      <c r="P13" s="23">
        <v>5005017.3499999996</v>
      </c>
      <c r="Q13" s="218">
        <v>2.5672999999999999</v>
      </c>
      <c r="R13" s="23">
        <v>0</v>
      </c>
      <c r="S13">
        <v>0</v>
      </c>
      <c r="T13" s="23">
        <v>0</v>
      </c>
      <c r="U13">
        <v>0</v>
      </c>
      <c r="V13" s="23">
        <v>0</v>
      </c>
      <c r="W13">
        <v>0</v>
      </c>
      <c r="X13" s="23">
        <v>0</v>
      </c>
      <c r="Y13">
        <v>0</v>
      </c>
      <c r="Z13" s="23">
        <v>0</v>
      </c>
      <c r="AA13">
        <v>0</v>
      </c>
      <c r="AB13" s="23">
        <v>0</v>
      </c>
      <c r="AC13">
        <v>0</v>
      </c>
      <c r="AD13" s="23">
        <v>0</v>
      </c>
      <c r="AE13">
        <v>0</v>
      </c>
      <c r="AF13" s="23">
        <v>0</v>
      </c>
      <c r="AG13">
        <v>0</v>
      </c>
      <c r="AH13" s="23">
        <v>0</v>
      </c>
      <c r="AI13">
        <v>0</v>
      </c>
      <c r="AJ13" s="23">
        <v>0</v>
      </c>
      <c r="AK13">
        <v>0</v>
      </c>
      <c r="AL13" s="23">
        <v>0</v>
      </c>
      <c r="AM13">
        <v>0</v>
      </c>
      <c r="AN13" s="23">
        <v>11349266.65</v>
      </c>
      <c r="AO13" s="218">
        <v>1.9570000000000001</v>
      </c>
      <c r="AP13" s="23">
        <v>0</v>
      </c>
      <c r="AQ13">
        <v>0</v>
      </c>
      <c r="AR13" s="23">
        <v>0</v>
      </c>
      <c r="AS13">
        <v>0</v>
      </c>
      <c r="AT13" s="23">
        <v>0</v>
      </c>
      <c r="AU13">
        <v>0</v>
      </c>
      <c r="AV13" s="23">
        <v>0</v>
      </c>
      <c r="AW13">
        <v>0</v>
      </c>
      <c r="AX13" s="23">
        <v>0</v>
      </c>
      <c r="AY13">
        <v>0</v>
      </c>
      <c r="AZ13" s="23">
        <v>0</v>
      </c>
      <c r="BA13">
        <v>0</v>
      </c>
      <c r="BB13" s="23">
        <v>12643430</v>
      </c>
      <c r="BC13" s="218">
        <v>0.88119999999999998</v>
      </c>
      <c r="BD13" s="23">
        <v>0</v>
      </c>
      <c r="BE13">
        <v>0</v>
      </c>
      <c r="BF13" s="23">
        <v>0</v>
      </c>
      <c r="BG13">
        <v>0</v>
      </c>
      <c r="BH13" s="23">
        <v>0</v>
      </c>
      <c r="BI13">
        <v>0</v>
      </c>
      <c r="BJ13" s="23">
        <v>0</v>
      </c>
      <c r="BK13">
        <v>0</v>
      </c>
      <c r="BL13" s="23">
        <v>0</v>
      </c>
      <c r="BM13">
        <v>0</v>
      </c>
      <c r="BN13" s="23">
        <v>0</v>
      </c>
      <c r="BO13">
        <v>0</v>
      </c>
    </row>
    <row r="14" spans="1:67" x14ac:dyDescent="0.2">
      <c r="A14" t="s">
        <v>543</v>
      </c>
      <c r="B14" s="23">
        <v>807532903.00999999</v>
      </c>
      <c r="C14" s="218">
        <v>2.5749</v>
      </c>
      <c r="D14" s="23">
        <v>16507050</v>
      </c>
      <c r="E14" s="218">
        <v>9.2627000000000006</v>
      </c>
      <c r="F14" s="23">
        <v>0</v>
      </c>
      <c r="G14">
        <v>0</v>
      </c>
      <c r="H14" s="23">
        <v>61075897.030000001</v>
      </c>
      <c r="I14" s="218">
        <v>12.527900000000001</v>
      </c>
      <c r="J14" s="23">
        <v>0</v>
      </c>
      <c r="K14">
        <v>0</v>
      </c>
      <c r="L14" s="23">
        <v>414690697.23000002</v>
      </c>
      <c r="M14" s="218">
        <v>12.0032</v>
      </c>
      <c r="N14" s="23">
        <v>17281449.579999998</v>
      </c>
      <c r="O14" s="218">
        <v>0.87609999999999999</v>
      </c>
      <c r="P14" s="23">
        <v>0</v>
      </c>
      <c r="Q14">
        <v>0</v>
      </c>
      <c r="R14" s="23">
        <v>3647599.9</v>
      </c>
      <c r="S14" s="218">
        <v>1.3078000000000001</v>
      </c>
      <c r="T14" s="23">
        <v>0</v>
      </c>
      <c r="U14">
        <v>0</v>
      </c>
      <c r="V14" s="23">
        <v>0</v>
      </c>
      <c r="W14">
        <v>0</v>
      </c>
      <c r="X14" s="23">
        <v>6107566.1500000004</v>
      </c>
      <c r="Y14" s="218">
        <v>6.5231000000000003</v>
      </c>
      <c r="Z14" s="23">
        <v>0</v>
      </c>
      <c r="AA14">
        <v>0</v>
      </c>
      <c r="AB14" s="23">
        <v>0</v>
      </c>
      <c r="AC14">
        <v>0</v>
      </c>
      <c r="AD14" s="23">
        <v>0</v>
      </c>
      <c r="AE14">
        <v>0</v>
      </c>
      <c r="AF14" s="23">
        <v>0</v>
      </c>
      <c r="AG14">
        <v>0</v>
      </c>
      <c r="AH14" s="23">
        <v>0</v>
      </c>
      <c r="AI14">
        <v>0</v>
      </c>
      <c r="AJ14" s="23">
        <v>0</v>
      </c>
      <c r="AK14">
        <v>0</v>
      </c>
      <c r="AL14" s="23">
        <v>0</v>
      </c>
      <c r="AM14">
        <v>0</v>
      </c>
      <c r="AN14" s="23">
        <v>4302402</v>
      </c>
      <c r="AO14" s="218">
        <v>0.7419</v>
      </c>
      <c r="AP14" s="23">
        <v>0</v>
      </c>
      <c r="AQ14">
        <v>0</v>
      </c>
      <c r="AR14" s="23">
        <v>0</v>
      </c>
      <c r="AS14">
        <v>0</v>
      </c>
      <c r="AT14" s="23">
        <v>0</v>
      </c>
      <c r="AU14">
        <v>0</v>
      </c>
      <c r="AV14" s="23">
        <v>8234695</v>
      </c>
      <c r="AW14" s="218">
        <v>5.6845999999999997</v>
      </c>
      <c r="AX14" s="23">
        <v>0</v>
      </c>
      <c r="AY14">
        <v>0</v>
      </c>
      <c r="AZ14" s="23">
        <v>0</v>
      </c>
      <c r="BA14">
        <v>0</v>
      </c>
      <c r="BB14" s="23">
        <v>238338819.68000001</v>
      </c>
      <c r="BC14" s="218">
        <v>16.611499999999999</v>
      </c>
      <c r="BD14" s="23">
        <v>3870013.56</v>
      </c>
      <c r="BE14" s="218">
        <v>1.4363999999999999</v>
      </c>
      <c r="BF14" s="23">
        <v>33476712.879999999</v>
      </c>
      <c r="BG14" s="218">
        <v>5.2762000000000002</v>
      </c>
      <c r="BH14" s="23">
        <v>0</v>
      </c>
      <c r="BI14">
        <v>0</v>
      </c>
      <c r="BJ14" s="23">
        <v>0</v>
      </c>
      <c r="BK14">
        <v>0</v>
      </c>
      <c r="BL14" s="23">
        <v>0</v>
      </c>
      <c r="BM14">
        <v>0</v>
      </c>
      <c r="BN14" s="23">
        <v>0</v>
      </c>
      <c r="BO14">
        <v>0</v>
      </c>
    </row>
    <row r="15" spans="1:67" x14ac:dyDescent="0.2">
      <c r="A15" t="s">
        <v>544</v>
      </c>
      <c r="B15" s="23">
        <v>503438187.18000001</v>
      </c>
      <c r="C15" s="218">
        <v>1.6052</v>
      </c>
      <c r="D15" s="23">
        <v>39870650</v>
      </c>
      <c r="E15" s="218">
        <v>22.372800000000002</v>
      </c>
      <c r="F15" s="23">
        <v>0</v>
      </c>
      <c r="G15">
        <v>0</v>
      </c>
      <c r="H15" s="23">
        <v>46732559.090000004</v>
      </c>
      <c r="I15" s="218">
        <v>9.5858000000000008</v>
      </c>
      <c r="J15" s="23">
        <v>0</v>
      </c>
      <c r="K15">
        <v>0</v>
      </c>
      <c r="L15" s="23">
        <v>235261054.38999999</v>
      </c>
      <c r="M15" s="218">
        <v>6.8095999999999997</v>
      </c>
      <c r="N15" s="23">
        <v>55160000.600000001</v>
      </c>
      <c r="O15" s="218">
        <v>2.7965</v>
      </c>
      <c r="P15" s="23">
        <v>6798977.7199999997</v>
      </c>
      <c r="Q15" s="218">
        <v>3.4876</v>
      </c>
      <c r="R15" s="23">
        <v>0</v>
      </c>
      <c r="S15">
        <v>0</v>
      </c>
      <c r="T15" s="23">
        <v>0</v>
      </c>
      <c r="U15">
        <v>0</v>
      </c>
      <c r="V15" s="23">
        <v>0</v>
      </c>
      <c r="W15">
        <v>0</v>
      </c>
      <c r="X15" s="23">
        <v>2421502</v>
      </c>
      <c r="Y15" s="218">
        <v>2.5863</v>
      </c>
      <c r="Z15" s="23">
        <v>369296.5</v>
      </c>
      <c r="AA15" s="218">
        <v>0.4556</v>
      </c>
      <c r="AB15" s="23">
        <v>0</v>
      </c>
      <c r="AC15">
        <v>0</v>
      </c>
      <c r="AD15" s="23">
        <v>0</v>
      </c>
      <c r="AE15">
        <v>0</v>
      </c>
      <c r="AF15" s="23">
        <v>0</v>
      </c>
      <c r="AG15">
        <v>0</v>
      </c>
      <c r="AH15" s="23">
        <v>0</v>
      </c>
      <c r="AI15">
        <v>0</v>
      </c>
      <c r="AJ15" s="23">
        <v>0</v>
      </c>
      <c r="AK15">
        <v>0</v>
      </c>
      <c r="AL15" s="23">
        <v>0</v>
      </c>
      <c r="AM15">
        <v>0</v>
      </c>
      <c r="AN15" s="23">
        <v>0</v>
      </c>
      <c r="AO15">
        <v>0</v>
      </c>
      <c r="AP15" s="23">
        <v>0</v>
      </c>
      <c r="AQ15">
        <v>0</v>
      </c>
      <c r="AR15" s="23">
        <v>0</v>
      </c>
      <c r="AS15">
        <v>0</v>
      </c>
      <c r="AT15" s="23">
        <v>0</v>
      </c>
      <c r="AU15">
        <v>0</v>
      </c>
      <c r="AV15" s="23">
        <v>12284570</v>
      </c>
      <c r="AW15" s="218">
        <v>8.4802999999999997</v>
      </c>
      <c r="AX15" s="23">
        <v>0</v>
      </c>
      <c r="AY15">
        <v>0</v>
      </c>
      <c r="AZ15" s="23">
        <v>0</v>
      </c>
      <c r="BA15">
        <v>0</v>
      </c>
      <c r="BB15" s="23">
        <v>0</v>
      </c>
      <c r="BC15">
        <v>0</v>
      </c>
      <c r="BD15" s="23">
        <v>12905365</v>
      </c>
      <c r="BE15" s="218">
        <v>4.7899000000000003</v>
      </c>
      <c r="BF15" s="23">
        <v>91634211.879999995</v>
      </c>
      <c r="BG15" s="218">
        <v>14.442299999999999</v>
      </c>
      <c r="BH15" s="23">
        <v>0</v>
      </c>
      <c r="BI15">
        <v>0</v>
      </c>
      <c r="BJ15" s="23">
        <v>0</v>
      </c>
      <c r="BK15">
        <v>0</v>
      </c>
      <c r="BL15" s="23">
        <v>0</v>
      </c>
      <c r="BM15">
        <v>0</v>
      </c>
      <c r="BN15" s="23">
        <v>0</v>
      </c>
      <c r="BO15">
        <v>0</v>
      </c>
    </row>
    <row r="16" spans="1:67" x14ac:dyDescent="0.2">
      <c r="A16" t="s">
        <v>545</v>
      </c>
      <c r="B16" s="23">
        <v>445855579.16000003</v>
      </c>
      <c r="C16" s="218">
        <v>1.4216</v>
      </c>
      <c r="D16" s="23">
        <v>22998250</v>
      </c>
      <c r="E16" s="218">
        <v>12.905099999999999</v>
      </c>
      <c r="F16" s="23">
        <v>0</v>
      </c>
      <c r="G16">
        <v>0</v>
      </c>
      <c r="H16" s="23">
        <v>16742295</v>
      </c>
      <c r="I16" s="218">
        <v>3.4342000000000001</v>
      </c>
      <c r="J16" s="23">
        <v>0</v>
      </c>
      <c r="K16">
        <v>0</v>
      </c>
      <c r="L16" s="23">
        <v>153604621.31</v>
      </c>
      <c r="M16" s="218">
        <v>4.4461000000000004</v>
      </c>
      <c r="N16" s="23">
        <v>118440454.15000001</v>
      </c>
      <c r="O16" s="218">
        <v>6.0048000000000004</v>
      </c>
      <c r="P16" s="23">
        <v>10760671</v>
      </c>
      <c r="Q16" s="218">
        <v>5.5197000000000003</v>
      </c>
      <c r="R16" s="23">
        <v>13315462.5</v>
      </c>
      <c r="S16" s="218">
        <v>4.7739000000000003</v>
      </c>
      <c r="T16" s="23">
        <v>0</v>
      </c>
      <c r="U16">
        <v>0</v>
      </c>
      <c r="V16" s="23">
        <v>0</v>
      </c>
      <c r="W16">
        <v>0</v>
      </c>
      <c r="X16" s="23">
        <v>1186500</v>
      </c>
      <c r="Y16" s="218">
        <v>1.2672000000000001</v>
      </c>
      <c r="Z16" s="23">
        <v>0</v>
      </c>
      <c r="AA16">
        <v>0</v>
      </c>
      <c r="AB16" s="23">
        <v>0</v>
      </c>
      <c r="AC16">
        <v>0</v>
      </c>
      <c r="AD16" s="23">
        <v>0</v>
      </c>
      <c r="AE16">
        <v>0</v>
      </c>
      <c r="AF16" s="23">
        <v>0</v>
      </c>
      <c r="AG16">
        <v>0</v>
      </c>
      <c r="AH16" s="23">
        <v>0</v>
      </c>
      <c r="AI16">
        <v>0</v>
      </c>
      <c r="AJ16" s="23">
        <v>0</v>
      </c>
      <c r="AK16">
        <v>0</v>
      </c>
      <c r="AL16" s="23">
        <v>0</v>
      </c>
      <c r="AM16">
        <v>0</v>
      </c>
      <c r="AN16" s="23">
        <v>0</v>
      </c>
      <c r="AO16">
        <v>0</v>
      </c>
      <c r="AP16" s="23">
        <v>0</v>
      </c>
      <c r="AQ16">
        <v>0</v>
      </c>
      <c r="AR16" s="23">
        <v>0</v>
      </c>
      <c r="AS16">
        <v>0</v>
      </c>
      <c r="AT16" s="23">
        <v>0</v>
      </c>
      <c r="AU16">
        <v>0</v>
      </c>
      <c r="AV16" s="23">
        <v>0</v>
      </c>
      <c r="AW16">
        <v>0</v>
      </c>
      <c r="AX16" s="23">
        <v>0</v>
      </c>
      <c r="AY16">
        <v>0</v>
      </c>
      <c r="AZ16" s="23">
        <v>0</v>
      </c>
      <c r="BA16">
        <v>0</v>
      </c>
      <c r="BB16" s="23">
        <v>80730940.200000003</v>
      </c>
      <c r="BC16" s="218">
        <v>5.6266999999999996</v>
      </c>
      <c r="BD16" s="23">
        <v>4440000</v>
      </c>
      <c r="BE16" s="218">
        <v>1.6478999999999999</v>
      </c>
      <c r="BF16" s="23">
        <v>23636385</v>
      </c>
      <c r="BG16" s="218">
        <v>3.7252999999999998</v>
      </c>
      <c r="BH16" s="23">
        <v>0</v>
      </c>
      <c r="BI16">
        <v>0</v>
      </c>
      <c r="BJ16" s="23">
        <v>0</v>
      </c>
      <c r="BK16">
        <v>0</v>
      </c>
      <c r="BL16" s="23">
        <v>0</v>
      </c>
      <c r="BM16">
        <v>0</v>
      </c>
      <c r="BN16" s="23">
        <v>0</v>
      </c>
      <c r="BO16">
        <v>0</v>
      </c>
    </row>
    <row r="17" spans="1:67" x14ac:dyDescent="0.2">
      <c r="A17" t="s">
        <v>546</v>
      </c>
      <c r="B17" s="23">
        <v>832478864.63</v>
      </c>
      <c r="C17" s="218">
        <v>2.6543999999999999</v>
      </c>
      <c r="D17" s="23">
        <v>7820500</v>
      </c>
      <c r="E17" s="218">
        <v>4.3883999999999999</v>
      </c>
      <c r="F17" s="23">
        <v>0</v>
      </c>
      <c r="G17">
        <v>0</v>
      </c>
      <c r="H17" s="23">
        <v>75667096.799999997</v>
      </c>
      <c r="I17" s="218">
        <v>15.520899999999999</v>
      </c>
      <c r="J17" s="23">
        <v>6413197.2300000004</v>
      </c>
      <c r="K17" s="218">
        <v>3.0855999999999999</v>
      </c>
      <c r="L17" s="23">
        <v>341691875.38</v>
      </c>
      <c r="M17" s="218">
        <v>9.8902999999999999</v>
      </c>
      <c r="N17" s="23">
        <v>10939200</v>
      </c>
      <c r="O17" s="218">
        <v>0.55459999999999998</v>
      </c>
      <c r="P17" s="23">
        <v>19807407.899999999</v>
      </c>
      <c r="Q17" s="218">
        <v>10.160299999999999</v>
      </c>
      <c r="R17" s="23">
        <v>0</v>
      </c>
      <c r="S17">
        <v>0</v>
      </c>
      <c r="T17" s="23">
        <v>0</v>
      </c>
      <c r="U17">
        <v>0</v>
      </c>
      <c r="V17" s="23">
        <v>0</v>
      </c>
      <c r="W17">
        <v>0</v>
      </c>
      <c r="X17" s="23">
        <v>3208291.52</v>
      </c>
      <c r="Y17" s="218">
        <v>3.4266000000000001</v>
      </c>
      <c r="Z17" s="23">
        <v>0</v>
      </c>
      <c r="AA17">
        <v>0</v>
      </c>
      <c r="AB17" s="23">
        <v>0</v>
      </c>
      <c r="AC17">
        <v>0</v>
      </c>
      <c r="AD17" s="23">
        <v>0</v>
      </c>
      <c r="AE17">
        <v>0</v>
      </c>
      <c r="AF17" s="23">
        <v>0</v>
      </c>
      <c r="AG17">
        <v>0</v>
      </c>
      <c r="AH17" s="23">
        <v>0</v>
      </c>
      <c r="AI17">
        <v>0</v>
      </c>
      <c r="AJ17" s="23">
        <v>0</v>
      </c>
      <c r="AK17">
        <v>0</v>
      </c>
      <c r="AL17" s="23">
        <v>0</v>
      </c>
      <c r="AM17">
        <v>0</v>
      </c>
      <c r="AN17" s="23">
        <v>4501696.3</v>
      </c>
      <c r="AO17" s="218">
        <v>0.7762</v>
      </c>
      <c r="AP17" s="23">
        <v>0</v>
      </c>
      <c r="AQ17">
        <v>0</v>
      </c>
      <c r="AR17" s="23">
        <v>68808987</v>
      </c>
      <c r="AS17" s="218">
        <v>7.2991000000000001</v>
      </c>
      <c r="AT17" s="23">
        <v>0</v>
      </c>
      <c r="AU17">
        <v>0</v>
      </c>
      <c r="AV17" s="23">
        <v>19967018</v>
      </c>
      <c r="AW17" s="218">
        <v>13.7837</v>
      </c>
      <c r="AX17" s="23">
        <v>0</v>
      </c>
      <c r="AY17">
        <v>0</v>
      </c>
      <c r="AZ17" s="23">
        <v>0</v>
      </c>
      <c r="BA17">
        <v>0</v>
      </c>
      <c r="BB17" s="23">
        <v>64524595.030000001</v>
      </c>
      <c r="BC17" s="218">
        <v>4.4972000000000003</v>
      </c>
      <c r="BD17" s="23">
        <v>39500770</v>
      </c>
      <c r="BE17" s="218">
        <v>14.661</v>
      </c>
      <c r="BF17" s="23">
        <v>169628229.47</v>
      </c>
      <c r="BG17" s="218">
        <v>26.7347</v>
      </c>
      <c r="BH17" s="23">
        <v>0</v>
      </c>
      <c r="BI17">
        <v>0</v>
      </c>
      <c r="BJ17" s="23">
        <v>0</v>
      </c>
      <c r="BK17">
        <v>0</v>
      </c>
      <c r="BL17" s="23">
        <v>0</v>
      </c>
      <c r="BM17">
        <v>0</v>
      </c>
      <c r="BN17" s="23">
        <v>0</v>
      </c>
      <c r="BO17">
        <v>0</v>
      </c>
    </row>
    <row r="18" spans="1:67" x14ac:dyDescent="0.2">
      <c r="A18" t="s">
        <v>547</v>
      </c>
      <c r="B18" s="23">
        <v>48842204.380000003</v>
      </c>
      <c r="C18" s="218">
        <v>0.15570000000000001</v>
      </c>
      <c r="D18" s="23">
        <v>3852000</v>
      </c>
      <c r="E18" s="218">
        <v>2.1615000000000002</v>
      </c>
      <c r="F18" s="23">
        <v>0</v>
      </c>
      <c r="G18">
        <v>0</v>
      </c>
      <c r="H18" s="23">
        <v>0</v>
      </c>
      <c r="I18">
        <v>0</v>
      </c>
      <c r="J18" s="23">
        <v>0</v>
      </c>
      <c r="K18">
        <v>0</v>
      </c>
      <c r="L18" s="23">
        <v>25520495.050000001</v>
      </c>
      <c r="M18" s="218">
        <v>0.73870000000000002</v>
      </c>
      <c r="N18" s="23">
        <v>0</v>
      </c>
      <c r="O18">
        <v>0</v>
      </c>
      <c r="P18" s="23">
        <v>0</v>
      </c>
      <c r="Q18">
        <v>0</v>
      </c>
      <c r="R18" s="23">
        <v>0</v>
      </c>
      <c r="S18">
        <v>0</v>
      </c>
      <c r="T18" s="23">
        <v>0</v>
      </c>
      <c r="U18">
        <v>0</v>
      </c>
      <c r="V18" s="23">
        <v>0</v>
      </c>
      <c r="W18">
        <v>0</v>
      </c>
      <c r="X18" s="23">
        <v>337110</v>
      </c>
      <c r="Y18" s="218">
        <v>0.36</v>
      </c>
      <c r="Z18" s="23">
        <v>0</v>
      </c>
      <c r="AA18">
        <v>0</v>
      </c>
      <c r="AB18" s="23">
        <v>0</v>
      </c>
      <c r="AC18">
        <v>0</v>
      </c>
      <c r="AD18" s="23">
        <v>0</v>
      </c>
      <c r="AE18">
        <v>0</v>
      </c>
      <c r="AF18" s="23">
        <v>0</v>
      </c>
      <c r="AG18">
        <v>0</v>
      </c>
      <c r="AH18" s="23">
        <v>0</v>
      </c>
      <c r="AI18">
        <v>0</v>
      </c>
      <c r="AJ18" s="23">
        <v>0</v>
      </c>
      <c r="AK18">
        <v>0</v>
      </c>
      <c r="AL18" s="23">
        <v>0</v>
      </c>
      <c r="AM18">
        <v>0</v>
      </c>
      <c r="AN18" s="23">
        <v>0</v>
      </c>
      <c r="AO18">
        <v>0</v>
      </c>
      <c r="AP18" s="23">
        <v>0</v>
      </c>
      <c r="AQ18">
        <v>0</v>
      </c>
      <c r="AR18" s="23">
        <v>0</v>
      </c>
      <c r="AS18">
        <v>0</v>
      </c>
      <c r="AT18" s="23">
        <v>0</v>
      </c>
      <c r="AU18">
        <v>0</v>
      </c>
      <c r="AV18" s="23">
        <v>0</v>
      </c>
      <c r="AW18">
        <v>0</v>
      </c>
      <c r="AX18" s="23">
        <v>0</v>
      </c>
      <c r="AY18">
        <v>0</v>
      </c>
      <c r="AZ18" s="23">
        <v>0</v>
      </c>
      <c r="BA18">
        <v>0</v>
      </c>
      <c r="BB18" s="23">
        <v>0</v>
      </c>
      <c r="BC18">
        <v>0</v>
      </c>
      <c r="BD18" s="23">
        <v>19132599.329999998</v>
      </c>
      <c r="BE18" s="218">
        <v>7.1012000000000004</v>
      </c>
      <c r="BF18" s="23">
        <v>0</v>
      </c>
      <c r="BG18">
        <v>0</v>
      </c>
      <c r="BH18" s="23">
        <v>0</v>
      </c>
      <c r="BI18">
        <v>0</v>
      </c>
      <c r="BJ18" s="23">
        <v>0</v>
      </c>
      <c r="BK18">
        <v>0</v>
      </c>
      <c r="BL18" s="23">
        <v>0</v>
      </c>
      <c r="BM18">
        <v>0</v>
      </c>
      <c r="BN18" s="23">
        <v>0</v>
      </c>
      <c r="BO18">
        <v>0</v>
      </c>
    </row>
    <row r="19" spans="1:67" x14ac:dyDescent="0.2">
      <c r="A19" t="s">
        <v>548</v>
      </c>
      <c r="B19" s="23">
        <v>325062613.68000001</v>
      </c>
      <c r="C19" s="218">
        <v>1.0365</v>
      </c>
      <c r="D19" s="23">
        <v>18058250</v>
      </c>
      <c r="E19" s="218">
        <v>10.133100000000001</v>
      </c>
      <c r="F19" s="23">
        <v>0</v>
      </c>
      <c r="G19">
        <v>0</v>
      </c>
      <c r="H19" s="23">
        <v>70951627.5</v>
      </c>
      <c r="I19" s="218">
        <v>14.553599999999999</v>
      </c>
      <c r="J19" s="23">
        <v>0</v>
      </c>
      <c r="K19">
        <v>0</v>
      </c>
      <c r="L19" s="23">
        <v>120132191.38</v>
      </c>
      <c r="M19" s="218">
        <v>3.4771999999999998</v>
      </c>
      <c r="N19" s="23">
        <v>300015</v>
      </c>
      <c r="O19" s="218">
        <v>1.52E-2</v>
      </c>
      <c r="P19" s="23">
        <v>0</v>
      </c>
      <c r="Q19">
        <v>0</v>
      </c>
      <c r="R19" s="23">
        <v>0</v>
      </c>
      <c r="S19">
        <v>0</v>
      </c>
      <c r="T19" s="23">
        <v>0</v>
      </c>
      <c r="U19">
        <v>0</v>
      </c>
      <c r="V19" s="23">
        <v>0</v>
      </c>
      <c r="W19">
        <v>0</v>
      </c>
      <c r="X19" s="23">
        <v>6749792.5</v>
      </c>
      <c r="Y19" s="218">
        <v>7.2089999999999996</v>
      </c>
      <c r="Z19" s="23">
        <v>0</v>
      </c>
      <c r="AA19">
        <v>0</v>
      </c>
      <c r="AB19" s="23">
        <v>0</v>
      </c>
      <c r="AC19">
        <v>0</v>
      </c>
      <c r="AD19" s="23">
        <v>0</v>
      </c>
      <c r="AE19">
        <v>0</v>
      </c>
      <c r="AF19" s="23">
        <v>0</v>
      </c>
      <c r="AG19">
        <v>0</v>
      </c>
      <c r="AH19" s="23">
        <v>0</v>
      </c>
      <c r="AI19">
        <v>0</v>
      </c>
      <c r="AJ19" s="23">
        <v>0</v>
      </c>
      <c r="AK19">
        <v>0</v>
      </c>
      <c r="AL19" s="23">
        <v>0</v>
      </c>
      <c r="AM19">
        <v>0</v>
      </c>
      <c r="AN19" s="23">
        <v>11658864</v>
      </c>
      <c r="AO19" s="218">
        <v>2.0104000000000002</v>
      </c>
      <c r="AP19" s="23">
        <v>0</v>
      </c>
      <c r="AQ19">
        <v>0</v>
      </c>
      <c r="AR19" s="23">
        <v>0</v>
      </c>
      <c r="AS19">
        <v>0</v>
      </c>
      <c r="AT19" s="23">
        <v>0</v>
      </c>
      <c r="AU19">
        <v>0</v>
      </c>
      <c r="AV19" s="23">
        <v>11620700</v>
      </c>
      <c r="AW19" s="218">
        <v>8.0220000000000002</v>
      </c>
      <c r="AX19" s="23">
        <v>0</v>
      </c>
      <c r="AY19">
        <v>0</v>
      </c>
      <c r="AZ19" s="23">
        <v>0</v>
      </c>
      <c r="BA19">
        <v>0</v>
      </c>
      <c r="BB19" s="23">
        <v>26491103.600000001</v>
      </c>
      <c r="BC19" s="218">
        <v>1.8463000000000001</v>
      </c>
      <c r="BD19" s="23">
        <v>57450069.700000003</v>
      </c>
      <c r="BE19" s="218">
        <v>21.323</v>
      </c>
      <c r="BF19" s="23">
        <v>1650000</v>
      </c>
      <c r="BG19" s="218">
        <v>0.2601</v>
      </c>
      <c r="BH19" s="23">
        <v>0</v>
      </c>
      <c r="BI19">
        <v>0</v>
      </c>
      <c r="BJ19" s="23">
        <v>0</v>
      </c>
      <c r="BK19">
        <v>0</v>
      </c>
      <c r="BL19" s="23">
        <v>0</v>
      </c>
      <c r="BM19">
        <v>0</v>
      </c>
      <c r="BN19" s="23">
        <v>0</v>
      </c>
      <c r="BO19">
        <v>0</v>
      </c>
    </row>
    <row r="20" spans="1:67" x14ac:dyDescent="0.2">
      <c r="A20" t="s">
        <v>549</v>
      </c>
      <c r="B20" s="23">
        <v>215516086.02000001</v>
      </c>
      <c r="C20" s="218">
        <v>0.68720000000000003</v>
      </c>
      <c r="D20" s="23">
        <v>3258720</v>
      </c>
      <c r="E20" s="218">
        <v>1.8286</v>
      </c>
      <c r="F20" s="23">
        <v>0</v>
      </c>
      <c r="G20">
        <v>0</v>
      </c>
      <c r="H20" s="23">
        <v>24440400</v>
      </c>
      <c r="I20" s="218">
        <v>5.0132000000000003</v>
      </c>
      <c r="J20" s="23">
        <v>0</v>
      </c>
      <c r="K20">
        <v>0</v>
      </c>
      <c r="L20" s="23">
        <v>122281431.3</v>
      </c>
      <c r="M20" s="218">
        <v>3.5394000000000001</v>
      </c>
      <c r="N20" s="23">
        <v>0</v>
      </c>
      <c r="O20">
        <v>0</v>
      </c>
      <c r="P20" s="23">
        <v>4443264.72</v>
      </c>
      <c r="Q20" s="218">
        <v>2.2791999999999999</v>
      </c>
      <c r="R20" s="23">
        <v>0</v>
      </c>
      <c r="S20">
        <v>0</v>
      </c>
      <c r="T20" s="23">
        <v>0</v>
      </c>
      <c r="U20">
        <v>0</v>
      </c>
      <c r="V20" s="23">
        <v>0</v>
      </c>
      <c r="W20">
        <v>0</v>
      </c>
      <c r="X20" s="23">
        <v>3747528</v>
      </c>
      <c r="Y20" s="218">
        <v>4.0025000000000004</v>
      </c>
      <c r="Z20" s="23">
        <v>0</v>
      </c>
      <c r="AA20">
        <v>0</v>
      </c>
      <c r="AB20" s="23">
        <v>0</v>
      </c>
      <c r="AC20">
        <v>0</v>
      </c>
      <c r="AD20" s="23">
        <v>0</v>
      </c>
      <c r="AE20">
        <v>0</v>
      </c>
      <c r="AF20" s="23">
        <v>0</v>
      </c>
      <c r="AG20">
        <v>0</v>
      </c>
      <c r="AH20" s="23">
        <v>0</v>
      </c>
      <c r="AI20">
        <v>0</v>
      </c>
      <c r="AJ20" s="23">
        <v>0</v>
      </c>
      <c r="AK20">
        <v>0</v>
      </c>
      <c r="AL20" s="23">
        <v>0</v>
      </c>
      <c r="AM20">
        <v>0</v>
      </c>
      <c r="AN20" s="23">
        <v>0</v>
      </c>
      <c r="AO20">
        <v>0</v>
      </c>
      <c r="AP20" s="23">
        <v>0</v>
      </c>
      <c r="AQ20">
        <v>0</v>
      </c>
      <c r="AR20" s="23">
        <v>0</v>
      </c>
      <c r="AS20">
        <v>0</v>
      </c>
      <c r="AT20" s="23">
        <v>0</v>
      </c>
      <c r="AU20">
        <v>0</v>
      </c>
      <c r="AV20" s="23">
        <v>7250652</v>
      </c>
      <c r="AW20" s="218">
        <v>5.0053000000000001</v>
      </c>
      <c r="AX20" s="23">
        <v>0</v>
      </c>
      <c r="AY20">
        <v>0</v>
      </c>
      <c r="AZ20" s="23">
        <v>0</v>
      </c>
      <c r="BA20">
        <v>0</v>
      </c>
      <c r="BB20" s="23">
        <v>15470190</v>
      </c>
      <c r="BC20" s="218">
        <v>1.0782</v>
      </c>
      <c r="BD20" s="23">
        <v>0</v>
      </c>
      <c r="BE20">
        <v>0</v>
      </c>
      <c r="BF20" s="23">
        <v>34623900</v>
      </c>
      <c r="BG20" s="218">
        <v>5.4569999999999999</v>
      </c>
      <c r="BH20" s="23">
        <v>0</v>
      </c>
      <c r="BI20">
        <v>0</v>
      </c>
      <c r="BJ20" s="23">
        <v>0</v>
      </c>
      <c r="BK20">
        <v>0</v>
      </c>
      <c r="BL20" s="23">
        <v>0</v>
      </c>
      <c r="BM20">
        <v>0</v>
      </c>
      <c r="BN20" s="23">
        <v>0</v>
      </c>
      <c r="BO20">
        <v>0</v>
      </c>
    </row>
    <row r="21" spans="1:67" x14ac:dyDescent="0.2">
      <c r="A21" t="s">
        <v>550</v>
      </c>
      <c r="B21" s="23">
        <v>232861384.69</v>
      </c>
      <c r="C21" s="218">
        <v>0.74250000000000005</v>
      </c>
      <c r="D21" s="23">
        <v>4911332</v>
      </c>
      <c r="E21" s="218">
        <v>2.7559</v>
      </c>
      <c r="F21" s="23">
        <v>0</v>
      </c>
      <c r="G21">
        <v>0</v>
      </c>
      <c r="H21" s="23">
        <v>0</v>
      </c>
      <c r="I21">
        <v>0</v>
      </c>
      <c r="J21" s="23">
        <v>0</v>
      </c>
      <c r="K21">
        <v>0</v>
      </c>
      <c r="L21" s="23">
        <v>138948027.28999999</v>
      </c>
      <c r="M21" s="218">
        <v>4.0217999999999998</v>
      </c>
      <c r="N21" s="23">
        <v>16964038.800000001</v>
      </c>
      <c r="O21" s="218">
        <v>0.86009999999999998</v>
      </c>
      <c r="P21" s="23">
        <v>0</v>
      </c>
      <c r="Q21">
        <v>0</v>
      </c>
      <c r="R21" s="23">
        <v>2048073</v>
      </c>
      <c r="S21" s="218">
        <v>0.73429999999999995</v>
      </c>
      <c r="T21" s="23">
        <v>0</v>
      </c>
      <c r="U21">
        <v>0</v>
      </c>
      <c r="V21" s="23">
        <v>0</v>
      </c>
      <c r="W21">
        <v>0</v>
      </c>
      <c r="X21" s="23">
        <v>282590</v>
      </c>
      <c r="Y21" s="218">
        <v>0.30180000000000001</v>
      </c>
      <c r="Z21" s="23">
        <v>0</v>
      </c>
      <c r="AA21">
        <v>0</v>
      </c>
      <c r="AB21" s="23">
        <v>0</v>
      </c>
      <c r="AC21">
        <v>0</v>
      </c>
      <c r="AD21" s="23">
        <v>0</v>
      </c>
      <c r="AE21">
        <v>0</v>
      </c>
      <c r="AF21" s="23">
        <v>0</v>
      </c>
      <c r="AG21">
        <v>0</v>
      </c>
      <c r="AH21" s="23">
        <v>0</v>
      </c>
      <c r="AI21">
        <v>0</v>
      </c>
      <c r="AJ21" s="23">
        <v>0</v>
      </c>
      <c r="AK21">
        <v>0</v>
      </c>
      <c r="AL21" s="23">
        <v>0</v>
      </c>
      <c r="AM21">
        <v>0</v>
      </c>
      <c r="AN21" s="23">
        <v>0</v>
      </c>
      <c r="AO21">
        <v>0</v>
      </c>
      <c r="AP21" s="23">
        <v>0</v>
      </c>
      <c r="AQ21">
        <v>0</v>
      </c>
      <c r="AR21" s="23">
        <v>0</v>
      </c>
      <c r="AS21">
        <v>0</v>
      </c>
      <c r="AT21" s="23">
        <v>0</v>
      </c>
      <c r="AU21">
        <v>0</v>
      </c>
      <c r="AV21" s="23">
        <v>4396000</v>
      </c>
      <c r="AW21" s="218">
        <v>3.0347</v>
      </c>
      <c r="AX21" s="23">
        <v>0</v>
      </c>
      <c r="AY21">
        <v>0</v>
      </c>
      <c r="AZ21" s="23">
        <v>0</v>
      </c>
      <c r="BA21">
        <v>0</v>
      </c>
      <c r="BB21" s="23">
        <v>8662040.3599999994</v>
      </c>
      <c r="BC21" s="218">
        <v>0.60370000000000001</v>
      </c>
      <c r="BD21" s="23">
        <v>0</v>
      </c>
      <c r="BE21">
        <v>0</v>
      </c>
      <c r="BF21" s="23">
        <v>56649283.240000002</v>
      </c>
      <c r="BG21" s="218">
        <v>8.9283999999999999</v>
      </c>
      <c r="BH21" s="23">
        <v>0</v>
      </c>
      <c r="BI21">
        <v>0</v>
      </c>
      <c r="BJ21" s="23">
        <v>0</v>
      </c>
      <c r="BK21">
        <v>0</v>
      </c>
      <c r="BL21" s="23">
        <v>0</v>
      </c>
      <c r="BM21">
        <v>0</v>
      </c>
      <c r="BN21" s="23">
        <v>0</v>
      </c>
      <c r="BO21">
        <v>0</v>
      </c>
    </row>
    <row r="22" spans="1:67" x14ac:dyDescent="0.2">
      <c r="A22" t="s">
        <v>551</v>
      </c>
      <c r="B22" s="23">
        <v>20693536.399999999</v>
      </c>
      <c r="C22" s="218">
        <v>6.6000000000000003E-2</v>
      </c>
      <c r="D22" s="23">
        <v>0</v>
      </c>
      <c r="E22">
        <v>0</v>
      </c>
      <c r="F22" s="23">
        <v>0</v>
      </c>
      <c r="G22">
        <v>0</v>
      </c>
      <c r="H22" s="23">
        <v>12850499.9</v>
      </c>
      <c r="I22" s="218">
        <v>2.6358999999999999</v>
      </c>
      <c r="J22" s="23">
        <v>0</v>
      </c>
      <c r="K22">
        <v>0</v>
      </c>
      <c r="L22" s="23">
        <v>0</v>
      </c>
      <c r="M22">
        <v>0</v>
      </c>
      <c r="N22" s="23">
        <v>0</v>
      </c>
      <c r="O22">
        <v>0</v>
      </c>
      <c r="P22" s="23">
        <v>5267086</v>
      </c>
      <c r="Q22" s="218">
        <v>2.7018</v>
      </c>
      <c r="R22" s="23">
        <v>0</v>
      </c>
      <c r="S22">
        <v>0</v>
      </c>
      <c r="T22" s="23">
        <v>0</v>
      </c>
      <c r="U22">
        <v>0</v>
      </c>
      <c r="V22" s="23">
        <v>0</v>
      </c>
      <c r="W22">
        <v>0</v>
      </c>
      <c r="X22" s="23">
        <v>0</v>
      </c>
      <c r="Y22">
        <v>0</v>
      </c>
      <c r="Z22" s="23">
        <v>0</v>
      </c>
      <c r="AA22">
        <v>0</v>
      </c>
      <c r="AB22" s="23">
        <v>0</v>
      </c>
      <c r="AC22">
        <v>0</v>
      </c>
      <c r="AD22" s="23">
        <v>0</v>
      </c>
      <c r="AE22">
        <v>0</v>
      </c>
      <c r="AF22" s="23">
        <v>0</v>
      </c>
      <c r="AG22">
        <v>0</v>
      </c>
      <c r="AH22" s="23">
        <v>0</v>
      </c>
      <c r="AI22">
        <v>0</v>
      </c>
      <c r="AJ22" s="23">
        <v>0</v>
      </c>
      <c r="AK22">
        <v>0</v>
      </c>
      <c r="AL22" s="23">
        <v>0</v>
      </c>
      <c r="AM22">
        <v>0</v>
      </c>
      <c r="AN22" s="23">
        <v>0</v>
      </c>
      <c r="AO22">
        <v>0</v>
      </c>
      <c r="AP22" s="23">
        <v>0</v>
      </c>
      <c r="AQ22">
        <v>0</v>
      </c>
      <c r="AR22" s="23">
        <v>0</v>
      </c>
      <c r="AS22">
        <v>0</v>
      </c>
      <c r="AT22" s="23">
        <v>0</v>
      </c>
      <c r="AU22">
        <v>0</v>
      </c>
      <c r="AV22" s="23">
        <v>0</v>
      </c>
      <c r="AW22">
        <v>0</v>
      </c>
      <c r="AX22" s="23">
        <v>0</v>
      </c>
      <c r="AY22">
        <v>0</v>
      </c>
      <c r="AZ22" s="23">
        <v>0</v>
      </c>
      <c r="BA22">
        <v>0</v>
      </c>
      <c r="BB22" s="23">
        <v>352308.9</v>
      </c>
      <c r="BC22" s="218">
        <v>2.46E-2</v>
      </c>
      <c r="BD22" s="23">
        <v>2223641.6000000001</v>
      </c>
      <c r="BE22" s="218">
        <v>0.82530000000000003</v>
      </c>
      <c r="BF22" s="23">
        <v>0</v>
      </c>
      <c r="BG22">
        <v>0</v>
      </c>
      <c r="BH22" s="23">
        <v>0</v>
      </c>
      <c r="BI22">
        <v>0</v>
      </c>
      <c r="BJ22" s="23">
        <v>0</v>
      </c>
      <c r="BK22">
        <v>0</v>
      </c>
      <c r="BL22" s="23">
        <v>0</v>
      </c>
      <c r="BM22">
        <v>0</v>
      </c>
      <c r="BN22" s="23">
        <v>0</v>
      </c>
      <c r="BO22">
        <v>0</v>
      </c>
    </row>
    <row r="23" spans="1:67" x14ac:dyDescent="0.2">
      <c r="A23" t="s">
        <v>552</v>
      </c>
      <c r="B23" s="23">
        <v>0</v>
      </c>
      <c r="C23">
        <v>0</v>
      </c>
      <c r="D23" s="23">
        <v>0</v>
      </c>
      <c r="E23">
        <v>0</v>
      </c>
      <c r="F23" s="23">
        <v>0</v>
      </c>
      <c r="G23">
        <v>0</v>
      </c>
      <c r="H23" s="23">
        <v>0</v>
      </c>
      <c r="I23">
        <v>0</v>
      </c>
      <c r="J23" s="23">
        <v>0</v>
      </c>
      <c r="K23">
        <v>0</v>
      </c>
      <c r="L23" s="23">
        <v>0</v>
      </c>
      <c r="M23">
        <v>0</v>
      </c>
      <c r="N23" s="23">
        <v>0</v>
      </c>
      <c r="O23">
        <v>0</v>
      </c>
      <c r="P23" s="23">
        <v>0</v>
      </c>
      <c r="Q23">
        <v>0</v>
      </c>
      <c r="R23" s="23">
        <v>0</v>
      </c>
      <c r="S23">
        <v>0</v>
      </c>
      <c r="T23" s="23">
        <v>0</v>
      </c>
      <c r="U23">
        <v>0</v>
      </c>
      <c r="V23" s="23">
        <v>0</v>
      </c>
      <c r="W23">
        <v>0</v>
      </c>
      <c r="X23" s="23">
        <v>0</v>
      </c>
      <c r="Y23">
        <v>0</v>
      </c>
      <c r="Z23" s="23">
        <v>0</v>
      </c>
      <c r="AA23">
        <v>0</v>
      </c>
      <c r="AB23" s="23">
        <v>0</v>
      </c>
      <c r="AC23">
        <v>0</v>
      </c>
      <c r="AD23" s="23">
        <v>0</v>
      </c>
      <c r="AE23">
        <v>0</v>
      </c>
      <c r="AF23" s="23">
        <v>0</v>
      </c>
      <c r="AG23">
        <v>0</v>
      </c>
      <c r="AH23" s="23">
        <v>0</v>
      </c>
      <c r="AI23">
        <v>0</v>
      </c>
      <c r="AJ23" s="23">
        <v>0</v>
      </c>
      <c r="AK23">
        <v>0</v>
      </c>
      <c r="AL23" s="23">
        <v>0</v>
      </c>
      <c r="AM23">
        <v>0</v>
      </c>
      <c r="AN23" s="23">
        <v>0</v>
      </c>
      <c r="AO23">
        <v>0</v>
      </c>
      <c r="AP23" s="23">
        <v>0</v>
      </c>
      <c r="AQ23">
        <v>0</v>
      </c>
      <c r="AR23" s="23">
        <v>0</v>
      </c>
      <c r="AS23">
        <v>0</v>
      </c>
      <c r="AT23" s="23">
        <v>0</v>
      </c>
      <c r="AU23">
        <v>0</v>
      </c>
      <c r="AV23" s="23">
        <v>0</v>
      </c>
      <c r="AW23">
        <v>0</v>
      </c>
      <c r="AX23" s="23">
        <v>0</v>
      </c>
      <c r="AY23">
        <v>0</v>
      </c>
      <c r="AZ23" s="23">
        <v>0</v>
      </c>
      <c r="BA23">
        <v>0</v>
      </c>
      <c r="BB23" s="23">
        <v>0</v>
      </c>
      <c r="BC23">
        <v>0</v>
      </c>
      <c r="BD23" s="23">
        <v>0</v>
      </c>
      <c r="BE23">
        <v>0</v>
      </c>
      <c r="BF23" s="23">
        <v>0</v>
      </c>
      <c r="BG23">
        <v>0</v>
      </c>
      <c r="BH23" s="23">
        <v>0</v>
      </c>
      <c r="BI23">
        <v>0</v>
      </c>
      <c r="BJ23" s="23">
        <v>0</v>
      </c>
      <c r="BK23">
        <v>0</v>
      </c>
      <c r="BL23" s="23">
        <v>0</v>
      </c>
      <c r="BM23">
        <v>0</v>
      </c>
      <c r="BN23" s="23">
        <v>0</v>
      </c>
      <c r="BO23">
        <v>0</v>
      </c>
    </row>
    <row r="24" spans="1:67" x14ac:dyDescent="0.2">
      <c r="A24" t="s">
        <v>553</v>
      </c>
      <c r="B24" s="23">
        <v>0</v>
      </c>
      <c r="C24">
        <v>0</v>
      </c>
      <c r="D24" s="23">
        <v>0</v>
      </c>
      <c r="E24">
        <v>0</v>
      </c>
      <c r="F24" s="23">
        <v>0</v>
      </c>
      <c r="G24">
        <v>0</v>
      </c>
      <c r="H24" s="23">
        <v>0</v>
      </c>
      <c r="I24">
        <v>0</v>
      </c>
      <c r="J24" s="23">
        <v>0</v>
      </c>
      <c r="K24">
        <v>0</v>
      </c>
      <c r="L24" s="23">
        <v>0</v>
      </c>
      <c r="M24">
        <v>0</v>
      </c>
      <c r="N24" s="23">
        <v>0</v>
      </c>
      <c r="O24">
        <v>0</v>
      </c>
      <c r="P24" s="23">
        <v>0</v>
      </c>
      <c r="Q24">
        <v>0</v>
      </c>
      <c r="R24" s="23">
        <v>0</v>
      </c>
      <c r="S24">
        <v>0</v>
      </c>
      <c r="T24" s="23">
        <v>0</v>
      </c>
      <c r="U24">
        <v>0</v>
      </c>
      <c r="V24" s="23">
        <v>0</v>
      </c>
      <c r="W24">
        <v>0</v>
      </c>
      <c r="X24" s="23">
        <v>0</v>
      </c>
      <c r="Y24">
        <v>0</v>
      </c>
      <c r="Z24" s="23">
        <v>0</v>
      </c>
      <c r="AA24">
        <v>0</v>
      </c>
      <c r="AB24" s="23">
        <v>0</v>
      </c>
      <c r="AC24">
        <v>0</v>
      </c>
      <c r="AD24" s="23">
        <v>0</v>
      </c>
      <c r="AE24">
        <v>0</v>
      </c>
      <c r="AF24" s="23">
        <v>0</v>
      </c>
      <c r="AG24">
        <v>0</v>
      </c>
      <c r="AH24" s="23">
        <v>0</v>
      </c>
      <c r="AI24">
        <v>0</v>
      </c>
      <c r="AJ24" s="23">
        <v>0</v>
      </c>
      <c r="AK24">
        <v>0</v>
      </c>
      <c r="AL24" s="23">
        <v>0</v>
      </c>
      <c r="AM24">
        <v>0</v>
      </c>
      <c r="AN24" s="23">
        <v>0</v>
      </c>
      <c r="AO24">
        <v>0</v>
      </c>
      <c r="AP24" s="23">
        <v>0</v>
      </c>
      <c r="AQ24">
        <v>0</v>
      </c>
      <c r="AR24" s="23">
        <v>0</v>
      </c>
      <c r="AS24">
        <v>0</v>
      </c>
      <c r="AT24" s="23">
        <v>0</v>
      </c>
      <c r="AU24">
        <v>0</v>
      </c>
      <c r="AV24" s="23">
        <v>0</v>
      </c>
      <c r="AW24">
        <v>0</v>
      </c>
      <c r="AX24" s="23">
        <v>0</v>
      </c>
      <c r="AY24">
        <v>0</v>
      </c>
      <c r="AZ24" s="23">
        <v>0</v>
      </c>
      <c r="BA24">
        <v>0</v>
      </c>
      <c r="BB24" s="23">
        <v>0</v>
      </c>
      <c r="BC24">
        <v>0</v>
      </c>
      <c r="BD24" s="23">
        <v>0</v>
      </c>
      <c r="BE24">
        <v>0</v>
      </c>
      <c r="BF24" s="23">
        <v>0</v>
      </c>
      <c r="BG24">
        <v>0</v>
      </c>
      <c r="BH24" s="23">
        <v>0</v>
      </c>
      <c r="BI24">
        <v>0</v>
      </c>
      <c r="BJ24" s="23">
        <v>0</v>
      </c>
      <c r="BK24">
        <v>0</v>
      </c>
      <c r="BL24" s="23">
        <v>0</v>
      </c>
      <c r="BM24">
        <v>0</v>
      </c>
      <c r="BN24" s="23">
        <v>0</v>
      </c>
      <c r="BO24">
        <v>0</v>
      </c>
    </row>
    <row r="25" spans="1:67" ht="13.5" thickBot="1" x14ac:dyDescent="0.25">
      <c r="A25" t="s">
        <v>554</v>
      </c>
      <c r="B25" s="23">
        <v>139579728.33000001</v>
      </c>
      <c r="C25" s="218">
        <v>0.4451</v>
      </c>
      <c r="D25" s="23">
        <v>0</v>
      </c>
      <c r="E25">
        <v>0</v>
      </c>
      <c r="F25" s="23">
        <v>0</v>
      </c>
      <c r="G25">
        <v>0</v>
      </c>
      <c r="H25" s="23">
        <v>0</v>
      </c>
      <c r="I25">
        <v>0</v>
      </c>
      <c r="J25" s="23">
        <v>0</v>
      </c>
      <c r="K25">
        <v>0</v>
      </c>
      <c r="L25" s="23">
        <v>139572228.33000001</v>
      </c>
      <c r="M25" s="218">
        <v>4.0399000000000003</v>
      </c>
      <c r="N25" s="23">
        <v>7500</v>
      </c>
      <c r="O25" s="218">
        <v>4.0000000000000002E-4</v>
      </c>
      <c r="P25" s="23">
        <v>0</v>
      </c>
      <c r="Q25">
        <v>0</v>
      </c>
      <c r="R25" s="23">
        <v>0</v>
      </c>
      <c r="S25">
        <v>0</v>
      </c>
      <c r="T25" s="23">
        <v>0</v>
      </c>
      <c r="U25">
        <v>0</v>
      </c>
      <c r="V25" s="23">
        <v>0</v>
      </c>
      <c r="W25">
        <v>0</v>
      </c>
      <c r="X25" s="23">
        <v>0</v>
      </c>
      <c r="Y25">
        <v>0</v>
      </c>
      <c r="Z25" s="23">
        <v>0</v>
      </c>
      <c r="AA25">
        <v>0</v>
      </c>
      <c r="AB25" s="23">
        <v>0</v>
      </c>
      <c r="AC25">
        <v>0</v>
      </c>
      <c r="AD25" s="23">
        <v>0</v>
      </c>
      <c r="AE25">
        <v>0</v>
      </c>
      <c r="AF25" s="23">
        <v>0</v>
      </c>
      <c r="AG25">
        <v>0</v>
      </c>
      <c r="AH25" s="23">
        <v>0</v>
      </c>
      <c r="AI25">
        <v>0</v>
      </c>
      <c r="AJ25" s="23">
        <v>0</v>
      </c>
      <c r="AK25">
        <v>0</v>
      </c>
      <c r="AL25" s="23">
        <v>0</v>
      </c>
      <c r="AM25">
        <v>0</v>
      </c>
      <c r="AN25" s="23">
        <v>0</v>
      </c>
      <c r="AO25">
        <v>0</v>
      </c>
      <c r="AP25" s="23">
        <v>0</v>
      </c>
      <c r="AQ25">
        <v>0</v>
      </c>
      <c r="AR25" s="23">
        <v>0</v>
      </c>
      <c r="AS25">
        <v>0</v>
      </c>
      <c r="AT25" s="23">
        <v>0</v>
      </c>
      <c r="AU25">
        <v>0</v>
      </c>
      <c r="AV25" s="23">
        <v>0</v>
      </c>
      <c r="AW25">
        <v>0</v>
      </c>
      <c r="AX25" s="23">
        <v>0</v>
      </c>
      <c r="AY25">
        <v>0</v>
      </c>
      <c r="AZ25" s="23">
        <v>0</v>
      </c>
      <c r="BA25">
        <v>0</v>
      </c>
      <c r="BB25" s="23">
        <v>0</v>
      </c>
      <c r="BC25">
        <v>0</v>
      </c>
      <c r="BD25" s="23">
        <v>0</v>
      </c>
      <c r="BE25">
        <v>0</v>
      </c>
      <c r="BF25" s="23">
        <v>0</v>
      </c>
      <c r="BG25">
        <v>0</v>
      </c>
      <c r="BH25" s="23">
        <v>0</v>
      </c>
      <c r="BI25">
        <v>0</v>
      </c>
      <c r="BJ25" s="23">
        <v>0</v>
      </c>
      <c r="BK25">
        <v>0</v>
      </c>
      <c r="BL25" s="23">
        <v>0</v>
      </c>
      <c r="BM25">
        <v>0</v>
      </c>
      <c r="BN25" s="23">
        <v>0</v>
      </c>
      <c r="BO25">
        <v>0</v>
      </c>
    </row>
    <row r="26" spans="1:67" ht="14.25" thickTop="1" thickBot="1" x14ac:dyDescent="0.25">
      <c r="A26" s="222" t="s">
        <v>227</v>
      </c>
      <c r="B26" s="223">
        <v>3670079922.0999999</v>
      </c>
      <c r="C26" s="224">
        <v>11.702199999999999</v>
      </c>
      <c r="D26" s="223">
        <v>117276752</v>
      </c>
      <c r="E26" s="224">
        <v>65.808000000000007</v>
      </c>
      <c r="F26" s="223">
        <v>0</v>
      </c>
      <c r="G26" s="222">
        <v>0</v>
      </c>
      <c r="H26" s="223">
        <v>308460375.31999999</v>
      </c>
      <c r="I26" s="224">
        <v>63.271500000000003</v>
      </c>
      <c r="J26" s="223">
        <v>6413197.2300000004</v>
      </c>
      <c r="K26" s="224">
        <v>3.0855999999999999</v>
      </c>
      <c r="L26" s="223">
        <v>1760923742.28</v>
      </c>
      <c r="M26" s="224">
        <v>50.969900000000003</v>
      </c>
      <c r="N26" s="223">
        <v>219092658.13</v>
      </c>
      <c r="O26" s="224">
        <v>11.107699999999999</v>
      </c>
      <c r="P26" s="223">
        <v>52082424.689999998</v>
      </c>
      <c r="Q26" s="224">
        <v>26.715900000000001</v>
      </c>
      <c r="R26" s="223">
        <v>19011135.399999999</v>
      </c>
      <c r="S26" s="224">
        <v>6.8159999999999998</v>
      </c>
      <c r="T26" s="223">
        <v>0</v>
      </c>
      <c r="U26" s="222">
        <v>0</v>
      </c>
      <c r="V26" s="223">
        <v>0</v>
      </c>
      <c r="W26" s="222">
        <v>0</v>
      </c>
      <c r="X26" s="223">
        <v>24040880.170000002</v>
      </c>
      <c r="Y26" s="224">
        <v>25.676500000000001</v>
      </c>
      <c r="Z26" s="223">
        <v>369296.5</v>
      </c>
      <c r="AA26" s="224">
        <v>0.4556</v>
      </c>
      <c r="AB26" s="223">
        <v>0</v>
      </c>
      <c r="AC26" s="222">
        <v>0</v>
      </c>
      <c r="AD26" s="223">
        <v>0</v>
      </c>
      <c r="AE26" s="222">
        <v>0</v>
      </c>
      <c r="AF26" s="223">
        <v>0</v>
      </c>
      <c r="AG26" s="222">
        <v>0</v>
      </c>
      <c r="AH26" s="223">
        <v>0</v>
      </c>
      <c r="AI26" s="222">
        <v>0</v>
      </c>
      <c r="AJ26" s="223">
        <v>0</v>
      </c>
      <c r="AK26" s="222">
        <v>0</v>
      </c>
      <c r="AL26" s="223">
        <v>0</v>
      </c>
      <c r="AM26" s="222">
        <v>0</v>
      </c>
      <c r="AN26" s="223">
        <v>31812228.949999999</v>
      </c>
      <c r="AO26" s="224">
        <v>5.4854000000000003</v>
      </c>
      <c r="AP26" s="223">
        <v>0</v>
      </c>
      <c r="AQ26" s="222">
        <v>0</v>
      </c>
      <c r="AR26" s="223">
        <v>68808987</v>
      </c>
      <c r="AS26" s="224">
        <v>7.2991000000000001</v>
      </c>
      <c r="AT26" s="223">
        <v>0</v>
      </c>
      <c r="AU26" s="222">
        <v>0</v>
      </c>
      <c r="AV26" s="223">
        <v>63753635</v>
      </c>
      <c r="AW26" s="224">
        <v>44.010599999999997</v>
      </c>
      <c r="AX26" s="223">
        <v>0</v>
      </c>
      <c r="AY26" s="222">
        <v>0</v>
      </c>
      <c r="AZ26" s="223">
        <v>0</v>
      </c>
      <c r="BA26" s="222">
        <v>0</v>
      </c>
      <c r="BB26" s="223">
        <v>447213427.76999998</v>
      </c>
      <c r="BC26" s="224">
        <v>31.1694</v>
      </c>
      <c r="BD26" s="223">
        <v>139522459.19</v>
      </c>
      <c r="BE26" s="224">
        <v>51.784700000000001</v>
      </c>
      <c r="BF26" s="223">
        <v>411298722.47000003</v>
      </c>
      <c r="BG26" s="224">
        <v>64.823899999999995</v>
      </c>
      <c r="BH26" s="223">
        <v>0</v>
      </c>
      <c r="BI26" s="222">
        <v>0</v>
      </c>
      <c r="BJ26" s="223">
        <v>0</v>
      </c>
      <c r="BK26" s="222">
        <v>0</v>
      </c>
      <c r="BL26" s="223">
        <v>0</v>
      </c>
      <c r="BM26" s="222">
        <v>0</v>
      </c>
      <c r="BN26" s="223">
        <v>0</v>
      </c>
      <c r="BO26" s="222">
        <v>0</v>
      </c>
    </row>
    <row r="27" spans="1:67" ht="14.25" thickTop="1" thickBot="1" x14ac:dyDescent="0.25">
      <c r="A27" s="1" t="s">
        <v>228</v>
      </c>
      <c r="B27" s="23">
        <v>3269556640.8800001</v>
      </c>
      <c r="C27" s="218">
        <v>10.4251</v>
      </c>
      <c r="D27" s="23">
        <v>0</v>
      </c>
      <c r="E27">
        <v>0</v>
      </c>
      <c r="F27" s="23">
        <v>0</v>
      </c>
      <c r="G27">
        <v>0</v>
      </c>
      <c r="H27" s="23">
        <v>99404276.640000001</v>
      </c>
      <c r="I27" s="218">
        <v>20.389800000000001</v>
      </c>
      <c r="J27" s="23">
        <v>135640425.72999999</v>
      </c>
      <c r="K27" s="218">
        <v>65.2607</v>
      </c>
      <c r="L27" s="23">
        <v>156250511.56999999</v>
      </c>
      <c r="M27" s="218">
        <v>4.5227000000000004</v>
      </c>
      <c r="N27" s="23">
        <v>1605599392.0999999</v>
      </c>
      <c r="O27" s="218">
        <v>81.402000000000001</v>
      </c>
      <c r="P27" s="23">
        <v>107391983.37</v>
      </c>
      <c r="Q27" s="218">
        <v>55.0871</v>
      </c>
      <c r="R27" s="23">
        <v>230515016.00999999</v>
      </c>
      <c r="S27" s="218">
        <v>82.645399999999995</v>
      </c>
      <c r="T27" s="23">
        <v>0</v>
      </c>
      <c r="U27">
        <v>0</v>
      </c>
      <c r="V27" s="23">
        <v>0</v>
      </c>
      <c r="W27">
        <v>0</v>
      </c>
      <c r="X27" s="23">
        <v>24187707.469999999</v>
      </c>
      <c r="Y27" s="218">
        <v>25.833300000000001</v>
      </c>
      <c r="Z27" s="23">
        <v>67680459.769999996</v>
      </c>
      <c r="AA27" s="218">
        <v>83.490099999999998</v>
      </c>
      <c r="AB27" s="23">
        <v>0</v>
      </c>
      <c r="AC27">
        <v>0</v>
      </c>
      <c r="AD27" s="23">
        <v>0</v>
      </c>
      <c r="AE27">
        <v>0</v>
      </c>
      <c r="AF27" s="23">
        <v>0</v>
      </c>
      <c r="AG27">
        <v>0</v>
      </c>
      <c r="AH27" s="23">
        <v>0</v>
      </c>
      <c r="AI27">
        <v>0</v>
      </c>
      <c r="AJ27" s="23">
        <v>0</v>
      </c>
      <c r="AK27">
        <v>0</v>
      </c>
      <c r="AL27" s="23">
        <v>0</v>
      </c>
      <c r="AM27">
        <v>0</v>
      </c>
      <c r="AN27" s="23">
        <v>264664885.58000001</v>
      </c>
      <c r="AO27" s="218">
        <v>45.636600000000001</v>
      </c>
      <c r="AP27" s="23">
        <v>0</v>
      </c>
      <c r="AQ27">
        <v>0</v>
      </c>
      <c r="AR27" s="23">
        <v>0</v>
      </c>
      <c r="AS27">
        <v>0</v>
      </c>
      <c r="AT27" s="23">
        <v>0</v>
      </c>
      <c r="AU27">
        <v>0</v>
      </c>
      <c r="AV27" s="23">
        <v>62119035.280000001</v>
      </c>
      <c r="AW27" s="218">
        <v>42.882199999999997</v>
      </c>
      <c r="AX27" s="23">
        <v>0</v>
      </c>
      <c r="AY27">
        <v>0</v>
      </c>
      <c r="AZ27" s="23">
        <v>0</v>
      </c>
      <c r="BA27">
        <v>0</v>
      </c>
      <c r="BB27" s="23">
        <v>422207989.86000001</v>
      </c>
      <c r="BC27" s="218">
        <v>29.426600000000001</v>
      </c>
      <c r="BD27" s="23">
        <v>0</v>
      </c>
      <c r="BE27">
        <v>0</v>
      </c>
      <c r="BF27" s="23">
        <v>93894957.5</v>
      </c>
      <c r="BG27" s="218">
        <v>14.7986</v>
      </c>
      <c r="BH27" s="23">
        <v>0</v>
      </c>
      <c r="BI27">
        <v>0</v>
      </c>
      <c r="BJ27" s="23">
        <v>0</v>
      </c>
      <c r="BK27">
        <v>0</v>
      </c>
      <c r="BL27" s="23">
        <v>0</v>
      </c>
      <c r="BM27">
        <v>0</v>
      </c>
      <c r="BN27" s="23">
        <v>0</v>
      </c>
      <c r="BO27">
        <v>0</v>
      </c>
    </row>
    <row r="28" spans="1:67" ht="14.25" thickTop="1" thickBot="1" x14ac:dyDescent="0.25">
      <c r="A28" s="222" t="s">
        <v>229</v>
      </c>
      <c r="B28" s="223">
        <v>6939636562.9799995</v>
      </c>
      <c r="C28" s="224">
        <v>22.127300000000002</v>
      </c>
      <c r="D28" s="223">
        <v>117276752</v>
      </c>
      <c r="E28" s="224">
        <v>65.808000000000007</v>
      </c>
      <c r="F28" s="223">
        <v>0</v>
      </c>
      <c r="G28" s="222">
        <v>0</v>
      </c>
      <c r="H28" s="223">
        <v>407864651.95999998</v>
      </c>
      <c r="I28" s="224">
        <v>83.661299999999997</v>
      </c>
      <c r="J28" s="223">
        <v>142053622.96000001</v>
      </c>
      <c r="K28" s="224">
        <v>68.346199999999996</v>
      </c>
      <c r="L28" s="223">
        <v>1917174253.8499999</v>
      </c>
      <c r="M28" s="224">
        <v>55.4925</v>
      </c>
      <c r="N28" s="223">
        <v>1824692050.23</v>
      </c>
      <c r="O28" s="224">
        <v>92.509799999999998</v>
      </c>
      <c r="P28" s="223">
        <v>159474408.06</v>
      </c>
      <c r="Q28" s="224">
        <v>81.802999999999997</v>
      </c>
      <c r="R28" s="223">
        <v>249526151.41</v>
      </c>
      <c r="S28" s="224">
        <v>89.461399999999998</v>
      </c>
      <c r="T28" s="223">
        <v>0</v>
      </c>
      <c r="U28" s="222">
        <v>0</v>
      </c>
      <c r="V28" s="223">
        <v>0</v>
      </c>
      <c r="W28" s="222">
        <v>0</v>
      </c>
      <c r="X28" s="223">
        <v>48228587.640000001</v>
      </c>
      <c r="Y28" s="224">
        <v>51.509900000000002</v>
      </c>
      <c r="Z28" s="223">
        <v>68049756.269999996</v>
      </c>
      <c r="AA28" s="224">
        <v>83.945599999999999</v>
      </c>
      <c r="AB28" s="223">
        <v>0</v>
      </c>
      <c r="AC28" s="222">
        <v>0</v>
      </c>
      <c r="AD28" s="223">
        <v>0</v>
      </c>
      <c r="AE28" s="222">
        <v>0</v>
      </c>
      <c r="AF28" s="223">
        <v>0</v>
      </c>
      <c r="AG28" s="222">
        <v>0</v>
      </c>
      <c r="AH28" s="223">
        <v>0</v>
      </c>
      <c r="AI28" s="222">
        <v>0</v>
      </c>
      <c r="AJ28" s="223">
        <v>0</v>
      </c>
      <c r="AK28" s="222">
        <v>0</v>
      </c>
      <c r="AL28" s="223">
        <v>0</v>
      </c>
      <c r="AM28" s="222">
        <v>0</v>
      </c>
      <c r="AN28" s="223">
        <v>296477114.52999997</v>
      </c>
      <c r="AO28" s="224">
        <v>51.122</v>
      </c>
      <c r="AP28" s="223">
        <v>0</v>
      </c>
      <c r="AQ28" s="222">
        <v>0</v>
      </c>
      <c r="AR28" s="223">
        <v>68808987</v>
      </c>
      <c r="AS28" s="224">
        <v>7.2991000000000001</v>
      </c>
      <c r="AT28" s="223">
        <v>0</v>
      </c>
      <c r="AU28" s="222">
        <v>0</v>
      </c>
      <c r="AV28" s="223">
        <v>125872670.28</v>
      </c>
      <c r="AW28" s="224">
        <v>86.892700000000005</v>
      </c>
      <c r="AX28" s="223">
        <v>0</v>
      </c>
      <c r="AY28" s="222">
        <v>0</v>
      </c>
      <c r="AZ28" s="223">
        <v>0</v>
      </c>
      <c r="BA28" s="222">
        <v>0</v>
      </c>
      <c r="BB28" s="223">
        <v>869421417.63</v>
      </c>
      <c r="BC28" s="224">
        <v>60.595999999999997</v>
      </c>
      <c r="BD28" s="223">
        <v>139522459.19</v>
      </c>
      <c r="BE28" s="224">
        <v>51.784700000000001</v>
      </c>
      <c r="BF28" s="223">
        <v>505193679.97000003</v>
      </c>
      <c r="BG28" s="224">
        <v>79.622500000000002</v>
      </c>
      <c r="BH28" s="223">
        <v>0</v>
      </c>
      <c r="BI28" s="222">
        <v>0</v>
      </c>
      <c r="BJ28" s="223">
        <v>0</v>
      </c>
      <c r="BK28" s="222">
        <v>0</v>
      </c>
      <c r="BL28" s="223">
        <v>0</v>
      </c>
      <c r="BM28" s="222">
        <v>0</v>
      </c>
      <c r="BN28" s="223">
        <v>0</v>
      </c>
      <c r="BO28" s="222">
        <v>0</v>
      </c>
    </row>
    <row r="29" spans="1:67" ht="13.5" thickTop="1" x14ac:dyDescent="0.2">
      <c r="A29" s="1" t="s">
        <v>560</v>
      </c>
    </row>
    <row r="30" spans="1:67" x14ac:dyDescent="0.2">
      <c r="A30" t="s">
        <v>561</v>
      </c>
      <c r="B30" s="23">
        <v>702414321.35000002</v>
      </c>
      <c r="C30" s="218">
        <v>2.2397</v>
      </c>
      <c r="D30" s="23">
        <v>12161579.85</v>
      </c>
      <c r="E30" s="218">
        <v>6.8243</v>
      </c>
      <c r="F30" s="23">
        <v>1472613.18</v>
      </c>
      <c r="G30" s="218">
        <v>0.78520000000000001</v>
      </c>
      <c r="H30" s="23">
        <v>51542843.490000002</v>
      </c>
      <c r="I30" s="218">
        <v>10.5725</v>
      </c>
      <c r="J30" s="23">
        <v>25275845.149999999</v>
      </c>
      <c r="K30" s="218">
        <v>12.161</v>
      </c>
      <c r="L30" s="23">
        <v>218953531.90000001</v>
      </c>
      <c r="M30" s="218">
        <v>6.3376000000000001</v>
      </c>
      <c r="N30" s="23">
        <v>112095375.73999999</v>
      </c>
      <c r="O30" s="218">
        <v>5.6830999999999996</v>
      </c>
      <c r="P30" s="23">
        <v>4509296.58</v>
      </c>
      <c r="Q30" s="218">
        <v>2.3130999999999999</v>
      </c>
      <c r="R30" s="23">
        <v>-429859.5</v>
      </c>
      <c r="S30" s="218">
        <v>-0.15409999999999999</v>
      </c>
      <c r="T30" s="23">
        <v>2509980.94</v>
      </c>
      <c r="U30" s="218">
        <v>2.1482000000000001</v>
      </c>
      <c r="V30" s="23">
        <v>0</v>
      </c>
      <c r="W30">
        <v>0</v>
      </c>
      <c r="X30" s="23">
        <v>42932490.82</v>
      </c>
      <c r="Y30" s="218">
        <v>45.853400000000001</v>
      </c>
      <c r="Z30" s="23">
        <v>764956.79</v>
      </c>
      <c r="AA30" s="218">
        <v>0.94359999999999999</v>
      </c>
      <c r="AB30" s="23">
        <v>26091835.190000001</v>
      </c>
      <c r="AC30" s="218">
        <v>10.1442</v>
      </c>
      <c r="AD30" s="23">
        <v>15439898.25</v>
      </c>
      <c r="AE30" s="218">
        <v>7.1536999999999997</v>
      </c>
      <c r="AF30" s="23">
        <v>435712.12</v>
      </c>
      <c r="AG30" s="218">
        <v>0.17280000000000001</v>
      </c>
      <c r="AH30" s="23">
        <v>629700.03</v>
      </c>
      <c r="AI30" s="218">
        <v>1.0013000000000001</v>
      </c>
      <c r="AJ30" s="23">
        <v>575631.61</v>
      </c>
      <c r="AK30" s="218">
        <v>0.2722</v>
      </c>
      <c r="AL30" s="23">
        <v>4064726.8</v>
      </c>
      <c r="AM30" s="218">
        <v>5.343</v>
      </c>
      <c r="AN30" s="23">
        <v>32607512.859999999</v>
      </c>
      <c r="AO30" s="218">
        <v>5.6226000000000003</v>
      </c>
      <c r="AP30" s="23">
        <v>845480.87</v>
      </c>
      <c r="AQ30" s="218">
        <v>0.98850000000000005</v>
      </c>
      <c r="AR30" s="23">
        <v>2490350</v>
      </c>
      <c r="AS30" s="218">
        <v>0.26419999999999999</v>
      </c>
      <c r="AT30" s="23">
        <v>-469567</v>
      </c>
      <c r="AU30" s="218">
        <v>-0.29930000000000001</v>
      </c>
      <c r="AV30" s="23">
        <v>5591944.4400000004</v>
      </c>
      <c r="AW30" s="218">
        <v>3.8601999999999999</v>
      </c>
      <c r="AX30" s="23">
        <v>0</v>
      </c>
      <c r="AY30">
        <v>0</v>
      </c>
      <c r="AZ30" s="23">
        <v>232209.36</v>
      </c>
      <c r="BA30" s="218">
        <v>0.44190000000000002</v>
      </c>
      <c r="BB30" s="23">
        <v>-5134843.34</v>
      </c>
      <c r="BC30" s="218">
        <v>-0.3579</v>
      </c>
      <c r="BD30" s="23">
        <v>77394127.640000001</v>
      </c>
      <c r="BE30" s="218">
        <v>28.725300000000001</v>
      </c>
      <c r="BF30" s="23">
        <v>31749291.050000001</v>
      </c>
      <c r="BG30" s="218">
        <v>5.0038999999999998</v>
      </c>
      <c r="BH30" s="23">
        <v>9641820.4100000001</v>
      </c>
      <c r="BI30" s="218">
        <v>0.27039999999999997</v>
      </c>
      <c r="BJ30" s="23">
        <v>11962955.6</v>
      </c>
      <c r="BK30" s="218">
        <v>0.15890000000000001</v>
      </c>
      <c r="BL30" s="23">
        <v>12240432.33</v>
      </c>
      <c r="BM30" s="218">
        <v>0.2999</v>
      </c>
      <c r="BN30" s="23">
        <v>4236448.1900000004</v>
      </c>
      <c r="BO30" s="218">
        <v>0.4909</v>
      </c>
    </row>
    <row r="31" spans="1:67" x14ac:dyDescent="0.2">
      <c r="A31" t="s">
        <v>562</v>
      </c>
      <c r="B31" s="23">
        <v>0</v>
      </c>
      <c r="C31">
        <v>0</v>
      </c>
      <c r="D31" s="23">
        <v>0</v>
      </c>
      <c r="E31">
        <v>0</v>
      </c>
      <c r="F31" s="23">
        <v>0</v>
      </c>
      <c r="G31">
        <v>0</v>
      </c>
      <c r="H31" s="23">
        <v>0</v>
      </c>
      <c r="I31">
        <v>0</v>
      </c>
      <c r="J31" s="23">
        <v>0</v>
      </c>
      <c r="K31">
        <v>0</v>
      </c>
      <c r="L31" s="23">
        <v>0</v>
      </c>
      <c r="M31">
        <v>0</v>
      </c>
      <c r="N31" s="23">
        <v>0</v>
      </c>
      <c r="O31">
        <v>0</v>
      </c>
      <c r="P31" s="23">
        <v>0</v>
      </c>
      <c r="Q31">
        <v>0</v>
      </c>
      <c r="R31" s="23">
        <v>0</v>
      </c>
      <c r="S31">
        <v>0</v>
      </c>
      <c r="T31" s="23">
        <v>0</v>
      </c>
      <c r="U31">
        <v>0</v>
      </c>
      <c r="V31" s="23">
        <v>0</v>
      </c>
      <c r="W31">
        <v>0</v>
      </c>
      <c r="X31" s="23">
        <v>0</v>
      </c>
      <c r="Y31">
        <v>0</v>
      </c>
      <c r="Z31" s="23">
        <v>0</v>
      </c>
      <c r="AA31">
        <v>0</v>
      </c>
      <c r="AB31" s="23">
        <v>0</v>
      </c>
      <c r="AC31">
        <v>0</v>
      </c>
      <c r="AD31" s="23">
        <v>0</v>
      </c>
      <c r="AE31">
        <v>0</v>
      </c>
      <c r="AF31" s="23">
        <v>0</v>
      </c>
      <c r="AG31">
        <v>0</v>
      </c>
      <c r="AH31" s="23">
        <v>0</v>
      </c>
      <c r="AI31">
        <v>0</v>
      </c>
      <c r="AJ31" s="23">
        <v>0</v>
      </c>
      <c r="AK31">
        <v>0</v>
      </c>
      <c r="AL31" s="23">
        <v>0</v>
      </c>
      <c r="AM31">
        <v>0</v>
      </c>
      <c r="AN31" s="23">
        <v>0</v>
      </c>
      <c r="AO31">
        <v>0</v>
      </c>
      <c r="AP31" s="23">
        <v>0</v>
      </c>
      <c r="AQ31">
        <v>0</v>
      </c>
      <c r="AR31" s="23">
        <v>0</v>
      </c>
      <c r="AS31">
        <v>0</v>
      </c>
      <c r="AT31" s="23">
        <v>0</v>
      </c>
      <c r="AU31">
        <v>0</v>
      </c>
      <c r="AV31" s="23">
        <v>0</v>
      </c>
      <c r="AW31">
        <v>0</v>
      </c>
      <c r="AX31" s="23">
        <v>0</v>
      </c>
      <c r="AY31">
        <v>0</v>
      </c>
      <c r="AZ31" s="23">
        <v>0</v>
      </c>
      <c r="BA31">
        <v>0</v>
      </c>
      <c r="BB31" s="23">
        <v>0</v>
      </c>
      <c r="BC31">
        <v>0</v>
      </c>
      <c r="BD31" s="23">
        <v>0</v>
      </c>
      <c r="BE31">
        <v>0</v>
      </c>
      <c r="BF31" s="23">
        <v>0</v>
      </c>
      <c r="BG31">
        <v>0</v>
      </c>
      <c r="BH31" s="23">
        <v>0</v>
      </c>
      <c r="BI31">
        <v>0</v>
      </c>
      <c r="BJ31" s="23">
        <v>0</v>
      </c>
      <c r="BK31">
        <v>0</v>
      </c>
      <c r="BL31" s="23">
        <v>0</v>
      </c>
      <c r="BM31">
        <v>0</v>
      </c>
      <c r="BN31" s="23">
        <v>0</v>
      </c>
      <c r="BO31">
        <v>0</v>
      </c>
    </row>
    <row r="32" spans="1:67" x14ac:dyDescent="0.2">
      <c r="A32" t="s">
        <v>563</v>
      </c>
      <c r="B32" s="23">
        <v>49098764.369999997</v>
      </c>
      <c r="C32" s="218">
        <v>0.15659999999999999</v>
      </c>
      <c r="D32" s="23">
        <v>0</v>
      </c>
      <c r="E32">
        <v>0</v>
      </c>
      <c r="F32" s="23">
        <v>0</v>
      </c>
      <c r="G32">
        <v>0</v>
      </c>
      <c r="H32" s="23">
        <v>0</v>
      </c>
      <c r="I32">
        <v>0</v>
      </c>
      <c r="J32" s="23">
        <v>0</v>
      </c>
      <c r="K32">
        <v>0</v>
      </c>
      <c r="L32" s="23">
        <v>49098764.369999997</v>
      </c>
      <c r="M32" s="218">
        <v>1.4212</v>
      </c>
      <c r="N32" s="23">
        <v>0</v>
      </c>
      <c r="O32">
        <v>0</v>
      </c>
      <c r="P32" s="23">
        <v>0</v>
      </c>
      <c r="Q32">
        <v>0</v>
      </c>
      <c r="R32" s="23">
        <v>0</v>
      </c>
      <c r="S32">
        <v>0</v>
      </c>
      <c r="T32" s="23">
        <v>0</v>
      </c>
      <c r="U32">
        <v>0</v>
      </c>
      <c r="V32" s="23">
        <v>0</v>
      </c>
      <c r="W32">
        <v>0</v>
      </c>
      <c r="X32" s="23">
        <v>0</v>
      </c>
      <c r="Y32">
        <v>0</v>
      </c>
      <c r="Z32" s="23">
        <v>0</v>
      </c>
      <c r="AA32">
        <v>0</v>
      </c>
      <c r="AB32" s="23">
        <v>0</v>
      </c>
      <c r="AC32">
        <v>0</v>
      </c>
      <c r="AD32" s="23">
        <v>0</v>
      </c>
      <c r="AE32">
        <v>0</v>
      </c>
      <c r="AF32" s="23">
        <v>0</v>
      </c>
      <c r="AG32">
        <v>0</v>
      </c>
      <c r="AH32" s="23">
        <v>0</v>
      </c>
      <c r="AI32">
        <v>0</v>
      </c>
      <c r="AJ32" s="23">
        <v>0</v>
      </c>
      <c r="AK32">
        <v>0</v>
      </c>
      <c r="AL32" s="23">
        <v>0</v>
      </c>
      <c r="AM32">
        <v>0</v>
      </c>
      <c r="AN32" s="23">
        <v>0</v>
      </c>
      <c r="AO32">
        <v>0</v>
      </c>
      <c r="AP32" s="23">
        <v>0</v>
      </c>
      <c r="AQ32">
        <v>0</v>
      </c>
      <c r="AR32" s="23">
        <v>0</v>
      </c>
      <c r="AS32">
        <v>0</v>
      </c>
      <c r="AT32" s="23">
        <v>0</v>
      </c>
      <c r="AU32">
        <v>0</v>
      </c>
      <c r="AV32" s="23">
        <v>0</v>
      </c>
      <c r="AW32">
        <v>0</v>
      </c>
      <c r="AX32" s="23">
        <v>0</v>
      </c>
      <c r="AY32">
        <v>0</v>
      </c>
      <c r="AZ32" s="23">
        <v>0</v>
      </c>
      <c r="BA32">
        <v>0</v>
      </c>
      <c r="BB32" s="23">
        <v>0</v>
      </c>
      <c r="BC32">
        <v>0</v>
      </c>
      <c r="BD32" s="23">
        <v>0</v>
      </c>
      <c r="BE32">
        <v>0</v>
      </c>
      <c r="BF32" s="23">
        <v>0</v>
      </c>
      <c r="BG32">
        <v>0</v>
      </c>
      <c r="BH32" s="23">
        <v>0</v>
      </c>
      <c r="BI32">
        <v>0</v>
      </c>
      <c r="BJ32" s="23">
        <v>0</v>
      </c>
      <c r="BK32">
        <v>0</v>
      </c>
      <c r="BL32" s="23">
        <v>0</v>
      </c>
      <c r="BM32">
        <v>0</v>
      </c>
      <c r="BN32" s="23">
        <v>0</v>
      </c>
      <c r="BO32">
        <v>0</v>
      </c>
    </row>
    <row r="33" spans="1:67" x14ac:dyDescent="0.2">
      <c r="A33" t="s">
        <v>564</v>
      </c>
      <c r="B33" s="23">
        <v>0</v>
      </c>
      <c r="C33">
        <v>0</v>
      </c>
      <c r="D33" s="23">
        <v>0</v>
      </c>
      <c r="E33">
        <v>0</v>
      </c>
      <c r="F33" s="23">
        <v>0</v>
      </c>
      <c r="G33">
        <v>0</v>
      </c>
      <c r="H33" s="23">
        <v>0</v>
      </c>
      <c r="I33">
        <v>0</v>
      </c>
      <c r="J33" s="23">
        <v>0</v>
      </c>
      <c r="K33">
        <v>0</v>
      </c>
      <c r="L33" s="23">
        <v>0</v>
      </c>
      <c r="M33">
        <v>0</v>
      </c>
      <c r="N33" s="23">
        <v>0</v>
      </c>
      <c r="O33">
        <v>0</v>
      </c>
      <c r="P33" s="23">
        <v>0</v>
      </c>
      <c r="Q33">
        <v>0</v>
      </c>
      <c r="R33" s="23">
        <v>0</v>
      </c>
      <c r="S33">
        <v>0</v>
      </c>
      <c r="T33" s="23">
        <v>0</v>
      </c>
      <c r="U33">
        <v>0</v>
      </c>
      <c r="V33" s="23">
        <v>0</v>
      </c>
      <c r="W33">
        <v>0</v>
      </c>
      <c r="X33" s="23">
        <v>0</v>
      </c>
      <c r="Y33">
        <v>0</v>
      </c>
      <c r="Z33" s="23">
        <v>0</v>
      </c>
      <c r="AA33">
        <v>0</v>
      </c>
      <c r="AB33" s="23">
        <v>0</v>
      </c>
      <c r="AC33">
        <v>0</v>
      </c>
      <c r="AD33" s="23">
        <v>0</v>
      </c>
      <c r="AE33">
        <v>0</v>
      </c>
      <c r="AF33" s="23">
        <v>0</v>
      </c>
      <c r="AG33">
        <v>0</v>
      </c>
      <c r="AH33" s="23">
        <v>0</v>
      </c>
      <c r="AI33">
        <v>0</v>
      </c>
      <c r="AJ33" s="23">
        <v>0</v>
      </c>
      <c r="AK33">
        <v>0</v>
      </c>
      <c r="AL33" s="23">
        <v>0</v>
      </c>
      <c r="AM33">
        <v>0</v>
      </c>
      <c r="AN33" s="23">
        <v>0</v>
      </c>
      <c r="AO33">
        <v>0</v>
      </c>
      <c r="AP33" s="23">
        <v>0</v>
      </c>
      <c r="AQ33">
        <v>0</v>
      </c>
      <c r="AR33" s="23">
        <v>0</v>
      </c>
      <c r="AS33">
        <v>0</v>
      </c>
      <c r="AT33" s="23">
        <v>0</v>
      </c>
      <c r="AU33">
        <v>0</v>
      </c>
      <c r="AV33" s="23">
        <v>0</v>
      </c>
      <c r="AW33">
        <v>0</v>
      </c>
      <c r="AX33" s="23">
        <v>0</v>
      </c>
      <c r="AY33">
        <v>0</v>
      </c>
      <c r="AZ33" s="23">
        <v>0</v>
      </c>
      <c r="BA33">
        <v>0</v>
      </c>
      <c r="BB33" s="23">
        <v>0</v>
      </c>
      <c r="BC33">
        <v>0</v>
      </c>
      <c r="BD33" s="23">
        <v>0</v>
      </c>
      <c r="BE33">
        <v>0</v>
      </c>
      <c r="BF33" s="23">
        <v>0</v>
      </c>
      <c r="BG33">
        <v>0</v>
      </c>
      <c r="BH33" s="23">
        <v>0</v>
      </c>
      <c r="BI33">
        <v>0</v>
      </c>
      <c r="BJ33" s="23">
        <v>0</v>
      </c>
      <c r="BK33">
        <v>0</v>
      </c>
      <c r="BL33" s="23">
        <v>0</v>
      </c>
      <c r="BM33">
        <v>0</v>
      </c>
      <c r="BN33" s="23">
        <v>0</v>
      </c>
      <c r="BO33">
        <v>0</v>
      </c>
    </row>
    <row r="34" spans="1:67" x14ac:dyDescent="0.2">
      <c r="A34" t="s">
        <v>565</v>
      </c>
      <c r="B34" s="23">
        <v>541526362.30999994</v>
      </c>
      <c r="C34" s="218">
        <v>1.7266999999999999</v>
      </c>
      <c r="D34" s="23">
        <v>0</v>
      </c>
      <c r="E34">
        <v>0</v>
      </c>
      <c r="F34" s="23">
        <v>0</v>
      </c>
      <c r="G34">
        <v>0</v>
      </c>
      <c r="H34" s="23">
        <v>0</v>
      </c>
      <c r="I34">
        <v>0</v>
      </c>
      <c r="J34" s="23">
        <v>0</v>
      </c>
      <c r="K34">
        <v>0</v>
      </c>
      <c r="L34" s="23">
        <v>458493268.67000002</v>
      </c>
      <c r="M34" s="218">
        <v>13.271100000000001</v>
      </c>
      <c r="N34" s="23">
        <v>0</v>
      </c>
      <c r="O34">
        <v>0</v>
      </c>
      <c r="P34" s="23">
        <v>0</v>
      </c>
      <c r="Q34">
        <v>0</v>
      </c>
      <c r="R34" s="23">
        <v>1348344.81</v>
      </c>
      <c r="S34" s="218">
        <v>0.4834</v>
      </c>
      <c r="T34" s="23">
        <v>0</v>
      </c>
      <c r="U34">
        <v>0</v>
      </c>
      <c r="V34" s="23">
        <v>71684748.829999998</v>
      </c>
      <c r="W34" s="218">
        <v>2.7581000000000002</v>
      </c>
      <c r="X34" s="23">
        <v>0</v>
      </c>
      <c r="Y34">
        <v>0</v>
      </c>
      <c r="Z34" s="23">
        <v>0</v>
      </c>
      <c r="AA34">
        <v>0</v>
      </c>
      <c r="AB34" s="23">
        <v>10000000</v>
      </c>
      <c r="AC34" s="218">
        <v>3.8879000000000001</v>
      </c>
      <c r="AD34" s="23">
        <v>0</v>
      </c>
      <c r="AE34">
        <v>0</v>
      </c>
      <c r="AF34" s="23">
        <v>0</v>
      </c>
      <c r="AG34">
        <v>0</v>
      </c>
      <c r="AH34" s="23">
        <v>0</v>
      </c>
      <c r="AI34">
        <v>0</v>
      </c>
      <c r="AJ34" s="23">
        <v>0</v>
      </c>
      <c r="AK34">
        <v>0</v>
      </c>
      <c r="AL34" s="23">
        <v>0</v>
      </c>
      <c r="AM34">
        <v>0</v>
      </c>
      <c r="AN34" s="23">
        <v>0</v>
      </c>
      <c r="AO34">
        <v>0</v>
      </c>
      <c r="AP34" s="23">
        <v>0</v>
      </c>
      <c r="AQ34">
        <v>0</v>
      </c>
      <c r="AR34" s="23">
        <v>0</v>
      </c>
      <c r="AS34">
        <v>0</v>
      </c>
      <c r="AT34" s="23">
        <v>0</v>
      </c>
      <c r="AU34">
        <v>0</v>
      </c>
      <c r="AV34" s="23">
        <v>0</v>
      </c>
      <c r="AW34">
        <v>0</v>
      </c>
      <c r="AX34" s="23">
        <v>0</v>
      </c>
      <c r="AY34">
        <v>0</v>
      </c>
      <c r="AZ34" s="23">
        <v>0</v>
      </c>
      <c r="BA34">
        <v>0</v>
      </c>
      <c r="BB34" s="23">
        <v>0</v>
      </c>
      <c r="BC34">
        <v>0</v>
      </c>
      <c r="BD34" s="23">
        <v>0</v>
      </c>
      <c r="BE34">
        <v>0</v>
      </c>
      <c r="BF34" s="23">
        <v>0</v>
      </c>
      <c r="BG34">
        <v>0</v>
      </c>
      <c r="BH34" s="23">
        <v>0</v>
      </c>
      <c r="BI34">
        <v>0</v>
      </c>
      <c r="BJ34" s="23">
        <v>0</v>
      </c>
      <c r="BK34">
        <v>0</v>
      </c>
      <c r="BL34" s="23">
        <v>0</v>
      </c>
      <c r="BM34">
        <v>0</v>
      </c>
      <c r="BN34" s="23">
        <v>0</v>
      </c>
      <c r="BO34">
        <v>0</v>
      </c>
    </row>
    <row r="35" spans="1:67" x14ac:dyDescent="0.2">
      <c r="A35" t="s">
        <v>566</v>
      </c>
      <c r="B35" s="23">
        <v>12302092.560000001</v>
      </c>
      <c r="C35" s="218">
        <v>3.9199999999999999E-2</v>
      </c>
      <c r="D35" s="23">
        <v>0</v>
      </c>
      <c r="E35">
        <v>0</v>
      </c>
      <c r="F35" s="23">
        <v>0</v>
      </c>
      <c r="G35">
        <v>0</v>
      </c>
      <c r="H35" s="23">
        <v>0</v>
      </c>
      <c r="I35">
        <v>0</v>
      </c>
      <c r="J35" s="23">
        <v>0</v>
      </c>
      <c r="K35">
        <v>0</v>
      </c>
      <c r="L35" s="23">
        <v>12302092.560000001</v>
      </c>
      <c r="M35" s="218">
        <v>0.35610000000000003</v>
      </c>
      <c r="N35" s="23">
        <v>0</v>
      </c>
      <c r="O35">
        <v>0</v>
      </c>
      <c r="P35" s="23">
        <v>0</v>
      </c>
      <c r="Q35">
        <v>0</v>
      </c>
      <c r="R35" s="23">
        <v>0</v>
      </c>
      <c r="S35">
        <v>0</v>
      </c>
      <c r="T35" s="23">
        <v>0</v>
      </c>
      <c r="U35">
        <v>0</v>
      </c>
      <c r="V35" s="23">
        <v>0</v>
      </c>
      <c r="W35">
        <v>0</v>
      </c>
      <c r="X35" s="23">
        <v>0</v>
      </c>
      <c r="Y35">
        <v>0</v>
      </c>
      <c r="Z35" s="23">
        <v>0</v>
      </c>
      <c r="AA35">
        <v>0</v>
      </c>
      <c r="AB35" s="23">
        <v>0</v>
      </c>
      <c r="AC35">
        <v>0</v>
      </c>
      <c r="AD35" s="23">
        <v>0</v>
      </c>
      <c r="AE35">
        <v>0</v>
      </c>
      <c r="AF35" s="23">
        <v>0</v>
      </c>
      <c r="AG35">
        <v>0</v>
      </c>
      <c r="AH35" s="23">
        <v>0</v>
      </c>
      <c r="AI35">
        <v>0</v>
      </c>
      <c r="AJ35" s="23">
        <v>0</v>
      </c>
      <c r="AK35">
        <v>0</v>
      </c>
      <c r="AL35" s="23">
        <v>0</v>
      </c>
      <c r="AM35">
        <v>0</v>
      </c>
      <c r="AN35" s="23">
        <v>0</v>
      </c>
      <c r="AO35">
        <v>0</v>
      </c>
      <c r="AP35" s="23">
        <v>0</v>
      </c>
      <c r="AQ35">
        <v>0</v>
      </c>
      <c r="AR35" s="23">
        <v>0</v>
      </c>
      <c r="AS35">
        <v>0</v>
      </c>
      <c r="AT35" s="23">
        <v>0</v>
      </c>
      <c r="AU35">
        <v>0</v>
      </c>
      <c r="AV35" s="23">
        <v>0</v>
      </c>
      <c r="AW35">
        <v>0</v>
      </c>
      <c r="AX35" s="23">
        <v>0</v>
      </c>
      <c r="AY35">
        <v>0</v>
      </c>
      <c r="AZ35" s="23">
        <v>0</v>
      </c>
      <c r="BA35">
        <v>0</v>
      </c>
      <c r="BB35" s="23">
        <v>0</v>
      </c>
      <c r="BC35">
        <v>0</v>
      </c>
      <c r="BD35" s="23">
        <v>0</v>
      </c>
      <c r="BE35">
        <v>0</v>
      </c>
      <c r="BF35" s="23">
        <v>0</v>
      </c>
      <c r="BG35">
        <v>0</v>
      </c>
      <c r="BH35" s="23">
        <v>0</v>
      </c>
      <c r="BI35">
        <v>0</v>
      </c>
      <c r="BJ35" s="23">
        <v>0</v>
      </c>
      <c r="BK35">
        <v>0</v>
      </c>
      <c r="BL35" s="23">
        <v>0</v>
      </c>
      <c r="BM35">
        <v>0</v>
      </c>
      <c r="BN35" s="23">
        <v>0</v>
      </c>
      <c r="BO35">
        <v>0</v>
      </c>
    </row>
    <row r="36" spans="1:67" x14ac:dyDescent="0.2">
      <c r="A36" t="s">
        <v>567</v>
      </c>
      <c r="B36" s="23">
        <v>0</v>
      </c>
      <c r="C36">
        <v>0</v>
      </c>
      <c r="D36" s="23">
        <v>0</v>
      </c>
      <c r="E36">
        <v>0</v>
      </c>
      <c r="F36" s="23">
        <v>0</v>
      </c>
      <c r="G36">
        <v>0</v>
      </c>
      <c r="H36" s="23">
        <v>0</v>
      </c>
      <c r="I36">
        <v>0</v>
      </c>
      <c r="J36" s="23">
        <v>0</v>
      </c>
      <c r="K36">
        <v>0</v>
      </c>
      <c r="L36" s="23">
        <v>0</v>
      </c>
      <c r="M36">
        <v>0</v>
      </c>
      <c r="N36" s="23">
        <v>0</v>
      </c>
      <c r="O36">
        <v>0</v>
      </c>
      <c r="P36" s="23">
        <v>0</v>
      </c>
      <c r="Q36">
        <v>0</v>
      </c>
      <c r="R36" s="23">
        <v>0</v>
      </c>
      <c r="S36">
        <v>0</v>
      </c>
      <c r="T36" s="23">
        <v>0</v>
      </c>
      <c r="U36">
        <v>0</v>
      </c>
      <c r="V36" s="23">
        <v>0</v>
      </c>
      <c r="W36">
        <v>0</v>
      </c>
      <c r="X36" s="23">
        <v>0</v>
      </c>
      <c r="Y36">
        <v>0</v>
      </c>
      <c r="Z36" s="23">
        <v>0</v>
      </c>
      <c r="AA36">
        <v>0</v>
      </c>
      <c r="AB36" s="23">
        <v>0</v>
      </c>
      <c r="AC36">
        <v>0</v>
      </c>
      <c r="AD36" s="23">
        <v>0</v>
      </c>
      <c r="AE36">
        <v>0</v>
      </c>
      <c r="AF36" s="23">
        <v>0</v>
      </c>
      <c r="AG36">
        <v>0</v>
      </c>
      <c r="AH36" s="23">
        <v>0</v>
      </c>
      <c r="AI36">
        <v>0</v>
      </c>
      <c r="AJ36" s="23">
        <v>0</v>
      </c>
      <c r="AK36">
        <v>0</v>
      </c>
      <c r="AL36" s="23">
        <v>0</v>
      </c>
      <c r="AM36">
        <v>0</v>
      </c>
      <c r="AN36" s="23">
        <v>0</v>
      </c>
      <c r="AO36">
        <v>0</v>
      </c>
      <c r="AP36" s="23">
        <v>0</v>
      </c>
      <c r="AQ36">
        <v>0</v>
      </c>
      <c r="AR36" s="23">
        <v>0</v>
      </c>
      <c r="AS36">
        <v>0</v>
      </c>
      <c r="AT36" s="23">
        <v>0</v>
      </c>
      <c r="AU36">
        <v>0</v>
      </c>
      <c r="AV36" s="23">
        <v>0</v>
      </c>
      <c r="AW36">
        <v>0</v>
      </c>
      <c r="AX36" s="23">
        <v>0</v>
      </c>
      <c r="AY36">
        <v>0</v>
      </c>
      <c r="AZ36" s="23">
        <v>0</v>
      </c>
      <c r="BA36">
        <v>0</v>
      </c>
      <c r="BB36" s="23">
        <v>0</v>
      </c>
      <c r="BC36">
        <v>0</v>
      </c>
      <c r="BD36" s="23">
        <v>0</v>
      </c>
      <c r="BE36">
        <v>0</v>
      </c>
      <c r="BF36" s="23">
        <v>0</v>
      </c>
      <c r="BG36">
        <v>0</v>
      </c>
      <c r="BH36" s="23">
        <v>0</v>
      </c>
      <c r="BI36">
        <v>0</v>
      </c>
      <c r="BJ36" s="23">
        <v>0</v>
      </c>
      <c r="BK36">
        <v>0</v>
      </c>
      <c r="BL36" s="23">
        <v>0</v>
      </c>
      <c r="BM36">
        <v>0</v>
      </c>
      <c r="BN36" s="23">
        <v>0</v>
      </c>
      <c r="BO36">
        <v>0</v>
      </c>
    </row>
    <row r="37" spans="1:67" x14ac:dyDescent="0.2">
      <c r="A37" t="s">
        <v>568</v>
      </c>
      <c r="B37" s="23">
        <v>575098819.37</v>
      </c>
      <c r="C37" s="218">
        <v>1.8337000000000001</v>
      </c>
      <c r="D37" s="23">
        <v>0</v>
      </c>
      <c r="E37">
        <v>0</v>
      </c>
      <c r="F37" s="23">
        <v>0</v>
      </c>
      <c r="G37">
        <v>0</v>
      </c>
      <c r="H37" s="23">
        <v>0</v>
      </c>
      <c r="I37">
        <v>0</v>
      </c>
      <c r="J37" s="23">
        <v>0</v>
      </c>
      <c r="K37">
        <v>0</v>
      </c>
      <c r="L37" s="23">
        <v>-155115690.81</v>
      </c>
      <c r="M37" s="218">
        <v>-4.4897999999999998</v>
      </c>
      <c r="N37" s="23">
        <v>-72311902.459999993</v>
      </c>
      <c r="O37" s="218">
        <v>-3.6661000000000001</v>
      </c>
      <c r="P37" s="23">
        <v>0</v>
      </c>
      <c r="Q37">
        <v>0</v>
      </c>
      <c r="R37" s="23">
        <v>0</v>
      </c>
      <c r="S37">
        <v>0</v>
      </c>
      <c r="T37" s="23">
        <v>0</v>
      </c>
      <c r="U37">
        <v>0</v>
      </c>
      <c r="V37" s="23">
        <v>0</v>
      </c>
      <c r="W37">
        <v>0</v>
      </c>
      <c r="X37" s="23">
        <v>0</v>
      </c>
      <c r="Y37">
        <v>0</v>
      </c>
      <c r="Z37" s="23">
        <v>0</v>
      </c>
      <c r="AA37">
        <v>0</v>
      </c>
      <c r="AB37" s="23">
        <v>0</v>
      </c>
      <c r="AC37">
        <v>0</v>
      </c>
      <c r="AD37" s="23">
        <v>0</v>
      </c>
      <c r="AE37">
        <v>0</v>
      </c>
      <c r="AF37" s="23">
        <v>0</v>
      </c>
      <c r="AG37">
        <v>0</v>
      </c>
      <c r="AH37" s="23">
        <v>0</v>
      </c>
      <c r="AI37">
        <v>0</v>
      </c>
      <c r="AJ37" s="23">
        <v>0</v>
      </c>
      <c r="AK37">
        <v>0</v>
      </c>
      <c r="AL37" s="23">
        <v>0</v>
      </c>
      <c r="AM37">
        <v>0</v>
      </c>
      <c r="AN37" s="23">
        <v>0</v>
      </c>
      <c r="AO37">
        <v>0</v>
      </c>
      <c r="AP37" s="23">
        <v>0</v>
      </c>
      <c r="AQ37">
        <v>0</v>
      </c>
      <c r="AR37" s="23">
        <v>800909223</v>
      </c>
      <c r="AS37" s="218">
        <v>84.959100000000007</v>
      </c>
      <c r="AT37" s="23">
        <v>0</v>
      </c>
      <c r="AU37">
        <v>0</v>
      </c>
      <c r="AV37" s="23">
        <v>0</v>
      </c>
      <c r="AW37">
        <v>0</v>
      </c>
      <c r="AX37" s="23">
        <v>1617189.64</v>
      </c>
      <c r="AY37" s="218">
        <v>1.7638</v>
      </c>
      <c r="AZ37" s="23">
        <v>0</v>
      </c>
      <c r="BA37">
        <v>0</v>
      </c>
      <c r="BB37" s="23">
        <v>0</v>
      </c>
      <c r="BC37">
        <v>0</v>
      </c>
      <c r="BD37" s="23">
        <v>0</v>
      </c>
      <c r="BE37">
        <v>0</v>
      </c>
      <c r="BF37" s="23">
        <v>0</v>
      </c>
      <c r="BG37">
        <v>0</v>
      </c>
      <c r="BH37" s="23">
        <v>0</v>
      </c>
      <c r="BI37">
        <v>0</v>
      </c>
      <c r="BJ37" s="23">
        <v>0</v>
      </c>
      <c r="BK37">
        <v>0</v>
      </c>
      <c r="BL37" s="23">
        <v>0</v>
      </c>
      <c r="BM37">
        <v>0</v>
      </c>
      <c r="BN37" s="23">
        <v>0</v>
      </c>
      <c r="BO37">
        <v>0</v>
      </c>
    </row>
    <row r="38" spans="1:67" ht="13.5" thickBot="1" x14ac:dyDescent="0.25">
      <c r="A38" t="s">
        <v>569</v>
      </c>
      <c r="B38" s="23">
        <v>39457510.18</v>
      </c>
      <c r="C38" s="218">
        <v>0.1258</v>
      </c>
      <c r="D38" s="23">
        <v>0</v>
      </c>
      <c r="E38">
        <v>0</v>
      </c>
      <c r="F38" s="23">
        <v>0</v>
      </c>
      <c r="G38">
        <v>0</v>
      </c>
      <c r="H38" s="23">
        <v>0</v>
      </c>
      <c r="I38">
        <v>0</v>
      </c>
      <c r="J38" s="23">
        <v>0</v>
      </c>
      <c r="K38">
        <v>0</v>
      </c>
      <c r="L38" s="23">
        <v>3928726.81</v>
      </c>
      <c r="M38" s="218">
        <v>0.1137</v>
      </c>
      <c r="N38" s="23">
        <v>0</v>
      </c>
      <c r="O38">
        <v>0</v>
      </c>
      <c r="P38" s="23">
        <v>0</v>
      </c>
      <c r="Q38">
        <v>0</v>
      </c>
      <c r="R38" s="23">
        <v>0</v>
      </c>
      <c r="S38">
        <v>0</v>
      </c>
      <c r="T38" s="23">
        <v>0</v>
      </c>
      <c r="U38">
        <v>0</v>
      </c>
      <c r="V38" s="23">
        <v>0</v>
      </c>
      <c r="W38">
        <v>0</v>
      </c>
      <c r="X38" s="23">
        <v>0</v>
      </c>
      <c r="Y38">
        <v>0</v>
      </c>
      <c r="Z38" s="23">
        <v>0</v>
      </c>
      <c r="AA38">
        <v>0</v>
      </c>
      <c r="AB38" s="23">
        <v>0</v>
      </c>
      <c r="AC38">
        <v>0</v>
      </c>
      <c r="AD38" s="23">
        <v>0</v>
      </c>
      <c r="AE38">
        <v>0</v>
      </c>
      <c r="AF38" s="23">
        <v>0</v>
      </c>
      <c r="AG38">
        <v>0</v>
      </c>
      <c r="AH38" s="23">
        <v>0</v>
      </c>
      <c r="AI38">
        <v>0</v>
      </c>
      <c r="AJ38" s="23">
        <v>0</v>
      </c>
      <c r="AK38">
        <v>0</v>
      </c>
      <c r="AL38" s="23">
        <v>0</v>
      </c>
      <c r="AM38">
        <v>0</v>
      </c>
      <c r="AN38" s="23">
        <v>0</v>
      </c>
      <c r="AO38">
        <v>0</v>
      </c>
      <c r="AP38" s="23">
        <v>0</v>
      </c>
      <c r="AQ38">
        <v>0</v>
      </c>
      <c r="AR38" s="23">
        <v>0</v>
      </c>
      <c r="AS38">
        <v>0</v>
      </c>
      <c r="AT38" s="23">
        <v>0</v>
      </c>
      <c r="AU38">
        <v>0</v>
      </c>
      <c r="AV38" s="23">
        <v>0</v>
      </c>
      <c r="AW38">
        <v>0</v>
      </c>
      <c r="AX38" s="23">
        <v>0</v>
      </c>
      <c r="AY38">
        <v>0</v>
      </c>
      <c r="AZ38" s="23">
        <v>0</v>
      </c>
      <c r="BA38">
        <v>0</v>
      </c>
      <c r="BB38" s="23">
        <v>35528783.369999997</v>
      </c>
      <c r="BC38" s="218">
        <v>2.4762</v>
      </c>
      <c r="BD38" s="23">
        <v>0</v>
      </c>
      <c r="BE38">
        <v>0</v>
      </c>
      <c r="BF38" s="23">
        <v>0</v>
      </c>
      <c r="BG38">
        <v>0</v>
      </c>
      <c r="BH38" s="23">
        <v>0</v>
      </c>
      <c r="BI38">
        <v>0</v>
      </c>
      <c r="BJ38" s="23">
        <v>0</v>
      </c>
      <c r="BK38">
        <v>0</v>
      </c>
      <c r="BL38" s="23">
        <v>0</v>
      </c>
      <c r="BM38">
        <v>0</v>
      </c>
      <c r="BN38" s="23">
        <v>0</v>
      </c>
      <c r="BO38">
        <v>0</v>
      </c>
    </row>
    <row r="39" spans="1:67" ht="14.25" thickTop="1" thickBot="1" x14ac:dyDescent="0.25">
      <c r="A39" s="222" t="s">
        <v>570</v>
      </c>
      <c r="B39" s="223">
        <v>1919897870.1400001</v>
      </c>
      <c r="C39" s="224">
        <v>6.1216999999999997</v>
      </c>
      <c r="D39" s="223">
        <v>12161579.85</v>
      </c>
      <c r="E39" s="224">
        <v>6.8243</v>
      </c>
      <c r="F39" s="223">
        <v>1472613.18</v>
      </c>
      <c r="G39" s="224">
        <v>0.78520000000000001</v>
      </c>
      <c r="H39" s="223">
        <v>51542843.490000002</v>
      </c>
      <c r="I39" s="224">
        <v>10.5725</v>
      </c>
      <c r="J39" s="223">
        <v>25275845.149999999</v>
      </c>
      <c r="K39" s="224">
        <v>12.161</v>
      </c>
      <c r="L39" s="223">
        <v>587660693.5</v>
      </c>
      <c r="M39" s="224">
        <v>17.009799999999998</v>
      </c>
      <c r="N39" s="223">
        <v>39783473.280000001</v>
      </c>
      <c r="O39" s="224">
        <v>2.0169999999999999</v>
      </c>
      <c r="P39" s="223">
        <v>4509296.58</v>
      </c>
      <c r="Q39" s="224">
        <v>2.3130999999999999</v>
      </c>
      <c r="R39" s="223">
        <v>918485.31</v>
      </c>
      <c r="S39" s="224">
        <v>0.32929999999999998</v>
      </c>
      <c r="T39" s="223">
        <v>2509980.94</v>
      </c>
      <c r="U39" s="224">
        <v>2.1482000000000001</v>
      </c>
      <c r="V39" s="223">
        <v>71684748.829999998</v>
      </c>
      <c r="W39" s="224">
        <v>2.7581000000000002</v>
      </c>
      <c r="X39" s="223">
        <v>42932490.82</v>
      </c>
      <c r="Y39" s="224">
        <v>45.853400000000001</v>
      </c>
      <c r="Z39" s="223">
        <v>764956.79</v>
      </c>
      <c r="AA39" s="224">
        <v>0.94359999999999999</v>
      </c>
      <c r="AB39" s="223">
        <v>36091835.189999998</v>
      </c>
      <c r="AC39" s="224">
        <v>14.0321</v>
      </c>
      <c r="AD39" s="223">
        <v>15439898.25</v>
      </c>
      <c r="AE39" s="224">
        <v>7.1536999999999997</v>
      </c>
      <c r="AF39" s="223">
        <v>435712.12</v>
      </c>
      <c r="AG39" s="224">
        <v>0.17280000000000001</v>
      </c>
      <c r="AH39" s="223">
        <v>629700.03</v>
      </c>
      <c r="AI39" s="224">
        <v>1.0013000000000001</v>
      </c>
      <c r="AJ39" s="223">
        <v>575631.61</v>
      </c>
      <c r="AK39" s="224">
        <v>0.2722</v>
      </c>
      <c r="AL39" s="223">
        <v>4064726.8</v>
      </c>
      <c r="AM39" s="224">
        <v>5.343</v>
      </c>
      <c r="AN39" s="223">
        <v>32607512.859999999</v>
      </c>
      <c r="AO39" s="224">
        <v>5.6226000000000003</v>
      </c>
      <c r="AP39" s="223">
        <v>845480.87</v>
      </c>
      <c r="AQ39" s="224">
        <v>0.98850000000000005</v>
      </c>
      <c r="AR39" s="223">
        <v>803399573</v>
      </c>
      <c r="AS39" s="224">
        <v>85.223299999999995</v>
      </c>
      <c r="AT39" s="223">
        <v>-469567</v>
      </c>
      <c r="AU39" s="224">
        <v>-0.29930000000000001</v>
      </c>
      <c r="AV39" s="223">
        <v>5591944.4400000004</v>
      </c>
      <c r="AW39" s="224">
        <v>3.8601999999999999</v>
      </c>
      <c r="AX39" s="223">
        <v>1617189.64</v>
      </c>
      <c r="AY39" s="224">
        <v>1.7638</v>
      </c>
      <c r="AZ39" s="223">
        <v>232209.36</v>
      </c>
      <c r="BA39" s="224">
        <v>0.44190000000000002</v>
      </c>
      <c r="BB39" s="223">
        <v>30393940.030000001</v>
      </c>
      <c r="BC39" s="224">
        <v>2.1183999999999998</v>
      </c>
      <c r="BD39" s="223">
        <v>77394127.640000001</v>
      </c>
      <c r="BE39" s="224">
        <v>28.725300000000001</v>
      </c>
      <c r="BF39" s="223">
        <v>31749291.050000001</v>
      </c>
      <c r="BG39" s="224">
        <v>5.0038999999999998</v>
      </c>
      <c r="BH39" s="223">
        <v>9641820.4100000001</v>
      </c>
      <c r="BI39" s="224">
        <v>0.27039999999999997</v>
      </c>
      <c r="BJ39" s="223">
        <v>11962955.6</v>
      </c>
      <c r="BK39" s="224">
        <v>0.15890000000000001</v>
      </c>
      <c r="BL39" s="223">
        <v>12240432.33</v>
      </c>
      <c r="BM39" s="224">
        <v>0.2999</v>
      </c>
      <c r="BN39" s="223">
        <v>4236448.1900000004</v>
      </c>
      <c r="BO39" s="224">
        <v>0.4909</v>
      </c>
    </row>
    <row r="40" spans="1:67" ht="13.5" thickTop="1" x14ac:dyDescent="0.2">
      <c r="A40" t="s">
        <v>1024</v>
      </c>
      <c r="B40" s="23">
        <v>241321085.47999999</v>
      </c>
      <c r="C40" s="218">
        <v>0.76949999999999996</v>
      </c>
      <c r="D40" s="23">
        <v>0</v>
      </c>
      <c r="E40">
        <v>0</v>
      </c>
      <c r="F40" s="23">
        <v>0</v>
      </c>
      <c r="G40">
        <v>0</v>
      </c>
      <c r="H40" s="23">
        <v>0</v>
      </c>
      <c r="I40">
        <v>0</v>
      </c>
      <c r="J40" s="23">
        <v>0</v>
      </c>
      <c r="K40">
        <v>0</v>
      </c>
      <c r="L40" s="23">
        <v>209108916.15000001</v>
      </c>
      <c r="M40" s="218">
        <v>6.0526</v>
      </c>
      <c r="N40" s="23">
        <v>7357494.3200000003</v>
      </c>
      <c r="O40" s="218">
        <v>0.373</v>
      </c>
      <c r="P40" s="23">
        <v>0</v>
      </c>
      <c r="Q40">
        <v>0</v>
      </c>
      <c r="R40" s="23">
        <v>0</v>
      </c>
      <c r="S40">
        <v>0</v>
      </c>
      <c r="T40" s="23">
        <v>0</v>
      </c>
      <c r="U40">
        <v>0</v>
      </c>
      <c r="V40" s="23">
        <v>0</v>
      </c>
      <c r="W40">
        <v>0</v>
      </c>
      <c r="X40" s="23">
        <v>0</v>
      </c>
      <c r="Y40">
        <v>0</v>
      </c>
      <c r="Z40" s="23">
        <v>0</v>
      </c>
      <c r="AA40">
        <v>0</v>
      </c>
      <c r="AB40" s="23">
        <v>0</v>
      </c>
      <c r="AC40">
        <v>0</v>
      </c>
      <c r="AD40" s="23">
        <v>0</v>
      </c>
      <c r="AE40">
        <v>0</v>
      </c>
      <c r="AF40" s="23">
        <v>0</v>
      </c>
      <c r="AG40">
        <v>0</v>
      </c>
      <c r="AH40" s="23">
        <v>0</v>
      </c>
      <c r="AI40">
        <v>0</v>
      </c>
      <c r="AJ40" s="23">
        <v>0</v>
      </c>
      <c r="AK40">
        <v>0</v>
      </c>
      <c r="AL40" s="23">
        <v>0</v>
      </c>
      <c r="AM40">
        <v>0</v>
      </c>
      <c r="AN40" s="23">
        <v>2250685.0099999998</v>
      </c>
      <c r="AO40" s="218">
        <v>0.3881</v>
      </c>
      <c r="AP40" s="23">
        <v>0</v>
      </c>
      <c r="AQ40">
        <v>0</v>
      </c>
      <c r="AR40" s="23">
        <v>22603990</v>
      </c>
      <c r="AS40" s="218">
        <v>2.3978000000000002</v>
      </c>
      <c r="AT40" s="23">
        <v>0</v>
      </c>
      <c r="AU40">
        <v>0</v>
      </c>
      <c r="AV40" s="23">
        <v>0</v>
      </c>
      <c r="AW40">
        <v>0</v>
      </c>
      <c r="AX40" s="23">
        <v>0</v>
      </c>
      <c r="AY40">
        <v>0</v>
      </c>
      <c r="AZ40" s="23">
        <v>0</v>
      </c>
      <c r="BA40">
        <v>0</v>
      </c>
      <c r="BB40" s="23">
        <v>0</v>
      </c>
      <c r="BC40">
        <v>0</v>
      </c>
      <c r="BD40" s="23">
        <v>0</v>
      </c>
      <c r="BE40">
        <v>0</v>
      </c>
      <c r="BF40" s="23">
        <v>0</v>
      </c>
      <c r="BG40">
        <v>0</v>
      </c>
      <c r="BH40" s="23">
        <v>0</v>
      </c>
      <c r="BI40">
        <v>0</v>
      </c>
      <c r="BJ40" s="23">
        <v>0</v>
      </c>
      <c r="BK40">
        <v>0</v>
      </c>
      <c r="BL40" s="23">
        <v>0</v>
      </c>
      <c r="BM40">
        <v>0</v>
      </c>
      <c r="BN40" s="23">
        <v>0</v>
      </c>
      <c r="BO40">
        <v>0</v>
      </c>
    </row>
    <row r="41" spans="1:67" x14ac:dyDescent="0.2">
      <c r="A41" t="s">
        <v>1025</v>
      </c>
      <c r="B41" s="23">
        <v>583407265.75</v>
      </c>
      <c r="C41" s="218">
        <v>1.8602000000000001</v>
      </c>
      <c r="D41" s="23">
        <v>0</v>
      </c>
      <c r="E41">
        <v>0</v>
      </c>
      <c r="F41" s="23">
        <v>0</v>
      </c>
      <c r="G41">
        <v>0</v>
      </c>
      <c r="H41" s="23">
        <v>28111380.84</v>
      </c>
      <c r="I41" s="218">
        <v>5.7662000000000004</v>
      </c>
      <c r="J41" s="23">
        <v>40514621.32</v>
      </c>
      <c r="K41" s="218">
        <v>19.492799999999999</v>
      </c>
      <c r="L41" s="23">
        <v>-6924688.8099999996</v>
      </c>
      <c r="M41" s="218">
        <v>-0.20039999999999999</v>
      </c>
      <c r="N41" s="23">
        <v>199696676.34</v>
      </c>
      <c r="O41" s="218">
        <v>10.1244</v>
      </c>
      <c r="P41" s="23">
        <v>14480332.060000001</v>
      </c>
      <c r="Q41" s="218">
        <v>7.4276999999999997</v>
      </c>
      <c r="R41" s="23">
        <v>24654163.120000001</v>
      </c>
      <c r="S41" s="218">
        <v>8.8391000000000002</v>
      </c>
      <c r="T41" s="23">
        <v>6246217.5199999996</v>
      </c>
      <c r="U41" s="218">
        <v>5.3459000000000003</v>
      </c>
      <c r="V41" s="23">
        <v>0</v>
      </c>
      <c r="W41">
        <v>0</v>
      </c>
      <c r="X41" s="23">
        <v>1222767.67</v>
      </c>
      <c r="Y41" s="218">
        <v>1.306</v>
      </c>
      <c r="Z41" s="23">
        <v>1495629.03</v>
      </c>
      <c r="AA41" s="218">
        <v>1.845</v>
      </c>
      <c r="AB41" s="23">
        <v>0</v>
      </c>
      <c r="AC41">
        <v>0</v>
      </c>
      <c r="AD41" s="23">
        <v>4085114.89</v>
      </c>
      <c r="AE41" s="218">
        <v>1.8927</v>
      </c>
      <c r="AF41" s="23">
        <v>2593266.44</v>
      </c>
      <c r="AG41" s="218">
        <v>1.0282</v>
      </c>
      <c r="AH41" s="23">
        <v>0</v>
      </c>
      <c r="AI41">
        <v>0</v>
      </c>
      <c r="AJ41" s="23">
        <v>0</v>
      </c>
      <c r="AK41">
        <v>0</v>
      </c>
      <c r="AL41" s="23">
        <v>28442.799999999999</v>
      </c>
      <c r="AM41" s="218">
        <v>3.7400000000000003E-2</v>
      </c>
      <c r="AN41" s="23">
        <v>183430766.90000001</v>
      </c>
      <c r="AO41" s="218">
        <v>31.629300000000001</v>
      </c>
      <c r="AP41" s="23">
        <v>0</v>
      </c>
      <c r="AQ41">
        <v>0</v>
      </c>
      <c r="AR41" s="23">
        <v>0</v>
      </c>
      <c r="AS41">
        <v>0</v>
      </c>
      <c r="AT41" s="23">
        <v>0</v>
      </c>
      <c r="AU41">
        <v>0</v>
      </c>
      <c r="AV41" s="23">
        <v>1639813.29</v>
      </c>
      <c r="AW41" s="218">
        <v>1.1319999999999999</v>
      </c>
      <c r="AX41" s="23">
        <v>0</v>
      </c>
      <c r="AY41">
        <v>0</v>
      </c>
      <c r="AZ41" s="23">
        <v>1429.56</v>
      </c>
      <c r="BA41" s="218">
        <v>2.7000000000000001E-3</v>
      </c>
      <c r="BB41" s="23">
        <v>46400229.560000002</v>
      </c>
      <c r="BC41" s="218">
        <v>3.234</v>
      </c>
      <c r="BD41" s="23">
        <v>0</v>
      </c>
      <c r="BE41">
        <v>0</v>
      </c>
      <c r="BF41" s="23">
        <v>35731103.219999999</v>
      </c>
      <c r="BG41" s="218">
        <v>5.6315</v>
      </c>
      <c r="BH41" s="23">
        <v>0</v>
      </c>
      <c r="BI41">
        <v>0</v>
      </c>
      <c r="BJ41" s="23">
        <v>0</v>
      </c>
      <c r="BK41">
        <v>0</v>
      </c>
      <c r="BL41" s="23">
        <v>0</v>
      </c>
      <c r="BM41">
        <v>0</v>
      </c>
      <c r="BN41" s="23">
        <v>0</v>
      </c>
      <c r="BO41">
        <v>0</v>
      </c>
    </row>
    <row r="42" spans="1:67" ht="13.5" thickBot="1" x14ac:dyDescent="0.25">
      <c r="A42" t="s">
        <v>1026</v>
      </c>
      <c r="B42" s="23">
        <v>-99079758.5</v>
      </c>
      <c r="C42" s="218">
        <v>-0.31590000000000001</v>
      </c>
      <c r="D42" s="23">
        <v>0</v>
      </c>
      <c r="E42">
        <v>0</v>
      </c>
      <c r="F42" s="23">
        <v>0</v>
      </c>
      <c r="G42">
        <v>0</v>
      </c>
      <c r="H42" s="23">
        <v>0</v>
      </c>
      <c r="I42">
        <v>0</v>
      </c>
      <c r="J42" s="23">
        <v>0</v>
      </c>
      <c r="K42">
        <v>0</v>
      </c>
      <c r="L42" s="23">
        <v>0</v>
      </c>
      <c r="M42">
        <v>0</v>
      </c>
      <c r="N42" s="23">
        <v>-99097965.909999996</v>
      </c>
      <c r="O42" s="218">
        <v>-5.0242000000000004</v>
      </c>
      <c r="P42" s="23">
        <v>0</v>
      </c>
      <c r="Q42">
        <v>0</v>
      </c>
      <c r="R42" s="23">
        <v>18207.41</v>
      </c>
      <c r="S42" s="218">
        <v>6.4999999999999997E-3</v>
      </c>
      <c r="T42" s="23">
        <v>0</v>
      </c>
      <c r="U42">
        <v>0</v>
      </c>
      <c r="V42" s="23">
        <v>0</v>
      </c>
      <c r="W42">
        <v>0</v>
      </c>
      <c r="X42" s="23">
        <v>0</v>
      </c>
      <c r="Y42">
        <v>0</v>
      </c>
      <c r="Z42" s="23">
        <v>0</v>
      </c>
      <c r="AA42">
        <v>0</v>
      </c>
      <c r="AB42" s="23">
        <v>0</v>
      </c>
      <c r="AC42">
        <v>0</v>
      </c>
      <c r="AD42" s="23">
        <v>0</v>
      </c>
      <c r="AE42">
        <v>0</v>
      </c>
      <c r="AF42" s="23">
        <v>0</v>
      </c>
      <c r="AG42">
        <v>0</v>
      </c>
      <c r="AH42" s="23">
        <v>0</v>
      </c>
      <c r="AI42">
        <v>0</v>
      </c>
      <c r="AJ42" s="23">
        <v>0</v>
      </c>
      <c r="AK42">
        <v>0</v>
      </c>
      <c r="AL42" s="23">
        <v>0</v>
      </c>
      <c r="AM42">
        <v>0</v>
      </c>
      <c r="AN42" s="23">
        <v>0</v>
      </c>
      <c r="AO42">
        <v>0</v>
      </c>
      <c r="AP42" s="23">
        <v>0</v>
      </c>
      <c r="AQ42">
        <v>0</v>
      </c>
      <c r="AR42" s="23">
        <v>0</v>
      </c>
      <c r="AS42">
        <v>0</v>
      </c>
      <c r="AT42" s="23">
        <v>0</v>
      </c>
      <c r="AU42">
        <v>0</v>
      </c>
      <c r="AV42" s="23">
        <v>0</v>
      </c>
      <c r="AW42">
        <v>0</v>
      </c>
      <c r="AX42" s="23">
        <v>0</v>
      </c>
      <c r="AY42">
        <v>0</v>
      </c>
      <c r="AZ42" s="23">
        <v>0</v>
      </c>
      <c r="BA42">
        <v>0</v>
      </c>
      <c r="BB42" s="23">
        <v>0</v>
      </c>
      <c r="BC42">
        <v>0</v>
      </c>
      <c r="BD42" s="23">
        <v>0</v>
      </c>
      <c r="BE42">
        <v>0</v>
      </c>
      <c r="BF42" s="23">
        <v>0</v>
      </c>
      <c r="BG42">
        <v>0</v>
      </c>
      <c r="BH42" s="23">
        <v>0</v>
      </c>
      <c r="BI42">
        <v>0</v>
      </c>
      <c r="BJ42" s="23">
        <v>0</v>
      </c>
      <c r="BK42">
        <v>0</v>
      </c>
      <c r="BL42" s="23">
        <v>0</v>
      </c>
      <c r="BM42">
        <v>0</v>
      </c>
      <c r="BN42" s="23">
        <v>0</v>
      </c>
      <c r="BO42">
        <v>0</v>
      </c>
    </row>
    <row r="43" spans="1:67" ht="14.25" thickTop="1" thickBot="1" x14ac:dyDescent="0.25">
      <c r="A43" s="222" t="s">
        <v>571</v>
      </c>
      <c r="B43" s="223">
        <v>824746558.63999999</v>
      </c>
      <c r="C43" s="224">
        <v>2.6297000000000001</v>
      </c>
      <c r="D43" s="223">
        <v>0</v>
      </c>
      <c r="E43" s="222">
        <v>0</v>
      </c>
      <c r="F43" s="223">
        <v>0</v>
      </c>
      <c r="G43" s="222">
        <v>0</v>
      </c>
      <c r="H43" s="223">
        <v>28111380.84</v>
      </c>
      <c r="I43" s="224">
        <v>5.7662000000000004</v>
      </c>
      <c r="J43" s="223">
        <v>40514621.32</v>
      </c>
      <c r="K43" s="224">
        <v>19.492799999999999</v>
      </c>
      <c r="L43" s="223">
        <v>202184227.34</v>
      </c>
      <c r="M43" s="224">
        <v>5.8521999999999998</v>
      </c>
      <c r="N43" s="223">
        <v>207054170.66</v>
      </c>
      <c r="O43" s="224">
        <v>10.497400000000001</v>
      </c>
      <c r="P43" s="223">
        <v>14480332.060000001</v>
      </c>
      <c r="Q43" s="224">
        <v>7.4276999999999997</v>
      </c>
      <c r="R43" s="223">
        <v>24672370.530000001</v>
      </c>
      <c r="S43" s="224">
        <v>8.8457000000000008</v>
      </c>
      <c r="T43" s="223">
        <v>6246217.5199999996</v>
      </c>
      <c r="U43" s="224">
        <v>5.3459000000000003</v>
      </c>
      <c r="V43" s="223">
        <v>0</v>
      </c>
      <c r="W43" s="222">
        <v>0</v>
      </c>
      <c r="X43" s="223">
        <v>1222767.67</v>
      </c>
      <c r="Y43" s="224">
        <v>1.306</v>
      </c>
      <c r="Z43" s="223">
        <v>1495629.03</v>
      </c>
      <c r="AA43" s="224">
        <v>1.845</v>
      </c>
      <c r="AB43" s="223">
        <v>0</v>
      </c>
      <c r="AC43" s="222">
        <v>0</v>
      </c>
      <c r="AD43" s="223">
        <v>4085114.89</v>
      </c>
      <c r="AE43" s="224">
        <v>1.8927</v>
      </c>
      <c r="AF43" s="223">
        <v>2593266.44</v>
      </c>
      <c r="AG43" s="224">
        <v>1.0282</v>
      </c>
      <c r="AH43" s="223">
        <v>0</v>
      </c>
      <c r="AI43" s="222">
        <v>0</v>
      </c>
      <c r="AJ43" s="223">
        <v>0</v>
      </c>
      <c r="AK43" s="222">
        <v>0</v>
      </c>
      <c r="AL43" s="223">
        <v>28442.799999999999</v>
      </c>
      <c r="AM43" s="224">
        <v>3.7400000000000003E-2</v>
      </c>
      <c r="AN43" s="223">
        <v>185681451.91</v>
      </c>
      <c r="AO43" s="224">
        <v>32.017400000000002</v>
      </c>
      <c r="AP43" s="223">
        <v>0</v>
      </c>
      <c r="AQ43" s="222">
        <v>0</v>
      </c>
      <c r="AR43" s="223">
        <v>22603990</v>
      </c>
      <c r="AS43" s="224">
        <v>2.3978000000000002</v>
      </c>
      <c r="AT43" s="223">
        <v>0</v>
      </c>
      <c r="AU43" s="222">
        <v>0</v>
      </c>
      <c r="AV43" s="223">
        <v>1639813.29</v>
      </c>
      <c r="AW43" s="224">
        <v>1.1319999999999999</v>
      </c>
      <c r="AX43" s="223">
        <v>0</v>
      </c>
      <c r="AY43" s="222">
        <v>0</v>
      </c>
      <c r="AZ43" s="223">
        <v>1429.56</v>
      </c>
      <c r="BA43" s="224">
        <v>2.7000000000000001E-3</v>
      </c>
      <c r="BB43" s="223">
        <v>46400229.560000002</v>
      </c>
      <c r="BC43" s="224">
        <v>3.234</v>
      </c>
      <c r="BD43" s="223">
        <v>0</v>
      </c>
      <c r="BE43" s="222">
        <v>0</v>
      </c>
      <c r="BF43" s="223">
        <v>35731103.219999999</v>
      </c>
      <c r="BG43" s="224">
        <v>5.6315</v>
      </c>
      <c r="BH43" s="223">
        <v>0</v>
      </c>
      <c r="BI43" s="222">
        <v>0</v>
      </c>
      <c r="BJ43" s="223">
        <v>0</v>
      </c>
      <c r="BK43" s="222">
        <v>0</v>
      </c>
      <c r="BL43" s="223">
        <v>0</v>
      </c>
      <c r="BM43" s="222">
        <v>0</v>
      </c>
      <c r="BN43" s="223">
        <v>0</v>
      </c>
      <c r="BO43" s="222">
        <v>0</v>
      </c>
    </row>
    <row r="44" spans="1:67" ht="14.25" thickTop="1" thickBot="1" x14ac:dyDescent="0.25">
      <c r="A44" s="222" t="s">
        <v>572</v>
      </c>
      <c r="B44" s="223">
        <v>2744644428.7800002</v>
      </c>
      <c r="C44" s="224">
        <v>8.7514000000000003</v>
      </c>
      <c r="D44" s="223">
        <v>12161579.85</v>
      </c>
      <c r="E44" s="224">
        <v>6.8243</v>
      </c>
      <c r="F44" s="223">
        <v>1472613.18</v>
      </c>
      <c r="G44" s="224">
        <v>0.78520000000000001</v>
      </c>
      <c r="H44" s="223">
        <v>79654224.329999998</v>
      </c>
      <c r="I44" s="224">
        <v>16.338699999999999</v>
      </c>
      <c r="J44" s="223">
        <v>65790466.469999999</v>
      </c>
      <c r="K44" s="224">
        <v>31.6538</v>
      </c>
      <c r="L44" s="223">
        <v>789844920.84000003</v>
      </c>
      <c r="M44" s="224">
        <v>22.861999999999998</v>
      </c>
      <c r="N44" s="223">
        <v>246837643.94</v>
      </c>
      <c r="O44" s="224">
        <v>12.5144</v>
      </c>
      <c r="P44" s="223">
        <v>18989628.640000001</v>
      </c>
      <c r="Q44" s="224">
        <v>9.7408000000000001</v>
      </c>
      <c r="R44" s="223">
        <v>25590855.84</v>
      </c>
      <c r="S44" s="224">
        <v>9.1750000000000007</v>
      </c>
      <c r="T44" s="223">
        <v>8756198.4600000009</v>
      </c>
      <c r="U44" s="224">
        <v>7.4941000000000004</v>
      </c>
      <c r="V44" s="223">
        <v>71684748.829999998</v>
      </c>
      <c r="W44" s="224">
        <v>2.7581000000000002</v>
      </c>
      <c r="X44" s="223">
        <v>44155258.490000002</v>
      </c>
      <c r="Y44" s="224">
        <v>47.159399999999998</v>
      </c>
      <c r="Z44" s="223">
        <v>2260585.8199999998</v>
      </c>
      <c r="AA44" s="224">
        <v>2.7886000000000002</v>
      </c>
      <c r="AB44" s="223">
        <v>36091835.189999998</v>
      </c>
      <c r="AC44" s="224">
        <v>14.0321</v>
      </c>
      <c r="AD44" s="223">
        <v>19525013.140000001</v>
      </c>
      <c r="AE44" s="224">
        <v>9.0465</v>
      </c>
      <c r="AF44" s="223">
        <v>3028978.56</v>
      </c>
      <c r="AG44" s="224">
        <v>1.2010000000000001</v>
      </c>
      <c r="AH44" s="223">
        <v>629700.03</v>
      </c>
      <c r="AI44" s="224">
        <v>1.0013000000000001</v>
      </c>
      <c r="AJ44" s="223">
        <v>575631.61</v>
      </c>
      <c r="AK44" s="224">
        <v>0.2722</v>
      </c>
      <c r="AL44" s="223">
        <v>4093169.6</v>
      </c>
      <c r="AM44" s="224">
        <v>5.3803000000000001</v>
      </c>
      <c r="AN44" s="223">
        <v>218288964.77000001</v>
      </c>
      <c r="AO44" s="224">
        <v>37.639899999999997</v>
      </c>
      <c r="AP44" s="223">
        <v>845480.87</v>
      </c>
      <c r="AQ44" s="224">
        <v>0.98850000000000005</v>
      </c>
      <c r="AR44" s="223">
        <v>826003563</v>
      </c>
      <c r="AS44" s="224">
        <v>87.621099999999998</v>
      </c>
      <c r="AT44" s="223">
        <v>-469567</v>
      </c>
      <c r="AU44" s="224">
        <v>-0.29930000000000001</v>
      </c>
      <c r="AV44" s="223">
        <v>7231757.7300000004</v>
      </c>
      <c r="AW44" s="224">
        <v>4.9922000000000004</v>
      </c>
      <c r="AX44" s="223">
        <v>1617189.64</v>
      </c>
      <c r="AY44" s="224">
        <v>1.7638</v>
      </c>
      <c r="AZ44" s="223">
        <v>233638.92</v>
      </c>
      <c r="BA44" s="224">
        <v>0.4446</v>
      </c>
      <c r="BB44" s="223">
        <v>76794169.590000004</v>
      </c>
      <c r="BC44" s="224">
        <v>5.3522999999999996</v>
      </c>
      <c r="BD44" s="223">
        <v>77394127.640000001</v>
      </c>
      <c r="BE44" s="224">
        <v>28.725300000000001</v>
      </c>
      <c r="BF44" s="223">
        <v>67480394.269999996</v>
      </c>
      <c r="BG44" s="224">
        <v>10.635400000000001</v>
      </c>
      <c r="BH44" s="223">
        <v>9641820.4100000001</v>
      </c>
      <c r="BI44" s="224">
        <v>0.27039999999999997</v>
      </c>
      <c r="BJ44" s="223">
        <v>11962955.6</v>
      </c>
      <c r="BK44" s="224">
        <v>0.15890000000000001</v>
      </c>
      <c r="BL44" s="223">
        <v>12240432.33</v>
      </c>
      <c r="BM44" s="224">
        <v>0.2999</v>
      </c>
      <c r="BN44" s="223">
        <v>4236448.1900000004</v>
      </c>
      <c r="BO44" s="224">
        <v>0.4909</v>
      </c>
    </row>
    <row r="45" spans="1:67" ht="13.5" thickTop="1" x14ac:dyDescent="0.2">
      <c r="A45" t="s">
        <v>230</v>
      </c>
      <c r="B45" s="23">
        <v>13944500910.389999</v>
      </c>
      <c r="C45" s="218">
        <v>44.462600000000002</v>
      </c>
      <c r="D45" s="23">
        <v>26335266.879999999</v>
      </c>
      <c r="E45" s="218">
        <v>14.7776</v>
      </c>
      <c r="F45" s="23">
        <v>64121215.990000002</v>
      </c>
      <c r="G45" s="218">
        <v>34.189399999999999</v>
      </c>
      <c r="H45" s="23">
        <v>0</v>
      </c>
      <c r="I45">
        <v>0</v>
      </c>
      <c r="J45" s="23">
        <v>0</v>
      </c>
      <c r="K45">
        <v>0</v>
      </c>
      <c r="L45" s="23">
        <v>0</v>
      </c>
      <c r="M45">
        <v>0</v>
      </c>
      <c r="N45" s="23">
        <v>0</v>
      </c>
      <c r="O45">
        <v>0</v>
      </c>
      <c r="P45" s="23">
        <v>16485263.550000001</v>
      </c>
      <c r="Q45" s="218">
        <v>8.4562000000000008</v>
      </c>
      <c r="R45" s="23">
        <v>3803454.56</v>
      </c>
      <c r="S45" s="218">
        <v>1.3635999999999999</v>
      </c>
      <c r="T45" s="23">
        <v>11382168.300000001</v>
      </c>
      <c r="U45" s="218">
        <v>9.7415000000000003</v>
      </c>
      <c r="V45" s="23">
        <v>1046911919.24</v>
      </c>
      <c r="W45" s="218">
        <v>40.280200000000001</v>
      </c>
      <c r="X45" s="23">
        <v>2241.73</v>
      </c>
      <c r="Y45" s="218">
        <v>2.3999999999999998E-3</v>
      </c>
      <c r="Z45" s="23">
        <v>0</v>
      </c>
      <c r="AA45">
        <v>0</v>
      </c>
      <c r="AB45" s="23">
        <v>41313749.299999997</v>
      </c>
      <c r="AC45" s="218">
        <v>16.0623</v>
      </c>
      <c r="AD45" s="23">
        <v>0</v>
      </c>
      <c r="AE45">
        <v>0</v>
      </c>
      <c r="AF45" s="23">
        <v>87220085.129999995</v>
      </c>
      <c r="AG45" s="218">
        <v>34.582900000000002</v>
      </c>
      <c r="AH45" s="23">
        <v>41734724.920000002</v>
      </c>
      <c r="AI45" s="218">
        <v>66.363399999999999</v>
      </c>
      <c r="AJ45" s="23">
        <v>190292571.72999999</v>
      </c>
      <c r="AK45" s="218">
        <v>89.986000000000004</v>
      </c>
      <c r="AL45" s="23">
        <v>43730911.719999999</v>
      </c>
      <c r="AM45" s="218">
        <v>57.482900000000001</v>
      </c>
      <c r="AN45" s="23">
        <v>0</v>
      </c>
      <c r="AO45">
        <v>0</v>
      </c>
      <c r="AP45" s="23">
        <v>79168049.5</v>
      </c>
      <c r="AQ45" s="218">
        <v>92.561700000000002</v>
      </c>
      <c r="AR45" s="23">
        <v>0</v>
      </c>
      <c r="AS45">
        <v>0</v>
      </c>
      <c r="AT45" s="23">
        <v>124211357</v>
      </c>
      <c r="AU45" s="218">
        <v>79.175700000000006</v>
      </c>
      <c r="AV45" s="23">
        <v>11755399.470000001</v>
      </c>
      <c r="AW45" s="218">
        <v>8.1150000000000002</v>
      </c>
      <c r="AX45" s="23">
        <v>49728432.869999997</v>
      </c>
      <c r="AY45" s="218">
        <v>54.238199999999999</v>
      </c>
      <c r="AZ45" s="23">
        <v>30046815.449999999</v>
      </c>
      <c r="BA45" s="218">
        <v>57.173699999999997</v>
      </c>
      <c r="BB45" s="23">
        <v>124636694.2</v>
      </c>
      <c r="BC45" s="218">
        <v>8.6867999999999999</v>
      </c>
      <c r="BD45" s="23">
        <v>52511560.509999998</v>
      </c>
      <c r="BE45" s="218">
        <v>19.489999999999998</v>
      </c>
      <c r="BF45" s="23">
        <v>61812021.100000001</v>
      </c>
      <c r="BG45" s="218">
        <v>9.7421000000000006</v>
      </c>
      <c r="BH45" s="23">
        <v>2634235060.1500001</v>
      </c>
      <c r="BI45" s="218">
        <v>73.868399999999994</v>
      </c>
      <c r="BJ45" s="23">
        <v>5569427744.3100004</v>
      </c>
      <c r="BK45" s="218">
        <v>73.958399999999997</v>
      </c>
      <c r="BL45" s="23">
        <v>2999997087.8200002</v>
      </c>
      <c r="BM45" s="218">
        <v>73.504800000000003</v>
      </c>
      <c r="BN45" s="23">
        <v>633637114.96000004</v>
      </c>
      <c r="BO45" s="218">
        <v>73.425200000000004</v>
      </c>
    </row>
    <row r="46" spans="1:67" x14ac:dyDescent="0.2">
      <c r="A46" t="s">
        <v>573</v>
      </c>
      <c r="B46" s="23">
        <v>4296003094.6499996</v>
      </c>
      <c r="C46" s="218">
        <v>13.698</v>
      </c>
      <c r="D46" s="23">
        <v>15233159.73</v>
      </c>
      <c r="E46" s="218">
        <v>8.5479000000000003</v>
      </c>
      <c r="F46" s="23">
        <v>0</v>
      </c>
      <c r="G46">
        <v>0</v>
      </c>
      <c r="H46" s="23">
        <v>0</v>
      </c>
      <c r="I46">
        <v>0</v>
      </c>
      <c r="J46" s="23">
        <v>0</v>
      </c>
      <c r="K46">
        <v>0</v>
      </c>
      <c r="L46" s="23">
        <v>0</v>
      </c>
      <c r="M46">
        <v>0</v>
      </c>
      <c r="N46" s="23">
        <v>0</v>
      </c>
      <c r="O46">
        <v>0</v>
      </c>
      <c r="P46" s="23">
        <v>0</v>
      </c>
      <c r="Q46">
        <v>0</v>
      </c>
      <c r="R46" s="23">
        <v>0</v>
      </c>
      <c r="S46">
        <v>0</v>
      </c>
      <c r="T46" s="23">
        <v>23683973.140000001</v>
      </c>
      <c r="U46" s="218">
        <v>20.270099999999999</v>
      </c>
      <c r="V46" s="23">
        <v>0</v>
      </c>
      <c r="W46">
        <v>0</v>
      </c>
      <c r="X46" s="23">
        <v>0</v>
      </c>
      <c r="Y46">
        <v>0</v>
      </c>
      <c r="Z46" s="23">
        <v>0</v>
      </c>
      <c r="AA46">
        <v>0</v>
      </c>
      <c r="AB46" s="23">
        <v>0</v>
      </c>
      <c r="AC46">
        <v>0</v>
      </c>
      <c r="AD46" s="23">
        <v>0</v>
      </c>
      <c r="AE46">
        <v>0</v>
      </c>
      <c r="AF46" s="23">
        <v>53897003.170000002</v>
      </c>
      <c r="AG46" s="218">
        <v>21.370200000000001</v>
      </c>
      <c r="AH46" s="23">
        <v>0</v>
      </c>
      <c r="AI46">
        <v>0</v>
      </c>
      <c r="AJ46" s="23">
        <v>10096188.15</v>
      </c>
      <c r="AK46" s="218">
        <v>4.7743000000000002</v>
      </c>
      <c r="AL46" s="23">
        <v>14341074.18</v>
      </c>
      <c r="AM46" s="218">
        <v>18.850899999999999</v>
      </c>
      <c r="AN46" s="23">
        <v>0</v>
      </c>
      <c r="AO46">
        <v>0</v>
      </c>
      <c r="AP46" s="23">
        <v>5516454.79</v>
      </c>
      <c r="AQ46" s="218">
        <v>6.4497</v>
      </c>
      <c r="AR46" s="23">
        <v>0</v>
      </c>
      <c r="AS46">
        <v>0</v>
      </c>
      <c r="AT46" s="23">
        <v>0</v>
      </c>
      <c r="AU46">
        <v>0</v>
      </c>
      <c r="AV46" s="23">
        <v>0</v>
      </c>
      <c r="AW46">
        <v>0</v>
      </c>
      <c r="AX46" s="23">
        <v>17966058.370000001</v>
      </c>
      <c r="AY46" s="218">
        <v>19.595400000000001</v>
      </c>
      <c r="AZ46" s="23">
        <v>7827101.6799999997</v>
      </c>
      <c r="BA46" s="218">
        <v>14.893599999999999</v>
      </c>
      <c r="BB46" s="23">
        <v>0</v>
      </c>
      <c r="BC46">
        <v>0</v>
      </c>
      <c r="BD46" s="23">
        <v>0</v>
      </c>
      <c r="BE46">
        <v>0</v>
      </c>
      <c r="BF46" s="23">
        <v>0</v>
      </c>
      <c r="BG46">
        <v>0</v>
      </c>
      <c r="BH46" s="23">
        <v>916219993.30999994</v>
      </c>
      <c r="BI46" s="218">
        <v>25.692399999999999</v>
      </c>
      <c r="BJ46" s="23">
        <v>1941132165.8900001</v>
      </c>
      <c r="BK46" s="218">
        <v>25.777000000000001</v>
      </c>
      <c r="BL46" s="23">
        <v>1064993576.1</v>
      </c>
      <c r="BM46" s="218">
        <v>26.094100000000001</v>
      </c>
      <c r="BN46" s="23">
        <v>225096346.13999999</v>
      </c>
      <c r="BO46" s="218">
        <v>26.0839</v>
      </c>
    </row>
    <row r="47" spans="1:67" ht="13.5" thickBot="1" x14ac:dyDescent="0.25">
      <c r="A47" t="s">
        <v>574</v>
      </c>
      <c r="B47" s="23">
        <v>3387001796.23</v>
      </c>
      <c r="C47" s="218">
        <v>10.7996</v>
      </c>
      <c r="D47" s="23">
        <v>0</v>
      </c>
      <c r="E47">
        <v>0</v>
      </c>
      <c r="F47" s="23">
        <v>121953498.95999999</v>
      </c>
      <c r="G47" s="218">
        <v>65.025499999999994</v>
      </c>
      <c r="H47" s="23">
        <v>0</v>
      </c>
      <c r="I47">
        <v>0</v>
      </c>
      <c r="J47" s="23">
        <v>0</v>
      </c>
      <c r="K47">
        <v>0</v>
      </c>
      <c r="L47" s="23">
        <v>748049325.13</v>
      </c>
      <c r="M47" s="218">
        <v>21.6523</v>
      </c>
      <c r="N47" s="23">
        <v>0.01</v>
      </c>
      <c r="O47" s="218">
        <v>0</v>
      </c>
      <c r="P47" s="23">
        <v>0</v>
      </c>
      <c r="Q47">
        <v>0</v>
      </c>
      <c r="R47" s="23">
        <v>0</v>
      </c>
      <c r="S47">
        <v>0</v>
      </c>
      <c r="T47" s="23">
        <v>73019571.450000003</v>
      </c>
      <c r="U47" s="218">
        <v>62.494300000000003</v>
      </c>
      <c r="V47" s="23">
        <v>1480475370.9300001</v>
      </c>
      <c r="W47" s="218">
        <v>56.9617</v>
      </c>
      <c r="X47" s="23">
        <v>1243714.3600000001</v>
      </c>
      <c r="Y47" s="218">
        <v>1.3283</v>
      </c>
      <c r="Z47" s="23">
        <v>10753756.48</v>
      </c>
      <c r="AA47" s="218">
        <v>13.265700000000001</v>
      </c>
      <c r="AB47" s="23">
        <v>179803446.50999999</v>
      </c>
      <c r="AC47" s="218">
        <v>69.905600000000007</v>
      </c>
      <c r="AD47" s="23">
        <v>196305421.38</v>
      </c>
      <c r="AE47" s="218">
        <v>90.953500000000005</v>
      </c>
      <c r="AF47" s="23">
        <v>44657057.219999999</v>
      </c>
      <c r="AG47" s="218">
        <v>17.706600000000002</v>
      </c>
      <c r="AH47" s="23">
        <v>0</v>
      </c>
      <c r="AI47">
        <v>0</v>
      </c>
      <c r="AJ47" s="23">
        <v>0</v>
      </c>
      <c r="AK47">
        <v>0</v>
      </c>
      <c r="AL47" s="23">
        <v>11602582.74</v>
      </c>
      <c r="AM47" s="218">
        <v>15.251200000000001</v>
      </c>
      <c r="AN47" s="23">
        <v>65173861.880000003</v>
      </c>
      <c r="AO47" s="218">
        <v>11.238</v>
      </c>
      <c r="AP47" s="23">
        <v>0</v>
      </c>
      <c r="AQ47">
        <v>0</v>
      </c>
      <c r="AR47" s="23">
        <v>47886821</v>
      </c>
      <c r="AS47" s="218">
        <v>5.0797999999999996</v>
      </c>
      <c r="AT47" s="23">
        <v>33138878</v>
      </c>
      <c r="AU47" s="218">
        <v>21.1236</v>
      </c>
      <c r="AV47" s="23">
        <v>0</v>
      </c>
      <c r="AW47">
        <v>0</v>
      </c>
      <c r="AX47" s="23">
        <v>0</v>
      </c>
      <c r="AY47">
        <v>0</v>
      </c>
      <c r="AZ47" s="23">
        <v>9007615.9800000004</v>
      </c>
      <c r="BA47" s="218">
        <v>17.139900000000001</v>
      </c>
      <c r="BB47" s="23">
        <v>363930874.19999999</v>
      </c>
      <c r="BC47" s="218">
        <v>25.364899999999999</v>
      </c>
      <c r="BD47" s="23">
        <v>0</v>
      </c>
      <c r="BE47">
        <v>0</v>
      </c>
      <c r="BF47" s="23">
        <v>0</v>
      </c>
      <c r="BG47">
        <v>0</v>
      </c>
      <c r="BH47" s="23">
        <v>0</v>
      </c>
      <c r="BI47">
        <v>0</v>
      </c>
      <c r="BJ47" s="23">
        <v>0</v>
      </c>
      <c r="BK47">
        <v>0</v>
      </c>
      <c r="BL47" s="23">
        <v>0</v>
      </c>
      <c r="BM47">
        <v>0</v>
      </c>
      <c r="BN47" s="23">
        <v>0</v>
      </c>
      <c r="BO47">
        <v>0</v>
      </c>
    </row>
    <row r="48" spans="1:67" ht="14.25" thickTop="1" thickBot="1" x14ac:dyDescent="0.25">
      <c r="A48" s="222" t="s">
        <v>233</v>
      </c>
      <c r="B48" s="223">
        <v>21777374810.110001</v>
      </c>
      <c r="C48" s="224">
        <v>69.438000000000002</v>
      </c>
      <c r="D48" s="223">
        <v>48772089.450000003</v>
      </c>
      <c r="E48" s="224">
        <v>27.367699999999999</v>
      </c>
      <c r="F48" s="223">
        <v>186074714.94999999</v>
      </c>
      <c r="G48" s="224">
        <v>99.214799999999997</v>
      </c>
      <c r="H48" s="223">
        <v>0</v>
      </c>
      <c r="I48" s="222">
        <v>0</v>
      </c>
      <c r="J48" s="223">
        <v>0</v>
      </c>
      <c r="K48" s="222">
        <v>0</v>
      </c>
      <c r="L48" s="223">
        <v>748049325.13</v>
      </c>
      <c r="M48" s="224">
        <v>21.6523</v>
      </c>
      <c r="N48" s="223">
        <v>0.01</v>
      </c>
      <c r="O48" s="224">
        <v>0</v>
      </c>
      <c r="P48" s="223">
        <v>16485263.550000001</v>
      </c>
      <c r="Q48" s="224">
        <v>8.4562000000000008</v>
      </c>
      <c r="R48" s="223">
        <v>3803454.56</v>
      </c>
      <c r="S48" s="224">
        <v>1.3635999999999999</v>
      </c>
      <c r="T48" s="223">
        <v>108085712.89</v>
      </c>
      <c r="U48" s="224">
        <v>92.505899999999997</v>
      </c>
      <c r="V48" s="223">
        <v>2527387290.1700001</v>
      </c>
      <c r="W48" s="224">
        <v>97.241900000000001</v>
      </c>
      <c r="X48" s="223">
        <v>1245956.0900000001</v>
      </c>
      <c r="Y48" s="224">
        <v>1.3307</v>
      </c>
      <c r="Z48" s="223">
        <v>10753756.48</v>
      </c>
      <c r="AA48" s="224">
        <v>13.265700000000001</v>
      </c>
      <c r="AB48" s="223">
        <v>221117195.81</v>
      </c>
      <c r="AC48" s="224">
        <v>85.9679</v>
      </c>
      <c r="AD48" s="223">
        <v>196305421.38</v>
      </c>
      <c r="AE48" s="224">
        <v>90.953500000000005</v>
      </c>
      <c r="AF48" s="223">
        <v>249176965.47</v>
      </c>
      <c r="AG48" s="224">
        <v>98.799000000000007</v>
      </c>
      <c r="AH48" s="223">
        <v>62258448.890000001</v>
      </c>
      <c r="AI48" s="224">
        <v>98.998699999999999</v>
      </c>
      <c r="AJ48" s="223">
        <v>210893381.97</v>
      </c>
      <c r="AK48" s="224">
        <v>99.727800000000002</v>
      </c>
      <c r="AL48" s="223">
        <v>71983231.859999999</v>
      </c>
      <c r="AM48" s="224">
        <v>94.619699999999995</v>
      </c>
      <c r="AN48" s="223">
        <v>65173861.880000003</v>
      </c>
      <c r="AO48" s="224">
        <v>11.238</v>
      </c>
      <c r="AP48" s="223">
        <v>84684504.290000007</v>
      </c>
      <c r="AQ48" s="224">
        <v>99.011499999999998</v>
      </c>
      <c r="AR48" s="223">
        <v>47886821</v>
      </c>
      <c r="AS48" s="224">
        <v>5.0797999999999996</v>
      </c>
      <c r="AT48" s="223">
        <v>157350235</v>
      </c>
      <c r="AU48" s="224">
        <v>100.2993</v>
      </c>
      <c r="AV48" s="223">
        <v>11755399.470000001</v>
      </c>
      <c r="AW48" s="224">
        <v>8.1150000000000002</v>
      </c>
      <c r="AX48" s="223">
        <v>90068102.579999998</v>
      </c>
      <c r="AY48" s="224">
        <v>98.236199999999997</v>
      </c>
      <c r="AZ48" s="223">
        <v>52319885.549999997</v>
      </c>
      <c r="BA48" s="224">
        <v>99.555400000000006</v>
      </c>
      <c r="BB48" s="223">
        <v>488567568.39999998</v>
      </c>
      <c r="BC48" s="224">
        <v>34.051699999999997</v>
      </c>
      <c r="BD48" s="223">
        <v>52511560.509999998</v>
      </c>
      <c r="BE48" s="224">
        <v>19.489999999999998</v>
      </c>
      <c r="BF48" s="223">
        <v>61812021.100000001</v>
      </c>
      <c r="BG48" s="224">
        <v>9.7421000000000006</v>
      </c>
      <c r="BH48" s="223">
        <v>3556476366.7399998</v>
      </c>
      <c r="BI48" s="224">
        <v>99.729600000000005</v>
      </c>
      <c r="BJ48" s="223">
        <v>7518519177.0200005</v>
      </c>
      <c r="BK48" s="224">
        <v>99.841099999999997</v>
      </c>
      <c r="BL48" s="223">
        <v>4069123636.8099999</v>
      </c>
      <c r="BM48" s="224">
        <v>99.700100000000006</v>
      </c>
      <c r="BN48" s="223">
        <v>858733461.10000002</v>
      </c>
      <c r="BO48" s="224">
        <v>99.509100000000004</v>
      </c>
    </row>
    <row r="49" spans="1:67" ht="14.25" thickTop="1" thickBot="1" x14ac:dyDescent="0.25">
      <c r="A49" s="222"/>
      <c r="B49" s="223"/>
      <c r="C49" s="222"/>
      <c r="D49" s="223"/>
      <c r="E49" s="222"/>
      <c r="F49" s="223"/>
      <c r="G49" s="222"/>
      <c r="H49" s="223"/>
      <c r="I49" s="222"/>
      <c r="J49" s="223"/>
      <c r="K49" s="222"/>
      <c r="L49" s="223"/>
      <c r="M49" s="222"/>
      <c r="N49" s="223"/>
      <c r="O49" s="222"/>
      <c r="P49" s="223"/>
      <c r="Q49" s="222"/>
      <c r="R49" s="223"/>
      <c r="S49" s="222"/>
      <c r="T49" s="223"/>
      <c r="U49" s="222"/>
      <c r="V49" s="223"/>
      <c r="W49" s="222"/>
      <c r="X49" s="223"/>
      <c r="Y49" s="222"/>
      <c r="Z49" s="223"/>
      <c r="AA49" s="222"/>
      <c r="AB49" s="223"/>
      <c r="AC49" s="222"/>
      <c r="AD49" s="223"/>
      <c r="AE49" s="222"/>
      <c r="AF49" s="223"/>
      <c r="AG49" s="222"/>
      <c r="AH49" s="223"/>
      <c r="AI49" s="222"/>
      <c r="AJ49" s="223"/>
      <c r="AK49" s="222"/>
      <c r="AL49" s="223"/>
      <c r="AM49" s="222"/>
      <c r="AN49" s="223"/>
      <c r="AO49" s="222"/>
      <c r="AP49" s="223"/>
      <c r="AQ49" s="222"/>
      <c r="AR49" s="223"/>
      <c r="AS49" s="222"/>
      <c r="AT49" s="223"/>
      <c r="AU49" s="222"/>
      <c r="AV49" s="223"/>
      <c r="AW49" s="222"/>
      <c r="AX49" s="223"/>
      <c r="AY49" s="222"/>
      <c r="AZ49" s="223"/>
      <c r="BA49" s="222"/>
      <c r="BB49" s="223"/>
      <c r="BC49" s="222"/>
      <c r="BD49" s="223"/>
      <c r="BE49" s="222"/>
      <c r="BF49" s="223"/>
      <c r="BG49" s="222"/>
      <c r="BH49" s="223"/>
      <c r="BI49" s="222"/>
      <c r="BJ49" s="223"/>
      <c r="BK49" s="222"/>
      <c r="BL49" s="223"/>
      <c r="BM49" s="222"/>
      <c r="BN49" s="223"/>
      <c r="BO49" s="222"/>
    </row>
    <row r="50" spans="1:67" s="218" customFormat="1" ht="13.5" thickTop="1" x14ac:dyDescent="0.2">
      <c r="A50" s="218" t="s">
        <v>575</v>
      </c>
      <c r="B50" s="218">
        <v>9440</v>
      </c>
      <c r="D50" s="218">
        <v>1</v>
      </c>
      <c r="F50" s="218">
        <v>1332</v>
      </c>
      <c r="H50" s="218">
        <v>1</v>
      </c>
      <c r="J50" s="218">
        <v>1</v>
      </c>
      <c r="L50" s="218">
        <v>1745</v>
      </c>
      <c r="N50" s="218">
        <v>1416</v>
      </c>
      <c r="P50" s="218">
        <v>27</v>
      </c>
      <c r="R50" s="218">
        <v>192</v>
      </c>
      <c r="T50" s="218">
        <v>65</v>
      </c>
      <c r="V50" s="218">
        <v>1</v>
      </c>
      <c r="X50" s="218">
        <v>1</v>
      </c>
      <c r="Z50" s="218">
        <v>1</v>
      </c>
      <c r="AB50" s="218">
        <v>1155</v>
      </c>
      <c r="AD50" s="218">
        <v>1</v>
      </c>
      <c r="AF50" s="218">
        <v>1</v>
      </c>
      <c r="AH50" s="218">
        <v>1</v>
      </c>
      <c r="AJ50" s="218">
        <v>1</v>
      </c>
      <c r="AL50" s="218">
        <v>37</v>
      </c>
      <c r="AN50" s="218">
        <v>274</v>
      </c>
      <c r="AP50" s="218">
        <v>28</v>
      </c>
      <c r="AR50" s="218">
        <v>1782</v>
      </c>
      <c r="AT50" s="218">
        <v>506</v>
      </c>
      <c r="AV50" s="218">
        <v>1</v>
      </c>
      <c r="AX50" s="218">
        <v>187</v>
      </c>
      <c r="AZ50" s="218">
        <v>1</v>
      </c>
      <c r="BB50" s="218">
        <v>541</v>
      </c>
      <c r="BD50" s="218">
        <v>1</v>
      </c>
      <c r="BF50" s="218">
        <v>1</v>
      </c>
      <c r="BH50" s="218">
        <v>24</v>
      </c>
      <c r="BJ50" s="218">
        <v>31</v>
      </c>
      <c r="BL50" s="218">
        <v>41</v>
      </c>
      <c r="BN50" s="218">
        <v>43</v>
      </c>
    </row>
    <row r="51" spans="1:67" s="218" customFormat="1" ht="13.5" thickBot="1" x14ac:dyDescent="0.25">
      <c r="A51" s="227" t="s">
        <v>576</v>
      </c>
      <c r="B51" s="227">
        <v>3322279.95</v>
      </c>
      <c r="C51" s="227"/>
      <c r="D51" s="227">
        <v>178210421.30000001</v>
      </c>
      <c r="E51" s="227"/>
      <c r="F51" s="227">
        <v>140801.29999999999</v>
      </c>
      <c r="G51" s="227"/>
      <c r="H51" s="227">
        <v>487518876.29000002</v>
      </c>
      <c r="I51" s="227"/>
      <c r="J51" s="227">
        <v>207844089.43000001</v>
      </c>
      <c r="K51" s="227"/>
      <c r="L51" s="227">
        <v>1979847.23</v>
      </c>
      <c r="M51" s="227"/>
      <c r="N51" s="227">
        <v>1392960.26</v>
      </c>
      <c r="O51" s="227"/>
      <c r="P51" s="227">
        <v>7220344.4500000002</v>
      </c>
      <c r="Q51" s="227"/>
      <c r="R51" s="227">
        <v>1452710.74</v>
      </c>
      <c r="S51" s="227"/>
      <c r="T51" s="227">
        <v>1797567.87</v>
      </c>
      <c r="U51" s="227"/>
      <c r="V51" s="227">
        <v>2599072039</v>
      </c>
      <c r="W51" s="227"/>
      <c r="X51" s="227">
        <v>93629802.219999999</v>
      </c>
      <c r="Y51" s="227"/>
      <c r="Z51" s="227">
        <v>81064098.569999993</v>
      </c>
      <c r="AA51" s="227"/>
      <c r="AB51" s="227">
        <v>222691.8</v>
      </c>
      <c r="AC51" s="227"/>
      <c r="AD51" s="227">
        <v>215830434.52000001</v>
      </c>
      <c r="AE51" s="227"/>
      <c r="AF51" s="227">
        <v>252205944.03</v>
      </c>
      <c r="AG51" s="227"/>
      <c r="AH51" s="227">
        <v>62888148.920000002</v>
      </c>
      <c r="AI51" s="227"/>
      <c r="AJ51" s="227">
        <v>211469013.58000001</v>
      </c>
      <c r="AK51" s="227"/>
      <c r="AL51" s="227">
        <v>2056118.96</v>
      </c>
      <c r="AM51" s="227"/>
      <c r="AN51" s="227">
        <v>2116569.13</v>
      </c>
      <c r="AO51" s="227"/>
      <c r="AP51" s="227">
        <v>3054642.33</v>
      </c>
      <c r="AQ51" s="227"/>
      <c r="AR51" s="227">
        <v>529011.99</v>
      </c>
      <c r="AS51" s="227"/>
      <c r="AT51" s="227">
        <v>310040.84999999998</v>
      </c>
      <c r="AU51" s="227"/>
      <c r="AV51" s="227">
        <v>144859827.47999999</v>
      </c>
      <c r="AW51" s="227"/>
      <c r="AX51" s="227">
        <v>490295.68</v>
      </c>
      <c r="AY51" s="227"/>
      <c r="AZ51" s="227">
        <v>52553524.469999999</v>
      </c>
      <c r="BA51" s="227"/>
      <c r="BB51" s="227">
        <v>2652094.56</v>
      </c>
      <c r="BC51" s="227"/>
      <c r="BD51" s="227">
        <v>269428147.30000001</v>
      </c>
      <c r="BE51" s="227"/>
      <c r="BF51" s="227">
        <v>634486095.34000003</v>
      </c>
      <c r="BG51" s="227"/>
      <c r="BH51" s="227">
        <v>148588257.80000001</v>
      </c>
      <c r="BI51" s="227"/>
      <c r="BJ51" s="227">
        <v>242918778.47</v>
      </c>
      <c r="BK51" s="227"/>
      <c r="BL51" s="227">
        <v>99545465.099999994</v>
      </c>
      <c r="BM51" s="227"/>
      <c r="BN51" s="227">
        <v>20069067.66</v>
      </c>
      <c r="BO51" s="227"/>
    </row>
    <row r="52" spans="1:67" ht="13.5" thickTop="1" x14ac:dyDescent="0.2">
      <c r="F52" s="23" t="s">
        <v>237</v>
      </c>
      <c r="T52" s="23" t="s">
        <v>237</v>
      </c>
      <c r="V52" s="23" t="s">
        <v>237</v>
      </c>
      <c r="AB52" s="23" t="s">
        <v>237</v>
      </c>
      <c r="AD52" s="23" t="s">
        <v>237</v>
      </c>
      <c r="AF52" s="23" t="s">
        <v>237</v>
      </c>
      <c r="AH52" s="23" t="s">
        <v>237</v>
      </c>
      <c r="AJ52" s="23" t="s">
        <v>237</v>
      </c>
      <c r="AL52" s="23" t="s">
        <v>237</v>
      </c>
      <c r="AP52" s="23" t="s">
        <v>237</v>
      </c>
      <c r="AT52" s="23" t="s">
        <v>237</v>
      </c>
      <c r="AX52" s="23" t="s">
        <v>237</v>
      </c>
      <c r="AZ52" s="23" t="s">
        <v>237</v>
      </c>
      <c r="BH52" s="23" t="s">
        <v>237</v>
      </c>
      <c r="BJ52" s="23" t="s">
        <v>237</v>
      </c>
      <c r="BL52" s="23" t="s">
        <v>237</v>
      </c>
      <c r="BN52" s="23" t="s">
        <v>237</v>
      </c>
    </row>
    <row r="53" spans="1:67" x14ac:dyDescent="0.2">
      <c r="A53" s="209" t="s">
        <v>577</v>
      </c>
      <c r="B53" s="470" t="s">
        <v>14</v>
      </c>
      <c r="C53" s="470"/>
      <c r="D53" s="468" t="s">
        <v>1248</v>
      </c>
      <c r="E53" s="468"/>
      <c r="F53" s="468" t="s">
        <v>1249</v>
      </c>
      <c r="G53" s="468"/>
      <c r="H53" s="468" t="s">
        <v>1250</v>
      </c>
      <c r="I53" s="468"/>
      <c r="J53" s="468" t="s">
        <v>1251</v>
      </c>
      <c r="K53" s="468"/>
      <c r="L53" s="468" t="s">
        <v>1252</v>
      </c>
      <c r="M53" s="468"/>
      <c r="N53" s="468" t="s">
        <v>1253</v>
      </c>
      <c r="O53" s="468"/>
      <c r="P53" s="468" t="s">
        <v>1254</v>
      </c>
      <c r="Q53" s="468"/>
      <c r="R53" s="468" t="s">
        <v>1255</v>
      </c>
      <c r="S53" s="468"/>
      <c r="T53" s="468" t="s">
        <v>1256</v>
      </c>
      <c r="U53" s="468"/>
      <c r="V53" s="468" t="s">
        <v>1257</v>
      </c>
      <c r="W53" s="468"/>
      <c r="X53" s="468" t="s">
        <v>1258</v>
      </c>
      <c r="Y53" s="468"/>
      <c r="Z53" s="468" t="s">
        <v>1259</v>
      </c>
      <c r="AA53" s="468"/>
      <c r="AB53" s="468" t="s">
        <v>1260</v>
      </c>
      <c r="AC53" s="468"/>
      <c r="AD53" s="468" t="s">
        <v>1261</v>
      </c>
      <c r="AE53" s="468"/>
      <c r="AF53" s="468" t="s">
        <v>1262</v>
      </c>
      <c r="AG53" s="468"/>
      <c r="AH53" s="468" t="s">
        <v>1263</v>
      </c>
      <c r="AI53" s="468"/>
      <c r="AJ53" s="468" t="s">
        <v>1264</v>
      </c>
      <c r="AK53" s="468"/>
      <c r="AL53" s="468" t="s">
        <v>1265</v>
      </c>
      <c r="AM53" s="468"/>
      <c r="AN53" s="468" t="s">
        <v>1266</v>
      </c>
      <c r="AO53" s="468"/>
      <c r="AP53" s="468" t="s">
        <v>1267</v>
      </c>
      <c r="AQ53" s="468"/>
      <c r="AR53" s="468" t="s">
        <v>1268</v>
      </c>
      <c r="AS53" s="468"/>
      <c r="AT53" s="468" t="s">
        <v>1269</v>
      </c>
      <c r="AU53" s="468"/>
      <c r="AV53" s="468" t="s">
        <v>1270</v>
      </c>
      <c r="AW53" s="468"/>
      <c r="AX53" s="468" t="s">
        <v>1271</v>
      </c>
      <c r="AY53" s="468"/>
      <c r="AZ53" s="468" t="s">
        <v>1272</v>
      </c>
      <c r="BA53" s="468"/>
      <c r="BB53" s="468" t="s">
        <v>1273</v>
      </c>
      <c r="BC53" s="468"/>
      <c r="BD53" s="468" t="s">
        <v>1274</v>
      </c>
      <c r="BE53" s="468"/>
      <c r="BF53" s="468" t="s">
        <v>1275</v>
      </c>
      <c r="BG53" s="468"/>
      <c r="BH53" s="468" t="s">
        <v>1276</v>
      </c>
      <c r="BI53" s="468"/>
      <c r="BJ53" s="468" t="s">
        <v>1277</v>
      </c>
      <c r="BK53" s="468"/>
      <c r="BL53" s="468" t="s">
        <v>1278</v>
      </c>
      <c r="BM53" s="468"/>
      <c r="BN53" s="468" t="s">
        <v>1279</v>
      </c>
      <c r="BO53" s="468"/>
    </row>
    <row r="54" spans="1:67" x14ac:dyDescent="0.2">
      <c r="A54" s="212"/>
      <c r="B54" s="213"/>
      <c r="C54" s="212"/>
      <c r="D54" s="469"/>
      <c r="E54" s="469"/>
      <c r="F54" s="469"/>
      <c r="G54" s="469"/>
      <c r="H54" s="469"/>
      <c r="I54" s="469"/>
      <c r="J54" s="469"/>
      <c r="K54" s="469"/>
      <c r="L54" s="469"/>
      <c r="M54" s="469"/>
      <c r="N54" s="469"/>
      <c r="O54" s="469"/>
      <c r="P54" s="469"/>
      <c r="Q54" s="469"/>
      <c r="R54" s="469"/>
      <c r="S54" s="469"/>
      <c r="T54" s="469"/>
      <c r="U54" s="469"/>
      <c r="V54" s="469"/>
      <c r="W54" s="469"/>
      <c r="X54" s="469"/>
      <c r="Y54" s="469"/>
      <c r="Z54" s="469"/>
      <c r="AA54" s="469"/>
      <c r="AB54" s="469"/>
      <c r="AC54" s="469"/>
      <c r="AD54" s="469"/>
      <c r="AE54" s="469"/>
      <c r="AF54" s="469"/>
      <c r="AG54" s="469"/>
      <c r="AH54" s="469"/>
      <c r="AI54" s="469"/>
      <c r="AJ54" s="469"/>
      <c r="AK54" s="469"/>
      <c r="AL54" s="469"/>
      <c r="AM54" s="469"/>
      <c r="AN54" s="469"/>
      <c r="AO54" s="469"/>
      <c r="AP54" s="469"/>
      <c r="AQ54" s="469"/>
      <c r="AR54" s="469"/>
      <c r="AS54" s="469"/>
      <c r="AT54" s="469"/>
      <c r="AU54" s="469"/>
      <c r="AV54" s="469"/>
      <c r="AW54" s="469"/>
      <c r="AX54" s="469"/>
      <c r="AY54" s="469"/>
      <c r="AZ54" s="469"/>
      <c r="BA54" s="469"/>
      <c r="BB54" s="469"/>
      <c r="BC54" s="469"/>
      <c r="BD54" s="469"/>
      <c r="BE54" s="469"/>
      <c r="BF54" s="469"/>
      <c r="BG54" s="469"/>
      <c r="BH54" s="469"/>
      <c r="BI54" s="469"/>
      <c r="BJ54" s="469"/>
      <c r="BK54" s="469"/>
      <c r="BL54" s="469"/>
      <c r="BM54" s="469"/>
      <c r="BN54" s="469"/>
      <c r="BO54" s="469"/>
    </row>
    <row r="55" spans="1:67" x14ac:dyDescent="0.2">
      <c r="A55" s="215"/>
      <c r="B55" s="216" t="s">
        <v>4</v>
      </c>
      <c r="C55" s="232" t="s">
        <v>5</v>
      </c>
      <c r="D55" s="216" t="s">
        <v>4</v>
      </c>
      <c r="E55" s="232" t="s">
        <v>5</v>
      </c>
      <c r="F55" s="216" t="s">
        <v>4</v>
      </c>
      <c r="G55" s="232" t="s">
        <v>5</v>
      </c>
      <c r="H55" s="216" t="s">
        <v>4</v>
      </c>
      <c r="I55" s="232" t="s">
        <v>5</v>
      </c>
      <c r="J55" s="216" t="s">
        <v>4</v>
      </c>
      <c r="K55" s="232" t="s">
        <v>5</v>
      </c>
      <c r="L55" s="216" t="s">
        <v>4</v>
      </c>
      <c r="M55" s="232" t="s">
        <v>5</v>
      </c>
      <c r="N55" s="216" t="s">
        <v>4</v>
      </c>
      <c r="O55" s="232" t="s">
        <v>5</v>
      </c>
      <c r="P55" s="216" t="s">
        <v>4</v>
      </c>
      <c r="Q55" s="232" t="s">
        <v>5</v>
      </c>
      <c r="R55" s="216" t="s">
        <v>4</v>
      </c>
      <c r="S55" s="232" t="s">
        <v>5</v>
      </c>
      <c r="T55" s="216" t="s">
        <v>4</v>
      </c>
      <c r="U55" s="232" t="s">
        <v>5</v>
      </c>
      <c r="V55" s="216" t="s">
        <v>4</v>
      </c>
      <c r="W55" s="232" t="s">
        <v>5</v>
      </c>
      <c r="X55" s="216" t="s">
        <v>4</v>
      </c>
      <c r="Y55" s="232" t="s">
        <v>5</v>
      </c>
      <c r="Z55" s="216" t="s">
        <v>4</v>
      </c>
      <c r="AA55" s="232" t="s">
        <v>5</v>
      </c>
      <c r="AB55" s="216" t="s">
        <v>4</v>
      </c>
      <c r="AC55" s="232" t="s">
        <v>5</v>
      </c>
      <c r="AD55" s="216" t="s">
        <v>4</v>
      </c>
      <c r="AE55" s="232" t="s">
        <v>5</v>
      </c>
      <c r="AF55" s="216" t="s">
        <v>4</v>
      </c>
      <c r="AG55" s="232" t="s">
        <v>5</v>
      </c>
      <c r="AH55" s="216" t="s">
        <v>4</v>
      </c>
      <c r="AI55" s="232" t="s">
        <v>5</v>
      </c>
      <c r="AJ55" s="216" t="s">
        <v>4</v>
      </c>
      <c r="AK55" s="232" t="s">
        <v>5</v>
      </c>
      <c r="AL55" s="216" t="s">
        <v>4</v>
      </c>
      <c r="AM55" s="232" t="s">
        <v>5</v>
      </c>
      <c r="AN55" s="216" t="s">
        <v>4</v>
      </c>
      <c r="AO55" s="232" t="s">
        <v>5</v>
      </c>
      <c r="AP55" s="216" t="s">
        <v>4</v>
      </c>
      <c r="AQ55" s="232" t="s">
        <v>5</v>
      </c>
      <c r="AR55" s="216" t="s">
        <v>4</v>
      </c>
      <c r="AS55" s="232" t="s">
        <v>5</v>
      </c>
      <c r="AT55" s="216" t="s">
        <v>4</v>
      </c>
      <c r="AU55" s="232" t="s">
        <v>5</v>
      </c>
      <c r="AV55" s="216" t="s">
        <v>4</v>
      </c>
      <c r="AW55" s="232" t="s">
        <v>5</v>
      </c>
      <c r="AX55" s="216" t="s">
        <v>4</v>
      </c>
      <c r="AY55" s="232" t="s">
        <v>5</v>
      </c>
      <c r="AZ55" s="216" t="s">
        <v>4</v>
      </c>
      <c r="BA55" s="232" t="s">
        <v>5</v>
      </c>
      <c r="BB55" s="216" t="s">
        <v>4</v>
      </c>
      <c r="BC55" s="232" t="s">
        <v>5</v>
      </c>
      <c r="BD55" s="216" t="s">
        <v>4</v>
      </c>
      <c r="BE55" s="232" t="s">
        <v>5</v>
      </c>
      <c r="BF55" s="216" t="s">
        <v>4</v>
      </c>
      <c r="BG55" s="232" t="s">
        <v>5</v>
      </c>
      <c r="BH55" s="216" t="s">
        <v>4</v>
      </c>
      <c r="BI55" s="232" t="s">
        <v>5</v>
      </c>
      <c r="BJ55" s="216" t="s">
        <v>4</v>
      </c>
      <c r="BK55" s="232" t="s">
        <v>5</v>
      </c>
      <c r="BL55" s="216" t="s">
        <v>4</v>
      </c>
      <c r="BM55" s="232" t="s">
        <v>5</v>
      </c>
      <c r="BN55" s="216" t="s">
        <v>4</v>
      </c>
      <c r="BO55" s="232" t="s">
        <v>5</v>
      </c>
    </row>
    <row r="56" spans="1:67" x14ac:dyDescent="0.2">
      <c r="A56" t="s">
        <v>578</v>
      </c>
      <c r="B56" s="23">
        <v>1360490077.79</v>
      </c>
      <c r="C56" s="218">
        <v>4.3380000000000001</v>
      </c>
      <c r="D56" s="23">
        <v>12161579.85</v>
      </c>
      <c r="E56" s="218">
        <v>6.8243</v>
      </c>
      <c r="F56" s="23">
        <v>1472613.18</v>
      </c>
      <c r="G56" s="218">
        <v>0.78520000000000001</v>
      </c>
      <c r="H56" s="23">
        <v>79654224.329999998</v>
      </c>
      <c r="I56" s="218">
        <v>16.338699999999999</v>
      </c>
      <c r="J56" s="23">
        <v>65790466.469999999</v>
      </c>
      <c r="K56" s="218">
        <v>31.6538</v>
      </c>
      <c r="L56" s="23">
        <v>212028843.09</v>
      </c>
      <c r="M56" s="218">
        <v>6.1372</v>
      </c>
      <c r="N56" s="23">
        <v>311792052.07999998</v>
      </c>
      <c r="O56" s="218">
        <v>15.807499999999999</v>
      </c>
      <c r="P56" s="23">
        <v>18989628.640000001</v>
      </c>
      <c r="Q56" s="218">
        <v>9.7408000000000001</v>
      </c>
      <c r="R56" s="23">
        <v>25590855.84</v>
      </c>
      <c r="S56" s="218">
        <v>9.1750000000000007</v>
      </c>
      <c r="T56" s="23">
        <v>8756198.4600000009</v>
      </c>
      <c r="U56" s="218">
        <v>7.4941000000000004</v>
      </c>
      <c r="V56" s="23">
        <v>71684748.829999998</v>
      </c>
      <c r="W56" s="218">
        <v>2.7581000000000002</v>
      </c>
      <c r="X56" s="23">
        <v>44155258.490000002</v>
      </c>
      <c r="Y56" s="218">
        <v>47.159399999999998</v>
      </c>
      <c r="Z56" s="23">
        <v>2260585.8199999998</v>
      </c>
      <c r="AA56" s="218">
        <v>2.7886000000000002</v>
      </c>
      <c r="AB56" s="23">
        <v>26091835.190000001</v>
      </c>
      <c r="AC56" s="218">
        <v>10.1442</v>
      </c>
      <c r="AD56" s="23">
        <v>19525013.140000001</v>
      </c>
      <c r="AE56" s="218">
        <v>9.0465</v>
      </c>
      <c r="AF56" s="23">
        <v>3028978.56</v>
      </c>
      <c r="AG56" s="218">
        <v>1.2010000000000001</v>
      </c>
      <c r="AH56" s="23">
        <v>629700.03</v>
      </c>
      <c r="AI56" s="218">
        <v>1.0013000000000001</v>
      </c>
      <c r="AJ56" s="23">
        <v>575631.61</v>
      </c>
      <c r="AK56" s="218">
        <v>0.2722</v>
      </c>
      <c r="AL56" s="23">
        <v>4093169.6</v>
      </c>
      <c r="AM56" s="218">
        <v>5.3803000000000001</v>
      </c>
      <c r="AN56" s="23">
        <v>216038279.75999999</v>
      </c>
      <c r="AO56" s="218">
        <v>37.251800000000003</v>
      </c>
      <c r="AP56" s="23">
        <v>845480.87</v>
      </c>
      <c r="AQ56" s="218">
        <v>0.98850000000000005</v>
      </c>
      <c r="AR56" s="23">
        <v>2490350</v>
      </c>
      <c r="AS56" s="218">
        <v>0.26419999999999999</v>
      </c>
      <c r="AT56" s="23">
        <v>-469567</v>
      </c>
      <c r="AU56" s="218">
        <v>-0.29930000000000001</v>
      </c>
      <c r="AV56" s="23">
        <v>7231757.7300000004</v>
      </c>
      <c r="AW56" s="218">
        <v>4.9922000000000004</v>
      </c>
      <c r="AX56" s="23">
        <v>1617189.64</v>
      </c>
      <c r="AY56" s="218">
        <v>1.7638</v>
      </c>
      <c r="AZ56" s="23">
        <v>233638.92</v>
      </c>
      <c r="BA56" s="218">
        <v>0.4446</v>
      </c>
      <c r="BB56" s="23">
        <v>41265386.219999999</v>
      </c>
      <c r="BC56" s="218">
        <v>2.8761000000000001</v>
      </c>
      <c r="BD56" s="23">
        <v>77394127.640000001</v>
      </c>
      <c r="BE56" s="218">
        <v>28.725300000000001</v>
      </c>
      <c r="BF56" s="23">
        <v>67480394.269999996</v>
      </c>
      <c r="BG56" s="218">
        <v>10.635400000000001</v>
      </c>
      <c r="BH56" s="23">
        <v>9641820.4100000001</v>
      </c>
      <c r="BI56" s="218">
        <v>0.27039999999999997</v>
      </c>
      <c r="BJ56" s="23">
        <v>11962955.6</v>
      </c>
      <c r="BK56" s="218">
        <v>0.15890000000000001</v>
      </c>
      <c r="BL56" s="23">
        <v>12240432.33</v>
      </c>
      <c r="BM56" s="218">
        <v>0.2999</v>
      </c>
      <c r="BN56" s="23">
        <v>4236448.1900000004</v>
      </c>
      <c r="BO56" s="218">
        <v>0.4909</v>
      </c>
    </row>
    <row r="57" spans="1:67" x14ac:dyDescent="0.2">
      <c r="A57" t="s">
        <v>579</v>
      </c>
      <c r="B57" s="23">
        <v>15226305.52</v>
      </c>
      <c r="C57" s="218">
        <v>4.8500000000000001E-2</v>
      </c>
      <c r="D57" s="23">
        <v>0</v>
      </c>
      <c r="E57">
        <v>0</v>
      </c>
      <c r="F57" s="23">
        <v>0</v>
      </c>
      <c r="G57">
        <v>0</v>
      </c>
      <c r="H57" s="23">
        <v>0</v>
      </c>
      <c r="I57">
        <v>0</v>
      </c>
      <c r="J57" s="23">
        <v>0</v>
      </c>
      <c r="K57">
        <v>0</v>
      </c>
      <c r="L57" s="23">
        <v>-116829154.36</v>
      </c>
      <c r="M57" s="218">
        <v>-3.3816000000000002</v>
      </c>
      <c r="N57" s="23">
        <v>-4009914.61</v>
      </c>
      <c r="O57" s="218">
        <v>-0.20330000000000001</v>
      </c>
      <c r="P57" s="23">
        <v>0</v>
      </c>
      <c r="Q57">
        <v>0</v>
      </c>
      <c r="R57" s="23">
        <v>0</v>
      </c>
      <c r="S57">
        <v>0</v>
      </c>
      <c r="T57" s="23">
        <v>0</v>
      </c>
      <c r="U57">
        <v>0</v>
      </c>
      <c r="V57" s="23">
        <v>0</v>
      </c>
      <c r="W57">
        <v>0</v>
      </c>
      <c r="X57" s="23">
        <v>0</v>
      </c>
      <c r="Y57">
        <v>0</v>
      </c>
      <c r="Z57" s="23">
        <v>0</v>
      </c>
      <c r="AA57">
        <v>0</v>
      </c>
      <c r="AB57" s="23">
        <v>10000000</v>
      </c>
      <c r="AC57" s="218">
        <v>3.8879000000000001</v>
      </c>
      <c r="AD57" s="23">
        <v>0</v>
      </c>
      <c r="AE57">
        <v>0</v>
      </c>
      <c r="AF57" s="23">
        <v>0</v>
      </c>
      <c r="AG57">
        <v>0</v>
      </c>
      <c r="AH57" s="23">
        <v>0</v>
      </c>
      <c r="AI57">
        <v>0</v>
      </c>
      <c r="AJ57" s="23">
        <v>0</v>
      </c>
      <c r="AK57">
        <v>0</v>
      </c>
      <c r="AL57" s="23">
        <v>0</v>
      </c>
      <c r="AM57">
        <v>0</v>
      </c>
      <c r="AN57" s="23">
        <v>266161.49</v>
      </c>
      <c r="AO57" s="218">
        <v>4.5900000000000003E-2</v>
      </c>
      <c r="AP57" s="23">
        <v>0</v>
      </c>
      <c r="AQ57">
        <v>0</v>
      </c>
      <c r="AR57" s="23">
        <v>125799213</v>
      </c>
      <c r="AS57" s="218">
        <v>13.3446</v>
      </c>
      <c r="AT57" s="23">
        <v>0</v>
      </c>
      <c r="AU57">
        <v>0</v>
      </c>
      <c r="AV57" s="23">
        <v>0</v>
      </c>
      <c r="AW57">
        <v>0</v>
      </c>
      <c r="AX57" s="23">
        <v>0</v>
      </c>
      <c r="AY57">
        <v>0</v>
      </c>
      <c r="AZ57" s="23">
        <v>0</v>
      </c>
      <c r="BA57">
        <v>0</v>
      </c>
      <c r="BB57" s="23">
        <v>0</v>
      </c>
      <c r="BC57">
        <v>0</v>
      </c>
      <c r="BD57" s="23">
        <v>0</v>
      </c>
      <c r="BE57">
        <v>0</v>
      </c>
      <c r="BF57" s="23">
        <v>0</v>
      </c>
      <c r="BG57">
        <v>0</v>
      </c>
      <c r="BH57" s="23">
        <v>0</v>
      </c>
      <c r="BI57">
        <v>0</v>
      </c>
      <c r="BJ57" s="23">
        <v>0</v>
      </c>
      <c r="BK57">
        <v>0</v>
      </c>
      <c r="BL57" s="23">
        <v>0</v>
      </c>
      <c r="BM57">
        <v>0</v>
      </c>
      <c r="BN57" s="23">
        <v>0</v>
      </c>
      <c r="BO57">
        <v>0</v>
      </c>
    </row>
    <row r="58" spans="1:67" x14ac:dyDescent="0.2">
      <c r="A58" t="s">
        <v>580</v>
      </c>
      <c r="B58" s="23">
        <v>113157781.75</v>
      </c>
      <c r="C58" s="218">
        <v>0.36080000000000001</v>
      </c>
      <c r="D58" s="23">
        <v>0</v>
      </c>
      <c r="E58">
        <v>0</v>
      </c>
      <c r="F58" s="23">
        <v>0</v>
      </c>
      <c r="G58">
        <v>0</v>
      </c>
      <c r="H58" s="23">
        <v>0</v>
      </c>
      <c r="I58">
        <v>0</v>
      </c>
      <c r="J58" s="23">
        <v>0</v>
      </c>
      <c r="K58">
        <v>0</v>
      </c>
      <c r="L58" s="23">
        <v>-29938498.280000001</v>
      </c>
      <c r="M58" s="218">
        <v>-0.86660000000000004</v>
      </c>
      <c r="N58" s="23">
        <v>-11690600.970000001</v>
      </c>
      <c r="O58" s="218">
        <v>-0.5927</v>
      </c>
      <c r="P58" s="23">
        <v>0</v>
      </c>
      <c r="Q58">
        <v>0</v>
      </c>
      <c r="R58" s="23">
        <v>0</v>
      </c>
      <c r="S58">
        <v>0</v>
      </c>
      <c r="T58" s="23">
        <v>0</v>
      </c>
      <c r="U58">
        <v>0</v>
      </c>
      <c r="V58" s="23">
        <v>0</v>
      </c>
      <c r="W58">
        <v>0</v>
      </c>
      <c r="X58" s="23">
        <v>0</v>
      </c>
      <c r="Y58">
        <v>0</v>
      </c>
      <c r="Z58" s="23">
        <v>0</v>
      </c>
      <c r="AA58">
        <v>0</v>
      </c>
      <c r="AB58" s="23">
        <v>0</v>
      </c>
      <c r="AC58">
        <v>0</v>
      </c>
      <c r="AD58" s="23">
        <v>0</v>
      </c>
      <c r="AE58">
        <v>0</v>
      </c>
      <c r="AF58" s="23">
        <v>0</v>
      </c>
      <c r="AG58">
        <v>0</v>
      </c>
      <c r="AH58" s="23">
        <v>0</v>
      </c>
      <c r="AI58">
        <v>0</v>
      </c>
      <c r="AJ58" s="23">
        <v>0</v>
      </c>
      <c r="AK58">
        <v>0</v>
      </c>
      <c r="AL58" s="23">
        <v>0</v>
      </c>
      <c r="AM58">
        <v>0</v>
      </c>
      <c r="AN58" s="23">
        <v>0</v>
      </c>
      <c r="AO58">
        <v>0</v>
      </c>
      <c r="AP58" s="23">
        <v>0</v>
      </c>
      <c r="AQ58">
        <v>0</v>
      </c>
      <c r="AR58" s="23">
        <v>154786881</v>
      </c>
      <c r="AS58" s="218">
        <v>16.419499999999999</v>
      </c>
      <c r="AT58" s="23">
        <v>0</v>
      </c>
      <c r="AU58">
        <v>0</v>
      </c>
      <c r="AV58" s="23">
        <v>0</v>
      </c>
      <c r="AW58">
        <v>0</v>
      </c>
      <c r="AX58" s="23">
        <v>0</v>
      </c>
      <c r="AY58">
        <v>0</v>
      </c>
      <c r="AZ58" s="23">
        <v>0</v>
      </c>
      <c r="BA58">
        <v>0</v>
      </c>
      <c r="BB58" s="23">
        <v>0</v>
      </c>
      <c r="BC58">
        <v>0</v>
      </c>
      <c r="BD58" s="23">
        <v>0</v>
      </c>
      <c r="BE58">
        <v>0</v>
      </c>
      <c r="BF58" s="23">
        <v>0</v>
      </c>
      <c r="BG58">
        <v>0</v>
      </c>
      <c r="BH58" s="23">
        <v>0</v>
      </c>
      <c r="BI58">
        <v>0</v>
      </c>
      <c r="BJ58" s="23">
        <v>0</v>
      </c>
      <c r="BK58">
        <v>0</v>
      </c>
      <c r="BL58" s="23">
        <v>0</v>
      </c>
      <c r="BM58">
        <v>0</v>
      </c>
      <c r="BN58" s="23">
        <v>0</v>
      </c>
      <c r="BO58">
        <v>0</v>
      </c>
    </row>
    <row r="59" spans="1:67" x14ac:dyDescent="0.2">
      <c r="A59" t="s">
        <v>581</v>
      </c>
      <c r="B59" s="23">
        <v>294403282.66000003</v>
      </c>
      <c r="C59" s="218">
        <v>0.93869999999999998</v>
      </c>
      <c r="D59" s="23">
        <v>0</v>
      </c>
      <c r="E59">
        <v>0</v>
      </c>
      <c r="F59" s="23">
        <v>0</v>
      </c>
      <c r="G59">
        <v>0</v>
      </c>
      <c r="H59" s="23">
        <v>0</v>
      </c>
      <c r="I59">
        <v>0</v>
      </c>
      <c r="J59" s="23">
        <v>0</v>
      </c>
      <c r="K59">
        <v>0</v>
      </c>
      <c r="L59" s="23">
        <v>-4398655.46</v>
      </c>
      <c r="M59" s="218">
        <v>-0.1273</v>
      </c>
      <c r="N59" s="23">
        <v>-56611386.880000003</v>
      </c>
      <c r="O59" s="218">
        <v>-2.8700999999999999</v>
      </c>
      <c r="P59" s="23">
        <v>0</v>
      </c>
      <c r="Q59">
        <v>0</v>
      </c>
      <c r="R59" s="23">
        <v>0</v>
      </c>
      <c r="S59">
        <v>0</v>
      </c>
      <c r="T59" s="23">
        <v>0</v>
      </c>
      <c r="U59">
        <v>0</v>
      </c>
      <c r="V59" s="23">
        <v>0</v>
      </c>
      <c r="W59">
        <v>0</v>
      </c>
      <c r="X59" s="23">
        <v>0</v>
      </c>
      <c r="Y59">
        <v>0</v>
      </c>
      <c r="Z59" s="23">
        <v>0</v>
      </c>
      <c r="AA59">
        <v>0</v>
      </c>
      <c r="AB59" s="23">
        <v>0</v>
      </c>
      <c r="AC59">
        <v>0</v>
      </c>
      <c r="AD59" s="23">
        <v>0</v>
      </c>
      <c r="AE59">
        <v>0</v>
      </c>
      <c r="AF59" s="23">
        <v>0</v>
      </c>
      <c r="AG59">
        <v>0</v>
      </c>
      <c r="AH59" s="23">
        <v>0</v>
      </c>
      <c r="AI59">
        <v>0</v>
      </c>
      <c r="AJ59" s="23">
        <v>0</v>
      </c>
      <c r="AK59">
        <v>0</v>
      </c>
      <c r="AL59" s="23">
        <v>0</v>
      </c>
      <c r="AM59">
        <v>0</v>
      </c>
      <c r="AN59" s="23">
        <v>0</v>
      </c>
      <c r="AO59">
        <v>0</v>
      </c>
      <c r="AP59" s="23">
        <v>0</v>
      </c>
      <c r="AQ59">
        <v>0</v>
      </c>
      <c r="AR59" s="23">
        <v>355413325</v>
      </c>
      <c r="AS59" s="218">
        <v>37.701700000000002</v>
      </c>
      <c r="AT59" s="23">
        <v>0</v>
      </c>
      <c r="AU59">
        <v>0</v>
      </c>
      <c r="AV59" s="23">
        <v>0</v>
      </c>
      <c r="AW59">
        <v>0</v>
      </c>
      <c r="AX59" s="23">
        <v>0</v>
      </c>
      <c r="AY59">
        <v>0</v>
      </c>
      <c r="AZ59" s="23">
        <v>0</v>
      </c>
      <c r="BA59">
        <v>0</v>
      </c>
      <c r="BB59" s="23">
        <v>0</v>
      </c>
      <c r="BC59">
        <v>0</v>
      </c>
      <c r="BD59" s="23">
        <v>0</v>
      </c>
      <c r="BE59">
        <v>0</v>
      </c>
      <c r="BF59" s="23">
        <v>0</v>
      </c>
      <c r="BG59">
        <v>0</v>
      </c>
      <c r="BH59" s="23">
        <v>0</v>
      </c>
      <c r="BI59">
        <v>0</v>
      </c>
      <c r="BJ59" s="23">
        <v>0</v>
      </c>
      <c r="BK59">
        <v>0</v>
      </c>
      <c r="BL59" s="23">
        <v>0</v>
      </c>
      <c r="BM59">
        <v>0</v>
      </c>
      <c r="BN59" s="23">
        <v>0</v>
      </c>
      <c r="BO59">
        <v>0</v>
      </c>
    </row>
    <row r="60" spans="1:67" x14ac:dyDescent="0.2">
      <c r="A60" t="s">
        <v>582</v>
      </c>
      <c r="B60" s="23">
        <v>374116641.94</v>
      </c>
      <c r="C60" s="218">
        <v>1.1929000000000001</v>
      </c>
      <c r="D60" s="23">
        <v>0</v>
      </c>
      <c r="E60">
        <v>0</v>
      </c>
      <c r="F60" s="23">
        <v>0</v>
      </c>
      <c r="G60">
        <v>0</v>
      </c>
      <c r="H60" s="23">
        <v>0</v>
      </c>
      <c r="I60">
        <v>0</v>
      </c>
      <c r="J60" s="23">
        <v>0</v>
      </c>
      <c r="K60">
        <v>0</v>
      </c>
      <c r="L60" s="23">
        <v>205058214.28</v>
      </c>
      <c r="M60" s="218">
        <v>5.9353999999999996</v>
      </c>
      <c r="N60" s="23">
        <v>2503283.77</v>
      </c>
      <c r="O60" s="218">
        <v>0.12690000000000001</v>
      </c>
      <c r="P60" s="23">
        <v>0</v>
      </c>
      <c r="Q60">
        <v>0</v>
      </c>
      <c r="R60" s="23">
        <v>0</v>
      </c>
      <c r="S60">
        <v>0</v>
      </c>
      <c r="T60" s="23">
        <v>0</v>
      </c>
      <c r="U60">
        <v>0</v>
      </c>
      <c r="V60" s="23">
        <v>0</v>
      </c>
      <c r="W60">
        <v>0</v>
      </c>
      <c r="X60" s="23">
        <v>0</v>
      </c>
      <c r="Y60">
        <v>0</v>
      </c>
      <c r="Z60" s="23">
        <v>0</v>
      </c>
      <c r="AA60">
        <v>0</v>
      </c>
      <c r="AB60" s="23">
        <v>0</v>
      </c>
      <c r="AC60">
        <v>0</v>
      </c>
      <c r="AD60" s="23">
        <v>0</v>
      </c>
      <c r="AE60">
        <v>0</v>
      </c>
      <c r="AF60" s="23">
        <v>0</v>
      </c>
      <c r="AG60">
        <v>0</v>
      </c>
      <c r="AH60" s="23">
        <v>0</v>
      </c>
      <c r="AI60">
        <v>0</v>
      </c>
      <c r="AJ60" s="23">
        <v>0</v>
      </c>
      <c r="AK60">
        <v>0</v>
      </c>
      <c r="AL60" s="23">
        <v>0</v>
      </c>
      <c r="AM60">
        <v>0</v>
      </c>
      <c r="AN60" s="23">
        <v>1984523.52</v>
      </c>
      <c r="AO60" s="218">
        <v>0.3422</v>
      </c>
      <c r="AP60" s="23">
        <v>0</v>
      </c>
      <c r="AQ60">
        <v>0</v>
      </c>
      <c r="AR60" s="23">
        <v>129041837</v>
      </c>
      <c r="AS60" s="218">
        <v>13.688499999999999</v>
      </c>
      <c r="AT60" s="23">
        <v>0</v>
      </c>
      <c r="AU60">
        <v>0</v>
      </c>
      <c r="AV60" s="23">
        <v>0</v>
      </c>
      <c r="AW60">
        <v>0</v>
      </c>
      <c r="AX60" s="23">
        <v>0</v>
      </c>
      <c r="AY60">
        <v>0</v>
      </c>
      <c r="AZ60" s="23">
        <v>0</v>
      </c>
      <c r="BA60">
        <v>0</v>
      </c>
      <c r="BB60" s="23">
        <v>35528783.369999997</v>
      </c>
      <c r="BC60" s="218">
        <v>2.4762</v>
      </c>
      <c r="BD60" s="23">
        <v>0</v>
      </c>
      <c r="BE60">
        <v>0</v>
      </c>
      <c r="BF60" s="23">
        <v>0</v>
      </c>
      <c r="BG60">
        <v>0</v>
      </c>
      <c r="BH60" s="23">
        <v>0</v>
      </c>
      <c r="BI60">
        <v>0</v>
      </c>
      <c r="BJ60" s="23">
        <v>0</v>
      </c>
      <c r="BK60">
        <v>0</v>
      </c>
      <c r="BL60" s="23">
        <v>0</v>
      </c>
      <c r="BM60">
        <v>0</v>
      </c>
      <c r="BN60" s="23">
        <v>0</v>
      </c>
      <c r="BO60">
        <v>0</v>
      </c>
    </row>
    <row r="61" spans="1:67" x14ac:dyDescent="0.2">
      <c r="A61" t="s">
        <v>583</v>
      </c>
      <c r="B61" s="23">
        <v>209215811.53</v>
      </c>
      <c r="C61" s="218">
        <v>0.66710000000000003</v>
      </c>
      <c r="D61" s="23">
        <v>0</v>
      </c>
      <c r="E61">
        <v>0</v>
      </c>
      <c r="F61" s="23">
        <v>0</v>
      </c>
      <c r="G61">
        <v>0</v>
      </c>
      <c r="H61" s="23">
        <v>0</v>
      </c>
      <c r="I61">
        <v>0</v>
      </c>
      <c r="J61" s="23">
        <v>0</v>
      </c>
      <c r="K61">
        <v>0</v>
      </c>
      <c r="L61" s="23">
        <v>145889643.97999999</v>
      </c>
      <c r="M61" s="218">
        <v>4.2228000000000003</v>
      </c>
      <c r="N61" s="23">
        <v>4854210.55</v>
      </c>
      <c r="O61" s="218">
        <v>0.24610000000000001</v>
      </c>
      <c r="P61" s="23">
        <v>0</v>
      </c>
      <c r="Q61">
        <v>0</v>
      </c>
      <c r="R61" s="23">
        <v>0</v>
      </c>
      <c r="S61">
        <v>0</v>
      </c>
      <c r="T61" s="23">
        <v>0</v>
      </c>
      <c r="U61">
        <v>0</v>
      </c>
      <c r="V61" s="23">
        <v>0</v>
      </c>
      <c r="W61">
        <v>0</v>
      </c>
      <c r="X61" s="23">
        <v>0</v>
      </c>
      <c r="Y61">
        <v>0</v>
      </c>
      <c r="Z61" s="23">
        <v>0</v>
      </c>
      <c r="AA61">
        <v>0</v>
      </c>
      <c r="AB61" s="23">
        <v>0</v>
      </c>
      <c r="AC61">
        <v>0</v>
      </c>
      <c r="AD61" s="23">
        <v>0</v>
      </c>
      <c r="AE61">
        <v>0</v>
      </c>
      <c r="AF61" s="23">
        <v>0</v>
      </c>
      <c r="AG61">
        <v>0</v>
      </c>
      <c r="AH61" s="23">
        <v>0</v>
      </c>
      <c r="AI61">
        <v>0</v>
      </c>
      <c r="AJ61" s="23">
        <v>0</v>
      </c>
      <c r="AK61">
        <v>0</v>
      </c>
      <c r="AL61" s="23">
        <v>0</v>
      </c>
      <c r="AM61">
        <v>0</v>
      </c>
      <c r="AN61" s="23">
        <v>0</v>
      </c>
      <c r="AO61">
        <v>0</v>
      </c>
      <c r="AP61" s="23">
        <v>0</v>
      </c>
      <c r="AQ61">
        <v>0</v>
      </c>
      <c r="AR61" s="23">
        <v>58471957</v>
      </c>
      <c r="AS61" s="218">
        <v>6.2026000000000003</v>
      </c>
      <c r="AT61" s="23">
        <v>0</v>
      </c>
      <c r="AU61">
        <v>0</v>
      </c>
      <c r="AV61" s="23">
        <v>0</v>
      </c>
      <c r="AW61">
        <v>0</v>
      </c>
      <c r="AX61" s="23">
        <v>0</v>
      </c>
      <c r="AY61">
        <v>0</v>
      </c>
      <c r="AZ61" s="23">
        <v>0</v>
      </c>
      <c r="BA61">
        <v>0</v>
      </c>
      <c r="BB61" s="23">
        <v>0</v>
      </c>
      <c r="BC61">
        <v>0</v>
      </c>
      <c r="BD61" s="23">
        <v>0</v>
      </c>
      <c r="BE61">
        <v>0</v>
      </c>
      <c r="BF61" s="23">
        <v>0</v>
      </c>
      <c r="BG61">
        <v>0</v>
      </c>
      <c r="BH61" s="23">
        <v>0</v>
      </c>
      <c r="BI61">
        <v>0</v>
      </c>
      <c r="BJ61" s="23">
        <v>0</v>
      </c>
      <c r="BK61">
        <v>0</v>
      </c>
      <c r="BL61" s="23">
        <v>0</v>
      </c>
      <c r="BM61">
        <v>0</v>
      </c>
      <c r="BN61" s="23">
        <v>0</v>
      </c>
      <c r="BO61">
        <v>0</v>
      </c>
    </row>
    <row r="62" spans="1:67" x14ac:dyDescent="0.2">
      <c r="A62" t="s">
        <v>584</v>
      </c>
      <c r="B62" s="23">
        <v>315825057.99000001</v>
      </c>
      <c r="C62" s="218">
        <v>1.0069999999999999</v>
      </c>
      <c r="D62" s="23">
        <v>0</v>
      </c>
      <c r="E62">
        <v>0</v>
      </c>
      <c r="F62" s="23">
        <v>0</v>
      </c>
      <c r="G62">
        <v>0</v>
      </c>
      <c r="H62" s="23">
        <v>0</v>
      </c>
      <c r="I62">
        <v>0</v>
      </c>
      <c r="J62" s="23">
        <v>0</v>
      </c>
      <c r="K62">
        <v>0</v>
      </c>
      <c r="L62" s="23">
        <v>315825057.99000001</v>
      </c>
      <c r="M62" s="218">
        <v>9.1415000000000006</v>
      </c>
      <c r="N62" s="23">
        <v>0</v>
      </c>
      <c r="O62">
        <v>0</v>
      </c>
      <c r="P62" s="23">
        <v>0</v>
      </c>
      <c r="Q62">
        <v>0</v>
      </c>
      <c r="R62" s="23">
        <v>0</v>
      </c>
      <c r="S62">
        <v>0</v>
      </c>
      <c r="T62" s="23">
        <v>0</v>
      </c>
      <c r="U62">
        <v>0</v>
      </c>
      <c r="V62" s="23">
        <v>0</v>
      </c>
      <c r="W62">
        <v>0</v>
      </c>
      <c r="X62" s="23">
        <v>0</v>
      </c>
      <c r="Y62">
        <v>0</v>
      </c>
      <c r="Z62" s="23">
        <v>0</v>
      </c>
      <c r="AA62">
        <v>0</v>
      </c>
      <c r="AB62" s="23">
        <v>0</v>
      </c>
      <c r="AC62">
        <v>0</v>
      </c>
      <c r="AD62" s="23">
        <v>0</v>
      </c>
      <c r="AE62">
        <v>0</v>
      </c>
      <c r="AF62" s="23">
        <v>0</v>
      </c>
      <c r="AG62">
        <v>0</v>
      </c>
      <c r="AH62" s="23">
        <v>0</v>
      </c>
      <c r="AI62">
        <v>0</v>
      </c>
      <c r="AJ62" s="23">
        <v>0</v>
      </c>
      <c r="AK62">
        <v>0</v>
      </c>
      <c r="AL62" s="23">
        <v>0</v>
      </c>
      <c r="AM62">
        <v>0</v>
      </c>
      <c r="AN62" s="23">
        <v>0</v>
      </c>
      <c r="AO62">
        <v>0</v>
      </c>
      <c r="AP62" s="23">
        <v>0</v>
      </c>
      <c r="AQ62">
        <v>0</v>
      </c>
      <c r="AR62" s="23">
        <v>0</v>
      </c>
      <c r="AS62">
        <v>0</v>
      </c>
      <c r="AT62" s="23">
        <v>0</v>
      </c>
      <c r="AU62">
        <v>0</v>
      </c>
      <c r="AV62" s="23">
        <v>0</v>
      </c>
      <c r="AW62">
        <v>0</v>
      </c>
      <c r="AX62" s="23">
        <v>0</v>
      </c>
      <c r="AY62">
        <v>0</v>
      </c>
      <c r="AZ62" s="23">
        <v>0</v>
      </c>
      <c r="BA62">
        <v>0</v>
      </c>
      <c r="BB62" s="23">
        <v>0</v>
      </c>
      <c r="BC62">
        <v>0</v>
      </c>
      <c r="BD62" s="23">
        <v>0</v>
      </c>
      <c r="BE62">
        <v>0</v>
      </c>
      <c r="BF62" s="23">
        <v>0</v>
      </c>
      <c r="BG62">
        <v>0</v>
      </c>
      <c r="BH62" s="23">
        <v>0</v>
      </c>
      <c r="BI62">
        <v>0</v>
      </c>
      <c r="BJ62" s="23">
        <v>0</v>
      </c>
      <c r="BK62">
        <v>0</v>
      </c>
      <c r="BL62" s="23">
        <v>0</v>
      </c>
      <c r="BM62">
        <v>0</v>
      </c>
      <c r="BN62" s="23">
        <v>0</v>
      </c>
      <c r="BO62">
        <v>0</v>
      </c>
    </row>
    <row r="63" spans="1:67" ht="13.5" thickBot="1" x14ac:dyDescent="0.25">
      <c r="A63" t="s">
        <v>585</v>
      </c>
      <c r="B63" s="23">
        <v>62209469.600000001</v>
      </c>
      <c r="C63" s="218">
        <v>0.19839999999999999</v>
      </c>
      <c r="D63" s="23">
        <v>0</v>
      </c>
      <c r="E63">
        <v>0</v>
      </c>
      <c r="F63" s="23">
        <v>0</v>
      </c>
      <c r="G63">
        <v>0</v>
      </c>
      <c r="H63" s="23">
        <v>0</v>
      </c>
      <c r="I63">
        <v>0</v>
      </c>
      <c r="J63" s="23">
        <v>0</v>
      </c>
      <c r="K63">
        <v>0</v>
      </c>
      <c r="L63" s="23">
        <v>62209469.600000001</v>
      </c>
      <c r="M63" s="218">
        <v>1.8007</v>
      </c>
      <c r="N63" s="23">
        <v>0</v>
      </c>
      <c r="O63">
        <v>0</v>
      </c>
      <c r="P63" s="23">
        <v>0</v>
      </c>
      <c r="Q63">
        <v>0</v>
      </c>
      <c r="R63" s="23">
        <v>0</v>
      </c>
      <c r="S63">
        <v>0</v>
      </c>
      <c r="T63" s="23">
        <v>0</v>
      </c>
      <c r="U63">
        <v>0</v>
      </c>
      <c r="V63" s="23">
        <v>0</v>
      </c>
      <c r="W63">
        <v>0</v>
      </c>
      <c r="X63" s="23">
        <v>0</v>
      </c>
      <c r="Y63">
        <v>0</v>
      </c>
      <c r="Z63" s="23">
        <v>0</v>
      </c>
      <c r="AA63">
        <v>0</v>
      </c>
      <c r="AB63" s="23">
        <v>0</v>
      </c>
      <c r="AC63">
        <v>0</v>
      </c>
      <c r="AD63" s="23">
        <v>0</v>
      </c>
      <c r="AE63">
        <v>0</v>
      </c>
      <c r="AF63" s="23">
        <v>0</v>
      </c>
      <c r="AG63">
        <v>0</v>
      </c>
      <c r="AH63" s="23">
        <v>0</v>
      </c>
      <c r="AI63">
        <v>0</v>
      </c>
      <c r="AJ63" s="23">
        <v>0</v>
      </c>
      <c r="AK63">
        <v>0</v>
      </c>
      <c r="AL63" s="23">
        <v>0</v>
      </c>
      <c r="AM63">
        <v>0</v>
      </c>
      <c r="AN63" s="23">
        <v>0</v>
      </c>
      <c r="AO63">
        <v>0</v>
      </c>
      <c r="AP63" s="23">
        <v>0</v>
      </c>
      <c r="AQ63">
        <v>0</v>
      </c>
      <c r="AR63" s="23">
        <v>0</v>
      </c>
      <c r="AS63">
        <v>0</v>
      </c>
      <c r="AT63" s="23">
        <v>0</v>
      </c>
      <c r="AU63">
        <v>0</v>
      </c>
      <c r="AV63" s="23">
        <v>0</v>
      </c>
      <c r="AW63">
        <v>0</v>
      </c>
      <c r="AX63" s="23">
        <v>0</v>
      </c>
      <c r="AY63">
        <v>0</v>
      </c>
      <c r="AZ63" s="23">
        <v>0</v>
      </c>
      <c r="BA63">
        <v>0</v>
      </c>
      <c r="BB63" s="23">
        <v>0</v>
      </c>
      <c r="BC63">
        <v>0</v>
      </c>
      <c r="BD63" s="23">
        <v>0</v>
      </c>
      <c r="BE63">
        <v>0</v>
      </c>
      <c r="BF63" s="23">
        <v>0</v>
      </c>
      <c r="BG63">
        <v>0</v>
      </c>
      <c r="BH63" s="23">
        <v>0</v>
      </c>
      <c r="BI63">
        <v>0</v>
      </c>
      <c r="BJ63" s="23">
        <v>0</v>
      </c>
      <c r="BK63">
        <v>0</v>
      </c>
      <c r="BL63" s="23">
        <v>0</v>
      </c>
      <c r="BM63">
        <v>0</v>
      </c>
      <c r="BN63" s="23">
        <v>0</v>
      </c>
      <c r="BO63">
        <v>0</v>
      </c>
    </row>
    <row r="64" spans="1:67" ht="14.25" thickTop="1" thickBot="1" x14ac:dyDescent="0.25">
      <c r="A64" s="222" t="s">
        <v>14</v>
      </c>
      <c r="B64" s="223">
        <v>2744644428.7800002</v>
      </c>
      <c r="C64" s="224">
        <v>8.7514000000000003</v>
      </c>
      <c r="D64" s="223">
        <v>12161579.85</v>
      </c>
      <c r="E64" s="224">
        <v>6.8243</v>
      </c>
      <c r="F64" s="223">
        <v>1472613.18</v>
      </c>
      <c r="G64" s="224">
        <v>0.78520000000000001</v>
      </c>
      <c r="H64" s="223">
        <v>79654224.329999998</v>
      </c>
      <c r="I64" s="224">
        <v>16.338699999999999</v>
      </c>
      <c r="J64" s="223">
        <v>65790466.469999999</v>
      </c>
      <c r="K64" s="224">
        <v>31.6538</v>
      </c>
      <c r="L64" s="223">
        <v>789844920.84000003</v>
      </c>
      <c r="M64" s="224">
        <v>22.861999999999998</v>
      </c>
      <c r="N64" s="223">
        <v>246837643.94</v>
      </c>
      <c r="O64" s="224">
        <v>12.5144</v>
      </c>
      <c r="P64" s="223">
        <v>18989628.640000001</v>
      </c>
      <c r="Q64" s="224">
        <v>9.7408000000000001</v>
      </c>
      <c r="R64" s="223">
        <v>25590855.84</v>
      </c>
      <c r="S64" s="224">
        <v>9.1750000000000007</v>
      </c>
      <c r="T64" s="223">
        <v>8756198.4600000009</v>
      </c>
      <c r="U64" s="224">
        <v>7.4941000000000004</v>
      </c>
      <c r="V64" s="223">
        <v>71684748.829999998</v>
      </c>
      <c r="W64" s="224">
        <v>2.7581000000000002</v>
      </c>
      <c r="X64" s="223">
        <v>44155258.490000002</v>
      </c>
      <c r="Y64" s="224">
        <v>47.159399999999998</v>
      </c>
      <c r="Z64" s="223">
        <v>2260585.8199999998</v>
      </c>
      <c r="AA64" s="224">
        <v>2.7886000000000002</v>
      </c>
      <c r="AB64" s="223">
        <v>36091835.189999998</v>
      </c>
      <c r="AC64" s="224">
        <v>14.0321</v>
      </c>
      <c r="AD64" s="223">
        <v>19525013.140000001</v>
      </c>
      <c r="AE64" s="224">
        <v>9.0465</v>
      </c>
      <c r="AF64" s="223">
        <v>3028978.56</v>
      </c>
      <c r="AG64" s="224">
        <v>1.2010000000000001</v>
      </c>
      <c r="AH64" s="223">
        <v>629700.03</v>
      </c>
      <c r="AI64" s="224">
        <v>1.0013000000000001</v>
      </c>
      <c r="AJ64" s="223">
        <v>575631.61</v>
      </c>
      <c r="AK64" s="224">
        <v>0.2722</v>
      </c>
      <c r="AL64" s="223">
        <v>4093169.6</v>
      </c>
      <c r="AM64" s="224">
        <v>5.3803000000000001</v>
      </c>
      <c r="AN64" s="223">
        <v>218288964.77000001</v>
      </c>
      <c r="AO64" s="224">
        <v>37.639899999999997</v>
      </c>
      <c r="AP64" s="223">
        <v>845480.87</v>
      </c>
      <c r="AQ64" s="224">
        <v>0.98850000000000005</v>
      </c>
      <c r="AR64" s="223">
        <v>826003563</v>
      </c>
      <c r="AS64" s="224">
        <v>87.621099999999998</v>
      </c>
      <c r="AT64" s="223">
        <v>-469567</v>
      </c>
      <c r="AU64" s="224">
        <v>-0.29930000000000001</v>
      </c>
      <c r="AV64" s="223">
        <v>7231757.7300000004</v>
      </c>
      <c r="AW64" s="224">
        <v>4.9922000000000004</v>
      </c>
      <c r="AX64" s="223">
        <v>1617189.64</v>
      </c>
      <c r="AY64" s="224">
        <v>1.7638</v>
      </c>
      <c r="AZ64" s="223">
        <v>233638.92</v>
      </c>
      <c r="BA64" s="224">
        <v>0.4446</v>
      </c>
      <c r="BB64" s="223">
        <v>76794169.590000004</v>
      </c>
      <c r="BC64" s="224">
        <v>5.3522999999999996</v>
      </c>
      <c r="BD64" s="223">
        <v>77394127.640000001</v>
      </c>
      <c r="BE64" s="224">
        <v>28.725300000000001</v>
      </c>
      <c r="BF64" s="223">
        <v>67480394.269999996</v>
      </c>
      <c r="BG64" s="224">
        <v>10.635400000000001</v>
      </c>
      <c r="BH64" s="223">
        <v>9641820.4100000001</v>
      </c>
      <c r="BI64" s="224">
        <v>0.27039999999999997</v>
      </c>
      <c r="BJ64" s="223">
        <v>11962955.6</v>
      </c>
      <c r="BK64" s="224">
        <v>0.15890000000000001</v>
      </c>
      <c r="BL64" s="223">
        <v>12240432.33</v>
      </c>
      <c r="BM64" s="224">
        <v>0.2999</v>
      </c>
      <c r="BN64" s="223">
        <v>4236448.1900000004</v>
      </c>
      <c r="BO64" s="224">
        <v>0.4909</v>
      </c>
    </row>
    <row r="65" spans="1:66" ht="13.5" thickTop="1" x14ac:dyDescent="0.2"/>
    <row r="66" spans="1:66" x14ac:dyDescent="0.2">
      <c r="A66" t="s">
        <v>236</v>
      </c>
      <c r="B66" s="23">
        <v>21188027633.009998</v>
      </c>
      <c r="D66" s="23">
        <v>0</v>
      </c>
      <c r="F66" s="23">
        <v>0</v>
      </c>
      <c r="H66" s="23">
        <v>0</v>
      </c>
      <c r="J66" s="23">
        <v>0</v>
      </c>
      <c r="L66" s="23">
        <v>2182143564.3699999</v>
      </c>
      <c r="N66" s="23">
        <v>1724356683.5999999</v>
      </c>
      <c r="P66" s="23">
        <v>116033823.51000001</v>
      </c>
      <c r="R66" s="23">
        <v>0</v>
      </c>
      <c r="T66" s="23">
        <v>0</v>
      </c>
      <c r="V66" s="23">
        <v>0</v>
      </c>
      <c r="X66" s="23">
        <v>0</v>
      </c>
      <c r="Z66" s="23">
        <v>0</v>
      </c>
      <c r="AB66" s="23">
        <v>657701.9</v>
      </c>
      <c r="AD66" s="23">
        <v>0</v>
      </c>
      <c r="AF66" s="23">
        <v>0</v>
      </c>
      <c r="AH66" s="23">
        <v>0</v>
      </c>
      <c r="AJ66" s="23">
        <v>0</v>
      </c>
      <c r="AL66" s="23">
        <v>0</v>
      </c>
      <c r="AN66" s="23">
        <v>77075195.090000004</v>
      </c>
      <c r="AP66" s="23">
        <v>0</v>
      </c>
      <c r="AR66" s="23">
        <v>650879023</v>
      </c>
      <c r="AT66" s="23">
        <v>128948616</v>
      </c>
      <c r="AV66" s="23">
        <v>0</v>
      </c>
      <c r="AX66" s="23">
        <v>29373284.559999999</v>
      </c>
      <c r="AZ66" s="23">
        <v>0</v>
      </c>
      <c r="BB66" s="23">
        <v>237625442.80000001</v>
      </c>
      <c r="BD66" s="23">
        <v>0</v>
      </c>
      <c r="BF66" s="23">
        <v>0</v>
      </c>
      <c r="BH66" s="23">
        <v>3566118187.1500001</v>
      </c>
      <c r="BJ66" s="23">
        <v>7530482132.6199999</v>
      </c>
      <c r="BL66" s="23">
        <v>4081364069.1300001</v>
      </c>
      <c r="BN66" s="23">
        <v>862969909.27999997</v>
      </c>
    </row>
  </sheetData>
  <mergeCells count="66">
    <mergeCell ref="BL53:BM54"/>
    <mergeCell ref="BN53:BO54"/>
    <mergeCell ref="AZ53:BA54"/>
    <mergeCell ref="BB53:BC54"/>
    <mergeCell ref="BD53:BE54"/>
    <mergeCell ref="BF53:BG54"/>
    <mergeCell ref="BH53:BI54"/>
    <mergeCell ref="BJ53:BK54"/>
    <mergeCell ref="AX53:AY54"/>
    <mergeCell ref="AB53:AC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AV53:AW54"/>
    <mergeCell ref="P53:Q54"/>
    <mergeCell ref="R53:S54"/>
    <mergeCell ref="T53:U54"/>
    <mergeCell ref="V53:W54"/>
    <mergeCell ref="X53:Y54"/>
    <mergeCell ref="Z53:AA54"/>
    <mergeCell ref="BJ3:BK4"/>
    <mergeCell ref="BL3:BM4"/>
    <mergeCell ref="BN3:BO4"/>
    <mergeCell ref="B53:C53"/>
    <mergeCell ref="D53:E54"/>
    <mergeCell ref="F53:G54"/>
    <mergeCell ref="H53:I54"/>
    <mergeCell ref="J53:K54"/>
    <mergeCell ref="L53:M54"/>
    <mergeCell ref="N53:O5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2.75" x14ac:dyDescent="0.2"/>
  <cols>
    <col min="1" max="1" width="45.5703125" bestFit="1" customWidth="1"/>
    <col min="2" max="2" width="12" style="23" bestFit="1" customWidth="1"/>
    <col min="3" max="3" width="4" bestFit="1" customWidth="1"/>
    <col min="4" max="4" width="12" style="23" bestFit="1" customWidth="1"/>
    <col min="5" max="5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</cols>
  <sheetData>
    <row r="1" spans="1:5" x14ac:dyDescent="0.2">
      <c r="A1" s="1" t="s">
        <v>2126</v>
      </c>
    </row>
    <row r="3" spans="1:5" x14ac:dyDescent="0.2">
      <c r="A3" s="209" t="s">
        <v>1247</v>
      </c>
      <c r="B3" s="470" t="s">
        <v>14</v>
      </c>
      <c r="C3" s="470"/>
      <c r="D3" s="468" t="s">
        <v>1280</v>
      </c>
      <c r="E3" s="468"/>
    </row>
    <row r="4" spans="1:5" x14ac:dyDescent="0.2">
      <c r="A4" s="212" t="s">
        <v>677</v>
      </c>
      <c r="B4" s="213"/>
      <c r="C4" s="212"/>
      <c r="D4" s="469"/>
      <c r="E4" s="469"/>
    </row>
    <row r="5" spans="1:5" x14ac:dyDescent="0.2">
      <c r="A5" s="215"/>
      <c r="B5" s="216" t="s">
        <v>4</v>
      </c>
      <c r="C5" s="232" t="s">
        <v>5</v>
      </c>
      <c r="D5" s="216" t="s">
        <v>4</v>
      </c>
      <c r="E5" s="232" t="s">
        <v>5</v>
      </c>
    </row>
    <row r="6" spans="1:5" x14ac:dyDescent="0.2">
      <c r="A6" s="1" t="s">
        <v>159</v>
      </c>
    </row>
    <row r="7" spans="1:5" x14ac:dyDescent="0.2">
      <c r="A7" t="s">
        <v>1185</v>
      </c>
      <c r="B7" s="23">
        <v>0</v>
      </c>
      <c r="C7">
        <v>0</v>
      </c>
      <c r="D7" s="23">
        <v>0</v>
      </c>
      <c r="E7">
        <v>0</v>
      </c>
    </row>
    <row r="8" spans="1:5" x14ac:dyDescent="0.2">
      <c r="A8" t="s">
        <v>538</v>
      </c>
      <c r="B8" s="23">
        <v>36663599.25</v>
      </c>
      <c r="C8" s="218">
        <v>88.917199999999994</v>
      </c>
      <c r="D8" s="23">
        <v>36663599.25</v>
      </c>
      <c r="E8" s="218">
        <v>88.917199999999994</v>
      </c>
    </row>
    <row r="9" spans="1:5" x14ac:dyDescent="0.2">
      <c r="A9" t="s">
        <v>165</v>
      </c>
      <c r="B9" s="23">
        <v>4569801.88</v>
      </c>
      <c r="C9" s="218">
        <v>11.082800000000001</v>
      </c>
      <c r="D9" s="23">
        <v>4569801.88</v>
      </c>
      <c r="E9" s="218">
        <v>11.082800000000001</v>
      </c>
    </row>
    <row r="10" spans="1:5" ht="13.5" thickBot="1" x14ac:dyDescent="0.25">
      <c r="A10" t="s">
        <v>540</v>
      </c>
      <c r="B10" s="23">
        <v>0</v>
      </c>
      <c r="C10">
        <v>0</v>
      </c>
      <c r="D10" s="23">
        <v>0</v>
      </c>
      <c r="E10">
        <v>0</v>
      </c>
    </row>
    <row r="11" spans="1:5" ht="14.25" thickTop="1" thickBot="1" x14ac:dyDescent="0.25">
      <c r="A11" s="222" t="s">
        <v>2</v>
      </c>
      <c r="B11" s="223">
        <v>41233401.130000003</v>
      </c>
      <c r="C11" s="224">
        <v>100</v>
      </c>
      <c r="D11" s="223">
        <v>41233401.130000003</v>
      </c>
      <c r="E11" s="224">
        <v>100</v>
      </c>
    </row>
    <row r="12" spans="1:5" ht="13.5" thickTop="1" x14ac:dyDescent="0.2">
      <c r="A12" s="1" t="s">
        <v>541</v>
      </c>
    </row>
    <row r="13" spans="1:5" x14ac:dyDescent="0.2">
      <c r="A13" t="s">
        <v>542</v>
      </c>
      <c r="B13" s="23">
        <v>0</v>
      </c>
      <c r="C13">
        <v>0</v>
      </c>
      <c r="D13" s="23">
        <v>0</v>
      </c>
      <c r="E13">
        <v>0</v>
      </c>
    </row>
    <row r="14" spans="1:5" x14ac:dyDescent="0.2">
      <c r="A14" t="s">
        <v>543</v>
      </c>
      <c r="B14" s="23">
        <v>0</v>
      </c>
      <c r="C14">
        <v>0</v>
      </c>
      <c r="D14" s="23">
        <v>0</v>
      </c>
      <c r="E14">
        <v>0</v>
      </c>
    </row>
    <row r="15" spans="1:5" x14ac:dyDescent="0.2">
      <c r="A15" t="s">
        <v>544</v>
      </c>
      <c r="B15" s="23">
        <v>0</v>
      </c>
      <c r="C15">
        <v>0</v>
      </c>
      <c r="D15" s="23">
        <v>0</v>
      </c>
      <c r="E15">
        <v>0</v>
      </c>
    </row>
    <row r="16" spans="1:5" x14ac:dyDescent="0.2">
      <c r="A16" t="s">
        <v>545</v>
      </c>
      <c r="B16" s="23">
        <v>0</v>
      </c>
      <c r="C16">
        <v>0</v>
      </c>
      <c r="D16" s="23">
        <v>0</v>
      </c>
      <c r="E16">
        <v>0</v>
      </c>
    </row>
    <row r="17" spans="1:5" x14ac:dyDescent="0.2">
      <c r="A17" t="s">
        <v>546</v>
      </c>
      <c r="B17" s="23">
        <v>0</v>
      </c>
      <c r="C17">
        <v>0</v>
      </c>
      <c r="D17" s="23">
        <v>0</v>
      </c>
      <c r="E17">
        <v>0</v>
      </c>
    </row>
    <row r="18" spans="1:5" x14ac:dyDescent="0.2">
      <c r="A18" t="s">
        <v>547</v>
      </c>
      <c r="B18" s="23">
        <v>0</v>
      </c>
      <c r="C18">
        <v>0</v>
      </c>
      <c r="D18" s="23">
        <v>0</v>
      </c>
      <c r="E18">
        <v>0</v>
      </c>
    </row>
    <row r="19" spans="1:5" x14ac:dyDescent="0.2">
      <c r="A19" t="s">
        <v>548</v>
      </c>
      <c r="B19" s="23">
        <v>0</v>
      </c>
      <c r="C19">
        <v>0</v>
      </c>
      <c r="D19" s="23">
        <v>0</v>
      </c>
      <c r="E19">
        <v>0</v>
      </c>
    </row>
    <row r="20" spans="1:5" x14ac:dyDescent="0.2">
      <c r="A20" t="s">
        <v>549</v>
      </c>
      <c r="B20" s="23">
        <v>0</v>
      </c>
      <c r="C20">
        <v>0</v>
      </c>
      <c r="D20" s="23">
        <v>0</v>
      </c>
      <c r="E20">
        <v>0</v>
      </c>
    </row>
    <row r="21" spans="1:5" x14ac:dyDescent="0.2">
      <c r="A21" t="s">
        <v>550</v>
      </c>
      <c r="B21" s="23">
        <v>0</v>
      </c>
      <c r="C21">
        <v>0</v>
      </c>
      <c r="D21" s="23">
        <v>0</v>
      </c>
      <c r="E21">
        <v>0</v>
      </c>
    </row>
    <row r="22" spans="1:5" x14ac:dyDescent="0.2">
      <c r="A22" t="s">
        <v>551</v>
      </c>
      <c r="B22" s="23">
        <v>0</v>
      </c>
      <c r="C22">
        <v>0</v>
      </c>
      <c r="D22" s="23">
        <v>0</v>
      </c>
      <c r="E22">
        <v>0</v>
      </c>
    </row>
    <row r="23" spans="1:5" x14ac:dyDescent="0.2">
      <c r="A23" t="s">
        <v>552</v>
      </c>
      <c r="B23" s="23">
        <v>0</v>
      </c>
      <c r="C23">
        <v>0</v>
      </c>
      <c r="D23" s="23">
        <v>0</v>
      </c>
      <c r="E23">
        <v>0</v>
      </c>
    </row>
    <row r="24" spans="1:5" x14ac:dyDescent="0.2">
      <c r="A24" t="s">
        <v>553</v>
      </c>
      <c r="B24" s="23">
        <v>0</v>
      </c>
      <c r="C24">
        <v>0</v>
      </c>
      <c r="D24" s="23">
        <v>0</v>
      </c>
      <c r="E24">
        <v>0</v>
      </c>
    </row>
    <row r="25" spans="1:5" ht="13.5" thickBot="1" x14ac:dyDescent="0.25">
      <c r="A25" t="s">
        <v>554</v>
      </c>
      <c r="B25" s="23">
        <v>0</v>
      </c>
      <c r="C25">
        <v>0</v>
      </c>
      <c r="D25" s="23">
        <v>0</v>
      </c>
      <c r="E25">
        <v>0</v>
      </c>
    </row>
    <row r="26" spans="1:5" ht="14.25" thickTop="1" thickBot="1" x14ac:dyDescent="0.25">
      <c r="A26" s="222" t="s">
        <v>227</v>
      </c>
      <c r="B26" s="223">
        <v>0</v>
      </c>
      <c r="C26" s="222">
        <v>0</v>
      </c>
      <c r="D26" s="223">
        <v>0</v>
      </c>
      <c r="E26" s="222">
        <v>0</v>
      </c>
    </row>
    <row r="27" spans="1:5" ht="14.25" thickTop="1" thickBot="1" x14ac:dyDescent="0.25">
      <c r="A27" s="1" t="s">
        <v>228</v>
      </c>
      <c r="B27" s="23">
        <v>0</v>
      </c>
      <c r="C27">
        <v>0</v>
      </c>
      <c r="D27" s="23">
        <v>0</v>
      </c>
      <c r="E27">
        <v>0</v>
      </c>
    </row>
    <row r="28" spans="1:5" ht="14.25" thickTop="1" thickBot="1" x14ac:dyDescent="0.25">
      <c r="A28" s="222" t="s">
        <v>229</v>
      </c>
      <c r="B28" s="223">
        <v>0</v>
      </c>
      <c r="C28" s="222">
        <v>0</v>
      </c>
      <c r="D28" s="223">
        <v>0</v>
      </c>
      <c r="E28" s="222">
        <v>0</v>
      </c>
    </row>
    <row r="29" spans="1:5" ht="13.5" thickTop="1" x14ac:dyDescent="0.2">
      <c r="A29" s="1" t="s">
        <v>560</v>
      </c>
    </row>
    <row r="30" spans="1:5" x14ac:dyDescent="0.2">
      <c r="A30" t="s">
        <v>561</v>
      </c>
      <c r="B30" s="23">
        <v>1479775.43</v>
      </c>
      <c r="C30" s="218">
        <v>3.5888</v>
      </c>
      <c r="D30" s="23">
        <v>1479775.43</v>
      </c>
      <c r="E30" s="218">
        <v>3.5888</v>
      </c>
    </row>
    <row r="31" spans="1:5" x14ac:dyDescent="0.2">
      <c r="A31" t="s">
        <v>562</v>
      </c>
      <c r="B31" s="23">
        <v>0</v>
      </c>
      <c r="C31">
        <v>0</v>
      </c>
      <c r="D31" s="23">
        <v>0</v>
      </c>
      <c r="E31">
        <v>0</v>
      </c>
    </row>
    <row r="32" spans="1:5" x14ac:dyDescent="0.2">
      <c r="A32" t="s">
        <v>563</v>
      </c>
      <c r="B32" s="23">
        <v>0</v>
      </c>
      <c r="C32">
        <v>0</v>
      </c>
      <c r="D32" s="23">
        <v>0</v>
      </c>
      <c r="E32">
        <v>0</v>
      </c>
    </row>
    <row r="33" spans="1:5" x14ac:dyDescent="0.2">
      <c r="A33" t="s">
        <v>564</v>
      </c>
      <c r="B33" s="23">
        <v>0</v>
      </c>
      <c r="C33">
        <v>0</v>
      </c>
      <c r="D33" s="23">
        <v>0</v>
      </c>
      <c r="E33">
        <v>0</v>
      </c>
    </row>
    <row r="34" spans="1:5" x14ac:dyDescent="0.2">
      <c r="A34" t="s">
        <v>565</v>
      </c>
      <c r="B34" s="23">
        <v>0</v>
      </c>
      <c r="C34">
        <v>0</v>
      </c>
      <c r="D34" s="23">
        <v>0</v>
      </c>
      <c r="E34">
        <v>0</v>
      </c>
    </row>
    <row r="35" spans="1:5" x14ac:dyDescent="0.2">
      <c r="A35" t="s">
        <v>566</v>
      </c>
      <c r="B35" s="23">
        <v>4442282.8</v>
      </c>
      <c r="C35" s="218">
        <v>10.7735</v>
      </c>
      <c r="D35" s="23">
        <v>4442282.8</v>
      </c>
      <c r="E35" s="218">
        <v>10.7735</v>
      </c>
    </row>
    <row r="36" spans="1:5" x14ac:dyDescent="0.2">
      <c r="A36" t="s">
        <v>567</v>
      </c>
      <c r="B36" s="23">
        <v>0</v>
      </c>
      <c r="C36">
        <v>0</v>
      </c>
      <c r="D36" s="23">
        <v>0</v>
      </c>
      <c r="E36">
        <v>0</v>
      </c>
    </row>
    <row r="37" spans="1:5" x14ac:dyDescent="0.2">
      <c r="A37" t="s">
        <v>568</v>
      </c>
      <c r="B37" s="23">
        <v>0</v>
      </c>
      <c r="C37">
        <v>0</v>
      </c>
      <c r="D37" s="23">
        <v>0</v>
      </c>
      <c r="E37">
        <v>0</v>
      </c>
    </row>
    <row r="38" spans="1:5" ht="13.5" thickBot="1" x14ac:dyDescent="0.25">
      <c r="A38" t="s">
        <v>569</v>
      </c>
      <c r="B38" s="23">
        <v>0</v>
      </c>
      <c r="C38">
        <v>0</v>
      </c>
      <c r="D38" s="23">
        <v>0</v>
      </c>
      <c r="E38">
        <v>0</v>
      </c>
    </row>
    <row r="39" spans="1:5" ht="14.25" thickTop="1" thickBot="1" x14ac:dyDescent="0.25">
      <c r="A39" s="222" t="s">
        <v>570</v>
      </c>
      <c r="B39" s="223">
        <v>5922058.2300000004</v>
      </c>
      <c r="C39" s="224">
        <v>14.362299999999999</v>
      </c>
      <c r="D39" s="223">
        <v>5922058.2300000004</v>
      </c>
      <c r="E39" s="224">
        <v>14.362299999999999</v>
      </c>
    </row>
    <row r="40" spans="1:5" ht="13.5" thickTop="1" x14ac:dyDescent="0.2">
      <c r="A40" t="s">
        <v>1024</v>
      </c>
      <c r="B40" s="23">
        <v>18058398.300000001</v>
      </c>
      <c r="C40" s="218">
        <v>43.7956</v>
      </c>
      <c r="D40" s="23">
        <v>18058398.300000001</v>
      </c>
      <c r="E40" s="218">
        <v>43.7956</v>
      </c>
    </row>
    <row r="41" spans="1:5" x14ac:dyDescent="0.2">
      <c r="A41" t="s">
        <v>1025</v>
      </c>
      <c r="B41" s="23">
        <v>12683142.720000001</v>
      </c>
      <c r="C41" s="218">
        <v>30.759399999999999</v>
      </c>
      <c r="D41" s="23">
        <v>12683142.720000001</v>
      </c>
      <c r="E41" s="218">
        <v>30.759399999999999</v>
      </c>
    </row>
    <row r="42" spans="1:5" ht="13.5" thickBot="1" x14ac:dyDescent="0.25">
      <c r="A42" t="s">
        <v>1026</v>
      </c>
      <c r="B42" s="23">
        <v>0</v>
      </c>
      <c r="C42">
        <v>0</v>
      </c>
      <c r="D42" s="23">
        <v>0</v>
      </c>
      <c r="E42">
        <v>0</v>
      </c>
    </row>
    <row r="43" spans="1:5" ht="14.25" thickTop="1" thickBot="1" x14ac:dyDescent="0.25">
      <c r="A43" s="222" t="s">
        <v>571</v>
      </c>
      <c r="B43" s="223">
        <v>30741541.02</v>
      </c>
      <c r="C43" s="224">
        <v>74.554900000000004</v>
      </c>
      <c r="D43" s="223">
        <v>30741541.02</v>
      </c>
      <c r="E43" s="224">
        <v>74.554900000000004</v>
      </c>
    </row>
    <row r="44" spans="1:5" ht="14.25" thickTop="1" thickBot="1" x14ac:dyDescent="0.25">
      <c r="A44" s="222" t="s">
        <v>572</v>
      </c>
      <c r="B44" s="223">
        <v>36663599.25</v>
      </c>
      <c r="C44" s="224">
        <v>88.917199999999994</v>
      </c>
      <c r="D44" s="223">
        <v>36663599.25</v>
      </c>
      <c r="E44" s="224">
        <v>88.917199999999994</v>
      </c>
    </row>
    <row r="45" spans="1:5" ht="13.5" thickTop="1" x14ac:dyDescent="0.2">
      <c r="A45" t="s">
        <v>230</v>
      </c>
      <c r="B45" s="23">
        <v>4569801.88</v>
      </c>
      <c r="C45" s="218">
        <v>11.082800000000001</v>
      </c>
      <c r="D45" s="23">
        <v>4569801.88</v>
      </c>
      <c r="E45" s="218">
        <v>11.082800000000001</v>
      </c>
    </row>
    <row r="46" spans="1:5" x14ac:dyDescent="0.2">
      <c r="A46" t="s">
        <v>573</v>
      </c>
      <c r="B46" s="23">
        <v>0</v>
      </c>
      <c r="C46">
        <v>0</v>
      </c>
      <c r="D46" s="23">
        <v>0</v>
      </c>
      <c r="E46">
        <v>0</v>
      </c>
    </row>
    <row r="47" spans="1:5" ht="13.5" thickBot="1" x14ac:dyDescent="0.25">
      <c r="A47" t="s">
        <v>574</v>
      </c>
      <c r="B47" s="23">
        <v>0</v>
      </c>
      <c r="C47">
        <v>0</v>
      </c>
      <c r="D47" s="23">
        <v>0</v>
      </c>
      <c r="E47">
        <v>0</v>
      </c>
    </row>
    <row r="48" spans="1:5" ht="14.25" thickTop="1" thickBot="1" x14ac:dyDescent="0.25">
      <c r="A48" s="222" t="s">
        <v>233</v>
      </c>
      <c r="B48" s="223">
        <v>4569801.88</v>
      </c>
      <c r="C48" s="224">
        <v>11.082800000000001</v>
      </c>
      <c r="D48" s="223">
        <v>4569801.88</v>
      </c>
      <c r="E48" s="224">
        <v>11.082800000000001</v>
      </c>
    </row>
    <row r="49" spans="1:5" ht="14.25" thickTop="1" thickBot="1" x14ac:dyDescent="0.25">
      <c r="A49" s="222"/>
      <c r="B49" s="223"/>
      <c r="C49" s="222"/>
      <c r="D49" s="223"/>
      <c r="E49" s="222"/>
    </row>
    <row r="50" spans="1:5" s="218" customFormat="1" ht="13.5" thickTop="1" x14ac:dyDescent="0.2">
      <c r="A50" s="218" t="s">
        <v>575</v>
      </c>
      <c r="B50" s="218">
        <v>1</v>
      </c>
      <c r="D50" s="218">
        <v>1</v>
      </c>
    </row>
    <row r="51" spans="1:5" s="218" customFormat="1" ht="13.5" thickBot="1" x14ac:dyDescent="0.25">
      <c r="A51" s="227" t="s">
        <v>576</v>
      </c>
      <c r="B51" s="227">
        <v>41233401.130000003</v>
      </c>
      <c r="C51" s="227"/>
      <c r="D51" s="227">
        <v>41233401.130000003</v>
      </c>
      <c r="E51" s="227"/>
    </row>
    <row r="52" spans="1:5" ht="13.5" thickTop="1" x14ac:dyDescent="0.2"/>
    <row r="53" spans="1:5" x14ac:dyDescent="0.2">
      <c r="A53" s="209" t="s">
        <v>577</v>
      </c>
      <c r="B53" s="470" t="s">
        <v>14</v>
      </c>
      <c r="C53" s="470"/>
      <c r="D53" s="468" t="s">
        <v>1280</v>
      </c>
      <c r="E53" s="468"/>
    </row>
    <row r="54" spans="1:5" x14ac:dyDescent="0.2">
      <c r="A54" s="212"/>
      <c r="B54" s="213"/>
      <c r="C54" s="212"/>
      <c r="D54" s="469"/>
      <c r="E54" s="469"/>
    </row>
    <row r="55" spans="1:5" x14ac:dyDescent="0.2">
      <c r="A55" s="215"/>
      <c r="B55" s="216" t="s">
        <v>4</v>
      </c>
      <c r="C55" s="232" t="s">
        <v>5</v>
      </c>
      <c r="D55" s="216" t="s">
        <v>4</v>
      </c>
      <c r="E55" s="232" t="s">
        <v>5</v>
      </c>
    </row>
    <row r="56" spans="1:5" x14ac:dyDescent="0.2">
      <c r="A56" t="s">
        <v>578</v>
      </c>
      <c r="B56" s="23">
        <v>36663599.25</v>
      </c>
      <c r="C56" s="218">
        <v>88.917199999999994</v>
      </c>
      <c r="D56" s="23">
        <v>36663599.25</v>
      </c>
      <c r="E56" s="218">
        <v>88.917199999999994</v>
      </c>
    </row>
    <row r="57" spans="1:5" x14ac:dyDescent="0.2">
      <c r="A57" t="s">
        <v>579</v>
      </c>
      <c r="B57" s="23">
        <v>0</v>
      </c>
      <c r="C57">
        <v>0</v>
      </c>
      <c r="D57" s="23">
        <v>0</v>
      </c>
      <c r="E57">
        <v>0</v>
      </c>
    </row>
    <row r="58" spans="1:5" x14ac:dyDescent="0.2">
      <c r="A58" t="s">
        <v>580</v>
      </c>
      <c r="B58" s="23">
        <v>0</v>
      </c>
      <c r="C58">
        <v>0</v>
      </c>
      <c r="D58" s="23">
        <v>0</v>
      </c>
      <c r="E58">
        <v>0</v>
      </c>
    </row>
    <row r="59" spans="1:5" x14ac:dyDescent="0.2">
      <c r="A59" t="s">
        <v>581</v>
      </c>
      <c r="B59" s="23">
        <v>0</v>
      </c>
      <c r="C59">
        <v>0</v>
      </c>
      <c r="D59" s="23">
        <v>0</v>
      </c>
      <c r="E59">
        <v>0</v>
      </c>
    </row>
    <row r="60" spans="1:5" x14ac:dyDescent="0.2">
      <c r="A60" t="s">
        <v>582</v>
      </c>
      <c r="B60" s="23">
        <v>0</v>
      </c>
      <c r="C60">
        <v>0</v>
      </c>
      <c r="D60" s="23">
        <v>0</v>
      </c>
      <c r="E60">
        <v>0</v>
      </c>
    </row>
    <row r="61" spans="1:5" x14ac:dyDescent="0.2">
      <c r="A61" t="s">
        <v>583</v>
      </c>
      <c r="B61" s="23">
        <v>0</v>
      </c>
      <c r="C61">
        <v>0</v>
      </c>
      <c r="D61" s="23">
        <v>0</v>
      </c>
      <c r="E61">
        <v>0</v>
      </c>
    </row>
    <row r="62" spans="1:5" x14ac:dyDescent="0.2">
      <c r="A62" t="s">
        <v>584</v>
      </c>
      <c r="B62" s="23">
        <v>0</v>
      </c>
      <c r="C62">
        <v>0</v>
      </c>
      <c r="D62" s="23">
        <v>0</v>
      </c>
      <c r="E62">
        <v>0</v>
      </c>
    </row>
    <row r="63" spans="1:5" ht="13.5" thickBot="1" x14ac:dyDescent="0.25">
      <c r="A63" t="s">
        <v>585</v>
      </c>
      <c r="B63" s="23">
        <v>0</v>
      </c>
      <c r="C63">
        <v>0</v>
      </c>
      <c r="D63" s="23">
        <v>0</v>
      </c>
      <c r="E63">
        <v>0</v>
      </c>
    </row>
    <row r="64" spans="1:5" ht="14.25" thickTop="1" thickBot="1" x14ac:dyDescent="0.25">
      <c r="A64" s="222" t="s">
        <v>14</v>
      </c>
      <c r="B64" s="223">
        <v>36663599.25</v>
      </c>
      <c r="C64" s="224">
        <v>88.917199999999994</v>
      </c>
      <c r="D64" s="223">
        <v>36663599.25</v>
      </c>
      <c r="E64" s="224">
        <v>88.917199999999994</v>
      </c>
    </row>
    <row r="65" spans="1:4" ht="13.5" thickTop="1" x14ac:dyDescent="0.2"/>
    <row r="66" spans="1:4" x14ac:dyDescent="0.2">
      <c r="A66" t="s">
        <v>236</v>
      </c>
      <c r="B66" s="23">
        <v>0</v>
      </c>
      <c r="D66" s="23">
        <v>0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4"/>
  <sheetViews>
    <sheetView workbookViewId="0"/>
  </sheetViews>
  <sheetFormatPr defaultRowHeight="12.75" x14ac:dyDescent="0.2"/>
  <cols>
    <col min="1" max="1" width="31" customWidth="1"/>
    <col min="2" max="2" width="9.140625" style="252"/>
    <col min="3" max="3" width="28.28515625" customWidth="1"/>
    <col min="4" max="4" width="10.28515625" style="252" customWidth="1"/>
    <col min="5" max="5" width="6" style="218" customWidth="1"/>
    <col min="6" max="6" width="28.28515625" customWidth="1"/>
    <col min="7" max="7" width="10.28515625" style="252" customWidth="1"/>
    <col min="8" max="8" width="6" style="218" customWidth="1"/>
    <col min="9" max="9" width="28.28515625" customWidth="1"/>
    <col min="10" max="10" width="10.28515625" style="252" customWidth="1"/>
    <col min="11" max="11" width="6" style="218" customWidth="1"/>
    <col min="12" max="12" width="28.28515625" customWidth="1"/>
    <col min="13" max="13" width="10.28515625" style="252" customWidth="1"/>
    <col min="14" max="14" width="6" style="218" customWidth="1"/>
    <col min="15" max="15" width="28.28515625" customWidth="1"/>
    <col min="16" max="16" width="10.28515625" style="252" customWidth="1"/>
    <col min="17" max="17" width="6" style="218" customWidth="1"/>
    <col min="18" max="18" width="28.28515625" customWidth="1"/>
    <col min="19" max="19" width="10.28515625" style="252" customWidth="1"/>
    <col min="20" max="20" width="6" style="218" customWidth="1"/>
    <col min="21" max="21" width="28.28515625" customWidth="1"/>
    <col min="22" max="22" width="10.28515625" style="252" customWidth="1"/>
    <col min="23" max="23" width="6" style="218" customWidth="1"/>
    <col min="24" max="24" width="28.28515625" customWidth="1"/>
    <col min="25" max="25" width="10.28515625" style="252" customWidth="1"/>
    <col min="26" max="26" width="6" style="218" customWidth="1"/>
    <col min="27" max="27" width="28.28515625" customWidth="1"/>
    <col min="28" max="28" width="10.28515625" style="252" customWidth="1"/>
    <col min="29" max="29" width="6" style="218" customWidth="1"/>
    <col min="30" max="30" width="28.28515625" customWidth="1"/>
    <col min="31" max="31" width="10.28515625" style="252" customWidth="1"/>
    <col min="32" max="32" width="6" style="218" customWidth="1"/>
    <col min="33" max="33" width="28.28515625" customWidth="1"/>
    <col min="34" max="34" width="10.28515625" style="252" customWidth="1"/>
    <col min="35" max="35" width="6" style="218" customWidth="1"/>
    <col min="36" max="36" width="28.28515625" customWidth="1"/>
    <col min="37" max="37" width="10.28515625" style="252" customWidth="1"/>
    <col min="38" max="38" width="6" style="218" customWidth="1"/>
    <col min="39" max="39" width="28.28515625" customWidth="1"/>
    <col min="40" max="40" width="10.28515625" style="252" customWidth="1"/>
    <col min="41" max="41" width="6" style="218" customWidth="1"/>
    <col min="42" max="42" width="28.28515625" customWidth="1"/>
    <col min="43" max="43" width="10.28515625" style="252" customWidth="1"/>
    <col min="44" max="44" width="6" style="218" customWidth="1"/>
    <col min="45" max="45" width="28.28515625" customWidth="1"/>
    <col min="46" max="46" width="10.28515625" style="252" customWidth="1"/>
    <col min="47" max="47" width="6" style="218" customWidth="1"/>
    <col min="48" max="48" width="28.28515625" customWidth="1"/>
    <col min="49" max="49" width="10.28515625" style="252" customWidth="1"/>
    <col min="50" max="50" width="6" style="218" customWidth="1"/>
    <col min="51" max="51" width="28.28515625" customWidth="1"/>
    <col min="52" max="52" width="10.28515625" style="252" customWidth="1"/>
    <col min="53" max="53" width="6" style="218" customWidth="1"/>
    <col min="54" max="54" width="28.28515625" customWidth="1"/>
    <col min="55" max="55" width="10.28515625" style="252" customWidth="1"/>
    <col min="56" max="56" width="6" style="218" customWidth="1"/>
    <col min="57" max="57" width="28.28515625" customWidth="1"/>
    <col min="58" max="58" width="10.28515625" style="252" customWidth="1"/>
    <col min="59" max="59" width="6" style="218" customWidth="1"/>
    <col min="60" max="60" width="28.28515625" customWidth="1"/>
    <col min="61" max="61" width="10.28515625" style="252" customWidth="1"/>
    <col min="62" max="62" width="6" style="218" customWidth="1"/>
    <col min="63" max="63" width="28.28515625" customWidth="1"/>
    <col min="64" max="64" width="10.28515625" style="252" customWidth="1"/>
    <col min="65" max="65" width="6" style="218" customWidth="1"/>
    <col min="66" max="66" width="28.28515625" customWidth="1"/>
    <col min="67" max="67" width="10.28515625" style="252" customWidth="1"/>
    <col min="68" max="68" width="6" style="218" customWidth="1"/>
    <col min="69" max="69" width="28.28515625" customWidth="1"/>
    <col min="70" max="70" width="10.28515625" style="252" customWidth="1"/>
    <col min="71" max="71" width="6" style="218" customWidth="1"/>
    <col min="72" max="72" width="28.28515625" customWidth="1"/>
    <col min="73" max="73" width="10.28515625" style="252" customWidth="1"/>
    <col min="74" max="74" width="6" style="218" customWidth="1"/>
    <col min="75" max="75" width="28.28515625" customWidth="1"/>
    <col min="76" max="76" width="10.28515625" style="252" customWidth="1"/>
    <col min="77" max="77" width="6" style="218" customWidth="1"/>
    <col min="78" max="78" width="28.28515625" customWidth="1"/>
    <col min="79" max="79" width="10.28515625" style="252" customWidth="1"/>
    <col min="80" max="80" width="6" style="218" customWidth="1"/>
    <col min="81" max="81" width="28.28515625" customWidth="1"/>
    <col min="82" max="82" width="10.28515625" style="252" customWidth="1"/>
    <col min="83" max="83" width="6" style="218" customWidth="1"/>
    <col min="84" max="84" width="28.28515625" customWidth="1"/>
    <col min="85" max="85" width="10.28515625" style="252" customWidth="1"/>
    <col min="86" max="86" width="6" style="218" customWidth="1"/>
    <col min="87" max="87" width="28.28515625" customWidth="1"/>
    <col min="88" max="88" width="10.28515625" style="252" customWidth="1"/>
    <col min="89" max="89" width="6" style="218" customWidth="1"/>
    <col min="90" max="90" width="28.28515625" customWidth="1"/>
    <col min="91" max="91" width="10.28515625" style="252" customWidth="1"/>
    <col min="92" max="92" width="6" style="218" customWidth="1"/>
    <col min="93" max="93" width="28.28515625" customWidth="1"/>
    <col min="94" max="94" width="10.28515625" style="252" customWidth="1"/>
    <col min="95" max="95" width="6" style="218" customWidth="1"/>
    <col min="96" max="96" width="28.28515625" customWidth="1"/>
    <col min="97" max="97" width="10.28515625" style="252" customWidth="1"/>
    <col min="98" max="98" width="6" style="218" customWidth="1"/>
    <col min="99" max="99" width="28.28515625" customWidth="1"/>
    <col min="100" max="100" width="10.28515625" style="252" customWidth="1"/>
    <col min="101" max="101" width="6" style="218" customWidth="1"/>
    <col min="102" max="102" width="28.28515625" customWidth="1"/>
    <col min="103" max="103" width="10.28515625" style="252" customWidth="1"/>
    <col min="104" max="104" width="6" style="218" customWidth="1"/>
    <col min="105" max="105" width="28.28515625" customWidth="1"/>
    <col min="106" max="106" width="10.28515625" style="252" customWidth="1"/>
    <col min="107" max="107" width="6" style="218" customWidth="1"/>
    <col min="108" max="108" width="28.28515625" customWidth="1"/>
    <col min="109" max="109" width="10.28515625" style="252" customWidth="1"/>
    <col min="110" max="110" width="6" style="218" customWidth="1"/>
    <col min="111" max="111" width="28.28515625" customWidth="1"/>
    <col min="112" max="112" width="10.28515625" style="252" customWidth="1"/>
    <col min="113" max="113" width="6" style="218" customWidth="1"/>
    <col min="114" max="114" width="28.28515625" customWidth="1"/>
    <col min="115" max="115" width="10.28515625" style="252" customWidth="1"/>
    <col min="116" max="116" width="6" style="218" customWidth="1"/>
    <col min="117" max="117" width="28.28515625" customWidth="1"/>
    <col min="118" max="118" width="10.28515625" style="252" customWidth="1"/>
    <col min="119" max="119" width="6" style="218" customWidth="1"/>
    <col min="120" max="120" width="28.28515625" customWidth="1"/>
    <col min="121" max="121" width="10.28515625" style="252" customWidth="1"/>
    <col min="122" max="122" width="6" style="218" customWidth="1"/>
    <col min="123" max="123" width="28.28515625" customWidth="1"/>
    <col min="124" max="124" width="10.28515625" style="252" customWidth="1"/>
    <col min="125" max="125" width="6" style="218" customWidth="1"/>
    <col min="126" max="126" width="28.28515625" customWidth="1"/>
    <col min="127" max="127" width="10.28515625" style="252" customWidth="1"/>
    <col min="128" max="128" width="6" style="218" customWidth="1"/>
    <col min="129" max="129" width="28.28515625" customWidth="1"/>
    <col min="130" max="130" width="10.28515625" style="252" customWidth="1"/>
    <col min="131" max="131" width="6" style="218" customWidth="1"/>
    <col min="132" max="132" width="28.28515625" customWidth="1"/>
    <col min="133" max="133" width="10.28515625" style="252" customWidth="1"/>
    <col min="134" max="134" width="6" style="218" customWidth="1"/>
    <col min="135" max="135" width="28.28515625" customWidth="1"/>
    <col min="136" max="136" width="10.28515625" style="252" customWidth="1"/>
    <col min="137" max="137" width="6" style="218" customWidth="1"/>
    <col min="138" max="138" width="28.28515625" customWidth="1"/>
    <col min="139" max="139" width="10.28515625" style="252" customWidth="1"/>
    <col min="140" max="140" width="6" style="218" customWidth="1"/>
    <col min="141" max="141" width="28.28515625" customWidth="1"/>
    <col min="142" max="142" width="10.28515625" style="252" customWidth="1"/>
    <col min="143" max="143" width="6" style="218" customWidth="1"/>
    <col min="144" max="144" width="28.28515625" customWidth="1"/>
    <col min="145" max="145" width="10.28515625" style="252" customWidth="1"/>
    <col min="146" max="146" width="6" style="218" customWidth="1"/>
    <col min="147" max="147" width="28.28515625" customWidth="1"/>
    <col min="148" max="148" width="10.28515625" style="252" customWidth="1"/>
    <col min="149" max="149" width="6" style="218" customWidth="1"/>
    <col min="150" max="150" width="28.28515625" customWidth="1"/>
    <col min="151" max="151" width="10.28515625" style="252" customWidth="1"/>
    <col min="152" max="152" width="6" style="218" customWidth="1"/>
    <col min="153" max="153" width="28.28515625" customWidth="1"/>
    <col min="154" max="154" width="10.28515625" style="252" customWidth="1"/>
    <col min="155" max="155" width="6" style="218" customWidth="1"/>
    <col min="156" max="156" width="28.28515625" customWidth="1"/>
    <col min="157" max="157" width="10.28515625" style="252" customWidth="1"/>
    <col min="158" max="158" width="6" style="218" customWidth="1"/>
    <col min="159" max="159" width="28.28515625" customWidth="1"/>
    <col min="160" max="160" width="10.28515625" style="252" customWidth="1"/>
    <col min="161" max="161" width="6" style="218" customWidth="1"/>
    <col min="162" max="162" width="28.28515625" customWidth="1"/>
    <col min="163" max="163" width="10.28515625" style="252" customWidth="1"/>
    <col min="164" max="164" width="6" style="218" customWidth="1"/>
    <col min="165" max="165" width="28.28515625" customWidth="1"/>
    <col min="166" max="166" width="10.28515625" style="252" customWidth="1"/>
    <col min="167" max="167" width="6" style="218" customWidth="1"/>
    <col min="168" max="168" width="28.28515625" customWidth="1"/>
    <col min="169" max="169" width="10.28515625" style="252" customWidth="1"/>
    <col min="170" max="170" width="6" style="218" customWidth="1"/>
    <col min="171" max="171" width="28.28515625" customWidth="1"/>
    <col min="172" max="172" width="10.28515625" style="252" customWidth="1"/>
    <col min="173" max="173" width="6" style="218" customWidth="1"/>
    <col min="174" max="174" width="28.28515625" customWidth="1"/>
    <col min="175" max="175" width="10.28515625" style="252" customWidth="1"/>
    <col min="176" max="176" width="6" style="218" customWidth="1"/>
    <col min="177" max="177" width="28.28515625" customWidth="1"/>
    <col min="178" max="178" width="10.28515625" style="252" customWidth="1"/>
    <col min="179" max="179" width="6" style="218" customWidth="1"/>
    <col min="180" max="180" width="28.28515625" customWidth="1"/>
    <col min="181" max="181" width="10.28515625" style="252" customWidth="1"/>
    <col min="182" max="182" width="6" style="218" customWidth="1"/>
    <col min="183" max="183" width="28.28515625" customWidth="1"/>
    <col min="184" max="184" width="10.28515625" style="252" customWidth="1"/>
    <col min="185" max="185" width="6" style="218" customWidth="1"/>
    <col min="186" max="186" width="28.28515625" customWidth="1"/>
    <col min="187" max="187" width="10.28515625" style="252" customWidth="1"/>
    <col min="188" max="188" width="6" style="218" customWidth="1"/>
    <col min="189" max="189" width="28.28515625" customWidth="1"/>
    <col min="190" max="190" width="10.28515625" style="252" customWidth="1"/>
    <col min="191" max="191" width="6" style="218" customWidth="1"/>
    <col min="192" max="192" width="28.28515625" customWidth="1"/>
    <col min="193" max="193" width="10.28515625" style="252" customWidth="1"/>
    <col min="194" max="194" width="6" style="218" customWidth="1"/>
    <col min="195" max="195" width="28.28515625" customWidth="1"/>
    <col min="196" max="196" width="10.28515625" style="252" customWidth="1"/>
    <col min="197" max="197" width="6" style="218" customWidth="1"/>
    <col min="198" max="198" width="28.28515625" customWidth="1"/>
    <col min="199" max="199" width="10.28515625" style="252" customWidth="1"/>
    <col min="200" max="200" width="6" style="218" customWidth="1"/>
    <col min="201" max="201" width="28.28515625" customWidth="1"/>
    <col min="202" max="202" width="10.28515625" style="252" customWidth="1"/>
    <col min="203" max="203" width="6" style="218" customWidth="1"/>
    <col min="204" max="204" width="28.28515625" customWidth="1"/>
    <col min="205" max="205" width="10.28515625" style="252" customWidth="1"/>
    <col min="206" max="206" width="6" style="218" customWidth="1"/>
    <col min="207" max="207" width="28.28515625" customWidth="1"/>
    <col min="208" max="208" width="10.28515625" style="252" customWidth="1"/>
    <col min="209" max="209" width="6" style="218" customWidth="1"/>
    <col min="210" max="210" width="28.28515625" customWidth="1"/>
    <col min="211" max="211" width="10.28515625" style="252" customWidth="1"/>
    <col min="212" max="212" width="6" style="218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466" max="466" width="28.28515625" customWidth="1"/>
    <col min="467" max="467" width="10.28515625" customWidth="1"/>
    <col min="468" max="468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22" max="722" width="28.28515625" customWidth="1"/>
    <col min="723" max="723" width="10.28515625" customWidth="1"/>
    <col min="724" max="724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978" max="978" width="28.28515625" customWidth="1"/>
    <col min="979" max="979" width="10.28515625" customWidth="1"/>
    <col min="980" max="980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34" max="1234" width="28.28515625" customWidth="1"/>
    <col min="1235" max="1235" width="10.28515625" customWidth="1"/>
    <col min="1236" max="1236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490" max="1490" width="28.28515625" customWidth="1"/>
    <col min="1491" max="1491" width="10.28515625" customWidth="1"/>
    <col min="1492" max="1492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46" max="1746" width="28.28515625" customWidth="1"/>
    <col min="1747" max="1747" width="10.28515625" customWidth="1"/>
    <col min="1748" max="1748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02" max="2002" width="28.28515625" customWidth="1"/>
    <col min="2003" max="2003" width="10.28515625" customWidth="1"/>
    <col min="2004" max="2004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258" max="2258" width="28.28515625" customWidth="1"/>
    <col min="2259" max="2259" width="10.28515625" customWidth="1"/>
    <col min="2260" max="2260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14" max="2514" width="28.28515625" customWidth="1"/>
    <col min="2515" max="2515" width="10.28515625" customWidth="1"/>
    <col min="2516" max="2516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770" max="2770" width="28.28515625" customWidth="1"/>
    <col min="2771" max="2771" width="10.28515625" customWidth="1"/>
    <col min="2772" max="2772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26" max="3026" width="28.28515625" customWidth="1"/>
    <col min="3027" max="3027" width="10.28515625" customWidth="1"/>
    <col min="3028" max="3028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282" max="3282" width="28.28515625" customWidth="1"/>
    <col min="3283" max="3283" width="10.28515625" customWidth="1"/>
    <col min="3284" max="3284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38" max="3538" width="28.28515625" customWidth="1"/>
    <col min="3539" max="3539" width="10.28515625" customWidth="1"/>
    <col min="3540" max="3540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794" max="3794" width="28.28515625" customWidth="1"/>
    <col min="3795" max="3795" width="10.28515625" customWidth="1"/>
    <col min="3796" max="3796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50" max="4050" width="28.28515625" customWidth="1"/>
    <col min="4051" max="4051" width="10.28515625" customWidth="1"/>
    <col min="4052" max="4052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06" max="4306" width="28.28515625" customWidth="1"/>
    <col min="4307" max="4307" width="10.28515625" customWidth="1"/>
    <col min="4308" max="4308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562" max="4562" width="28.28515625" customWidth="1"/>
    <col min="4563" max="4563" width="10.28515625" customWidth="1"/>
    <col min="4564" max="4564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18" max="4818" width="28.28515625" customWidth="1"/>
    <col min="4819" max="4819" width="10.28515625" customWidth="1"/>
    <col min="4820" max="4820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074" max="5074" width="28.28515625" customWidth="1"/>
    <col min="5075" max="5075" width="10.28515625" customWidth="1"/>
    <col min="5076" max="5076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30" max="5330" width="28.28515625" customWidth="1"/>
    <col min="5331" max="5331" width="10.28515625" customWidth="1"/>
    <col min="5332" max="5332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586" max="5586" width="28.28515625" customWidth="1"/>
    <col min="5587" max="5587" width="10.28515625" customWidth="1"/>
    <col min="5588" max="5588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42" max="5842" width="28.28515625" customWidth="1"/>
    <col min="5843" max="5843" width="10.28515625" customWidth="1"/>
    <col min="5844" max="5844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098" max="6098" width="28.28515625" customWidth="1"/>
    <col min="6099" max="6099" width="10.28515625" customWidth="1"/>
    <col min="6100" max="6100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354" max="6354" width="28.28515625" customWidth="1"/>
    <col min="6355" max="6355" width="10.28515625" customWidth="1"/>
    <col min="6356" max="6356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10" max="6610" width="28.28515625" customWidth="1"/>
    <col min="6611" max="6611" width="10.28515625" customWidth="1"/>
    <col min="6612" max="6612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866" max="6866" width="28.28515625" customWidth="1"/>
    <col min="6867" max="6867" width="10.28515625" customWidth="1"/>
    <col min="6868" max="6868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22" max="7122" width="28.28515625" customWidth="1"/>
    <col min="7123" max="7123" width="10.28515625" customWidth="1"/>
    <col min="7124" max="7124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378" max="7378" width="28.28515625" customWidth="1"/>
    <col min="7379" max="7379" width="10.28515625" customWidth="1"/>
    <col min="7380" max="7380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34" max="7634" width="28.28515625" customWidth="1"/>
    <col min="7635" max="7635" width="10.28515625" customWidth="1"/>
    <col min="7636" max="7636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890" max="7890" width="28.28515625" customWidth="1"/>
    <col min="7891" max="7891" width="10.28515625" customWidth="1"/>
    <col min="7892" max="7892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46" max="8146" width="28.28515625" customWidth="1"/>
    <col min="8147" max="8147" width="10.28515625" customWidth="1"/>
    <col min="8148" max="8148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02" max="8402" width="28.28515625" customWidth="1"/>
    <col min="8403" max="8403" width="10.28515625" customWidth="1"/>
    <col min="8404" max="8404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658" max="8658" width="28.28515625" customWidth="1"/>
    <col min="8659" max="8659" width="10.28515625" customWidth="1"/>
    <col min="8660" max="8660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14" max="8914" width="28.28515625" customWidth="1"/>
    <col min="8915" max="8915" width="10.28515625" customWidth="1"/>
    <col min="8916" max="8916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170" max="9170" width="28.28515625" customWidth="1"/>
    <col min="9171" max="9171" width="10.28515625" customWidth="1"/>
    <col min="9172" max="9172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26" max="9426" width="28.28515625" customWidth="1"/>
    <col min="9427" max="9427" width="10.28515625" customWidth="1"/>
    <col min="9428" max="9428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682" max="9682" width="28.28515625" customWidth="1"/>
    <col min="9683" max="9683" width="10.28515625" customWidth="1"/>
    <col min="9684" max="9684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38" max="9938" width="28.28515625" customWidth="1"/>
    <col min="9939" max="9939" width="10.28515625" customWidth="1"/>
    <col min="9940" max="9940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194" max="10194" width="28.28515625" customWidth="1"/>
    <col min="10195" max="10195" width="10.28515625" customWidth="1"/>
    <col min="10196" max="10196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50" max="10450" width="28.28515625" customWidth="1"/>
    <col min="10451" max="10451" width="10.28515625" customWidth="1"/>
    <col min="10452" max="10452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06" max="10706" width="28.28515625" customWidth="1"/>
    <col min="10707" max="10707" width="10.28515625" customWidth="1"/>
    <col min="10708" max="10708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0962" max="10962" width="28.28515625" customWidth="1"/>
    <col min="10963" max="10963" width="10.28515625" customWidth="1"/>
    <col min="10964" max="10964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18" max="11218" width="28.28515625" customWidth="1"/>
    <col min="11219" max="11219" width="10.28515625" customWidth="1"/>
    <col min="11220" max="11220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474" max="11474" width="28.28515625" customWidth="1"/>
    <col min="11475" max="11475" width="10.28515625" customWidth="1"/>
    <col min="11476" max="11476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30" max="11730" width="28.28515625" customWidth="1"/>
    <col min="11731" max="11731" width="10.28515625" customWidth="1"/>
    <col min="11732" max="11732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1986" max="11986" width="28.28515625" customWidth="1"/>
    <col min="11987" max="11987" width="10.28515625" customWidth="1"/>
    <col min="11988" max="11988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42" max="12242" width="28.28515625" customWidth="1"/>
    <col min="12243" max="12243" width="10.28515625" customWidth="1"/>
    <col min="12244" max="12244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498" max="12498" width="28.28515625" customWidth="1"/>
    <col min="12499" max="12499" width="10.28515625" customWidth="1"/>
    <col min="12500" max="12500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754" max="12754" width="28.28515625" customWidth="1"/>
    <col min="12755" max="12755" width="10.28515625" customWidth="1"/>
    <col min="12756" max="12756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10" max="13010" width="28.28515625" customWidth="1"/>
    <col min="13011" max="13011" width="10.28515625" customWidth="1"/>
    <col min="13012" max="13012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266" max="13266" width="28.28515625" customWidth="1"/>
    <col min="13267" max="13267" width="10.28515625" customWidth="1"/>
    <col min="13268" max="13268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22" max="13522" width="28.28515625" customWidth="1"/>
    <col min="13523" max="13523" width="10.28515625" customWidth="1"/>
    <col min="13524" max="13524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778" max="13778" width="28.28515625" customWidth="1"/>
    <col min="13779" max="13779" width="10.28515625" customWidth="1"/>
    <col min="13780" max="13780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34" max="14034" width="28.28515625" customWidth="1"/>
    <col min="14035" max="14035" width="10.28515625" customWidth="1"/>
    <col min="14036" max="14036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290" max="14290" width="28.28515625" customWidth="1"/>
    <col min="14291" max="14291" width="10.28515625" customWidth="1"/>
    <col min="14292" max="14292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46" max="14546" width="28.28515625" customWidth="1"/>
    <col min="14547" max="14547" width="10.28515625" customWidth="1"/>
    <col min="14548" max="14548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02" max="14802" width="28.28515625" customWidth="1"/>
    <col min="14803" max="14803" width="10.28515625" customWidth="1"/>
    <col min="14804" max="14804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058" max="15058" width="28.28515625" customWidth="1"/>
    <col min="15059" max="15059" width="10.28515625" customWidth="1"/>
    <col min="15060" max="15060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14" max="15314" width="28.28515625" customWidth="1"/>
    <col min="15315" max="15315" width="10.28515625" customWidth="1"/>
    <col min="15316" max="15316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570" max="15570" width="28.28515625" customWidth="1"/>
    <col min="15571" max="15571" width="10.28515625" customWidth="1"/>
    <col min="15572" max="15572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26" max="15826" width="28.28515625" customWidth="1"/>
    <col min="15827" max="15827" width="10.28515625" customWidth="1"/>
    <col min="15828" max="15828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082" max="16082" width="28.28515625" customWidth="1"/>
    <col min="16083" max="16083" width="10.28515625" customWidth="1"/>
    <col min="16084" max="16084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  <col min="16338" max="16338" width="28.28515625" customWidth="1"/>
    <col min="16339" max="16339" width="10.28515625" customWidth="1"/>
    <col min="16340" max="16340" width="6" customWidth="1"/>
  </cols>
  <sheetData>
    <row r="1" spans="1:212" x14ac:dyDescent="0.2">
      <c r="A1" s="1" t="s">
        <v>2126</v>
      </c>
    </row>
    <row r="3" spans="1:212" x14ac:dyDescent="0.2">
      <c r="A3" s="3" t="s">
        <v>13</v>
      </c>
      <c r="B3" s="238" t="s">
        <v>14</v>
      </c>
      <c r="C3" s="473" t="s">
        <v>789</v>
      </c>
      <c r="D3" s="239"/>
      <c r="E3" s="240"/>
      <c r="F3" s="471" t="s">
        <v>1028</v>
      </c>
      <c r="G3" s="238"/>
      <c r="H3" s="241"/>
      <c r="I3" s="473" t="s">
        <v>678</v>
      </c>
      <c r="J3" s="239"/>
      <c r="K3" s="240"/>
      <c r="L3" s="471" t="s">
        <v>457</v>
      </c>
      <c r="M3" s="238"/>
      <c r="N3" s="241"/>
      <c r="O3" s="473" t="s">
        <v>679</v>
      </c>
      <c r="P3" s="239"/>
      <c r="Q3" s="240"/>
      <c r="R3" s="471" t="s">
        <v>856</v>
      </c>
      <c r="S3" s="238"/>
      <c r="T3" s="241"/>
      <c r="U3" s="473" t="s">
        <v>857</v>
      </c>
      <c r="V3" s="239"/>
      <c r="W3" s="240"/>
      <c r="X3" s="471" t="s">
        <v>680</v>
      </c>
      <c r="Y3" s="238"/>
      <c r="Z3" s="241"/>
      <c r="AA3" s="473" t="s">
        <v>681</v>
      </c>
      <c r="AB3" s="239"/>
      <c r="AC3" s="240"/>
      <c r="AD3" s="471" t="s">
        <v>858</v>
      </c>
      <c r="AE3" s="238"/>
      <c r="AF3" s="241"/>
      <c r="AG3" s="473" t="s">
        <v>1029</v>
      </c>
      <c r="AH3" s="239"/>
      <c r="AI3" s="240"/>
      <c r="AJ3" s="471" t="s">
        <v>684</v>
      </c>
      <c r="AK3" s="238"/>
      <c r="AL3" s="241"/>
      <c r="AM3" s="473" t="s">
        <v>685</v>
      </c>
      <c r="AN3" s="239"/>
      <c r="AO3" s="240"/>
      <c r="AP3" s="471" t="s">
        <v>792</v>
      </c>
      <c r="AQ3" s="238"/>
      <c r="AR3" s="241"/>
      <c r="AS3" s="473" t="s">
        <v>860</v>
      </c>
      <c r="AT3" s="239"/>
      <c r="AU3" s="240"/>
      <c r="AV3" s="471" t="s">
        <v>609</v>
      </c>
      <c r="AW3" s="238"/>
      <c r="AX3" s="241"/>
      <c r="AY3" s="473" t="s">
        <v>863</v>
      </c>
      <c r="AZ3" s="239"/>
      <c r="BA3" s="240"/>
      <c r="BB3" s="471" t="s">
        <v>793</v>
      </c>
      <c r="BC3" s="238"/>
      <c r="BD3" s="241"/>
      <c r="BE3" s="473" t="s">
        <v>864</v>
      </c>
      <c r="BF3" s="239"/>
      <c r="BG3" s="240"/>
      <c r="BH3" s="471" t="s">
        <v>686</v>
      </c>
      <c r="BI3" s="238"/>
      <c r="BJ3" s="241"/>
      <c r="BK3" s="473" t="s">
        <v>866</v>
      </c>
      <c r="BL3" s="239"/>
      <c r="BM3" s="240"/>
      <c r="BN3" s="471" t="s">
        <v>794</v>
      </c>
      <c r="BO3" s="238"/>
      <c r="BP3" s="241"/>
      <c r="BQ3" s="473" t="s">
        <v>687</v>
      </c>
      <c r="BR3" s="239"/>
      <c r="BS3" s="240"/>
      <c r="BT3" s="471" t="s">
        <v>688</v>
      </c>
      <c r="BU3" s="238"/>
      <c r="BV3" s="241"/>
      <c r="BW3" s="473" t="s">
        <v>867</v>
      </c>
      <c r="BX3" s="239"/>
      <c r="BY3" s="240"/>
      <c r="BZ3" s="471" t="s">
        <v>1134</v>
      </c>
      <c r="CA3" s="238"/>
      <c r="CB3" s="241"/>
      <c r="CC3" s="473" t="s">
        <v>1197</v>
      </c>
      <c r="CD3" s="239"/>
      <c r="CE3" s="240"/>
      <c r="CF3" s="471" t="s">
        <v>1188</v>
      </c>
      <c r="CG3" s="238"/>
      <c r="CH3" s="241"/>
      <c r="CI3" s="473" t="s">
        <v>869</v>
      </c>
      <c r="CJ3" s="239"/>
      <c r="CK3" s="240"/>
      <c r="CL3" s="471" t="s">
        <v>691</v>
      </c>
      <c r="CM3" s="238"/>
      <c r="CN3" s="241"/>
      <c r="CO3" s="473" t="s">
        <v>462</v>
      </c>
      <c r="CP3" s="239"/>
      <c r="CQ3" s="240"/>
      <c r="CR3" s="471" t="s">
        <v>795</v>
      </c>
      <c r="CS3" s="238"/>
      <c r="CT3" s="241"/>
      <c r="CU3" s="473" t="s">
        <v>692</v>
      </c>
      <c r="CV3" s="239"/>
      <c r="CW3" s="240"/>
      <c r="CX3" s="471" t="s">
        <v>796</v>
      </c>
      <c r="CY3" s="238"/>
      <c r="CZ3" s="241"/>
      <c r="DA3" s="473" t="s">
        <v>870</v>
      </c>
      <c r="DB3" s="239"/>
      <c r="DC3" s="240"/>
      <c r="DD3" s="471" t="s">
        <v>871</v>
      </c>
      <c r="DE3" s="238"/>
      <c r="DF3" s="241"/>
      <c r="DG3" s="473" t="s">
        <v>693</v>
      </c>
      <c r="DH3" s="239"/>
      <c r="DI3" s="240"/>
      <c r="DJ3" s="471" t="s">
        <v>1249</v>
      </c>
      <c r="DK3" s="238"/>
      <c r="DL3" s="241"/>
      <c r="DM3" s="473" t="s">
        <v>797</v>
      </c>
      <c r="DN3" s="239"/>
      <c r="DO3" s="240"/>
      <c r="DP3" s="471" t="s">
        <v>1164</v>
      </c>
      <c r="DQ3" s="238"/>
      <c r="DR3" s="241"/>
      <c r="DS3" s="473" t="s">
        <v>695</v>
      </c>
      <c r="DT3" s="239"/>
      <c r="DU3" s="240"/>
      <c r="DV3" s="471" t="s">
        <v>248</v>
      </c>
      <c r="DW3" s="238"/>
      <c r="DX3" s="241"/>
      <c r="DY3" s="473" t="s">
        <v>873</v>
      </c>
      <c r="DZ3" s="239"/>
      <c r="EA3" s="240"/>
      <c r="EB3" s="471" t="s">
        <v>798</v>
      </c>
      <c r="EC3" s="238"/>
      <c r="ED3" s="241"/>
      <c r="EE3" s="473" t="s">
        <v>874</v>
      </c>
      <c r="EF3" s="239"/>
      <c r="EG3" s="240"/>
      <c r="EH3" s="471" t="s">
        <v>696</v>
      </c>
      <c r="EI3" s="238"/>
      <c r="EJ3" s="241"/>
      <c r="EK3" s="473" t="s">
        <v>799</v>
      </c>
      <c r="EL3" s="239"/>
      <c r="EM3" s="240"/>
      <c r="EN3" s="471" t="s">
        <v>800</v>
      </c>
      <c r="EO3" s="238"/>
      <c r="EP3" s="241"/>
      <c r="EQ3" s="473" t="s">
        <v>1165</v>
      </c>
      <c r="ER3" s="239"/>
      <c r="ES3" s="240"/>
      <c r="ET3" s="471" t="s">
        <v>879</v>
      </c>
      <c r="EU3" s="238"/>
      <c r="EV3" s="241"/>
      <c r="EW3" s="473" t="s">
        <v>471</v>
      </c>
      <c r="EX3" s="239"/>
      <c r="EY3" s="240"/>
      <c r="EZ3" s="471" t="s">
        <v>880</v>
      </c>
      <c r="FA3" s="238"/>
      <c r="FB3" s="241"/>
      <c r="FC3" s="473" t="s">
        <v>1215</v>
      </c>
      <c r="FD3" s="239"/>
      <c r="FE3" s="240"/>
      <c r="FF3" s="471" t="s">
        <v>699</v>
      </c>
      <c r="FG3" s="238"/>
      <c r="FH3" s="241"/>
      <c r="FI3" s="473" t="s">
        <v>472</v>
      </c>
      <c r="FJ3" s="239"/>
      <c r="FK3" s="240"/>
      <c r="FL3" s="471" t="s">
        <v>1031</v>
      </c>
      <c r="FM3" s="238"/>
      <c r="FN3" s="241"/>
      <c r="FO3" s="473" t="s">
        <v>801</v>
      </c>
      <c r="FP3" s="239"/>
      <c r="FQ3" s="240"/>
      <c r="FR3" s="471" t="s">
        <v>881</v>
      </c>
      <c r="FS3" s="238"/>
      <c r="FT3" s="241"/>
      <c r="FU3" s="473" t="s">
        <v>700</v>
      </c>
      <c r="FV3" s="239"/>
      <c r="FW3" s="240"/>
      <c r="FX3" s="471" t="s">
        <v>1135</v>
      </c>
      <c r="FY3" s="238"/>
      <c r="FZ3" s="241"/>
      <c r="GA3" s="473" t="s">
        <v>478</v>
      </c>
      <c r="GB3" s="239"/>
      <c r="GC3" s="240"/>
      <c r="GD3" s="471" t="s">
        <v>804</v>
      </c>
      <c r="GE3" s="238"/>
      <c r="GF3" s="241"/>
      <c r="GG3" s="473" t="s">
        <v>805</v>
      </c>
      <c r="GH3" s="239"/>
      <c r="GI3" s="240"/>
      <c r="GJ3" s="471" t="s">
        <v>886</v>
      </c>
      <c r="GK3" s="238"/>
      <c r="GL3" s="241"/>
      <c r="GM3" s="473" t="s">
        <v>703</v>
      </c>
      <c r="GN3" s="239"/>
      <c r="GO3" s="240"/>
      <c r="GP3" s="471" t="s">
        <v>704</v>
      </c>
      <c r="GQ3" s="238"/>
      <c r="GR3" s="241"/>
      <c r="GS3" s="473" t="s">
        <v>1199</v>
      </c>
      <c r="GT3" s="239"/>
      <c r="GU3" s="240"/>
      <c r="GV3" s="471" t="s">
        <v>1138</v>
      </c>
      <c r="GW3" s="238"/>
      <c r="GX3" s="241"/>
      <c r="GY3" s="473" t="s">
        <v>706</v>
      </c>
      <c r="GZ3" s="239"/>
      <c r="HA3" s="240"/>
      <c r="HB3" s="471" t="s">
        <v>479</v>
      </c>
      <c r="HC3" s="238"/>
      <c r="HD3" s="241"/>
    </row>
    <row r="4" spans="1:212" x14ac:dyDescent="0.2">
      <c r="A4" s="242" t="s">
        <v>1283</v>
      </c>
      <c r="B4" s="243"/>
      <c r="C4" s="474"/>
      <c r="D4" s="244"/>
      <c r="E4" s="245"/>
      <c r="F4" s="472"/>
      <c r="G4" s="243"/>
      <c r="H4" s="246"/>
      <c r="I4" s="474"/>
      <c r="J4" s="244"/>
      <c r="K4" s="245"/>
      <c r="L4" s="472"/>
      <c r="M4" s="243"/>
      <c r="N4" s="246"/>
      <c r="O4" s="474"/>
      <c r="P4" s="244"/>
      <c r="Q4" s="245"/>
      <c r="R4" s="472"/>
      <c r="S4" s="243"/>
      <c r="T4" s="246"/>
      <c r="U4" s="474"/>
      <c r="V4" s="244"/>
      <c r="W4" s="245"/>
      <c r="X4" s="472"/>
      <c r="Y4" s="243"/>
      <c r="Z4" s="246"/>
      <c r="AA4" s="474"/>
      <c r="AB4" s="244"/>
      <c r="AC4" s="245"/>
      <c r="AD4" s="472"/>
      <c r="AE4" s="243"/>
      <c r="AF4" s="246"/>
      <c r="AG4" s="474"/>
      <c r="AH4" s="244"/>
      <c r="AI4" s="245"/>
      <c r="AJ4" s="472"/>
      <c r="AK4" s="243"/>
      <c r="AL4" s="246"/>
      <c r="AM4" s="474"/>
      <c r="AN4" s="244"/>
      <c r="AO4" s="245"/>
      <c r="AP4" s="472"/>
      <c r="AQ4" s="243"/>
      <c r="AR4" s="246"/>
      <c r="AS4" s="474"/>
      <c r="AT4" s="244"/>
      <c r="AU4" s="245"/>
      <c r="AV4" s="472"/>
      <c r="AW4" s="243"/>
      <c r="AX4" s="246"/>
      <c r="AY4" s="474"/>
      <c r="AZ4" s="244"/>
      <c r="BA4" s="245"/>
      <c r="BB4" s="472"/>
      <c r="BC4" s="243"/>
      <c r="BD4" s="246"/>
      <c r="BE4" s="474"/>
      <c r="BF4" s="244"/>
      <c r="BG4" s="245"/>
      <c r="BH4" s="472"/>
      <c r="BI4" s="243"/>
      <c r="BJ4" s="246"/>
      <c r="BK4" s="474"/>
      <c r="BL4" s="244"/>
      <c r="BM4" s="245"/>
      <c r="BN4" s="472"/>
      <c r="BO4" s="243"/>
      <c r="BP4" s="246"/>
      <c r="BQ4" s="474"/>
      <c r="BR4" s="244"/>
      <c r="BS4" s="245"/>
      <c r="BT4" s="472"/>
      <c r="BU4" s="243"/>
      <c r="BV4" s="246"/>
      <c r="BW4" s="474"/>
      <c r="BX4" s="244"/>
      <c r="BY4" s="245"/>
      <c r="BZ4" s="472"/>
      <c r="CA4" s="243"/>
      <c r="CB4" s="246"/>
      <c r="CC4" s="474"/>
      <c r="CD4" s="244"/>
      <c r="CE4" s="245"/>
      <c r="CF4" s="472"/>
      <c r="CG4" s="243"/>
      <c r="CH4" s="246"/>
      <c r="CI4" s="474"/>
      <c r="CJ4" s="244"/>
      <c r="CK4" s="245"/>
      <c r="CL4" s="472"/>
      <c r="CM4" s="243"/>
      <c r="CN4" s="246"/>
      <c r="CO4" s="474"/>
      <c r="CP4" s="244"/>
      <c r="CQ4" s="245"/>
      <c r="CR4" s="472"/>
      <c r="CS4" s="243"/>
      <c r="CT4" s="246"/>
      <c r="CU4" s="474"/>
      <c r="CV4" s="244"/>
      <c r="CW4" s="245"/>
      <c r="CX4" s="472"/>
      <c r="CY4" s="243"/>
      <c r="CZ4" s="246"/>
      <c r="DA4" s="474"/>
      <c r="DB4" s="244"/>
      <c r="DC4" s="245"/>
      <c r="DD4" s="472"/>
      <c r="DE4" s="243"/>
      <c r="DF4" s="246"/>
      <c r="DG4" s="474"/>
      <c r="DH4" s="244"/>
      <c r="DI4" s="245"/>
      <c r="DJ4" s="472"/>
      <c r="DK4" s="243"/>
      <c r="DL4" s="246"/>
      <c r="DM4" s="474"/>
      <c r="DN4" s="244"/>
      <c r="DO4" s="245"/>
      <c r="DP4" s="472"/>
      <c r="DQ4" s="243"/>
      <c r="DR4" s="246"/>
      <c r="DS4" s="474"/>
      <c r="DT4" s="244"/>
      <c r="DU4" s="245"/>
      <c r="DV4" s="472"/>
      <c r="DW4" s="243"/>
      <c r="DX4" s="246"/>
      <c r="DY4" s="474"/>
      <c r="DZ4" s="244"/>
      <c r="EA4" s="245"/>
      <c r="EB4" s="472"/>
      <c r="EC4" s="243"/>
      <c r="ED4" s="246"/>
      <c r="EE4" s="474"/>
      <c r="EF4" s="244"/>
      <c r="EG4" s="245"/>
      <c r="EH4" s="472"/>
      <c r="EI4" s="243"/>
      <c r="EJ4" s="246"/>
      <c r="EK4" s="474"/>
      <c r="EL4" s="244"/>
      <c r="EM4" s="245"/>
      <c r="EN4" s="472"/>
      <c r="EO4" s="243"/>
      <c r="EP4" s="246"/>
      <c r="EQ4" s="474"/>
      <c r="ER4" s="244"/>
      <c r="ES4" s="245"/>
      <c r="ET4" s="472"/>
      <c r="EU4" s="243"/>
      <c r="EV4" s="246"/>
      <c r="EW4" s="474"/>
      <c r="EX4" s="244"/>
      <c r="EY4" s="245"/>
      <c r="EZ4" s="472"/>
      <c r="FA4" s="243"/>
      <c r="FB4" s="246"/>
      <c r="FC4" s="474"/>
      <c r="FD4" s="244"/>
      <c r="FE4" s="245"/>
      <c r="FF4" s="472"/>
      <c r="FG4" s="243"/>
      <c r="FH4" s="246"/>
      <c r="FI4" s="474"/>
      <c r="FJ4" s="244"/>
      <c r="FK4" s="245"/>
      <c r="FL4" s="472"/>
      <c r="FM4" s="243"/>
      <c r="FN4" s="246"/>
      <c r="FO4" s="474"/>
      <c r="FP4" s="244"/>
      <c r="FQ4" s="245"/>
      <c r="FR4" s="472"/>
      <c r="FS4" s="243"/>
      <c r="FT4" s="246"/>
      <c r="FU4" s="474"/>
      <c r="FV4" s="244"/>
      <c r="FW4" s="245"/>
      <c r="FX4" s="472"/>
      <c r="FY4" s="243"/>
      <c r="FZ4" s="246"/>
      <c r="GA4" s="474"/>
      <c r="GB4" s="244"/>
      <c r="GC4" s="245"/>
      <c r="GD4" s="472"/>
      <c r="GE4" s="243"/>
      <c r="GF4" s="246"/>
      <c r="GG4" s="474"/>
      <c r="GH4" s="244"/>
      <c r="GI4" s="245"/>
      <c r="GJ4" s="472"/>
      <c r="GK4" s="243"/>
      <c r="GL4" s="246"/>
      <c r="GM4" s="474"/>
      <c r="GN4" s="244"/>
      <c r="GO4" s="245"/>
      <c r="GP4" s="472"/>
      <c r="GQ4" s="243"/>
      <c r="GR4" s="246"/>
      <c r="GS4" s="474"/>
      <c r="GT4" s="244"/>
      <c r="GU4" s="245"/>
      <c r="GV4" s="472"/>
      <c r="GW4" s="243"/>
      <c r="GX4" s="246"/>
      <c r="GY4" s="474"/>
      <c r="GZ4" s="244"/>
      <c r="HA4" s="245"/>
      <c r="HB4" s="472"/>
      <c r="HC4" s="243"/>
      <c r="HD4" s="246"/>
    </row>
    <row r="5" spans="1:212" x14ac:dyDescent="0.2">
      <c r="A5" s="215"/>
      <c r="B5" s="247" t="s">
        <v>4</v>
      </c>
      <c r="C5" s="248"/>
      <c r="D5" s="249" t="s">
        <v>4</v>
      </c>
      <c r="E5" s="250" t="s">
        <v>5</v>
      </c>
      <c r="F5" s="215"/>
      <c r="G5" s="247" t="s">
        <v>4</v>
      </c>
      <c r="H5" s="251" t="s">
        <v>5</v>
      </c>
      <c r="I5" s="248"/>
      <c r="J5" s="249" t="s">
        <v>4</v>
      </c>
      <c r="K5" s="250" t="s">
        <v>5</v>
      </c>
      <c r="L5" s="215"/>
      <c r="M5" s="247" t="s">
        <v>4</v>
      </c>
      <c r="N5" s="251" t="s">
        <v>5</v>
      </c>
      <c r="O5" s="248"/>
      <c r="P5" s="249" t="s">
        <v>4</v>
      </c>
      <c r="Q5" s="250" t="s">
        <v>5</v>
      </c>
      <c r="R5" s="215"/>
      <c r="S5" s="247" t="s">
        <v>4</v>
      </c>
      <c r="T5" s="251" t="s">
        <v>5</v>
      </c>
      <c r="U5" s="248"/>
      <c r="V5" s="249" t="s">
        <v>4</v>
      </c>
      <c r="W5" s="250" t="s">
        <v>5</v>
      </c>
      <c r="X5" s="215"/>
      <c r="Y5" s="247" t="s">
        <v>4</v>
      </c>
      <c r="Z5" s="251" t="s">
        <v>5</v>
      </c>
      <c r="AA5" s="248"/>
      <c r="AB5" s="249" t="s">
        <v>4</v>
      </c>
      <c r="AC5" s="250" t="s">
        <v>5</v>
      </c>
      <c r="AD5" s="215"/>
      <c r="AE5" s="247" t="s">
        <v>4</v>
      </c>
      <c r="AF5" s="251" t="s">
        <v>5</v>
      </c>
      <c r="AG5" s="248"/>
      <c r="AH5" s="249" t="s">
        <v>4</v>
      </c>
      <c r="AI5" s="250" t="s">
        <v>5</v>
      </c>
      <c r="AJ5" s="215"/>
      <c r="AK5" s="247" t="s">
        <v>4</v>
      </c>
      <c r="AL5" s="251" t="s">
        <v>5</v>
      </c>
      <c r="AM5" s="248"/>
      <c r="AN5" s="249" t="s">
        <v>4</v>
      </c>
      <c r="AO5" s="250" t="s">
        <v>5</v>
      </c>
      <c r="AP5" s="215"/>
      <c r="AQ5" s="247" t="s">
        <v>4</v>
      </c>
      <c r="AR5" s="251" t="s">
        <v>5</v>
      </c>
      <c r="AS5" s="248"/>
      <c r="AT5" s="249" t="s">
        <v>4</v>
      </c>
      <c r="AU5" s="250" t="s">
        <v>5</v>
      </c>
      <c r="AV5" s="215"/>
      <c r="AW5" s="247" t="s">
        <v>4</v>
      </c>
      <c r="AX5" s="251" t="s">
        <v>5</v>
      </c>
      <c r="AY5" s="248"/>
      <c r="AZ5" s="249" t="s">
        <v>4</v>
      </c>
      <c r="BA5" s="250" t="s">
        <v>5</v>
      </c>
      <c r="BB5" s="215"/>
      <c r="BC5" s="247" t="s">
        <v>4</v>
      </c>
      <c r="BD5" s="251" t="s">
        <v>5</v>
      </c>
      <c r="BE5" s="248"/>
      <c r="BF5" s="249" t="s">
        <v>4</v>
      </c>
      <c r="BG5" s="250" t="s">
        <v>5</v>
      </c>
      <c r="BH5" s="215"/>
      <c r="BI5" s="247" t="s">
        <v>4</v>
      </c>
      <c r="BJ5" s="251" t="s">
        <v>5</v>
      </c>
      <c r="BK5" s="248"/>
      <c r="BL5" s="249" t="s">
        <v>4</v>
      </c>
      <c r="BM5" s="250" t="s">
        <v>5</v>
      </c>
      <c r="BN5" s="215"/>
      <c r="BO5" s="247" t="s">
        <v>4</v>
      </c>
      <c r="BP5" s="251" t="s">
        <v>5</v>
      </c>
      <c r="BQ5" s="248"/>
      <c r="BR5" s="249" t="s">
        <v>4</v>
      </c>
      <c r="BS5" s="250" t="s">
        <v>5</v>
      </c>
      <c r="BT5" s="215"/>
      <c r="BU5" s="247" t="s">
        <v>4</v>
      </c>
      <c r="BV5" s="251" t="s">
        <v>5</v>
      </c>
      <c r="BW5" s="248"/>
      <c r="BX5" s="249" t="s">
        <v>4</v>
      </c>
      <c r="BY5" s="250" t="s">
        <v>5</v>
      </c>
      <c r="BZ5" s="215"/>
      <c r="CA5" s="247" t="s">
        <v>4</v>
      </c>
      <c r="CB5" s="251" t="s">
        <v>5</v>
      </c>
      <c r="CC5" s="248"/>
      <c r="CD5" s="249" t="s">
        <v>4</v>
      </c>
      <c r="CE5" s="250" t="s">
        <v>5</v>
      </c>
      <c r="CF5" s="215"/>
      <c r="CG5" s="247" t="s">
        <v>4</v>
      </c>
      <c r="CH5" s="251" t="s">
        <v>5</v>
      </c>
      <c r="CI5" s="248"/>
      <c r="CJ5" s="249" t="s">
        <v>4</v>
      </c>
      <c r="CK5" s="250" t="s">
        <v>5</v>
      </c>
      <c r="CL5" s="215"/>
      <c r="CM5" s="247" t="s">
        <v>4</v>
      </c>
      <c r="CN5" s="251" t="s">
        <v>5</v>
      </c>
      <c r="CO5" s="248"/>
      <c r="CP5" s="249" t="s">
        <v>4</v>
      </c>
      <c r="CQ5" s="250" t="s">
        <v>5</v>
      </c>
      <c r="CR5" s="215"/>
      <c r="CS5" s="247" t="s">
        <v>4</v>
      </c>
      <c r="CT5" s="251" t="s">
        <v>5</v>
      </c>
      <c r="CU5" s="248"/>
      <c r="CV5" s="249" t="s">
        <v>4</v>
      </c>
      <c r="CW5" s="250" t="s">
        <v>5</v>
      </c>
      <c r="CX5" s="215"/>
      <c r="CY5" s="247" t="s">
        <v>4</v>
      </c>
      <c r="CZ5" s="251" t="s">
        <v>5</v>
      </c>
      <c r="DA5" s="248"/>
      <c r="DB5" s="249" t="s">
        <v>4</v>
      </c>
      <c r="DC5" s="250" t="s">
        <v>5</v>
      </c>
      <c r="DD5" s="215"/>
      <c r="DE5" s="247" t="s">
        <v>4</v>
      </c>
      <c r="DF5" s="251" t="s">
        <v>5</v>
      </c>
      <c r="DG5" s="248"/>
      <c r="DH5" s="249" t="s">
        <v>4</v>
      </c>
      <c r="DI5" s="250" t="s">
        <v>5</v>
      </c>
      <c r="DJ5" s="215"/>
      <c r="DK5" s="247" t="s">
        <v>4</v>
      </c>
      <c r="DL5" s="251" t="s">
        <v>5</v>
      </c>
      <c r="DM5" s="248"/>
      <c r="DN5" s="249" t="s">
        <v>4</v>
      </c>
      <c r="DO5" s="250" t="s">
        <v>5</v>
      </c>
      <c r="DP5" s="215"/>
      <c r="DQ5" s="247" t="s">
        <v>4</v>
      </c>
      <c r="DR5" s="251" t="s">
        <v>5</v>
      </c>
      <c r="DS5" s="248"/>
      <c r="DT5" s="249" t="s">
        <v>4</v>
      </c>
      <c r="DU5" s="250" t="s">
        <v>5</v>
      </c>
      <c r="DV5" s="215"/>
      <c r="DW5" s="247" t="s">
        <v>4</v>
      </c>
      <c r="DX5" s="251" t="s">
        <v>5</v>
      </c>
      <c r="DY5" s="248"/>
      <c r="DZ5" s="249" t="s">
        <v>4</v>
      </c>
      <c r="EA5" s="250" t="s">
        <v>5</v>
      </c>
      <c r="EB5" s="215"/>
      <c r="EC5" s="247" t="s">
        <v>4</v>
      </c>
      <c r="ED5" s="251" t="s">
        <v>5</v>
      </c>
      <c r="EE5" s="248"/>
      <c r="EF5" s="249" t="s">
        <v>4</v>
      </c>
      <c r="EG5" s="250" t="s">
        <v>5</v>
      </c>
      <c r="EH5" s="215"/>
      <c r="EI5" s="247" t="s">
        <v>4</v>
      </c>
      <c r="EJ5" s="251" t="s">
        <v>5</v>
      </c>
      <c r="EK5" s="248"/>
      <c r="EL5" s="249" t="s">
        <v>4</v>
      </c>
      <c r="EM5" s="250" t="s">
        <v>5</v>
      </c>
      <c r="EN5" s="215"/>
      <c r="EO5" s="247" t="s">
        <v>4</v>
      </c>
      <c r="EP5" s="251" t="s">
        <v>5</v>
      </c>
      <c r="EQ5" s="248"/>
      <c r="ER5" s="249" t="s">
        <v>4</v>
      </c>
      <c r="ES5" s="250" t="s">
        <v>5</v>
      </c>
      <c r="ET5" s="215"/>
      <c r="EU5" s="247" t="s">
        <v>4</v>
      </c>
      <c r="EV5" s="251" t="s">
        <v>5</v>
      </c>
      <c r="EW5" s="248"/>
      <c r="EX5" s="249" t="s">
        <v>4</v>
      </c>
      <c r="EY5" s="250" t="s">
        <v>5</v>
      </c>
      <c r="EZ5" s="215"/>
      <c r="FA5" s="247" t="s">
        <v>4</v>
      </c>
      <c r="FB5" s="251" t="s">
        <v>5</v>
      </c>
      <c r="FC5" s="248"/>
      <c r="FD5" s="249" t="s">
        <v>4</v>
      </c>
      <c r="FE5" s="250" t="s">
        <v>5</v>
      </c>
      <c r="FF5" s="215"/>
      <c r="FG5" s="247" t="s">
        <v>4</v>
      </c>
      <c r="FH5" s="251" t="s">
        <v>5</v>
      </c>
      <c r="FI5" s="248"/>
      <c r="FJ5" s="249" t="s">
        <v>4</v>
      </c>
      <c r="FK5" s="250" t="s">
        <v>5</v>
      </c>
      <c r="FL5" s="215"/>
      <c r="FM5" s="247" t="s">
        <v>4</v>
      </c>
      <c r="FN5" s="251" t="s">
        <v>5</v>
      </c>
      <c r="FO5" s="248"/>
      <c r="FP5" s="249" t="s">
        <v>4</v>
      </c>
      <c r="FQ5" s="250" t="s">
        <v>5</v>
      </c>
      <c r="FR5" s="215"/>
      <c r="FS5" s="247" t="s">
        <v>4</v>
      </c>
      <c r="FT5" s="251" t="s">
        <v>5</v>
      </c>
      <c r="FU5" s="248"/>
      <c r="FV5" s="249" t="s">
        <v>4</v>
      </c>
      <c r="FW5" s="250" t="s">
        <v>5</v>
      </c>
      <c r="FX5" s="215"/>
      <c r="FY5" s="247" t="s">
        <v>4</v>
      </c>
      <c r="FZ5" s="251" t="s">
        <v>5</v>
      </c>
      <c r="GA5" s="248"/>
      <c r="GB5" s="249" t="s">
        <v>4</v>
      </c>
      <c r="GC5" s="250" t="s">
        <v>5</v>
      </c>
      <c r="GD5" s="215"/>
      <c r="GE5" s="247" t="s">
        <v>4</v>
      </c>
      <c r="GF5" s="251" t="s">
        <v>5</v>
      </c>
      <c r="GG5" s="248"/>
      <c r="GH5" s="249" t="s">
        <v>4</v>
      </c>
      <c r="GI5" s="250" t="s">
        <v>5</v>
      </c>
      <c r="GJ5" s="215"/>
      <c r="GK5" s="247" t="s">
        <v>4</v>
      </c>
      <c r="GL5" s="251" t="s">
        <v>5</v>
      </c>
      <c r="GM5" s="248"/>
      <c r="GN5" s="249" t="s">
        <v>4</v>
      </c>
      <c r="GO5" s="250" t="s">
        <v>5</v>
      </c>
      <c r="GP5" s="215"/>
      <c r="GQ5" s="247" t="s">
        <v>4</v>
      </c>
      <c r="GR5" s="251" t="s">
        <v>5</v>
      </c>
      <c r="GS5" s="248"/>
      <c r="GT5" s="249" t="s">
        <v>4</v>
      </c>
      <c r="GU5" s="250" t="s">
        <v>5</v>
      </c>
      <c r="GV5" s="215"/>
      <c r="GW5" s="247" t="s">
        <v>4</v>
      </c>
      <c r="GX5" s="251" t="s">
        <v>5</v>
      </c>
      <c r="GY5" s="248"/>
      <c r="GZ5" s="249" t="s">
        <v>4</v>
      </c>
      <c r="HA5" s="250" t="s">
        <v>5</v>
      </c>
      <c r="HB5" s="215"/>
      <c r="HC5" s="247" t="s">
        <v>4</v>
      </c>
      <c r="HD5" s="251" t="s">
        <v>5</v>
      </c>
    </row>
    <row r="6" spans="1:212" x14ac:dyDescent="0.2">
      <c r="A6" t="s">
        <v>159</v>
      </c>
      <c r="C6" s="253"/>
      <c r="D6" s="254"/>
      <c r="E6" s="255"/>
      <c r="I6" s="253"/>
      <c r="J6" s="254"/>
      <c r="K6" s="255"/>
      <c r="O6" s="253"/>
      <c r="P6" s="254"/>
      <c r="Q6" s="255"/>
      <c r="U6" s="253"/>
      <c r="V6" s="254"/>
      <c r="W6" s="255"/>
      <c r="AA6" s="253"/>
      <c r="AB6" s="254"/>
      <c r="AC6" s="255"/>
      <c r="AG6" s="253"/>
      <c r="AH6" s="254"/>
      <c r="AI6" s="255"/>
      <c r="AM6" s="253"/>
      <c r="AN6" s="254"/>
      <c r="AO6" s="255"/>
      <c r="AS6" s="253"/>
      <c r="AT6" s="254"/>
      <c r="AU6" s="255"/>
      <c r="AY6" s="253"/>
      <c r="AZ6" s="254"/>
      <c r="BA6" s="255"/>
      <c r="BE6" s="253"/>
      <c r="BF6" s="254"/>
      <c r="BG6" s="255"/>
      <c r="BK6" s="253"/>
      <c r="BL6" s="254"/>
      <c r="BM6" s="255"/>
      <c r="BQ6" s="253"/>
      <c r="BR6" s="254"/>
      <c r="BS6" s="255"/>
      <c r="BW6" s="253"/>
      <c r="BX6" s="254"/>
      <c r="BY6" s="255"/>
      <c r="CC6" s="253"/>
      <c r="CD6" s="254"/>
      <c r="CE6" s="255"/>
      <c r="CI6" s="253"/>
      <c r="CJ6" s="254"/>
      <c r="CK6" s="255"/>
      <c r="CO6" s="253"/>
      <c r="CP6" s="254"/>
      <c r="CQ6" s="255"/>
      <c r="CU6" s="253"/>
      <c r="CV6" s="254"/>
      <c r="CW6" s="255"/>
      <c r="DA6" s="253"/>
      <c r="DB6" s="254"/>
      <c r="DC6" s="255"/>
      <c r="DG6" s="253"/>
      <c r="DH6" s="254"/>
      <c r="DI6" s="255"/>
      <c r="DM6" s="253"/>
      <c r="DN6" s="254"/>
      <c r="DO6" s="255"/>
      <c r="DS6" s="253"/>
      <c r="DT6" s="254"/>
      <c r="DU6" s="255"/>
      <c r="DY6" s="253"/>
      <c r="DZ6" s="254"/>
      <c r="EA6" s="255"/>
      <c r="EE6" s="253"/>
      <c r="EF6" s="254"/>
      <c r="EG6" s="255"/>
      <c r="EK6" s="253"/>
      <c r="EL6" s="254"/>
      <c r="EM6" s="255"/>
      <c r="EQ6" s="253"/>
      <c r="ER6" s="254"/>
      <c r="ES6" s="255"/>
      <c r="EW6" s="253"/>
      <c r="EX6" s="254"/>
      <c r="EY6" s="255"/>
      <c r="FC6" s="253"/>
      <c r="FD6" s="254"/>
      <c r="FE6" s="255"/>
      <c r="FI6" s="253"/>
      <c r="FJ6" s="254"/>
      <c r="FK6" s="255"/>
      <c r="FO6" s="253"/>
      <c r="FP6" s="254"/>
      <c r="FQ6" s="255"/>
      <c r="FU6" s="253"/>
      <c r="FV6" s="254"/>
      <c r="FW6" s="255"/>
      <c r="GA6" s="253"/>
      <c r="GB6" s="254"/>
      <c r="GC6" s="255"/>
      <c r="GG6" s="253"/>
      <c r="GH6" s="254"/>
      <c r="GI6" s="255"/>
      <c r="GM6" s="253"/>
      <c r="GN6" s="254"/>
      <c r="GO6" s="255"/>
      <c r="GS6" s="253"/>
      <c r="GT6" s="254"/>
      <c r="GU6" s="255"/>
      <c r="GY6" s="253"/>
      <c r="GZ6" s="254"/>
      <c r="HA6" s="255"/>
    </row>
    <row r="7" spans="1:212" x14ac:dyDescent="0.2">
      <c r="A7" t="s">
        <v>1284</v>
      </c>
      <c r="B7" s="252">
        <v>127769.86662623001</v>
      </c>
      <c r="C7" s="253"/>
      <c r="D7" s="254">
        <v>176.83884399999997</v>
      </c>
      <c r="E7" s="255">
        <v>75.94</v>
      </c>
      <c r="G7" s="252">
        <v>7.6664718299999999</v>
      </c>
      <c r="H7" s="218">
        <v>100.23</v>
      </c>
      <c r="I7" s="253"/>
      <c r="J7" s="254">
        <v>184.88201368</v>
      </c>
      <c r="K7" s="255">
        <v>78.38</v>
      </c>
      <c r="M7" s="252">
        <v>14.790928270000002</v>
      </c>
      <c r="N7" s="218">
        <v>98.91</v>
      </c>
      <c r="O7" s="253"/>
      <c r="P7" s="254">
        <v>92.569533340000007</v>
      </c>
      <c r="Q7" s="255">
        <v>99.75</v>
      </c>
      <c r="S7" s="252">
        <v>434.79397432000007</v>
      </c>
      <c r="T7" s="218">
        <v>97.73</v>
      </c>
      <c r="U7" s="253"/>
      <c r="V7" s="254">
        <v>303.37466948000002</v>
      </c>
      <c r="W7" s="255">
        <v>99.57</v>
      </c>
      <c r="Y7" s="252">
        <v>463.22561198</v>
      </c>
      <c r="Z7" s="218">
        <v>99.8</v>
      </c>
      <c r="AA7" s="253"/>
      <c r="AB7" s="254">
        <v>64.900644759999992</v>
      </c>
      <c r="AC7" s="255">
        <v>98.79</v>
      </c>
      <c r="AE7" s="252">
        <v>103.35328587000001</v>
      </c>
      <c r="AF7" s="218">
        <v>98.8</v>
      </c>
      <c r="AG7" s="253"/>
      <c r="AH7" s="254">
        <v>8.8052912699999997</v>
      </c>
      <c r="AI7" s="255">
        <v>92.78</v>
      </c>
      <c r="AK7" s="252">
        <v>929.62276154999995</v>
      </c>
      <c r="AL7" s="218">
        <v>95.6</v>
      </c>
      <c r="AM7" s="253"/>
      <c r="AN7" s="254">
        <v>1246.84636269</v>
      </c>
      <c r="AO7" s="255">
        <v>92.98</v>
      </c>
      <c r="AQ7" s="252">
        <v>1066.43791953</v>
      </c>
      <c r="AR7" s="218">
        <v>93.03</v>
      </c>
      <c r="AS7" s="253"/>
      <c r="AT7" s="254">
        <v>539.98028531000011</v>
      </c>
      <c r="AU7" s="255">
        <v>91.47</v>
      </c>
      <c r="AW7" s="252">
        <v>168.76764993</v>
      </c>
      <c r="AX7" s="218">
        <v>96.75</v>
      </c>
      <c r="AY7" s="253"/>
      <c r="AZ7" s="254">
        <v>5.4112857400000003</v>
      </c>
      <c r="BA7" s="255">
        <v>98.8</v>
      </c>
      <c r="BC7" s="252">
        <v>353.81893099000001</v>
      </c>
      <c r="BD7" s="218">
        <v>99.93</v>
      </c>
      <c r="BE7" s="253"/>
      <c r="BF7" s="254">
        <v>300.31525532999996</v>
      </c>
      <c r="BG7" s="255">
        <v>99.9</v>
      </c>
      <c r="BI7" s="252">
        <v>58.738608660000004</v>
      </c>
      <c r="BJ7" s="218">
        <v>99.96</v>
      </c>
      <c r="BK7" s="253"/>
      <c r="BL7" s="254">
        <v>15.481918689999999</v>
      </c>
      <c r="BM7" s="255">
        <v>70.55</v>
      </c>
      <c r="BO7" s="252">
        <v>92.377202209999993</v>
      </c>
      <c r="BP7" s="218">
        <v>77.72</v>
      </c>
      <c r="BQ7" s="253"/>
      <c r="BR7" s="254">
        <v>40.380481169999996</v>
      </c>
      <c r="BS7" s="255">
        <v>80.88</v>
      </c>
      <c r="BU7" s="252">
        <v>129.56099620000001</v>
      </c>
      <c r="BV7" s="218">
        <v>84.24</v>
      </c>
      <c r="BW7" s="253"/>
      <c r="BX7" s="254">
        <v>29.897368789999998</v>
      </c>
      <c r="BY7" s="255">
        <v>71.42</v>
      </c>
      <c r="CA7" s="252">
        <v>0</v>
      </c>
      <c r="CB7" s="218">
        <v>0</v>
      </c>
      <c r="CC7" s="253"/>
      <c r="CD7" s="254">
        <v>0</v>
      </c>
      <c r="CE7" s="255">
        <v>0</v>
      </c>
      <c r="CG7" s="252">
        <v>0</v>
      </c>
      <c r="CH7" s="218">
        <v>0</v>
      </c>
      <c r="CI7" s="253"/>
      <c r="CJ7" s="254">
        <v>25.294869089999999</v>
      </c>
      <c r="CK7" s="255">
        <v>98.47</v>
      </c>
      <c r="CM7" s="252">
        <v>350.76329328999998</v>
      </c>
      <c r="CN7" s="218">
        <v>99.83</v>
      </c>
      <c r="CO7" s="253"/>
      <c r="CP7" s="254">
        <v>206.24758195999999</v>
      </c>
      <c r="CQ7" s="255">
        <v>99.7</v>
      </c>
      <c r="CS7" s="252">
        <v>591.11540539999999</v>
      </c>
      <c r="CT7" s="218">
        <v>99.87</v>
      </c>
      <c r="CU7" s="253"/>
      <c r="CV7" s="254">
        <v>758.49090799999999</v>
      </c>
      <c r="CW7" s="255">
        <v>78</v>
      </c>
      <c r="CY7" s="252">
        <v>986.061331</v>
      </c>
      <c r="CZ7" s="218">
        <v>76</v>
      </c>
      <c r="DA7" s="253"/>
      <c r="DB7" s="254">
        <v>316.16329200000001</v>
      </c>
      <c r="DC7" s="255">
        <v>75</v>
      </c>
      <c r="DE7" s="252">
        <v>475.19445711999998</v>
      </c>
      <c r="DF7" s="218">
        <v>75.569999999999993</v>
      </c>
      <c r="DG7" s="253"/>
      <c r="DH7" s="254">
        <v>545.37812196000004</v>
      </c>
      <c r="DI7" s="255">
        <v>79.66</v>
      </c>
      <c r="DK7" s="252">
        <v>64.121215989999996</v>
      </c>
      <c r="DL7" s="218">
        <v>34.19</v>
      </c>
      <c r="DM7" s="253"/>
      <c r="DN7" s="254">
        <v>458.19837271999995</v>
      </c>
      <c r="DO7" s="255">
        <v>77.44</v>
      </c>
      <c r="DQ7" s="252">
        <v>0</v>
      </c>
      <c r="DR7" s="218">
        <v>0</v>
      </c>
      <c r="DS7" s="253"/>
      <c r="DT7" s="254">
        <v>229.24666437999997</v>
      </c>
      <c r="DU7" s="255">
        <v>79.319999999999993</v>
      </c>
      <c r="DW7" s="252">
        <v>228.49813179000003</v>
      </c>
      <c r="DX7" s="218">
        <v>96.68</v>
      </c>
      <c r="DY7" s="253"/>
      <c r="DZ7" s="254">
        <v>450.71236606000002</v>
      </c>
      <c r="EA7" s="255">
        <v>73.97</v>
      </c>
      <c r="EC7" s="252">
        <v>953.30235058999995</v>
      </c>
      <c r="ED7" s="218">
        <v>75.23</v>
      </c>
      <c r="EE7" s="253"/>
      <c r="EF7" s="254">
        <v>266.60118143999995</v>
      </c>
      <c r="EG7" s="255">
        <v>99.85</v>
      </c>
      <c r="EI7" s="252">
        <v>58.376129589999998</v>
      </c>
      <c r="EJ7" s="218">
        <v>99.54</v>
      </c>
      <c r="EK7" s="253"/>
      <c r="EL7" s="254">
        <v>382.62544444000008</v>
      </c>
      <c r="EM7" s="255">
        <v>99.88</v>
      </c>
      <c r="EO7" s="252">
        <v>150.99957572999995</v>
      </c>
      <c r="EP7" s="218">
        <v>99.81</v>
      </c>
      <c r="EQ7" s="253"/>
      <c r="ER7" s="254">
        <v>0</v>
      </c>
      <c r="ES7" s="255">
        <v>0</v>
      </c>
      <c r="EU7" s="252">
        <v>46.991813960000002</v>
      </c>
      <c r="EV7" s="218">
        <v>98.15</v>
      </c>
      <c r="EW7" s="253"/>
      <c r="EX7" s="254">
        <v>117.51957525</v>
      </c>
      <c r="EY7" s="255">
        <v>99.43</v>
      </c>
      <c r="FA7" s="252">
        <v>227.97177766000001</v>
      </c>
      <c r="FB7" s="218">
        <v>98.16</v>
      </c>
      <c r="FC7" s="253"/>
      <c r="FD7" s="254">
        <v>0</v>
      </c>
      <c r="FE7" s="255">
        <v>0</v>
      </c>
      <c r="FG7" s="252">
        <v>330.89767605999998</v>
      </c>
      <c r="FH7" s="218">
        <v>99.35</v>
      </c>
      <c r="FI7" s="253"/>
      <c r="FJ7" s="254">
        <v>166.38543992000004</v>
      </c>
      <c r="FK7" s="255">
        <v>99.67</v>
      </c>
      <c r="FM7" s="252">
        <v>124.32099805999999</v>
      </c>
      <c r="FN7" s="218">
        <v>97.67</v>
      </c>
      <c r="FO7" s="253"/>
      <c r="FP7" s="254">
        <v>100.63510678</v>
      </c>
      <c r="FQ7" s="255">
        <v>98.42</v>
      </c>
      <c r="FS7" s="252">
        <v>120.87510198000001</v>
      </c>
      <c r="FT7" s="218">
        <v>95.74</v>
      </c>
      <c r="FU7" s="253"/>
      <c r="FV7" s="254">
        <v>208.91957925</v>
      </c>
      <c r="FW7" s="255">
        <v>97.87</v>
      </c>
      <c r="FY7" s="252">
        <v>0</v>
      </c>
      <c r="FZ7" s="218">
        <v>0</v>
      </c>
      <c r="GA7" s="253"/>
      <c r="GB7" s="254">
        <v>110.95033796000001</v>
      </c>
      <c r="GC7" s="255">
        <v>99.79</v>
      </c>
      <c r="GE7" s="252">
        <v>273.93240947000004</v>
      </c>
      <c r="GF7" s="218">
        <v>99.56</v>
      </c>
      <c r="GG7" s="253"/>
      <c r="GH7" s="254">
        <v>0</v>
      </c>
      <c r="GI7" s="255">
        <v>0</v>
      </c>
      <c r="GK7" s="252">
        <v>0</v>
      </c>
      <c r="GL7" s="218">
        <v>0</v>
      </c>
      <c r="GM7" s="253"/>
      <c r="GN7" s="254">
        <v>0</v>
      </c>
      <c r="GO7" s="255">
        <v>0</v>
      </c>
      <c r="GQ7" s="252">
        <v>179.61958375999998</v>
      </c>
      <c r="GR7" s="218">
        <v>99.84</v>
      </c>
      <c r="GS7" s="253"/>
      <c r="GT7" s="254">
        <v>0</v>
      </c>
      <c r="GU7" s="255">
        <v>0</v>
      </c>
      <c r="GW7" s="252">
        <v>0</v>
      </c>
      <c r="GX7" s="218">
        <v>0</v>
      </c>
      <c r="GY7" s="253"/>
      <c r="GZ7" s="254">
        <v>90.995847440000006</v>
      </c>
      <c r="HA7" s="255">
        <v>97.32</v>
      </c>
      <c r="HC7" s="252">
        <v>210.44571885000005</v>
      </c>
      <c r="HD7" s="218">
        <v>99.43</v>
      </c>
    </row>
    <row r="8" spans="1:212" x14ac:dyDescent="0.2">
      <c r="A8" t="s">
        <v>1285</v>
      </c>
      <c r="B8" s="252">
        <v>2011.81531189</v>
      </c>
      <c r="C8" s="253"/>
      <c r="D8" s="254">
        <v>10.132095060000001</v>
      </c>
      <c r="E8" s="255">
        <v>4.34</v>
      </c>
      <c r="G8" s="252">
        <v>-1.7946619999999996E-2</v>
      </c>
      <c r="H8" s="218">
        <v>-0.23</v>
      </c>
      <c r="I8" s="253"/>
      <c r="J8" s="254">
        <v>9.7726089300000005</v>
      </c>
      <c r="K8" s="255">
        <v>4.1500000000000004</v>
      </c>
      <c r="M8" s="252">
        <v>0.16202168000000003</v>
      </c>
      <c r="N8" s="218">
        <v>1.0900000000000001</v>
      </c>
      <c r="O8" s="253"/>
      <c r="P8" s="254">
        <v>0.23562533999999999</v>
      </c>
      <c r="Q8" s="255">
        <v>0.26</v>
      </c>
      <c r="S8" s="252">
        <v>10.052264390000001</v>
      </c>
      <c r="T8" s="218">
        <v>2.25</v>
      </c>
      <c r="U8" s="253"/>
      <c r="V8" s="254">
        <v>1.2996338700000001</v>
      </c>
      <c r="W8" s="255">
        <v>0.43</v>
      </c>
      <c r="Y8" s="252">
        <v>0.8722381800000002</v>
      </c>
      <c r="Z8" s="218">
        <v>0.19</v>
      </c>
      <c r="AA8" s="253"/>
      <c r="AB8" s="254">
        <v>0</v>
      </c>
      <c r="AC8" s="255">
        <v>0</v>
      </c>
      <c r="AE8" s="252">
        <v>0</v>
      </c>
      <c r="AF8" s="218">
        <v>0</v>
      </c>
      <c r="AG8" s="253"/>
      <c r="AH8" s="254">
        <v>0.68485031000000007</v>
      </c>
      <c r="AI8" s="255">
        <v>7.21</v>
      </c>
      <c r="AK8" s="252">
        <v>2.9274444100000001</v>
      </c>
      <c r="AL8" s="218">
        <v>0.3</v>
      </c>
      <c r="AM8" s="253"/>
      <c r="AN8" s="254">
        <v>16.461987450000002</v>
      </c>
      <c r="AO8" s="255">
        <v>1.23</v>
      </c>
      <c r="AQ8" s="252">
        <v>2.5843358100000002</v>
      </c>
      <c r="AR8" s="218">
        <v>0.22</v>
      </c>
      <c r="AS8" s="253"/>
      <c r="AT8" s="254">
        <v>4.8297917500000009</v>
      </c>
      <c r="AU8" s="255">
        <v>0.82</v>
      </c>
      <c r="AW8" s="252">
        <v>5.6906877199999997</v>
      </c>
      <c r="AX8" s="218">
        <v>3.26</v>
      </c>
      <c r="AY8" s="253"/>
      <c r="AZ8" s="254">
        <v>6.5527580000000071E-2</v>
      </c>
      <c r="BA8" s="255">
        <v>1.19</v>
      </c>
      <c r="BC8" s="252">
        <v>0.24690771000000003</v>
      </c>
      <c r="BD8" s="218">
        <v>7.0000000000000007E-2</v>
      </c>
      <c r="BE8" s="253"/>
      <c r="BF8" s="254">
        <v>0.28490470000000007</v>
      </c>
      <c r="BG8" s="255">
        <v>0.1</v>
      </c>
      <c r="BI8" s="252">
        <v>2.5751200000000012E-2</v>
      </c>
      <c r="BJ8" s="218">
        <v>0.05</v>
      </c>
      <c r="BK8" s="253"/>
      <c r="BL8" s="254">
        <v>0.43974938000000002</v>
      </c>
      <c r="BM8" s="255">
        <v>2</v>
      </c>
      <c r="BO8" s="252">
        <v>1.04157598</v>
      </c>
      <c r="BP8" s="218">
        <v>0.88</v>
      </c>
      <c r="BQ8" s="253"/>
      <c r="BR8" s="254">
        <v>0.27938162999999999</v>
      </c>
      <c r="BS8" s="255">
        <v>0.56000000000000005</v>
      </c>
      <c r="BU8" s="252">
        <v>0.25266047000000003</v>
      </c>
      <c r="BV8" s="218">
        <v>0.16</v>
      </c>
      <c r="BW8" s="253"/>
      <c r="BX8" s="254">
        <v>0.27124709999999996</v>
      </c>
      <c r="BY8" s="255">
        <v>0.65</v>
      </c>
      <c r="CA8" s="252">
        <v>48.153674600000002</v>
      </c>
      <c r="CB8" s="218">
        <v>0</v>
      </c>
      <c r="CC8" s="253"/>
      <c r="CD8" s="254">
        <v>38.173643209999994</v>
      </c>
      <c r="CE8" s="255">
        <v>0</v>
      </c>
      <c r="CG8" s="252">
        <v>4.2289340700000002</v>
      </c>
      <c r="CH8" s="218">
        <v>0</v>
      </c>
      <c r="CI8" s="253"/>
      <c r="CJ8" s="254">
        <v>0.39571493000000002</v>
      </c>
      <c r="CK8" s="255">
        <v>1.54</v>
      </c>
      <c r="CM8" s="252">
        <v>0.58150594</v>
      </c>
      <c r="CN8" s="218">
        <v>0.17</v>
      </c>
      <c r="CO8" s="253"/>
      <c r="CP8" s="254">
        <v>0.61915890000000007</v>
      </c>
      <c r="CQ8" s="255">
        <v>0.3</v>
      </c>
      <c r="CS8" s="252">
        <v>0.67960191000000003</v>
      </c>
      <c r="CT8" s="218">
        <v>0.11</v>
      </c>
      <c r="CU8" s="253"/>
      <c r="CV8" s="254">
        <v>19.102677</v>
      </c>
      <c r="CW8" s="255">
        <v>2</v>
      </c>
      <c r="CY8" s="252">
        <v>28.599861000000001</v>
      </c>
      <c r="CZ8" s="218">
        <v>2</v>
      </c>
      <c r="DA8" s="253"/>
      <c r="DB8" s="254">
        <v>7.609159</v>
      </c>
      <c r="DC8" s="255">
        <v>2</v>
      </c>
      <c r="DE8" s="252">
        <v>10.18031102</v>
      </c>
      <c r="DF8" s="218">
        <v>1.62</v>
      </c>
      <c r="DG8" s="253"/>
      <c r="DH8" s="254">
        <v>14.489938759999999</v>
      </c>
      <c r="DI8" s="255">
        <v>2.12</v>
      </c>
      <c r="DK8" s="252">
        <v>1.47261318</v>
      </c>
      <c r="DL8" s="218">
        <v>0.79</v>
      </c>
      <c r="DM8" s="253"/>
      <c r="DN8" s="254">
        <v>7.1031297499999999</v>
      </c>
      <c r="DO8" s="255">
        <v>1.2</v>
      </c>
      <c r="DQ8" s="252">
        <v>2.70110005</v>
      </c>
      <c r="DR8" s="218">
        <v>2.91</v>
      </c>
      <c r="DS8" s="253"/>
      <c r="DT8" s="254">
        <v>8.5899938300000009</v>
      </c>
      <c r="DU8" s="255">
        <v>2.97</v>
      </c>
      <c r="DW8" s="252">
        <v>7.8201778399999995</v>
      </c>
      <c r="DX8" s="218">
        <v>3.31</v>
      </c>
      <c r="DY8" s="253"/>
      <c r="DZ8" s="254">
        <v>26.884833539999999</v>
      </c>
      <c r="EA8" s="255">
        <v>4.41</v>
      </c>
      <c r="EC8" s="252">
        <v>37.09230307</v>
      </c>
      <c r="ED8" s="218">
        <v>2.93</v>
      </c>
      <c r="EE8" s="253"/>
      <c r="EF8" s="254">
        <v>0.40913647000000009</v>
      </c>
      <c r="EG8" s="255">
        <v>0.16</v>
      </c>
      <c r="EI8" s="252">
        <v>0.26721883999999996</v>
      </c>
      <c r="EJ8" s="218">
        <v>0.45</v>
      </c>
      <c r="EK8" s="253"/>
      <c r="EL8" s="254">
        <v>0.44283328000000005</v>
      </c>
      <c r="EM8" s="255">
        <v>0.12</v>
      </c>
      <c r="EO8" s="252">
        <v>0.27167139999999995</v>
      </c>
      <c r="EP8" s="218">
        <v>0.18</v>
      </c>
      <c r="EQ8" s="253"/>
      <c r="ER8" s="254">
        <v>10.126210120000001</v>
      </c>
      <c r="ES8" s="255">
        <v>2.2000000000000002</v>
      </c>
      <c r="EU8" s="252">
        <v>0.88308079000000006</v>
      </c>
      <c r="EV8" s="218">
        <v>1.84</v>
      </c>
      <c r="EW8" s="253"/>
      <c r="EX8" s="254">
        <v>0.66028527000000004</v>
      </c>
      <c r="EY8" s="255">
        <v>0.56000000000000005</v>
      </c>
      <c r="FA8" s="252">
        <v>4.2250265700000007</v>
      </c>
      <c r="FB8" s="218">
        <v>1.82</v>
      </c>
      <c r="FC8" s="253"/>
      <c r="FD8" s="254">
        <v>1.9413772600000001</v>
      </c>
      <c r="FE8" s="255">
        <v>0.7</v>
      </c>
      <c r="FG8" s="252">
        <v>2.1000985600000002</v>
      </c>
      <c r="FH8" s="218">
        <v>0.64</v>
      </c>
      <c r="FI8" s="253"/>
      <c r="FJ8" s="254">
        <v>0.55995335999999996</v>
      </c>
      <c r="FK8" s="255">
        <v>0.34</v>
      </c>
      <c r="FM8" s="252">
        <v>2.9483689499999999</v>
      </c>
      <c r="FN8" s="218">
        <v>2.3199999999999998</v>
      </c>
      <c r="FO8" s="253"/>
      <c r="FP8" s="254">
        <v>1.62701271</v>
      </c>
      <c r="FQ8" s="255">
        <v>1.59</v>
      </c>
      <c r="FS8" s="252">
        <v>5.3746858499999997</v>
      </c>
      <c r="FT8" s="218">
        <v>4.26</v>
      </c>
      <c r="FU8" s="253"/>
      <c r="FV8" s="254">
        <v>4.5711578499999996</v>
      </c>
      <c r="FW8" s="255">
        <v>2.14</v>
      </c>
      <c r="FY8" s="252">
        <v>-29.018246170000001</v>
      </c>
      <c r="FZ8" s="218">
        <v>-1.54</v>
      </c>
      <c r="GA8" s="253"/>
      <c r="GB8" s="254">
        <v>0.24613468999999999</v>
      </c>
      <c r="GC8" s="255">
        <v>0.22</v>
      </c>
      <c r="GE8" s="252">
        <v>1.2199138300000001</v>
      </c>
      <c r="GF8" s="218">
        <v>0.44</v>
      </c>
      <c r="GG8" s="253"/>
      <c r="GH8" s="254">
        <v>0.54240549000000005</v>
      </c>
      <c r="GI8" s="255">
        <v>100</v>
      </c>
      <c r="GK8" s="252">
        <v>9.4869540299999997</v>
      </c>
      <c r="GL8" s="218">
        <v>100</v>
      </c>
      <c r="GM8" s="253"/>
      <c r="GN8" s="254">
        <v>1.2855997299999999</v>
      </c>
      <c r="GO8" s="255">
        <v>100</v>
      </c>
      <c r="GQ8" s="252">
        <v>0.29818006000000008</v>
      </c>
      <c r="GR8" s="218">
        <v>0.16</v>
      </c>
      <c r="GS8" s="253"/>
      <c r="GT8" s="254">
        <v>6.9471109400000008</v>
      </c>
      <c r="GU8" s="255">
        <v>6.2</v>
      </c>
      <c r="GW8" s="252">
        <v>-2.2184901800000003</v>
      </c>
      <c r="GX8" s="218">
        <v>-0.57999999999999996</v>
      </c>
      <c r="GY8" s="253"/>
      <c r="GZ8" s="254">
        <v>2.4971648800000001</v>
      </c>
      <c r="HA8" s="255">
        <v>2.66</v>
      </c>
      <c r="HC8" s="252">
        <v>1.1843951499999998</v>
      </c>
      <c r="HD8" s="218">
        <v>0.55000000000000004</v>
      </c>
    </row>
    <row r="9" spans="1:212" x14ac:dyDescent="0.2">
      <c r="A9" t="s">
        <v>564</v>
      </c>
      <c r="B9" s="252">
        <v>0</v>
      </c>
      <c r="C9" s="253"/>
      <c r="D9" s="254">
        <v>0</v>
      </c>
      <c r="E9" s="255">
        <v>0</v>
      </c>
      <c r="G9" s="252">
        <v>0</v>
      </c>
      <c r="H9" s="218">
        <v>0</v>
      </c>
      <c r="I9" s="253"/>
      <c r="J9" s="254">
        <v>0</v>
      </c>
      <c r="K9" s="255">
        <v>0</v>
      </c>
      <c r="M9" s="252">
        <v>0</v>
      </c>
      <c r="N9" s="218">
        <v>0</v>
      </c>
      <c r="O9" s="253"/>
      <c r="P9" s="254">
        <v>0</v>
      </c>
      <c r="Q9" s="255">
        <v>0</v>
      </c>
      <c r="S9" s="252">
        <v>0</v>
      </c>
      <c r="T9" s="218">
        <v>0</v>
      </c>
      <c r="U9" s="253"/>
      <c r="V9" s="254">
        <v>0</v>
      </c>
      <c r="W9" s="255">
        <v>0</v>
      </c>
      <c r="Y9" s="252">
        <v>0</v>
      </c>
      <c r="Z9" s="218">
        <v>0</v>
      </c>
      <c r="AA9" s="253"/>
      <c r="AB9" s="254">
        <v>0</v>
      </c>
      <c r="AC9" s="255">
        <v>0</v>
      </c>
      <c r="AE9" s="252">
        <v>0</v>
      </c>
      <c r="AF9" s="218">
        <v>0</v>
      </c>
      <c r="AG9" s="253"/>
      <c r="AH9" s="254">
        <v>0</v>
      </c>
      <c r="AI9" s="255">
        <v>0</v>
      </c>
      <c r="AK9" s="252">
        <v>0</v>
      </c>
      <c r="AL9" s="218">
        <v>0</v>
      </c>
      <c r="AM9" s="253"/>
      <c r="AN9" s="254">
        <v>0</v>
      </c>
      <c r="AO9" s="255">
        <v>0</v>
      </c>
      <c r="AQ9" s="252">
        <v>0</v>
      </c>
      <c r="AR9" s="218">
        <v>0</v>
      </c>
      <c r="AS9" s="253"/>
      <c r="AT9" s="254">
        <v>0</v>
      </c>
      <c r="AU9" s="255">
        <v>0</v>
      </c>
      <c r="AW9" s="252">
        <v>0</v>
      </c>
      <c r="AX9" s="218">
        <v>0</v>
      </c>
      <c r="AY9" s="253"/>
      <c r="AZ9" s="254">
        <v>0</v>
      </c>
      <c r="BA9" s="255">
        <v>0</v>
      </c>
      <c r="BC9" s="252">
        <v>0</v>
      </c>
      <c r="BD9" s="218">
        <v>0</v>
      </c>
      <c r="BE9" s="253"/>
      <c r="BF9" s="254">
        <v>0</v>
      </c>
      <c r="BG9" s="255">
        <v>0</v>
      </c>
      <c r="BI9" s="252">
        <v>0</v>
      </c>
      <c r="BJ9" s="218">
        <v>0</v>
      </c>
      <c r="BK9" s="253"/>
      <c r="BL9" s="254">
        <v>0</v>
      </c>
      <c r="BM9" s="255">
        <v>0</v>
      </c>
      <c r="BO9" s="252">
        <v>0</v>
      </c>
      <c r="BP9" s="218">
        <v>0</v>
      </c>
      <c r="BQ9" s="253"/>
      <c r="BR9" s="254">
        <v>0</v>
      </c>
      <c r="BS9" s="255">
        <v>0</v>
      </c>
      <c r="BU9" s="252">
        <v>0</v>
      </c>
      <c r="BV9" s="218">
        <v>0</v>
      </c>
      <c r="BW9" s="253"/>
      <c r="BX9" s="254">
        <v>0</v>
      </c>
      <c r="BY9" s="255">
        <v>0</v>
      </c>
      <c r="CA9" s="252">
        <v>0</v>
      </c>
      <c r="CB9" s="218">
        <v>0</v>
      </c>
      <c r="CC9" s="253"/>
      <c r="CD9" s="254">
        <v>0</v>
      </c>
      <c r="CE9" s="255">
        <v>0</v>
      </c>
      <c r="CG9" s="252">
        <v>0</v>
      </c>
      <c r="CH9" s="218">
        <v>0</v>
      </c>
      <c r="CI9" s="253"/>
      <c r="CJ9" s="254">
        <v>0</v>
      </c>
      <c r="CK9" s="255">
        <v>0</v>
      </c>
      <c r="CM9" s="252">
        <v>0</v>
      </c>
      <c r="CN9" s="218">
        <v>0</v>
      </c>
      <c r="CO9" s="253"/>
      <c r="CP9" s="254">
        <v>0</v>
      </c>
      <c r="CQ9" s="255">
        <v>0</v>
      </c>
      <c r="CS9" s="252">
        <v>0</v>
      </c>
      <c r="CT9" s="218">
        <v>0</v>
      </c>
      <c r="CU9" s="253"/>
      <c r="CV9" s="254">
        <v>0</v>
      </c>
      <c r="CW9" s="255">
        <v>0</v>
      </c>
      <c r="CY9" s="252">
        <v>0</v>
      </c>
      <c r="CZ9" s="218">
        <v>0</v>
      </c>
      <c r="DA9" s="253"/>
      <c r="DB9" s="254">
        <v>0</v>
      </c>
      <c r="DC9" s="255">
        <v>0</v>
      </c>
      <c r="DE9" s="252">
        <v>0</v>
      </c>
      <c r="DF9" s="218">
        <v>0</v>
      </c>
      <c r="DG9" s="253"/>
      <c r="DH9" s="254">
        <v>0</v>
      </c>
      <c r="DI9" s="255">
        <v>0</v>
      </c>
      <c r="DK9" s="252">
        <v>0</v>
      </c>
      <c r="DL9" s="218">
        <v>0</v>
      </c>
      <c r="DM9" s="253"/>
      <c r="DN9" s="254">
        <v>0</v>
      </c>
      <c r="DO9" s="255">
        <v>0</v>
      </c>
      <c r="DQ9" s="252">
        <v>0</v>
      </c>
      <c r="DR9" s="218">
        <v>0</v>
      </c>
      <c r="DS9" s="253"/>
      <c r="DT9" s="254">
        <v>0</v>
      </c>
      <c r="DU9" s="255">
        <v>0</v>
      </c>
      <c r="DW9" s="252">
        <v>0</v>
      </c>
      <c r="DX9" s="218">
        <v>0</v>
      </c>
      <c r="DY9" s="253"/>
      <c r="DZ9" s="254">
        <v>0</v>
      </c>
      <c r="EA9" s="255">
        <v>0</v>
      </c>
      <c r="EC9" s="252">
        <v>0</v>
      </c>
      <c r="ED9" s="218">
        <v>0</v>
      </c>
      <c r="EE9" s="253"/>
      <c r="EF9" s="254">
        <v>0</v>
      </c>
      <c r="EG9" s="255">
        <v>0</v>
      </c>
      <c r="EI9" s="252">
        <v>0</v>
      </c>
      <c r="EJ9" s="218">
        <v>0</v>
      </c>
      <c r="EK9" s="253"/>
      <c r="EL9" s="254">
        <v>0</v>
      </c>
      <c r="EM9" s="255">
        <v>0</v>
      </c>
      <c r="EO9" s="252">
        <v>0</v>
      </c>
      <c r="EP9" s="218">
        <v>0</v>
      </c>
      <c r="EQ9" s="253"/>
      <c r="ER9" s="254">
        <v>0</v>
      </c>
      <c r="ES9" s="255">
        <v>0</v>
      </c>
      <c r="EU9" s="252">
        <v>0</v>
      </c>
      <c r="EV9" s="218">
        <v>0</v>
      </c>
      <c r="EW9" s="253"/>
      <c r="EX9" s="254">
        <v>0</v>
      </c>
      <c r="EY9" s="255">
        <v>0</v>
      </c>
      <c r="FA9" s="252">
        <v>0</v>
      </c>
      <c r="FB9" s="218">
        <v>0</v>
      </c>
      <c r="FC9" s="253"/>
      <c r="FD9" s="254">
        <v>0</v>
      </c>
      <c r="FE9" s="255">
        <v>0</v>
      </c>
      <c r="FG9" s="252">
        <v>0</v>
      </c>
      <c r="FH9" s="218">
        <v>0</v>
      </c>
      <c r="FI9" s="253"/>
      <c r="FJ9" s="254">
        <v>0</v>
      </c>
      <c r="FK9" s="255">
        <v>0</v>
      </c>
      <c r="FM9" s="252">
        <v>0</v>
      </c>
      <c r="FN9" s="218">
        <v>0</v>
      </c>
      <c r="FO9" s="253"/>
      <c r="FP9" s="254">
        <v>0</v>
      </c>
      <c r="FQ9" s="255">
        <v>0</v>
      </c>
      <c r="FS9" s="252">
        <v>0</v>
      </c>
      <c r="FT9" s="218">
        <v>0</v>
      </c>
      <c r="FU9" s="253"/>
      <c r="FV9" s="254">
        <v>0</v>
      </c>
      <c r="FW9" s="255">
        <v>0</v>
      </c>
      <c r="FY9" s="252">
        <v>0</v>
      </c>
      <c r="FZ9" s="218">
        <v>0</v>
      </c>
      <c r="GA9" s="253"/>
      <c r="GB9" s="254">
        <v>0</v>
      </c>
      <c r="GC9" s="255">
        <v>0</v>
      </c>
      <c r="GE9" s="252">
        <v>0</v>
      </c>
      <c r="GF9" s="218">
        <v>0</v>
      </c>
      <c r="GG9" s="253"/>
      <c r="GH9" s="254">
        <v>0</v>
      </c>
      <c r="GI9" s="255">
        <v>0</v>
      </c>
      <c r="GK9" s="252">
        <v>0</v>
      </c>
      <c r="GL9" s="218">
        <v>0</v>
      </c>
      <c r="GM9" s="253"/>
      <c r="GN9" s="254">
        <v>0</v>
      </c>
      <c r="GO9" s="255">
        <v>0</v>
      </c>
      <c r="GQ9" s="252">
        <v>0</v>
      </c>
      <c r="GR9" s="218">
        <v>0</v>
      </c>
      <c r="GS9" s="253"/>
      <c r="GT9" s="254">
        <v>0</v>
      </c>
      <c r="GU9" s="255">
        <v>0</v>
      </c>
      <c r="GW9" s="252">
        <v>0</v>
      </c>
      <c r="GX9" s="218">
        <v>0</v>
      </c>
      <c r="GY9" s="253"/>
      <c r="GZ9" s="254">
        <v>0</v>
      </c>
      <c r="HA9" s="255">
        <v>0</v>
      </c>
      <c r="HC9" s="252">
        <v>0</v>
      </c>
      <c r="HD9" s="218">
        <v>0</v>
      </c>
    </row>
    <row r="10" spans="1:212" x14ac:dyDescent="0.2">
      <c r="A10" t="s">
        <v>1286</v>
      </c>
      <c r="B10" s="252">
        <v>2783.6943732300001</v>
      </c>
      <c r="C10" s="253"/>
      <c r="D10" s="254">
        <v>0</v>
      </c>
      <c r="E10" s="255">
        <v>0</v>
      </c>
      <c r="G10" s="252">
        <v>0</v>
      </c>
      <c r="H10" s="218">
        <v>0</v>
      </c>
      <c r="I10" s="253"/>
      <c r="J10" s="254">
        <v>0</v>
      </c>
      <c r="K10" s="255">
        <v>0</v>
      </c>
      <c r="M10" s="252">
        <v>0</v>
      </c>
      <c r="N10" s="218">
        <v>0</v>
      </c>
      <c r="O10" s="253"/>
      <c r="P10" s="254">
        <v>0</v>
      </c>
      <c r="Q10" s="255">
        <v>0</v>
      </c>
      <c r="S10" s="252">
        <v>0</v>
      </c>
      <c r="T10" s="218">
        <v>0</v>
      </c>
      <c r="U10" s="253"/>
      <c r="V10" s="254">
        <v>0</v>
      </c>
      <c r="W10" s="255">
        <v>0</v>
      </c>
      <c r="Y10" s="252">
        <v>0</v>
      </c>
      <c r="Z10" s="218">
        <v>0</v>
      </c>
      <c r="AA10" s="253"/>
      <c r="AB10" s="254">
        <v>0.79712606000000008</v>
      </c>
      <c r="AC10" s="255">
        <v>1.21</v>
      </c>
      <c r="AE10" s="252">
        <v>1.2586958300000002</v>
      </c>
      <c r="AF10" s="218">
        <v>1.2</v>
      </c>
      <c r="AG10" s="253"/>
      <c r="AH10" s="254">
        <v>0</v>
      </c>
      <c r="AI10" s="255">
        <v>0</v>
      </c>
      <c r="AK10" s="252">
        <v>5.1117969600000004</v>
      </c>
      <c r="AL10" s="218">
        <v>0.53</v>
      </c>
      <c r="AM10" s="253"/>
      <c r="AN10" s="254">
        <v>6.9805007000000003</v>
      </c>
      <c r="AO10" s="255">
        <v>0.52</v>
      </c>
      <c r="AQ10" s="252">
        <v>6.0349289500000003</v>
      </c>
      <c r="AR10" s="218">
        <v>0.53</v>
      </c>
      <c r="AS10" s="253"/>
      <c r="AT10" s="254">
        <v>3.0968105399999999</v>
      </c>
      <c r="AU10" s="255">
        <v>0.53</v>
      </c>
      <c r="AW10" s="252">
        <v>0</v>
      </c>
      <c r="AX10" s="218">
        <v>0</v>
      </c>
      <c r="AY10" s="253"/>
      <c r="AZ10" s="254">
        <v>0</v>
      </c>
      <c r="BA10" s="255">
        <v>0</v>
      </c>
      <c r="BC10" s="252">
        <v>0</v>
      </c>
      <c r="BD10" s="218">
        <v>0</v>
      </c>
      <c r="BE10" s="253"/>
      <c r="BF10" s="254">
        <v>0</v>
      </c>
      <c r="BG10" s="255">
        <v>0</v>
      </c>
      <c r="BI10" s="252">
        <v>0</v>
      </c>
      <c r="BJ10" s="218">
        <v>0</v>
      </c>
      <c r="BK10" s="253"/>
      <c r="BL10" s="254">
        <v>0</v>
      </c>
      <c r="BM10" s="255">
        <v>0</v>
      </c>
      <c r="BO10" s="252">
        <v>0</v>
      </c>
      <c r="BP10" s="218">
        <v>0</v>
      </c>
      <c r="BQ10" s="253"/>
      <c r="BR10" s="254">
        <v>0</v>
      </c>
      <c r="BS10" s="255">
        <v>0</v>
      </c>
      <c r="BU10" s="252">
        <v>0</v>
      </c>
      <c r="BV10" s="218">
        <v>0</v>
      </c>
      <c r="BW10" s="253"/>
      <c r="BX10" s="254">
        <v>0</v>
      </c>
      <c r="BY10" s="255">
        <v>0</v>
      </c>
      <c r="CA10" s="252">
        <v>0</v>
      </c>
      <c r="CB10" s="218">
        <v>0</v>
      </c>
      <c r="CC10" s="253"/>
      <c r="CD10" s="254">
        <v>0</v>
      </c>
      <c r="CE10" s="255">
        <v>0</v>
      </c>
      <c r="CG10" s="252">
        <v>0</v>
      </c>
      <c r="CH10" s="218">
        <v>0</v>
      </c>
      <c r="CI10" s="253"/>
      <c r="CJ10" s="254">
        <v>0</v>
      </c>
      <c r="CK10" s="255">
        <v>0</v>
      </c>
      <c r="CM10" s="252">
        <v>0</v>
      </c>
      <c r="CN10" s="218">
        <v>0</v>
      </c>
      <c r="CO10" s="253"/>
      <c r="CP10" s="254">
        <v>0</v>
      </c>
      <c r="CQ10" s="255">
        <v>0</v>
      </c>
      <c r="CS10" s="252">
        <v>0</v>
      </c>
      <c r="CT10" s="218">
        <v>0</v>
      </c>
      <c r="CU10" s="253"/>
      <c r="CV10" s="254">
        <v>6.9999999999999994E-5</v>
      </c>
      <c r="CW10" s="255">
        <v>0</v>
      </c>
      <c r="CY10" s="252">
        <v>8.7000000000000001E-5</v>
      </c>
      <c r="CZ10" s="218">
        <v>0</v>
      </c>
      <c r="DA10" s="253"/>
      <c r="DB10" s="254">
        <v>0</v>
      </c>
      <c r="DC10" s="255">
        <v>0</v>
      </c>
      <c r="DE10" s="252">
        <v>0</v>
      </c>
      <c r="DF10" s="218">
        <v>0</v>
      </c>
      <c r="DG10" s="253"/>
      <c r="DH10" s="254">
        <v>0</v>
      </c>
      <c r="DI10" s="255">
        <v>0</v>
      </c>
      <c r="DK10" s="252">
        <v>0</v>
      </c>
      <c r="DL10" s="218">
        <v>0</v>
      </c>
      <c r="DM10" s="253"/>
      <c r="DN10" s="254">
        <v>0</v>
      </c>
      <c r="DO10" s="255">
        <v>0</v>
      </c>
      <c r="DQ10" s="252">
        <v>3.5858405499999999</v>
      </c>
      <c r="DR10" s="218">
        <v>3.86</v>
      </c>
      <c r="DS10" s="253"/>
      <c r="DT10" s="254">
        <v>0</v>
      </c>
      <c r="DU10" s="255">
        <v>0</v>
      </c>
      <c r="DW10" s="252">
        <v>0</v>
      </c>
      <c r="DX10" s="218">
        <v>0</v>
      </c>
      <c r="DY10" s="253"/>
      <c r="DZ10" s="254">
        <v>0</v>
      </c>
      <c r="EA10" s="255">
        <v>0</v>
      </c>
      <c r="EC10" s="252">
        <v>0</v>
      </c>
      <c r="ED10" s="218">
        <v>0</v>
      </c>
      <c r="EE10" s="253"/>
      <c r="EF10" s="254">
        <v>0</v>
      </c>
      <c r="EG10" s="255">
        <v>0</v>
      </c>
      <c r="EI10" s="252">
        <v>0</v>
      </c>
      <c r="EJ10" s="218">
        <v>0</v>
      </c>
      <c r="EK10" s="253"/>
      <c r="EL10" s="254">
        <v>0</v>
      </c>
      <c r="EM10" s="255">
        <v>0</v>
      </c>
      <c r="EO10" s="252">
        <v>0</v>
      </c>
      <c r="EP10" s="218">
        <v>0</v>
      </c>
      <c r="EQ10" s="253"/>
      <c r="ER10" s="254">
        <v>0</v>
      </c>
      <c r="ES10" s="255">
        <v>0</v>
      </c>
      <c r="EU10" s="252">
        <v>0</v>
      </c>
      <c r="EV10" s="218">
        <v>0</v>
      </c>
      <c r="EW10" s="253"/>
      <c r="EX10" s="254">
        <v>0</v>
      </c>
      <c r="EY10" s="255">
        <v>0</v>
      </c>
      <c r="FA10" s="252">
        <v>0</v>
      </c>
      <c r="FB10" s="218">
        <v>0</v>
      </c>
      <c r="FC10" s="253"/>
      <c r="FD10" s="254">
        <v>0</v>
      </c>
      <c r="FE10" s="255">
        <v>0</v>
      </c>
      <c r="FG10" s="252">
        <v>0</v>
      </c>
      <c r="FH10" s="218">
        <v>0</v>
      </c>
      <c r="FI10" s="253"/>
      <c r="FJ10" s="254">
        <v>0</v>
      </c>
      <c r="FK10" s="255">
        <v>0</v>
      </c>
      <c r="FM10" s="252">
        <v>0</v>
      </c>
      <c r="FN10" s="218">
        <v>0</v>
      </c>
      <c r="FO10" s="253"/>
      <c r="FP10" s="254">
        <v>0</v>
      </c>
      <c r="FQ10" s="255">
        <v>0</v>
      </c>
      <c r="FS10" s="252">
        <v>0</v>
      </c>
      <c r="FT10" s="218">
        <v>0</v>
      </c>
      <c r="FU10" s="253"/>
      <c r="FV10" s="254">
        <v>0</v>
      </c>
      <c r="FW10" s="255">
        <v>0</v>
      </c>
      <c r="FY10" s="252">
        <v>101.13942392999998</v>
      </c>
      <c r="FZ10" s="218">
        <v>5.38</v>
      </c>
      <c r="GA10" s="253"/>
      <c r="GB10" s="254">
        <v>0</v>
      </c>
      <c r="GC10" s="255">
        <v>0</v>
      </c>
      <c r="GE10" s="252">
        <v>0</v>
      </c>
      <c r="GF10" s="218">
        <v>0</v>
      </c>
      <c r="GG10" s="253"/>
      <c r="GH10" s="254">
        <v>0</v>
      </c>
      <c r="GI10" s="255">
        <v>0</v>
      </c>
      <c r="GK10" s="252">
        <v>0</v>
      </c>
      <c r="GL10" s="218">
        <v>0</v>
      </c>
      <c r="GM10" s="253"/>
      <c r="GN10" s="254">
        <v>0</v>
      </c>
      <c r="GO10" s="255">
        <v>0</v>
      </c>
      <c r="GQ10" s="252">
        <v>0</v>
      </c>
      <c r="GR10" s="218">
        <v>0</v>
      </c>
      <c r="GS10" s="253"/>
      <c r="GT10" s="254">
        <v>-8.9999999999999999E-8</v>
      </c>
      <c r="GU10" s="255">
        <v>0</v>
      </c>
      <c r="GW10" s="252">
        <v>2.9541826499999999</v>
      </c>
      <c r="GX10" s="218">
        <v>0.77</v>
      </c>
      <c r="GY10" s="253"/>
      <c r="GZ10" s="254">
        <v>0</v>
      </c>
      <c r="HA10" s="255">
        <v>0</v>
      </c>
      <c r="HC10" s="252">
        <v>0</v>
      </c>
      <c r="HD10" s="218">
        <v>0</v>
      </c>
    </row>
    <row r="11" spans="1:212" x14ac:dyDescent="0.2">
      <c r="A11" t="s">
        <v>1287</v>
      </c>
      <c r="B11" s="252">
        <v>54496.157588009992</v>
      </c>
      <c r="C11" s="253"/>
      <c r="D11" s="254">
        <v>45.872530220000002</v>
      </c>
      <c r="E11" s="255">
        <v>19.7</v>
      </c>
      <c r="G11" s="252">
        <v>0</v>
      </c>
      <c r="H11" s="218">
        <v>0</v>
      </c>
      <c r="I11" s="253"/>
      <c r="J11" s="254">
        <v>40.417482299999996</v>
      </c>
      <c r="K11" s="255">
        <v>17.14</v>
      </c>
      <c r="M11" s="252">
        <v>0</v>
      </c>
      <c r="N11" s="218">
        <v>0</v>
      </c>
      <c r="O11" s="253"/>
      <c r="P11" s="254">
        <v>0</v>
      </c>
      <c r="Q11" s="255">
        <v>0</v>
      </c>
      <c r="S11" s="252">
        <v>0</v>
      </c>
      <c r="T11" s="218">
        <v>0</v>
      </c>
      <c r="U11" s="253"/>
      <c r="V11" s="254">
        <v>0</v>
      </c>
      <c r="W11" s="255">
        <v>0</v>
      </c>
      <c r="Y11" s="252">
        <v>0</v>
      </c>
      <c r="Z11" s="218">
        <v>0</v>
      </c>
      <c r="AA11" s="253"/>
      <c r="AB11" s="254">
        <v>0</v>
      </c>
      <c r="AC11" s="255">
        <v>0</v>
      </c>
      <c r="AE11" s="252">
        <v>0</v>
      </c>
      <c r="AF11" s="218">
        <v>0</v>
      </c>
      <c r="AG11" s="253"/>
      <c r="AH11" s="254">
        <v>0</v>
      </c>
      <c r="AI11" s="255">
        <v>0</v>
      </c>
      <c r="AK11" s="252">
        <v>34.733631580000001</v>
      </c>
      <c r="AL11" s="218">
        <v>3.57</v>
      </c>
      <c r="AM11" s="253"/>
      <c r="AN11" s="254">
        <v>70.651910319999999</v>
      </c>
      <c r="AO11" s="255">
        <v>5.27</v>
      </c>
      <c r="AQ11" s="252">
        <v>71.42307941</v>
      </c>
      <c r="AR11" s="218">
        <v>6.23</v>
      </c>
      <c r="AS11" s="253"/>
      <c r="AT11" s="254">
        <v>42.45514223</v>
      </c>
      <c r="AU11" s="255">
        <v>7.19</v>
      </c>
      <c r="AW11" s="252">
        <v>0</v>
      </c>
      <c r="AX11" s="218">
        <v>0</v>
      </c>
      <c r="AY11" s="253"/>
      <c r="AZ11" s="254">
        <v>0</v>
      </c>
      <c r="BA11" s="255">
        <v>0</v>
      </c>
      <c r="BC11" s="252">
        <v>0</v>
      </c>
      <c r="BD11" s="218">
        <v>0</v>
      </c>
      <c r="BE11" s="253"/>
      <c r="BF11" s="254">
        <v>0</v>
      </c>
      <c r="BG11" s="255">
        <v>0</v>
      </c>
      <c r="BI11" s="252">
        <v>0</v>
      </c>
      <c r="BJ11" s="218">
        <v>0</v>
      </c>
      <c r="BK11" s="253"/>
      <c r="BL11" s="254">
        <v>6.0237380400000005</v>
      </c>
      <c r="BM11" s="255">
        <v>27.45</v>
      </c>
      <c r="BO11" s="252">
        <v>25.42988742</v>
      </c>
      <c r="BP11" s="218">
        <v>21.4</v>
      </c>
      <c r="BQ11" s="253"/>
      <c r="BR11" s="254">
        <v>9.2740940299999988</v>
      </c>
      <c r="BS11" s="255">
        <v>18.57</v>
      </c>
      <c r="BU11" s="252">
        <v>23.99851584</v>
      </c>
      <c r="BV11" s="218">
        <v>15.6</v>
      </c>
      <c r="BW11" s="253"/>
      <c r="BX11" s="254">
        <v>11.69529288</v>
      </c>
      <c r="BY11" s="255">
        <v>27.94</v>
      </c>
      <c r="CA11" s="252">
        <v>7451.18642086</v>
      </c>
      <c r="CB11" s="218">
        <v>0</v>
      </c>
      <c r="CC11" s="253"/>
      <c r="CD11" s="254">
        <v>8113.1930436999992</v>
      </c>
      <c r="CE11" s="255">
        <v>0</v>
      </c>
      <c r="CG11" s="252">
        <v>667.55220338000004</v>
      </c>
      <c r="CH11" s="218">
        <v>0</v>
      </c>
      <c r="CI11" s="253"/>
      <c r="CJ11" s="254">
        <v>0</v>
      </c>
      <c r="CK11" s="255">
        <v>0</v>
      </c>
      <c r="CM11" s="252">
        <v>0</v>
      </c>
      <c r="CN11" s="218">
        <v>0</v>
      </c>
      <c r="CO11" s="253"/>
      <c r="CP11" s="254">
        <v>0</v>
      </c>
      <c r="CQ11" s="255">
        <v>0</v>
      </c>
      <c r="CS11" s="252">
        <v>0</v>
      </c>
      <c r="CT11" s="218">
        <v>0</v>
      </c>
      <c r="CU11" s="253"/>
      <c r="CV11" s="254">
        <v>191.78614999999999</v>
      </c>
      <c r="CW11" s="255">
        <v>20</v>
      </c>
      <c r="CY11" s="252">
        <v>283.247477</v>
      </c>
      <c r="CZ11" s="218">
        <v>22</v>
      </c>
      <c r="DA11" s="253"/>
      <c r="DB11" s="254">
        <v>95.160652999999996</v>
      </c>
      <c r="DC11" s="255">
        <v>23</v>
      </c>
      <c r="DE11" s="252">
        <v>143.44496384999999</v>
      </c>
      <c r="DF11" s="218">
        <v>22.81</v>
      </c>
      <c r="DG11" s="253"/>
      <c r="DH11" s="254">
        <v>124.76571074</v>
      </c>
      <c r="DI11" s="255">
        <v>18.22</v>
      </c>
      <c r="DK11" s="252">
        <v>121.95349896</v>
      </c>
      <c r="DL11" s="218">
        <v>65.02</v>
      </c>
      <c r="DM11" s="253"/>
      <c r="DN11" s="254">
        <v>126.33338097999999</v>
      </c>
      <c r="DO11" s="255">
        <v>21.35</v>
      </c>
      <c r="DQ11" s="252">
        <v>86.44940158</v>
      </c>
      <c r="DR11" s="218">
        <v>93.22</v>
      </c>
      <c r="DS11" s="253"/>
      <c r="DT11" s="254">
        <v>51.132337560000003</v>
      </c>
      <c r="DU11" s="255">
        <v>17.7</v>
      </c>
      <c r="DW11" s="252">
        <v>0</v>
      </c>
      <c r="DX11" s="218">
        <v>0</v>
      </c>
      <c r="DY11" s="253"/>
      <c r="DZ11" s="254">
        <v>131.64689847</v>
      </c>
      <c r="EA11" s="255">
        <v>21.6</v>
      </c>
      <c r="EC11" s="252">
        <v>276.83442355</v>
      </c>
      <c r="ED11" s="218">
        <v>21.84</v>
      </c>
      <c r="EE11" s="253"/>
      <c r="EF11" s="254">
        <v>0</v>
      </c>
      <c r="EG11" s="255">
        <v>0</v>
      </c>
      <c r="EI11" s="252">
        <v>0</v>
      </c>
      <c r="EJ11" s="218">
        <v>0</v>
      </c>
      <c r="EK11" s="253"/>
      <c r="EL11" s="254">
        <v>0</v>
      </c>
      <c r="EM11" s="255">
        <v>0</v>
      </c>
      <c r="EO11" s="252">
        <v>0</v>
      </c>
      <c r="EP11" s="218">
        <v>0</v>
      </c>
      <c r="EQ11" s="253"/>
      <c r="ER11" s="254">
        <v>445.72501877000002</v>
      </c>
      <c r="ES11" s="255">
        <v>96.8</v>
      </c>
      <c r="EU11" s="252">
        <v>0</v>
      </c>
      <c r="EV11" s="218">
        <v>0</v>
      </c>
      <c r="EW11" s="253"/>
      <c r="EX11" s="254">
        <v>0</v>
      </c>
      <c r="EY11" s="255">
        <v>0</v>
      </c>
      <c r="FA11" s="252">
        <v>0</v>
      </c>
      <c r="FB11" s="218">
        <v>0</v>
      </c>
      <c r="FC11" s="253"/>
      <c r="FD11" s="254">
        <v>275.48616750000002</v>
      </c>
      <c r="FE11" s="255">
        <v>99.28</v>
      </c>
      <c r="FG11" s="252">
        <v>0</v>
      </c>
      <c r="FH11" s="218">
        <v>0</v>
      </c>
      <c r="FI11" s="253"/>
      <c r="FJ11" s="254">
        <v>0</v>
      </c>
      <c r="FK11" s="255">
        <v>0</v>
      </c>
      <c r="FM11" s="252">
        <v>0</v>
      </c>
      <c r="FN11" s="218">
        <v>0</v>
      </c>
      <c r="FO11" s="253"/>
      <c r="FP11" s="254">
        <v>0</v>
      </c>
      <c r="FQ11" s="255">
        <v>0</v>
      </c>
      <c r="FS11" s="252">
        <v>0</v>
      </c>
      <c r="FT11" s="218">
        <v>0</v>
      </c>
      <c r="FU11" s="253"/>
      <c r="FV11" s="254">
        <v>0</v>
      </c>
      <c r="FW11" s="255">
        <v>0</v>
      </c>
      <c r="FY11" s="252">
        <v>1807.8497004099997</v>
      </c>
      <c r="FZ11" s="218">
        <v>96.16</v>
      </c>
      <c r="GA11" s="253"/>
      <c r="GB11" s="254">
        <v>0</v>
      </c>
      <c r="GC11" s="255">
        <v>0</v>
      </c>
      <c r="GE11" s="252">
        <v>0</v>
      </c>
      <c r="GF11" s="218">
        <v>0</v>
      </c>
      <c r="GG11" s="253"/>
      <c r="GH11" s="254">
        <v>0</v>
      </c>
      <c r="GI11" s="255">
        <v>0</v>
      </c>
      <c r="GK11" s="252">
        <v>0</v>
      </c>
      <c r="GL11" s="218">
        <v>0</v>
      </c>
      <c r="GM11" s="253"/>
      <c r="GN11" s="254">
        <v>0</v>
      </c>
      <c r="GO11" s="255">
        <v>0</v>
      </c>
      <c r="GQ11" s="252">
        <v>0</v>
      </c>
      <c r="GR11" s="218">
        <v>0</v>
      </c>
      <c r="GS11" s="253"/>
      <c r="GT11" s="254">
        <v>105.13069163999999</v>
      </c>
      <c r="GU11" s="255">
        <v>93.82</v>
      </c>
      <c r="GW11" s="252">
        <v>383.84441730999998</v>
      </c>
      <c r="GX11" s="218">
        <v>99.81</v>
      </c>
      <c r="GY11" s="253"/>
      <c r="GZ11" s="254">
        <v>0</v>
      </c>
      <c r="HA11" s="255">
        <v>0</v>
      </c>
      <c r="HC11" s="252">
        <v>0</v>
      </c>
      <c r="HD11" s="218">
        <v>0</v>
      </c>
    </row>
    <row r="12" spans="1:212" ht="13.5" thickBot="1" x14ac:dyDescent="0.25">
      <c r="A12" t="s">
        <v>1288</v>
      </c>
      <c r="B12" s="252">
        <v>232.80501206000005</v>
      </c>
      <c r="C12" s="253"/>
      <c r="D12" s="254">
        <v>1.9214369999999998E-2</v>
      </c>
      <c r="E12" s="255">
        <v>0.01</v>
      </c>
      <c r="G12" s="252">
        <v>0</v>
      </c>
      <c r="H12" s="218">
        <v>0</v>
      </c>
      <c r="I12" s="253"/>
      <c r="J12" s="254">
        <v>0.78449637999999999</v>
      </c>
      <c r="K12" s="255">
        <v>0.33</v>
      </c>
      <c r="M12" s="252">
        <v>0</v>
      </c>
      <c r="N12" s="218">
        <v>0</v>
      </c>
      <c r="O12" s="253"/>
      <c r="P12" s="254">
        <v>0</v>
      </c>
      <c r="Q12" s="255">
        <v>0</v>
      </c>
      <c r="S12" s="252">
        <v>0</v>
      </c>
      <c r="T12" s="218">
        <v>0</v>
      </c>
      <c r="U12" s="253"/>
      <c r="V12" s="254">
        <v>0</v>
      </c>
      <c r="W12" s="255">
        <v>0</v>
      </c>
      <c r="Y12" s="252">
        <v>0</v>
      </c>
      <c r="Z12" s="218">
        <v>0</v>
      </c>
      <c r="AA12" s="253"/>
      <c r="AB12" s="254">
        <v>0</v>
      </c>
      <c r="AC12" s="255">
        <v>0</v>
      </c>
      <c r="AE12" s="252">
        <v>0</v>
      </c>
      <c r="AF12" s="218">
        <v>0</v>
      </c>
      <c r="AG12" s="253"/>
      <c r="AH12" s="254">
        <v>0</v>
      </c>
      <c r="AI12" s="255">
        <v>0</v>
      </c>
      <c r="AK12" s="252">
        <v>0</v>
      </c>
      <c r="AL12" s="218">
        <v>0</v>
      </c>
      <c r="AM12" s="253"/>
      <c r="AN12" s="254">
        <v>0</v>
      </c>
      <c r="AO12" s="255">
        <v>0</v>
      </c>
      <c r="AQ12" s="252">
        <v>0</v>
      </c>
      <c r="AR12" s="218">
        <v>0</v>
      </c>
      <c r="AS12" s="253"/>
      <c r="AT12" s="254">
        <v>0</v>
      </c>
      <c r="AU12" s="255">
        <v>0</v>
      </c>
      <c r="AW12" s="252">
        <v>0</v>
      </c>
      <c r="AX12" s="218">
        <v>0</v>
      </c>
      <c r="AY12" s="253"/>
      <c r="AZ12" s="254">
        <v>0</v>
      </c>
      <c r="BA12" s="255">
        <v>0</v>
      </c>
      <c r="BC12" s="252">
        <v>0</v>
      </c>
      <c r="BD12" s="218">
        <v>0</v>
      </c>
      <c r="BE12" s="253"/>
      <c r="BF12" s="254">
        <v>0</v>
      </c>
      <c r="BG12" s="255">
        <v>0</v>
      </c>
      <c r="BI12" s="252">
        <v>0</v>
      </c>
      <c r="BJ12" s="218">
        <v>0</v>
      </c>
      <c r="BK12" s="253"/>
      <c r="BL12" s="254">
        <v>0</v>
      </c>
      <c r="BM12" s="255">
        <v>0</v>
      </c>
      <c r="BO12" s="252">
        <v>0</v>
      </c>
      <c r="BP12" s="218">
        <v>0</v>
      </c>
      <c r="BQ12" s="253"/>
      <c r="BR12" s="254">
        <v>0</v>
      </c>
      <c r="BS12" s="255">
        <v>0</v>
      </c>
      <c r="BU12" s="252">
        <v>0</v>
      </c>
      <c r="BV12" s="218">
        <v>0</v>
      </c>
      <c r="BW12" s="253"/>
      <c r="BX12" s="254">
        <v>0</v>
      </c>
      <c r="BY12" s="255">
        <v>0</v>
      </c>
      <c r="CA12" s="252">
        <v>49.369876229999996</v>
      </c>
      <c r="CB12" s="218">
        <v>0</v>
      </c>
      <c r="CC12" s="253"/>
      <c r="CD12" s="254">
        <v>0</v>
      </c>
      <c r="CE12" s="255">
        <v>0</v>
      </c>
      <c r="CG12" s="252">
        <v>0</v>
      </c>
      <c r="CH12" s="218">
        <v>0</v>
      </c>
      <c r="CI12" s="253"/>
      <c r="CJ12" s="254">
        <v>0</v>
      </c>
      <c r="CK12" s="255">
        <v>0</v>
      </c>
      <c r="CM12" s="252">
        <v>0</v>
      </c>
      <c r="CN12" s="218">
        <v>0</v>
      </c>
      <c r="CO12" s="253"/>
      <c r="CP12" s="254">
        <v>0</v>
      </c>
      <c r="CQ12" s="255">
        <v>0</v>
      </c>
      <c r="CS12" s="252">
        <v>0</v>
      </c>
      <c r="CT12" s="218">
        <v>0</v>
      </c>
      <c r="CU12" s="253"/>
      <c r="CV12" s="254">
        <v>0</v>
      </c>
      <c r="CW12" s="255">
        <v>0</v>
      </c>
      <c r="CY12" s="252">
        <v>0</v>
      </c>
      <c r="CZ12" s="218">
        <v>0</v>
      </c>
      <c r="DA12" s="253"/>
      <c r="DB12" s="254">
        <v>0</v>
      </c>
      <c r="DC12" s="255">
        <v>0</v>
      </c>
      <c r="DE12" s="252">
        <v>0</v>
      </c>
      <c r="DF12" s="218">
        <v>0</v>
      </c>
      <c r="DG12" s="253"/>
      <c r="DH12" s="254">
        <v>0</v>
      </c>
      <c r="DI12" s="255">
        <v>0</v>
      </c>
      <c r="DK12" s="252">
        <v>0</v>
      </c>
      <c r="DL12" s="218">
        <v>0</v>
      </c>
      <c r="DM12" s="253"/>
      <c r="DN12" s="254">
        <v>0</v>
      </c>
      <c r="DO12" s="255">
        <v>0</v>
      </c>
      <c r="DQ12" s="252">
        <v>0</v>
      </c>
      <c r="DR12" s="218">
        <v>0</v>
      </c>
      <c r="DS12" s="253"/>
      <c r="DT12" s="254">
        <v>1.6800999999999999E-3</v>
      </c>
      <c r="DU12" s="255">
        <v>0</v>
      </c>
      <c r="DW12" s="252">
        <v>0</v>
      </c>
      <c r="DX12" s="218">
        <v>0</v>
      </c>
      <c r="DY12" s="253"/>
      <c r="DZ12" s="254">
        <v>1.6967E-3</v>
      </c>
      <c r="EA12" s="255">
        <v>0</v>
      </c>
      <c r="EC12" s="252">
        <v>4.2448199999999998E-3</v>
      </c>
      <c r="ED12" s="218">
        <v>0</v>
      </c>
      <c r="EE12" s="253"/>
      <c r="EF12" s="254">
        <v>0</v>
      </c>
      <c r="EG12" s="255">
        <v>0</v>
      </c>
      <c r="EI12" s="252">
        <v>0</v>
      </c>
      <c r="EJ12" s="218">
        <v>0</v>
      </c>
      <c r="EK12" s="253"/>
      <c r="EL12" s="254">
        <v>0</v>
      </c>
      <c r="EM12" s="255">
        <v>0</v>
      </c>
      <c r="EO12" s="252">
        <v>0</v>
      </c>
      <c r="EP12" s="218">
        <v>0</v>
      </c>
      <c r="EQ12" s="253"/>
      <c r="ER12" s="254">
        <v>4.62184492</v>
      </c>
      <c r="ES12" s="255">
        <v>1</v>
      </c>
      <c r="EU12" s="252">
        <v>0</v>
      </c>
      <c r="EV12" s="218">
        <v>0</v>
      </c>
      <c r="EW12" s="253"/>
      <c r="EX12" s="254">
        <v>0</v>
      </c>
      <c r="EY12" s="255">
        <v>0</v>
      </c>
      <c r="FA12" s="252">
        <v>0</v>
      </c>
      <c r="FB12" s="218">
        <v>0</v>
      </c>
      <c r="FC12" s="253"/>
      <c r="FD12" s="254">
        <v>4.6611750000000035E-2</v>
      </c>
      <c r="FE12" s="255">
        <v>1.0000000000000231E-2</v>
      </c>
      <c r="FG12" s="252">
        <v>0</v>
      </c>
      <c r="FH12" s="218">
        <v>0</v>
      </c>
      <c r="FI12" s="253"/>
      <c r="FJ12" s="254">
        <v>0</v>
      </c>
      <c r="FK12" s="255">
        <v>0</v>
      </c>
      <c r="FM12" s="252">
        <v>0</v>
      </c>
      <c r="FN12" s="218">
        <v>0</v>
      </c>
      <c r="FO12" s="253"/>
      <c r="FP12" s="254">
        <v>0</v>
      </c>
      <c r="FQ12" s="255">
        <v>0</v>
      </c>
      <c r="FS12" s="252">
        <v>0</v>
      </c>
      <c r="FT12" s="218">
        <v>0</v>
      </c>
      <c r="FU12" s="253"/>
      <c r="FV12" s="254">
        <v>0</v>
      </c>
      <c r="FW12" s="255">
        <v>0</v>
      </c>
      <c r="FY12" s="252">
        <v>0</v>
      </c>
      <c r="FZ12" s="218">
        <v>0</v>
      </c>
      <c r="GA12" s="253"/>
      <c r="GB12" s="254">
        <v>0</v>
      </c>
      <c r="GC12" s="255">
        <v>0</v>
      </c>
      <c r="GE12" s="252">
        <v>0</v>
      </c>
      <c r="GF12" s="218">
        <v>0</v>
      </c>
      <c r="GG12" s="253"/>
      <c r="GH12" s="254">
        <v>0</v>
      </c>
      <c r="GI12" s="255">
        <v>0</v>
      </c>
      <c r="GK12" s="252">
        <v>0</v>
      </c>
      <c r="GL12" s="218">
        <v>0</v>
      </c>
      <c r="GM12" s="253"/>
      <c r="GN12" s="254">
        <v>0</v>
      </c>
      <c r="GO12" s="255">
        <v>0</v>
      </c>
      <c r="GQ12" s="252">
        <v>0</v>
      </c>
      <c r="GR12" s="218">
        <v>0</v>
      </c>
      <c r="GS12" s="253"/>
      <c r="GT12" s="254">
        <v>0</v>
      </c>
      <c r="GU12" s="255">
        <v>0</v>
      </c>
      <c r="GW12" s="252">
        <v>0</v>
      </c>
      <c r="GX12" s="218">
        <v>0</v>
      </c>
      <c r="GY12" s="253"/>
      <c r="GZ12" s="254">
        <v>0</v>
      </c>
      <c r="HA12" s="255">
        <v>0</v>
      </c>
      <c r="HC12" s="252">
        <v>0</v>
      </c>
      <c r="HD12" s="218">
        <v>0</v>
      </c>
    </row>
    <row r="13" spans="1:212" ht="13.5" thickBot="1" x14ac:dyDescent="0.25">
      <c r="A13" s="256" t="s">
        <v>2</v>
      </c>
      <c r="B13" s="257">
        <v>187294.45577541998</v>
      </c>
      <c r="C13" s="258"/>
      <c r="D13" s="259">
        <v>232.86268364999998</v>
      </c>
      <c r="E13" s="260">
        <v>99.99</v>
      </c>
      <c r="F13" s="256"/>
      <c r="G13" s="257">
        <v>7.6485252099999999</v>
      </c>
      <c r="H13" s="261">
        <v>100</v>
      </c>
      <c r="I13" s="258"/>
      <c r="J13" s="259">
        <v>235.85660129000001</v>
      </c>
      <c r="K13" s="260">
        <v>100</v>
      </c>
      <c r="L13" s="256"/>
      <c r="M13" s="257">
        <v>14.952949950000001</v>
      </c>
      <c r="N13" s="261">
        <v>100</v>
      </c>
      <c r="O13" s="258"/>
      <c r="P13" s="259">
        <v>92.805158680000005</v>
      </c>
      <c r="Q13" s="260">
        <v>100.01</v>
      </c>
      <c r="R13" s="256"/>
      <c r="S13" s="257">
        <v>444.84623871000002</v>
      </c>
      <c r="T13" s="261">
        <v>99.98</v>
      </c>
      <c r="U13" s="258"/>
      <c r="V13" s="259">
        <v>304.67430335</v>
      </c>
      <c r="W13" s="260">
        <v>100</v>
      </c>
      <c r="X13" s="256"/>
      <c r="Y13" s="257">
        <v>464.09785016000001</v>
      </c>
      <c r="Z13" s="261">
        <v>99.99</v>
      </c>
      <c r="AA13" s="258"/>
      <c r="AB13" s="259">
        <v>65.697770820000002</v>
      </c>
      <c r="AC13" s="260">
        <v>100</v>
      </c>
      <c r="AD13" s="256"/>
      <c r="AE13" s="257">
        <v>104.6119817</v>
      </c>
      <c r="AF13" s="261">
        <v>100</v>
      </c>
      <c r="AG13" s="258"/>
      <c r="AH13" s="259">
        <v>9.4901415799999995</v>
      </c>
      <c r="AI13" s="260">
        <v>99.99</v>
      </c>
      <c r="AJ13" s="256"/>
      <c r="AK13" s="257">
        <v>972.39563450000003</v>
      </c>
      <c r="AL13" s="261">
        <v>100</v>
      </c>
      <c r="AM13" s="258"/>
      <c r="AN13" s="259">
        <v>1340.9407611600002</v>
      </c>
      <c r="AO13" s="260">
        <v>100</v>
      </c>
      <c r="AP13" s="256"/>
      <c r="AQ13" s="257">
        <v>1146.4802637</v>
      </c>
      <c r="AR13" s="261">
        <v>100.01</v>
      </c>
      <c r="AS13" s="258"/>
      <c r="AT13" s="259">
        <v>590.3620298300001</v>
      </c>
      <c r="AU13" s="260">
        <v>100.01</v>
      </c>
      <c r="AV13" s="256"/>
      <c r="AW13" s="257">
        <v>174.45833765</v>
      </c>
      <c r="AX13" s="261">
        <v>100.01</v>
      </c>
      <c r="AY13" s="258"/>
      <c r="AZ13" s="259">
        <v>5.4768133200000007</v>
      </c>
      <c r="BA13" s="260">
        <v>99.99</v>
      </c>
      <c r="BB13" s="256"/>
      <c r="BC13" s="257">
        <v>354.06583869999997</v>
      </c>
      <c r="BD13" s="261">
        <v>100</v>
      </c>
      <c r="BE13" s="258"/>
      <c r="BF13" s="259">
        <v>300.60016002999998</v>
      </c>
      <c r="BG13" s="260">
        <v>100</v>
      </c>
      <c r="BH13" s="256"/>
      <c r="BI13" s="257">
        <v>58.764359860000006</v>
      </c>
      <c r="BJ13" s="261">
        <v>100.01</v>
      </c>
      <c r="BK13" s="258"/>
      <c r="BL13" s="259">
        <v>21.94540611</v>
      </c>
      <c r="BM13" s="260">
        <v>100</v>
      </c>
      <c r="BN13" s="256"/>
      <c r="BO13" s="257">
        <v>118.84866561</v>
      </c>
      <c r="BP13" s="261">
        <v>100</v>
      </c>
      <c r="BQ13" s="258"/>
      <c r="BR13" s="259">
        <v>49.93395683</v>
      </c>
      <c r="BS13" s="260">
        <v>100.01</v>
      </c>
      <c r="BT13" s="256"/>
      <c r="BU13" s="257">
        <v>153.81217250999998</v>
      </c>
      <c r="BV13" s="261">
        <v>100</v>
      </c>
      <c r="BW13" s="258"/>
      <c r="BX13" s="259">
        <v>41.863908770000002</v>
      </c>
      <c r="BY13" s="260">
        <v>100.01</v>
      </c>
      <c r="BZ13" s="256"/>
      <c r="CA13" s="257">
        <v>7548.7099716899993</v>
      </c>
      <c r="CB13" s="261">
        <v>0</v>
      </c>
      <c r="CC13" s="258"/>
      <c r="CD13" s="259">
        <v>8151.3666869099989</v>
      </c>
      <c r="CE13" s="260">
        <v>0</v>
      </c>
      <c r="CF13" s="256"/>
      <c r="CG13" s="257">
        <v>671.78113745000007</v>
      </c>
      <c r="CH13" s="261">
        <v>0</v>
      </c>
      <c r="CI13" s="258"/>
      <c r="CJ13" s="259">
        <v>25.690584019999999</v>
      </c>
      <c r="CK13" s="260">
        <v>100.01</v>
      </c>
      <c r="CL13" s="256"/>
      <c r="CM13" s="257">
        <v>351.34479922999998</v>
      </c>
      <c r="CN13" s="261">
        <v>100</v>
      </c>
      <c r="CO13" s="258"/>
      <c r="CP13" s="259">
        <v>206.86674085999999</v>
      </c>
      <c r="CQ13" s="260">
        <v>100</v>
      </c>
      <c r="CR13" s="256"/>
      <c r="CS13" s="257">
        <v>591.79500730999996</v>
      </c>
      <c r="CT13" s="261">
        <v>99.98</v>
      </c>
      <c r="CU13" s="258"/>
      <c r="CV13" s="259">
        <v>969.37980500000003</v>
      </c>
      <c r="CW13" s="260">
        <v>100</v>
      </c>
      <c r="CX13" s="256"/>
      <c r="CY13" s="257">
        <v>1297.908756</v>
      </c>
      <c r="CZ13" s="261">
        <v>100</v>
      </c>
      <c r="DA13" s="258"/>
      <c r="DB13" s="259">
        <v>418.93310400000001</v>
      </c>
      <c r="DC13" s="260">
        <v>100</v>
      </c>
      <c r="DD13" s="256"/>
      <c r="DE13" s="257">
        <v>628.81973199000004</v>
      </c>
      <c r="DF13" s="261">
        <v>100</v>
      </c>
      <c r="DG13" s="258"/>
      <c r="DH13" s="259">
        <v>684.63377146000005</v>
      </c>
      <c r="DI13" s="260">
        <v>100</v>
      </c>
      <c r="DJ13" s="256"/>
      <c r="DK13" s="257">
        <v>187.54732812999998</v>
      </c>
      <c r="DL13" s="261">
        <v>100</v>
      </c>
      <c r="DM13" s="258"/>
      <c r="DN13" s="259">
        <v>591.63488344999996</v>
      </c>
      <c r="DO13" s="260">
        <v>99.99</v>
      </c>
      <c r="DP13" s="256"/>
      <c r="DQ13" s="257">
        <v>92.736342179999994</v>
      </c>
      <c r="DR13" s="261">
        <v>99.99</v>
      </c>
      <c r="DS13" s="258"/>
      <c r="DT13" s="259">
        <v>288.97067586999998</v>
      </c>
      <c r="DU13" s="260">
        <v>99.99</v>
      </c>
      <c r="DV13" s="256"/>
      <c r="DW13" s="257">
        <v>236.31830963000002</v>
      </c>
      <c r="DX13" s="261">
        <v>99.99</v>
      </c>
      <c r="DY13" s="258"/>
      <c r="DZ13" s="259">
        <v>609.24579477000009</v>
      </c>
      <c r="EA13" s="260">
        <v>99.98</v>
      </c>
      <c r="EB13" s="256"/>
      <c r="EC13" s="257">
        <v>1267.23332203</v>
      </c>
      <c r="ED13" s="261">
        <v>100</v>
      </c>
      <c r="EE13" s="258"/>
      <c r="EF13" s="259">
        <v>267.01031790999997</v>
      </c>
      <c r="EG13" s="260">
        <v>100.01</v>
      </c>
      <c r="EH13" s="256"/>
      <c r="EI13" s="257">
        <v>58.643348430000003</v>
      </c>
      <c r="EJ13" s="261">
        <v>99.99</v>
      </c>
      <c r="EK13" s="258"/>
      <c r="EL13" s="259">
        <v>383.06827772000003</v>
      </c>
      <c r="EM13" s="260">
        <v>100</v>
      </c>
      <c r="EN13" s="256"/>
      <c r="EO13" s="257">
        <v>151.27124712999998</v>
      </c>
      <c r="EP13" s="261">
        <v>99.99</v>
      </c>
      <c r="EQ13" s="258"/>
      <c r="ER13" s="259">
        <v>460.47307381000007</v>
      </c>
      <c r="ES13" s="260">
        <v>100</v>
      </c>
      <c r="ET13" s="256"/>
      <c r="EU13" s="257">
        <v>47.874894750000003</v>
      </c>
      <c r="EV13" s="261">
        <v>99.99</v>
      </c>
      <c r="EW13" s="258"/>
      <c r="EX13" s="259">
        <v>118.17986051999999</v>
      </c>
      <c r="EY13" s="260">
        <v>99.99</v>
      </c>
      <c r="EZ13" s="256"/>
      <c r="FA13" s="257">
        <v>232.19680423000003</v>
      </c>
      <c r="FB13" s="261">
        <v>99.98</v>
      </c>
      <c r="FC13" s="258"/>
      <c r="FD13" s="259">
        <v>277.47415651</v>
      </c>
      <c r="FE13" s="260">
        <v>99.99</v>
      </c>
      <c r="FF13" s="256"/>
      <c r="FG13" s="257">
        <v>332.99777462000003</v>
      </c>
      <c r="FH13" s="261">
        <v>99.99</v>
      </c>
      <c r="FI13" s="258"/>
      <c r="FJ13" s="259">
        <v>166.94539328000005</v>
      </c>
      <c r="FK13" s="260">
        <v>100.01</v>
      </c>
      <c r="FL13" s="256"/>
      <c r="FM13" s="257">
        <v>127.26936701</v>
      </c>
      <c r="FN13" s="261">
        <v>99.99</v>
      </c>
      <c r="FO13" s="258"/>
      <c r="FP13" s="259">
        <v>102.26211948999999</v>
      </c>
      <c r="FQ13" s="260">
        <v>100.01</v>
      </c>
      <c r="FR13" s="256"/>
      <c r="FS13" s="257">
        <v>126.24978783</v>
      </c>
      <c r="FT13" s="261">
        <v>100</v>
      </c>
      <c r="FU13" s="258"/>
      <c r="FV13" s="259">
        <v>213.49073709999999</v>
      </c>
      <c r="FW13" s="260">
        <v>100.01</v>
      </c>
      <c r="FX13" s="256"/>
      <c r="FY13" s="257">
        <v>1879.9708781699999</v>
      </c>
      <c r="FZ13" s="261">
        <v>100</v>
      </c>
      <c r="GA13" s="258"/>
      <c r="GB13" s="259">
        <v>111.19647265</v>
      </c>
      <c r="GC13" s="260">
        <v>100.01</v>
      </c>
      <c r="GD13" s="256"/>
      <c r="GE13" s="257">
        <v>275.15232330000003</v>
      </c>
      <c r="GF13" s="261">
        <v>100</v>
      </c>
      <c r="GG13" s="258"/>
      <c r="GH13" s="259">
        <v>0.54240549000000005</v>
      </c>
      <c r="GI13" s="260">
        <v>100</v>
      </c>
      <c r="GJ13" s="256"/>
      <c r="GK13" s="257">
        <v>9.4869540299999997</v>
      </c>
      <c r="GL13" s="261">
        <v>100</v>
      </c>
      <c r="GM13" s="258"/>
      <c r="GN13" s="259">
        <v>1.2855997299999999</v>
      </c>
      <c r="GO13" s="260">
        <v>100</v>
      </c>
      <c r="GP13" s="256"/>
      <c r="GQ13" s="257">
        <v>179.91776382</v>
      </c>
      <c r="GR13" s="261">
        <v>100</v>
      </c>
      <c r="GS13" s="258"/>
      <c r="GT13" s="259">
        <v>112.07780249</v>
      </c>
      <c r="GU13" s="260">
        <v>100.02</v>
      </c>
      <c r="GV13" s="256"/>
      <c r="GW13" s="257">
        <v>384.58010978000004</v>
      </c>
      <c r="GX13" s="261">
        <v>100</v>
      </c>
      <c r="GY13" s="258"/>
      <c r="GZ13" s="259">
        <v>93.493012320000005</v>
      </c>
      <c r="HA13" s="260">
        <v>99.98</v>
      </c>
      <c r="HB13" s="256"/>
      <c r="HC13" s="257">
        <v>211.63011400000005</v>
      </c>
      <c r="HD13" s="261">
        <v>99.98</v>
      </c>
    </row>
    <row r="14" spans="1:212" x14ac:dyDescent="0.2">
      <c r="A14" t="s">
        <v>1289</v>
      </c>
      <c r="C14" s="253"/>
      <c r="D14" s="254"/>
      <c r="E14" s="255"/>
      <c r="I14" s="253"/>
      <c r="J14" s="254"/>
      <c r="K14" s="255"/>
      <c r="O14" s="253"/>
      <c r="P14" s="254"/>
      <c r="Q14" s="255"/>
      <c r="U14" s="253"/>
      <c r="V14" s="254"/>
      <c r="W14" s="255"/>
      <c r="AA14" s="253"/>
      <c r="AB14" s="254"/>
      <c r="AC14" s="255"/>
      <c r="AG14" s="253"/>
      <c r="AH14" s="254"/>
      <c r="AI14" s="255"/>
      <c r="AM14" s="253"/>
      <c r="AN14" s="254"/>
      <c r="AO14" s="255"/>
      <c r="AS14" s="253"/>
      <c r="AT14" s="254"/>
      <c r="AU14" s="255"/>
      <c r="AY14" s="253"/>
      <c r="AZ14" s="254"/>
      <c r="BA14" s="255"/>
      <c r="BE14" s="253"/>
      <c r="BF14" s="254"/>
      <c r="BG14" s="255"/>
      <c r="BK14" s="253"/>
      <c r="BL14" s="254"/>
      <c r="BM14" s="255"/>
      <c r="BQ14" s="253"/>
      <c r="BR14" s="254"/>
      <c r="BS14" s="255"/>
      <c r="BW14" s="253"/>
      <c r="BX14" s="254"/>
      <c r="BY14" s="255"/>
      <c r="CC14" s="253"/>
      <c r="CD14" s="254"/>
      <c r="CE14" s="255"/>
      <c r="CI14" s="253"/>
      <c r="CJ14" s="254"/>
      <c r="CK14" s="255"/>
      <c r="CO14" s="253"/>
      <c r="CP14" s="254"/>
      <c r="CQ14" s="255"/>
      <c r="CU14" s="253"/>
      <c r="CV14" s="254"/>
      <c r="CW14" s="255"/>
      <c r="DA14" s="253"/>
      <c r="DB14" s="254"/>
      <c r="DC14" s="255"/>
      <c r="DG14" s="253"/>
      <c r="DH14" s="254"/>
      <c r="DI14" s="255"/>
      <c r="DM14" s="253"/>
      <c r="DN14" s="254"/>
      <c r="DO14" s="255"/>
      <c r="DS14" s="253"/>
      <c r="DT14" s="254"/>
      <c r="DU14" s="255"/>
      <c r="DY14" s="253"/>
      <c r="DZ14" s="254"/>
      <c r="EA14" s="255"/>
      <c r="EE14" s="253"/>
      <c r="EF14" s="254"/>
      <c r="EG14" s="255"/>
      <c r="EK14" s="253"/>
      <c r="EL14" s="254"/>
      <c r="EM14" s="255"/>
      <c r="EQ14" s="253"/>
      <c r="ER14" s="254"/>
      <c r="ES14" s="255"/>
      <c r="EW14" s="253"/>
      <c r="EX14" s="254"/>
      <c r="EY14" s="255"/>
      <c r="FC14" s="253"/>
      <c r="FD14" s="254"/>
      <c r="FE14" s="255"/>
      <c r="FI14" s="253"/>
      <c r="FJ14" s="254"/>
      <c r="FK14" s="255"/>
      <c r="FO14" s="253"/>
      <c r="FP14" s="254"/>
      <c r="FQ14" s="255"/>
      <c r="FU14" s="253"/>
      <c r="FV14" s="254"/>
      <c r="FW14" s="255"/>
      <c r="GA14" s="253"/>
      <c r="GB14" s="254"/>
      <c r="GC14" s="255"/>
      <c r="GG14" s="253"/>
      <c r="GH14" s="254"/>
      <c r="GI14" s="255"/>
      <c r="GM14" s="253"/>
      <c r="GN14" s="254"/>
      <c r="GO14" s="255"/>
      <c r="GS14" s="253"/>
      <c r="GT14" s="254"/>
      <c r="GU14" s="255"/>
      <c r="GY14" s="253"/>
      <c r="GZ14" s="254"/>
      <c r="HA14" s="255"/>
    </row>
    <row r="15" spans="1:212" x14ac:dyDescent="0.2">
      <c r="C15" s="253" t="s">
        <v>1290</v>
      </c>
      <c r="D15" s="254">
        <v>9.6312195200000001</v>
      </c>
      <c r="E15" s="255">
        <v>4.1399999999999997</v>
      </c>
      <c r="F15" t="s">
        <v>1291</v>
      </c>
      <c r="G15" s="252">
        <v>2.9296827400000001</v>
      </c>
      <c r="H15" s="218">
        <v>38.299999999999997</v>
      </c>
      <c r="I15" s="253" t="s">
        <v>1290</v>
      </c>
      <c r="J15" s="254">
        <v>8.3984054500000003</v>
      </c>
      <c r="K15" s="255">
        <v>3.56</v>
      </c>
      <c r="L15" t="s">
        <v>1292</v>
      </c>
      <c r="M15" s="252">
        <v>0.69455328000000005</v>
      </c>
      <c r="N15" s="218">
        <v>4.6399999999999997</v>
      </c>
      <c r="O15" s="253" t="s">
        <v>1292</v>
      </c>
      <c r="P15" s="254">
        <v>0.91679516000000005</v>
      </c>
      <c r="Q15" s="255">
        <v>0.99</v>
      </c>
      <c r="R15" t="s">
        <v>1292</v>
      </c>
      <c r="S15" s="252">
        <v>4.0105982400000002</v>
      </c>
      <c r="T15" s="218">
        <v>0.9</v>
      </c>
      <c r="U15" s="253" t="s">
        <v>1293</v>
      </c>
      <c r="V15" s="254">
        <v>2.9925077299999998</v>
      </c>
      <c r="W15" s="255">
        <v>0.98</v>
      </c>
      <c r="X15" t="s">
        <v>1293</v>
      </c>
      <c r="Y15" s="252">
        <v>136.5957233</v>
      </c>
      <c r="Z15" s="218">
        <v>29.43</v>
      </c>
      <c r="AA15" s="253" t="s">
        <v>1294</v>
      </c>
      <c r="AB15" s="254">
        <v>7.2242931600000002</v>
      </c>
      <c r="AC15" s="255">
        <v>11</v>
      </c>
      <c r="AD15" t="s">
        <v>1294</v>
      </c>
      <c r="AE15" s="252">
        <v>12.63329532</v>
      </c>
      <c r="AF15" s="218">
        <v>12.08</v>
      </c>
      <c r="AG15" s="253" t="s">
        <v>1295</v>
      </c>
      <c r="AH15" s="254">
        <v>8.8052912699999997</v>
      </c>
      <c r="AI15" s="255">
        <v>92.78</v>
      </c>
      <c r="AJ15" t="s">
        <v>1296</v>
      </c>
      <c r="AK15" s="252">
        <v>34.733631580000001</v>
      </c>
      <c r="AL15" s="218">
        <v>3.57</v>
      </c>
      <c r="AM15" s="253" t="s">
        <v>1296</v>
      </c>
      <c r="AN15" s="254">
        <v>70.651910319999999</v>
      </c>
      <c r="AO15" s="255">
        <v>5.27</v>
      </c>
      <c r="AP15" t="s">
        <v>1296</v>
      </c>
      <c r="AQ15" s="252">
        <v>71.42307941</v>
      </c>
      <c r="AR15" s="218">
        <v>6.23</v>
      </c>
      <c r="AS15" s="253" t="s">
        <v>1296</v>
      </c>
      <c r="AT15" s="254">
        <v>42.45514223</v>
      </c>
      <c r="AU15" s="255">
        <v>7.19</v>
      </c>
      <c r="AV15" t="s">
        <v>1061</v>
      </c>
      <c r="AW15" s="252">
        <v>16.740098960000001</v>
      </c>
      <c r="AX15" s="218">
        <v>9.6</v>
      </c>
      <c r="AY15" s="253" t="s">
        <v>1061</v>
      </c>
      <c r="AZ15" s="254">
        <v>5.9969999999999997E-5</v>
      </c>
      <c r="BA15" s="255">
        <v>0</v>
      </c>
      <c r="BB15" t="s">
        <v>1297</v>
      </c>
      <c r="BC15" s="252">
        <v>63.312369339999996</v>
      </c>
      <c r="BD15" s="218">
        <v>17.88</v>
      </c>
      <c r="BE15" s="253" t="s">
        <v>1297</v>
      </c>
      <c r="BF15" s="254">
        <v>53.909057580000002</v>
      </c>
      <c r="BG15" s="255">
        <v>17.93</v>
      </c>
      <c r="BH15" t="s">
        <v>1298</v>
      </c>
      <c r="BI15" s="252">
        <v>17.727073170000001</v>
      </c>
      <c r="BJ15" s="218">
        <v>30.17</v>
      </c>
      <c r="BK15" s="253" t="s">
        <v>1299</v>
      </c>
      <c r="BL15" s="254">
        <v>6.0237380399999996</v>
      </c>
      <c r="BM15" s="255">
        <v>27.45</v>
      </c>
      <c r="BN15" t="s">
        <v>1300</v>
      </c>
      <c r="BO15" s="252">
        <v>25.42988742</v>
      </c>
      <c r="BP15" s="218">
        <v>21.4</v>
      </c>
      <c r="BQ15" s="253" t="s">
        <v>1301</v>
      </c>
      <c r="BR15" s="254">
        <v>9.2740940300000005</v>
      </c>
      <c r="BS15" s="255">
        <v>18.57</v>
      </c>
      <c r="BT15" t="s">
        <v>1301</v>
      </c>
      <c r="BU15" s="252">
        <v>23.99851584</v>
      </c>
      <c r="BV15" s="218">
        <v>15.6</v>
      </c>
      <c r="BW15" s="253" t="s">
        <v>1300</v>
      </c>
      <c r="BX15" s="254">
        <v>11.69529288</v>
      </c>
      <c r="BY15" s="255">
        <v>27.94</v>
      </c>
      <c r="BZ15" t="s">
        <v>1302</v>
      </c>
      <c r="CA15" s="252">
        <v>7451.18642086</v>
      </c>
      <c r="CB15" s="218">
        <v>0</v>
      </c>
      <c r="CC15" s="253" t="s">
        <v>1302</v>
      </c>
      <c r="CD15" s="254">
        <v>2772.2122835499999</v>
      </c>
      <c r="CE15" s="255">
        <v>0</v>
      </c>
      <c r="CF15" t="s">
        <v>1303</v>
      </c>
      <c r="CG15" s="252">
        <v>475.42859413000002</v>
      </c>
      <c r="CH15" s="218">
        <v>0</v>
      </c>
      <c r="CI15" s="253" t="s">
        <v>1304</v>
      </c>
      <c r="CJ15" s="254">
        <v>6.5476273599999999</v>
      </c>
      <c r="CK15" s="255">
        <v>25.49</v>
      </c>
      <c r="CL15" t="s">
        <v>1298</v>
      </c>
      <c r="CM15" s="252">
        <v>78.426034720000004</v>
      </c>
      <c r="CN15" s="218">
        <v>22.32</v>
      </c>
      <c r="CO15" s="253" t="s">
        <v>1305</v>
      </c>
      <c r="CP15" s="254">
        <v>23.243469130000001</v>
      </c>
      <c r="CQ15" s="255">
        <v>11.24</v>
      </c>
      <c r="CR15" t="s">
        <v>1297</v>
      </c>
      <c r="CS15" s="252">
        <v>88.086256840000004</v>
      </c>
      <c r="CT15" s="218">
        <v>14.88</v>
      </c>
      <c r="CU15" s="253" t="s">
        <v>1306</v>
      </c>
      <c r="CV15" s="254">
        <v>191.78614999999999</v>
      </c>
      <c r="CW15" s="255">
        <v>20</v>
      </c>
      <c r="CX15" t="s">
        <v>1307</v>
      </c>
      <c r="CY15" s="252">
        <v>283.247477</v>
      </c>
      <c r="CZ15" s="218">
        <v>22</v>
      </c>
      <c r="DA15" s="253" t="s">
        <v>1307</v>
      </c>
      <c r="DB15" s="254">
        <v>95.160652999999996</v>
      </c>
      <c r="DC15" s="255">
        <v>23</v>
      </c>
      <c r="DD15" t="s">
        <v>1308</v>
      </c>
      <c r="DE15" s="252">
        <v>73.213719609999998</v>
      </c>
      <c r="DF15" s="218">
        <v>11.64</v>
      </c>
      <c r="DG15" s="253" t="s">
        <v>1308</v>
      </c>
      <c r="DH15" s="254">
        <v>113.06163379</v>
      </c>
      <c r="DI15" s="255">
        <v>16.510000000000002</v>
      </c>
      <c r="DJ15" t="s">
        <v>1308</v>
      </c>
      <c r="DK15" s="252">
        <v>108.21836823</v>
      </c>
      <c r="DL15" s="218">
        <v>57.7</v>
      </c>
      <c r="DM15" s="253" t="s">
        <v>1308</v>
      </c>
      <c r="DN15" s="254">
        <v>83.950031190000004</v>
      </c>
      <c r="DO15" s="255">
        <v>14.19</v>
      </c>
      <c r="DP15" t="s">
        <v>1309</v>
      </c>
      <c r="DQ15" s="252">
        <v>54.966609149999996</v>
      </c>
      <c r="DR15" s="218">
        <v>59.27</v>
      </c>
      <c r="DS15" s="253" t="s">
        <v>1310</v>
      </c>
      <c r="DT15" s="254">
        <v>35.657815749999997</v>
      </c>
      <c r="DU15" s="255">
        <v>12.34</v>
      </c>
      <c r="DV15" t="s">
        <v>1311</v>
      </c>
      <c r="DW15" s="252">
        <v>54.976854420000002</v>
      </c>
      <c r="DX15" s="218">
        <v>23.26</v>
      </c>
      <c r="DY15" s="253" t="s">
        <v>1312</v>
      </c>
      <c r="DZ15" s="254">
        <v>62.504808920000002</v>
      </c>
      <c r="EA15" s="255">
        <v>10.26</v>
      </c>
      <c r="EB15" t="s">
        <v>1312</v>
      </c>
      <c r="EC15" s="252">
        <v>179.82300601</v>
      </c>
      <c r="ED15" s="218">
        <v>14.19</v>
      </c>
      <c r="EE15" s="253" t="s">
        <v>1313</v>
      </c>
      <c r="EF15" s="254">
        <v>39.05178961</v>
      </c>
      <c r="EG15" s="255">
        <v>14.63</v>
      </c>
      <c r="EH15" t="s">
        <v>1313</v>
      </c>
      <c r="EI15" s="252">
        <v>2.2993609300000002</v>
      </c>
      <c r="EJ15" s="218">
        <v>3.92</v>
      </c>
      <c r="EK15" s="253" t="s">
        <v>1313</v>
      </c>
      <c r="EL15" s="254">
        <v>44.89353346</v>
      </c>
      <c r="EM15" s="255">
        <v>11.72</v>
      </c>
      <c r="EN15" t="s">
        <v>1314</v>
      </c>
      <c r="EO15" s="252">
        <v>1.6642899999999999E-3</v>
      </c>
      <c r="EP15" s="218">
        <v>0</v>
      </c>
      <c r="EQ15" s="253" t="s">
        <v>1315</v>
      </c>
      <c r="ER15" s="254">
        <v>103.92171299</v>
      </c>
      <c r="ES15" s="255">
        <v>22.57</v>
      </c>
      <c r="ET15" t="s">
        <v>1292</v>
      </c>
      <c r="EU15" s="252">
        <v>3.1596727599999999</v>
      </c>
      <c r="EV15" s="218">
        <v>6.6</v>
      </c>
      <c r="EW15" s="253" t="s">
        <v>1292</v>
      </c>
      <c r="EX15" s="254">
        <v>11.17693249</v>
      </c>
      <c r="EY15" s="255">
        <v>9.4600000000000009</v>
      </c>
      <c r="EZ15" t="s">
        <v>1292</v>
      </c>
      <c r="FA15" s="252">
        <v>14.0340092</v>
      </c>
      <c r="FB15" s="218">
        <v>6.04</v>
      </c>
      <c r="FC15" s="253" t="s">
        <v>1316</v>
      </c>
      <c r="FD15" s="254">
        <v>275.48616750000002</v>
      </c>
      <c r="FE15" s="255">
        <v>99.28</v>
      </c>
      <c r="FF15" t="s">
        <v>1313</v>
      </c>
      <c r="FG15" s="252">
        <v>27.04478623</v>
      </c>
      <c r="FH15" s="218">
        <v>8.1199999999999992</v>
      </c>
      <c r="FI15" s="253" t="s">
        <v>1314</v>
      </c>
      <c r="FJ15" s="254">
        <v>2.7310000000000001E-5</v>
      </c>
      <c r="FK15" s="255">
        <v>0</v>
      </c>
      <c r="FL15" t="s">
        <v>1317</v>
      </c>
      <c r="FM15" s="252">
        <v>30.752505970000001</v>
      </c>
      <c r="FN15" s="218">
        <v>24.16</v>
      </c>
      <c r="FO15" s="253" t="s">
        <v>1318</v>
      </c>
      <c r="FP15" s="254">
        <v>15.412438310000001</v>
      </c>
      <c r="FQ15" s="255">
        <v>15.07</v>
      </c>
      <c r="FR15" t="s">
        <v>1318</v>
      </c>
      <c r="FS15" s="252">
        <v>25.00012542</v>
      </c>
      <c r="FT15" s="218">
        <v>19.8</v>
      </c>
      <c r="FU15" s="253" t="s">
        <v>1318</v>
      </c>
      <c r="FV15" s="254">
        <v>21.170827769999999</v>
      </c>
      <c r="FW15" s="255">
        <v>9.92</v>
      </c>
      <c r="FX15" t="s">
        <v>1319</v>
      </c>
      <c r="FY15" s="252">
        <v>204.80515331999999</v>
      </c>
      <c r="FZ15" s="218">
        <v>10.89</v>
      </c>
      <c r="GA15" s="253" t="s">
        <v>1320</v>
      </c>
      <c r="GB15" s="254">
        <v>32.143489840000001</v>
      </c>
      <c r="GC15" s="255">
        <v>28.91</v>
      </c>
      <c r="GD15" t="s">
        <v>1321</v>
      </c>
      <c r="GE15" s="252">
        <v>68.654254969999997</v>
      </c>
      <c r="GF15" s="218">
        <v>24.95</v>
      </c>
      <c r="GG15" s="253"/>
      <c r="GH15" s="254"/>
      <c r="GI15" s="255"/>
      <c r="GM15" s="253"/>
      <c r="GN15" s="254"/>
      <c r="GO15" s="255"/>
      <c r="GP15" t="s">
        <v>1322</v>
      </c>
      <c r="GQ15" s="252">
        <v>16.241783229999999</v>
      </c>
      <c r="GR15" s="218">
        <v>9.0299999999999994</v>
      </c>
      <c r="GS15" s="253" t="s">
        <v>1323</v>
      </c>
      <c r="GT15" s="254">
        <v>22.456764159999999</v>
      </c>
      <c r="GU15" s="255">
        <v>20.04</v>
      </c>
      <c r="GV15" t="s">
        <v>1324</v>
      </c>
      <c r="GW15" s="252">
        <v>383.84441730999998</v>
      </c>
      <c r="GX15" s="218">
        <v>99.81</v>
      </c>
      <c r="GY15" s="253" t="s">
        <v>1292</v>
      </c>
      <c r="GZ15" s="254">
        <v>5.5723987399999997</v>
      </c>
      <c r="HA15" s="255">
        <v>5.96</v>
      </c>
      <c r="HB15" t="s">
        <v>1292</v>
      </c>
      <c r="HC15" s="252">
        <v>22.182770720000001</v>
      </c>
      <c r="HD15" s="218">
        <v>10.48</v>
      </c>
    </row>
    <row r="16" spans="1:212" x14ac:dyDescent="0.2">
      <c r="C16" s="253" t="s">
        <v>1325</v>
      </c>
      <c r="D16" s="254">
        <v>36.2413107</v>
      </c>
      <c r="E16" s="255">
        <v>15.56</v>
      </c>
      <c r="F16" t="s">
        <v>1326</v>
      </c>
      <c r="G16" s="252">
        <v>4.7367890900000003</v>
      </c>
      <c r="H16" s="218">
        <v>61.93</v>
      </c>
      <c r="I16" s="253" t="s">
        <v>1325</v>
      </c>
      <c r="J16" s="254">
        <v>32.019076849999998</v>
      </c>
      <c r="K16" s="255">
        <v>13.58</v>
      </c>
      <c r="L16" t="s">
        <v>1327</v>
      </c>
      <c r="M16" s="252">
        <v>1.4319491</v>
      </c>
      <c r="N16" s="218">
        <v>9.58</v>
      </c>
      <c r="O16" s="253" t="s">
        <v>1327</v>
      </c>
      <c r="P16" s="254">
        <v>9.0477027900000007</v>
      </c>
      <c r="Q16" s="255">
        <v>9.75</v>
      </c>
      <c r="R16" t="s">
        <v>1327</v>
      </c>
      <c r="S16" s="252">
        <v>42.428893709999997</v>
      </c>
      <c r="T16" s="218">
        <v>9.5399999999999991</v>
      </c>
      <c r="U16" s="253" t="s">
        <v>1328</v>
      </c>
      <c r="V16" s="254">
        <v>30.836736290000001</v>
      </c>
      <c r="W16" s="255">
        <v>10.119999999999999</v>
      </c>
      <c r="X16" t="s">
        <v>1328</v>
      </c>
      <c r="Y16" s="252">
        <v>56.37836368</v>
      </c>
      <c r="Z16" s="218">
        <v>12.15</v>
      </c>
      <c r="AA16" s="253" t="s">
        <v>1329</v>
      </c>
      <c r="AB16" s="254">
        <v>4.1980426099999999</v>
      </c>
      <c r="AC16" s="255">
        <v>6.39</v>
      </c>
      <c r="AD16" t="s">
        <v>1329</v>
      </c>
      <c r="AE16" s="252">
        <v>1.73312909</v>
      </c>
      <c r="AF16" s="218">
        <v>1.66</v>
      </c>
      <c r="AG16" s="253"/>
      <c r="AH16" s="254"/>
      <c r="AI16" s="255"/>
      <c r="AJ16" t="s">
        <v>1061</v>
      </c>
      <c r="AK16" s="252">
        <v>321.65562720000003</v>
      </c>
      <c r="AL16" s="218">
        <v>33.08</v>
      </c>
      <c r="AM16" s="253" t="s">
        <v>1061</v>
      </c>
      <c r="AN16" s="254">
        <v>247.40595554999999</v>
      </c>
      <c r="AO16" s="255">
        <v>18.45</v>
      </c>
      <c r="AP16" t="s">
        <v>1061</v>
      </c>
      <c r="AQ16" s="252">
        <v>48.023463079999999</v>
      </c>
      <c r="AR16" s="218">
        <v>4.1900000000000004</v>
      </c>
      <c r="AS16" s="253" t="s">
        <v>1061</v>
      </c>
      <c r="AT16" s="254">
        <v>17.128002909999999</v>
      </c>
      <c r="AU16" s="255">
        <v>2.9</v>
      </c>
      <c r="AV16" t="s">
        <v>1330</v>
      </c>
      <c r="AW16" s="252">
        <v>50.53716344</v>
      </c>
      <c r="AX16" s="218">
        <v>28.97</v>
      </c>
      <c r="AY16" s="253" t="s">
        <v>1331</v>
      </c>
      <c r="AZ16" s="254">
        <v>1.8018997299999999</v>
      </c>
      <c r="BA16" s="255">
        <v>32.9</v>
      </c>
      <c r="BB16" t="s">
        <v>1332</v>
      </c>
      <c r="BC16" s="252">
        <v>72.364768119999994</v>
      </c>
      <c r="BD16" s="218">
        <v>20.440000000000001</v>
      </c>
      <c r="BE16" s="253" t="s">
        <v>1332</v>
      </c>
      <c r="BF16" s="254">
        <v>60.923079530000003</v>
      </c>
      <c r="BG16" s="255">
        <v>20.27</v>
      </c>
      <c r="BH16" t="s">
        <v>1333</v>
      </c>
      <c r="BI16" s="252">
        <v>8.9544382000000002</v>
      </c>
      <c r="BJ16" s="218">
        <v>15.24</v>
      </c>
      <c r="BK16" s="253" t="s">
        <v>1334</v>
      </c>
      <c r="BL16" s="254">
        <v>0.88372170999999999</v>
      </c>
      <c r="BM16" s="255">
        <v>4.03</v>
      </c>
      <c r="BN16" t="s">
        <v>1335</v>
      </c>
      <c r="BO16" s="252">
        <v>5.5031815699999997</v>
      </c>
      <c r="BP16" s="218">
        <v>4.63</v>
      </c>
      <c r="BQ16" s="253" t="s">
        <v>1335</v>
      </c>
      <c r="BR16" s="254">
        <v>4.2481554499999996</v>
      </c>
      <c r="BS16" s="255">
        <v>8.51</v>
      </c>
      <c r="BT16" t="s">
        <v>1335</v>
      </c>
      <c r="BU16" s="252">
        <v>12.899175319999999</v>
      </c>
      <c r="BV16" s="218">
        <v>8.39</v>
      </c>
      <c r="BW16" s="253" t="s">
        <v>1335</v>
      </c>
      <c r="BX16" s="254">
        <v>0.75763088999999995</v>
      </c>
      <c r="BY16" s="255">
        <v>1.81</v>
      </c>
      <c r="CC16" s="253" t="s">
        <v>1336</v>
      </c>
      <c r="CD16" s="254">
        <v>182.04791781</v>
      </c>
      <c r="CE16" s="255">
        <v>0</v>
      </c>
      <c r="CF16" t="s">
        <v>1337</v>
      </c>
      <c r="CG16" s="252">
        <v>192.12360924999999</v>
      </c>
      <c r="CH16" s="218">
        <v>0</v>
      </c>
      <c r="CI16" s="253" t="s">
        <v>1338</v>
      </c>
      <c r="CJ16" s="254">
        <v>2.56539289</v>
      </c>
      <c r="CK16" s="255">
        <v>9.99</v>
      </c>
      <c r="CL16" t="s">
        <v>1339</v>
      </c>
      <c r="CM16" s="252">
        <v>80.536366799999996</v>
      </c>
      <c r="CN16" s="218">
        <v>22.92</v>
      </c>
      <c r="CO16" s="253" t="s">
        <v>1313</v>
      </c>
      <c r="CP16" s="254">
        <v>38.12157431</v>
      </c>
      <c r="CQ16" s="255">
        <v>18.43</v>
      </c>
      <c r="CR16" t="s">
        <v>1340</v>
      </c>
      <c r="CS16" s="252">
        <v>86.77376117</v>
      </c>
      <c r="CT16" s="218">
        <v>14.66</v>
      </c>
      <c r="CU16" s="253" t="s">
        <v>1341</v>
      </c>
      <c r="CV16" s="254">
        <v>39.293585</v>
      </c>
      <c r="CW16" s="255">
        <v>4</v>
      </c>
      <c r="CX16" t="s">
        <v>1341</v>
      </c>
      <c r="CY16" s="252">
        <v>100.216629</v>
      </c>
      <c r="CZ16" s="218">
        <v>8</v>
      </c>
      <c r="DA16" s="253" t="s">
        <v>1341</v>
      </c>
      <c r="DB16" s="254">
        <v>39.616081000000001</v>
      </c>
      <c r="DC16" s="255">
        <v>9</v>
      </c>
      <c r="DD16" t="s">
        <v>1342</v>
      </c>
      <c r="DE16" s="252">
        <v>70.231244239999995</v>
      </c>
      <c r="DF16" s="218">
        <v>11.17</v>
      </c>
      <c r="DG16" s="253" t="s">
        <v>1342</v>
      </c>
      <c r="DH16" s="254">
        <v>11.704076949999999</v>
      </c>
      <c r="DI16" s="255">
        <v>1.71</v>
      </c>
      <c r="DJ16" t="s">
        <v>1342</v>
      </c>
      <c r="DK16" s="252">
        <v>13.73513073</v>
      </c>
      <c r="DL16" s="218">
        <v>7.32</v>
      </c>
      <c r="DM16" s="253" t="s">
        <v>1342</v>
      </c>
      <c r="DN16" s="254">
        <v>42.383349789999997</v>
      </c>
      <c r="DO16" s="255">
        <v>7.16</v>
      </c>
      <c r="DP16" t="s">
        <v>1302</v>
      </c>
      <c r="DQ16" s="252">
        <v>19.00285852</v>
      </c>
      <c r="DR16" s="218">
        <v>20.49</v>
      </c>
      <c r="DS16" s="253" t="s">
        <v>1343</v>
      </c>
      <c r="DT16" s="254">
        <v>1.1000000000000001E-6</v>
      </c>
      <c r="DU16" s="255">
        <v>0</v>
      </c>
      <c r="DV16" t="s">
        <v>1344</v>
      </c>
      <c r="DW16" s="252">
        <v>60.649939449999998</v>
      </c>
      <c r="DX16" s="218">
        <v>25.66</v>
      </c>
      <c r="DY16" s="253" t="s">
        <v>1310</v>
      </c>
      <c r="DZ16" s="254">
        <v>55.712166809999999</v>
      </c>
      <c r="EA16" s="255">
        <v>9.14</v>
      </c>
      <c r="EB16" t="s">
        <v>1310</v>
      </c>
      <c r="EC16" s="252">
        <v>68.992246089999995</v>
      </c>
      <c r="ED16" s="218">
        <v>5.44</v>
      </c>
      <c r="EE16" s="253" t="s">
        <v>1322</v>
      </c>
      <c r="EF16" s="254">
        <v>18.63032866</v>
      </c>
      <c r="EG16" s="255">
        <v>6.98</v>
      </c>
      <c r="EH16" t="s">
        <v>1345</v>
      </c>
      <c r="EI16" s="252">
        <v>8.7370860100000005</v>
      </c>
      <c r="EJ16" s="218">
        <v>14.9</v>
      </c>
      <c r="EK16" s="253" t="s">
        <v>1345</v>
      </c>
      <c r="EL16" s="254">
        <v>15.179856429999999</v>
      </c>
      <c r="EM16" s="255">
        <v>3.96</v>
      </c>
      <c r="EN16" t="s">
        <v>1346</v>
      </c>
      <c r="EO16" s="252">
        <v>7.6463307699999996</v>
      </c>
      <c r="EP16" s="218">
        <v>5.05</v>
      </c>
      <c r="EQ16" s="253" t="s">
        <v>1347</v>
      </c>
      <c r="ER16" s="254">
        <v>98.898422440000004</v>
      </c>
      <c r="ES16" s="255">
        <v>21.48</v>
      </c>
      <c r="ET16" t="s">
        <v>1348</v>
      </c>
      <c r="EU16" s="252">
        <v>0</v>
      </c>
      <c r="EV16" s="218">
        <v>0</v>
      </c>
      <c r="EW16" s="253" t="s">
        <v>1348</v>
      </c>
      <c r="EX16" s="254">
        <v>0</v>
      </c>
      <c r="EY16" s="255">
        <v>0</v>
      </c>
      <c r="EZ16" t="s">
        <v>1297</v>
      </c>
      <c r="FA16" s="252">
        <v>12.182136959999999</v>
      </c>
      <c r="FB16" s="218">
        <v>5.25</v>
      </c>
      <c r="FC16" s="253"/>
      <c r="FD16" s="254"/>
      <c r="FE16" s="255"/>
      <c r="FF16" t="s">
        <v>1349</v>
      </c>
      <c r="FG16" s="252">
        <v>1.133872E-2</v>
      </c>
      <c r="FH16" s="218">
        <v>0</v>
      </c>
      <c r="FI16" s="253" t="s">
        <v>1313</v>
      </c>
      <c r="FJ16" s="254">
        <v>28.476601590000001</v>
      </c>
      <c r="FK16" s="255">
        <v>17.059999999999999</v>
      </c>
      <c r="FL16" t="s">
        <v>1350</v>
      </c>
      <c r="FM16" s="252">
        <v>30.995370399999999</v>
      </c>
      <c r="FN16" s="218">
        <v>24.35</v>
      </c>
      <c r="FO16" s="253" t="s">
        <v>1351</v>
      </c>
      <c r="FP16" s="254">
        <v>4.5355888200000001</v>
      </c>
      <c r="FQ16" s="255">
        <v>4.4400000000000004</v>
      </c>
      <c r="FR16" t="s">
        <v>1351</v>
      </c>
      <c r="FS16" s="252">
        <v>6.7208598899999998</v>
      </c>
      <c r="FT16" s="218">
        <v>5.32</v>
      </c>
      <c r="FU16" s="253" t="s">
        <v>1351</v>
      </c>
      <c r="FV16" s="254">
        <v>4.98615019</v>
      </c>
      <c r="FW16" s="255">
        <v>2.34</v>
      </c>
      <c r="FX16" t="s">
        <v>1352</v>
      </c>
      <c r="FY16" s="252">
        <v>296.1971777</v>
      </c>
      <c r="FZ16" s="218">
        <v>15.76</v>
      </c>
      <c r="GA16" s="253" t="s">
        <v>1353</v>
      </c>
      <c r="GB16" s="254">
        <v>32.05592841</v>
      </c>
      <c r="GC16" s="255">
        <v>28.83</v>
      </c>
      <c r="GD16" t="s">
        <v>1354</v>
      </c>
      <c r="GE16" s="252">
        <v>68.693945690000007</v>
      </c>
      <c r="GF16" s="218">
        <v>24.97</v>
      </c>
      <c r="GG16" s="253"/>
      <c r="GH16" s="254"/>
      <c r="GI16" s="255"/>
      <c r="GM16" s="253"/>
      <c r="GN16" s="254"/>
      <c r="GO16" s="255"/>
      <c r="GP16" t="s">
        <v>1355</v>
      </c>
      <c r="GQ16" s="252">
        <v>46.771047240000001</v>
      </c>
      <c r="GR16" s="218">
        <v>26</v>
      </c>
      <c r="GS16" s="253" t="s">
        <v>1356</v>
      </c>
      <c r="GT16" s="254">
        <v>31.667893970000002</v>
      </c>
      <c r="GU16" s="255">
        <v>28.26</v>
      </c>
      <c r="GY16" s="253" t="s">
        <v>1357</v>
      </c>
      <c r="GZ16" s="254">
        <v>2.6187381099999998</v>
      </c>
      <c r="HA16" s="255">
        <v>2.8</v>
      </c>
      <c r="HB16" t="s">
        <v>1322</v>
      </c>
      <c r="HC16" s="252">
        <v>5.5585371200000004</v>
      </c>
      <c r="HD16" s="218">
        <v>2.63</v>
      </c>
    </row>
    <row r="17" spans="3:212" x14ac:dyDescent="0.2">
      <c r="C17" s="253" t="s">
        <v>1358</v>
      </c>
      <c r="D17" s="254">
        <v>27.71438921</v>
      </c>
      <c r="E17" s="255">
        <v>11.9</v>
      </c>
      <c r="I17" s="253" t="s">
        <v>1358</v>
      </c>
      <c r="J17" s="254">
        <v>28.025893679999999</v>
      </c>
      <c r="K17" s="255">
        <v>11.88</v>
      </c>
      <c r="L17" t="s">
        <v>1359</v>
      </c>
      <c r="M17" s="252">
        <v>2.2507640499999999</v>
      </c>
      <c r="N17" s="218">
        <v>15.05</v>
      </c>
      <c r="O17" s="253" t="s">
        <v>1339</v>
      </c>
      <c r="P17" s="254">
        <v>14.01816941</v>
      </c>
      <c r="Q17" s="255">
        <v>15.1</v>
      </c>
      <c r="R17" t="s">
        <v>1360</v>
      </c>
      <c r="S17" s="252">
        <v>66.471089759999998</v>
      </c>
      <c r="T17" s="218">
        <v>14.94</v>
      </c>
      <c r="U17" s="253" t="s">
        <v>1361</v>
      </c>
      <c r="V17" s="254">
        <v>94.111454960000003</v>
      </c>
      <c r="W17" s="255">
        <v>30.89</v>
      </c>
      <c r="X17" t="s">
        <v>1361</v>
      </c>
      <c r="Y17" s="252">
        <v>82.459642549999998</v>
      </c>
      <c r="Z17" s="218">
        <v>17.77</v>
      </c>
      <c r="AA17" s="253" t="s">
        <v>1362</v>
      </c>
      <c r="AB17" s="254">
        <v>25.98189451</v>
      </c>
      <c r="AC17" s="255">
        <v>39.549999999999997</v>
      </c>
      <c r="AD17" t="s">
        <v>1362</v>
      </c>
      <c r="AE17" s="252">
        <v>35.841466459999999</v>
      </c>
      <c r="AF17" s="218">
        <v>34.26</v>
      </c>
      <c r="AG17" s="253"/>
      <c r="AH17" s="254"/>
      <c r="AI17" s="255"/>
      <c r="AJ17" t="s">
        <v>1363</v>
      </c>
      <c r="AK17" s="252">
        <v>274.42977344000002</v>
      </c>
      <c r="AL17" s="218">
        <v>28.22</v>
      </c>
      <c r="AM17" s="253" t="s">
        <v>1363</v>
      </c>
      <c r="AN17" s="254">
        <v>463.34249183999998</v>
      </c>
      <c r="AO17" s="255">
        <v>34.549999999999997</v>
      </c>
      <c r="AP17" t="s">
        <v>1363</v>
      </c>
      <c r="AQ17" s="252">
        <v>477.14179675999998</v>
      </c>
      <c r="AR17" s="218">
        <v>41.62</v>
      </c>
      <c r="AS17" s="253" t="s">
        <v>1363</v>
      </c>
      <c r="AT17" s="254">
        <v>185.88515946000001</v>
      </c>
      <c r="AU17" s="255">
        <v>31.49</v>
      </c>
      <c r="AV17" t="s">
        <v>1364</v>
      </c>
      <c r="AW17" s="252">
        <v>17.385162879999999</v>
      </c>
      <c r="AX17" s="218">
        <v>9.9700000000000006</v>
      </c>
      <c r="AY17" s="253" t="s">
        <v>1365</v>
      </c>
      <c r="AZ17" s="254">
        <v>1.8034973599999999</v>
      </c>
      <c r="BA17" s="255">
        <v>32.93</v>
      </c>
      <c r="BB17" t="s">
        <v>1366</v>
      </c>
      <c r="BC17" s="252">
        <v>88.495678190000007</v>
      </c>
      <c r="BD17" s="218">
        <v>24.99</v>
      </c>
      <c r="BE17" s="253" t="s">
        <v>1366</v>
      </c>
      <c r="BF17" s="254">
        <v>75.233176279999995</v>
      </c>
      <c r="BG17" s="255">
        <v>25.03</v>
      </c>
      <c r="BH17" t="s">
        <v>1345</v>
      </c>
      <c r="BI17" s="252">
        <v>10.24059845</v>
      </c>
      <c r="BJ17" s="218">
        <v>17.43</v>
      </c>
      <c r="BK17" s="253" t="s">
        <v>1367</v>
      </c>
      <c r="BL17" s="254">
        <v>11.990207420000001</v>
      </c>
      <c r="BM17" s="255">
        <v>54.64</v>
      </c>
      <c r="BN17" t="s">
        <v>1334</v>
      </c>
      <c r="BO17" s="252">
        <v>10.95873233</v>
      </c>
      <c r="BP17" s="218">
        <v>9.2200000000000006</v>
      </c>
      <c r="BQ17" s="253" t="s">
        <v>1334</v>
      </c>
      <c r="BR17" s="254">
        <v>6.20099965</v>
      </c>
      <c r="BS17" s="255">
        <v>12.42</v>
      </c>
      <c r="BT17" t="s">
        <v>1334</v>
      </c>
      <c r="BU17" s="252">
        <v>21.653249389999999</v>
      </c>
      <c r="BV17" s="218">
        <v>14.08</v>
      </c>
      <c r="BW17" s="253" t="s">
        <v>1334</v>
      </c>
      <c r="BX17" s="254">
        <v>2.7959033500000001</v>
      </c>
      <c r="BY17" s="255">
        <v>6.68</v>
      </c>
      <c r="CC17" s="253" t="s">
        <v>1368</v>
      </c>
      <c r="CD17" s="254">
        <v>166.10003506999999</v>
      </c>
      <c r="CE17" s="255">
        <v>0</v>
      </c>
      <c r="CI17" s="253" t="s">
        <v>1369</v>
      </c>
      <c r="CJ17" s="254">
        <v>1.05847048</v>
      </c>
      <c r="CK17" s="255">
        <v>4.12</v>
      </c>
      <c r="CL17" t="s">
        <v>1322</v>
      </c>
      <c r="CM17" s="252">
        <v>17.366903409999999</v>
      </c>
      <c r="CN17" s="218">
        <v>4.9400000000000004</v>
      </c>
      <c r="CO17" s="253" t="s">
        <v>1370</v>
      </c>
      <c r="CP17" s="254">
        <v>47.234339599999998</v>
      </c>
      <c r="CQ17" s="255">
        <v>22.83</v>
      </c>
      <c r="CR17" t="s">
        <v>1371</v>
      </c>
      <c r="CS17" s="252">
        <v>28.48912851</v>
      </c>
      <c r="CT17" s="218">
        <v>4.8099999999999996</v>
      </c>
      <c r="CU17" s="253" t="s">
        <v>1355</v>
      </c>
      <c r="CV17" s="254">
        <v>62.331491</v>
      </c>
      <c r="CW17" s="255">
        <v>6</v>
      </c>
      <c r="CX17" t="s">
        <v>1355</v>
      </c>
      <c r="CY17" s="252">
        <v>66.246928999999994</v>
      </c>
      <c r="CZ17" s="218">
        <v>5</v>
      </c>
      <c r="DA17" s="253" t="s">
        <v>1355</v>
      </c>
      <c r="DB17" s="254">
        <v>6.2069809999999999</v>
      </c>
      <c r="DC17" s="255">
        <v>1</v>
      </c>
      <c r="DD17" t="s">
        <v>1372</v>
      </c>
      <c r="DE17" s="252">
        <v>352.35319385000003</v>
      </c>
      <c r="DF17" s="218">
        <v>56.03</v>
      </c>
      <c r="DG17" s="253" t="s">
        <v>1372</v>
      </c>
      <c r="DH17" s="254">
        <v>104.96172543</v>
      </c>
      <c r="DI17" s="255">
        <v>15.33</v>
      </c>
      <c r="DJ17" t="s">
        <v>1372</v>
      </c>
      <c r="DK17" s="252">
        <v>53.280418490000002</v>
      </c>
      <c r="DL17" s="218">
        <v>28.41</v>
      </c>
      <c r="DM17" s="253" t="s">
        <v>1372</v>
      </c>
      <c r="DN17" s="254">
        <v>224.84164387999999</v>
      </c>
      <c r="DO17" s="255">
        <v>38</v>
      </c>
      <c r="DP17" t="s">
        <v>1373</v>
      </c>
      <c r="DQ17" s="252">
        <v>12.47993391</v>
      </c>
      <c r="DR17" s="218">
        <v>13.46</v>
      </c>
      <c r="DS17" s="253" t="s">
        <v>1374</v>
      </c>
      <c r="DT17" s="254">
        <v>15.47452071</v>
      </c>
      <c r="DU17" s="255">
        <v>5.36</v>
      </c>
      <c r="DV17" t="s">
        <v>1375</v>
      </c>
      <c r="DW17" s="252">
        <v>112.87133792</v>
      </c>
      <c r="DX17" s="218">
        <v>47.76</v>
      </c>
      <c r="DY17" s="253" t="s">
        <v>1343</v>
      </c>
      <c r="DZ17" s="254">
        <v>6.4000000000000001E-7</v>
      </c>
      <c r="EA17" s="255">
        <v>0</v>
      </c>
      <c r="EB17" t="s">
        <v>1374</v>
      </c>
      <c r="EC17" s="252">
        <v>28.019171450000002</v>
      </c>
      <c r="ED17" s="218">
        <v>2.21</v>
      </c>
      <c r="EE17" s="253" t="s">
        <v>1376</v>
      </c>
      <c r="EF17" s="254">
        <v>58.235752269999999</v>
      </c>
      <c r="EG17" s="255">
        <v>21.81</v>
      </c>
      <c r="EH17" t="s">
        <v>1322</v>
      </c>
      <c r="EI17" s="252">
        <v>2.93965064</v>
      </c>
      <c r="EJ17" s="218">
        <v>5.01</v>
      </c>
      <c r="EK17" s="253" t="s">
        <v>1322</v>
      </c>
      <c r="EL17" s="254">
        <v>23.017459899999999</v>
      </c>
      <c r="EM17" s="255">
        <v>6.01</v>
      </c>
      <c r="EN17" t="s">
        <v>1377</v>
      </c>
      <c r="EO17" s="252">
        <v>2.7176000000000001E-4</v>
      </c>
      <c r="EP17" s="218">
        <v>0</v>
      </c>
      <c r="EQ17" s="253" t="s">
        <v>1302</v>
      </c>
      <c r="ER17" s="254">
        <v>141.85684067</v>
      </c>
      <c r="ES17" s="255">
        <v>30.81</v>
      </c>
      <c r="ET17" t="s">
        <v>1378</v>
      </c>
      <c r="EU17" s="252">
        <v>4.7728316399999997</v>
      </c>
      <c r="EV17" s="218">
        <v>9.9700000000000006</v>
      </c>
      <c r="EW17" s="253" t="s">
        <v>1297</v>
      </c>
      <c r="EX17" s="254">
        <v>0</v>
      </c>
      <c r="EY17" s="255">
        <v>0</v>
      </c>
      <c r="EZ17" t="s">
        <v>1378</v>
      </c>
      <c r="FA17" s="252">
        <v>14.08081896</v>
      </c>
      <c r="FB17" s="218">
        <v>6.06</v>
      </c>
      <c r="FC17" s="253"/>
      <c r="FD17" s="254"/>
      <c r="FE17" s="255"/>
      <c r="FF17" t="s">
        <v>1322</v>
      </c>
      <c r="FG17" s="252">
        <v>16.020272120000001</v>
      </c>
      <c r="FH17" s="218">
        <v>4.8099999999999996</v>
      </c>
      <c r="FI17" s="253" t="s">
        <v>1322</v>
      </c>
      <c r="FJ17" s="254">
        <v>10.85805392</v>
      </c>
      <c r="FK17" s="255">
        <v>6.5</v>
      </c>
      <c r="FL17" t="s">
        <v>1379</v>
      </c>
      <c r="FM17" s="252">
        <v>31.390164810000002</v>
      </c>
      <c r="FN17" s="218">
        <v>24.66</v>
      </c>
      <c r="FO17" s="253" t="s">
        <v>1380</v>
      </c>
      <c r="FP17" s="254">
        <v>18.896998</v>
      </c>
      <c r="FQ17" s="255">
        <v>18.48</v>
      </c>
      <c r="FR17" t="s">
        <v>1380</v>
      </c>
      <c r="FS17" s="252">
        <v>27.556008139999999</v>
      </c>
      <c r="FT17" s="218">
        <v>21.83</v>
      </c>
      <c r="FU17" s="253" t="s">
        <v>1380</v>
      </c>
      <c r="FV17" s="254">
        <v>18.57612022</v>
      </c>
      <c r="FW17" s="255">
        <v>8.6999999999999993</v>
      </c>
      <c r="FX17" t="s">
        <v>1381</v>
      </c>
      <c r="FY17" s="252">
        <v>108.22986148</v>
      </c>
      <c r="FZ17" s="218">
        <v>5.76</v>
      </c>
      <c r="GA17" s="253" t="s">
        <v>524</v>
      </c>
      <c r="GB17" s="254">
        <v>31.9208414</v>
      </c>
      <c r="GC17" s="255">
        <v>28.71</v>
      </c>
      <c r="GD17" t="s">
        <v>1382</v>
      </c>
      <c r="GE17" s="252">
        <v>68.057161120000004</v>
      </c>
      <c r="GF17" s="218">
        <v>24.73</v>
      </c>
      <c r="GG17" s="253"/>
      <c r="GH17" s="254"/>
      <c r="GI17" s="255"/>
      <c r="GM17" s="253"/>
      <c r="GN17" s="254"/>
      <c r="GO17" s="255"/>
      <c r="GP17" t="s">
        <v>1383</v>
      </c>
      <c r="GQ17" s="252">
        <v>12.083377479999999</v>
      </c>
      <c r="GR17" s="218">
        <v>6.72</v>
      </c>
      <c r="GS17" s="253" t="s">
        <v>1324</v>
      </c>
      <c r="GT17" s="254">
        <v>31.622842810000002</v>
      </c>
      <c r="GU17" s="255">
        <v>28.22</v>
      </c>
      <c r="GY17" s="253" t="s">
        <v>1384</v>
      </c>
      <c r="GZ17" s="254">
        <v>1.8057949499999999</v>
      </c>
      <c r="HA17" s="255">
        <v>1.93</v>
      </c>
      <c r="HB17" t="s">
        <v>1357</v>
      </c>
      <c r="HC17" s="252">
        <v>13.76467978</v>
      </c>
      <c r="HD17" s="218">
        <v>6.5</v>
      </c>
    </row>
    <row r="18" spans="3:212" x14ac:dyDescent="0.2">
      <c r="C18" s="253" t="s">
        <v>1385</v>
      </c>
      <c r="D18" s="254">
        <v>57.599916800000003</v>
      </c>
      <c r="E18" s="255">
        <v>24.74</v>
      </c>
      <c r="I18" s="253" t="s">
        <v>1385</v>
      </c>
      <c r="J18" s="254">
        <v>102.2468751</v>
      </c>
      <c r="K18" s="255">
        <v>43.35</v>
      </c>
      <c r="L18" t="s">
        <v>1386</v>
      </c>
      <c r="M18" s="252">
        <v>2.37660384</v>
      </c>
      <c r="N18" s="218">
        <v>15.89</v>
      </c>
      <c r="O18" s="253" t="s">
        <v>1386</v>
      </c>
      <c r="P18" s="254">
        <v>6.0014138700000004</v>
      </c>
      <c r="Q18" s="255">
        <v>6.47</v>
      </c>
      <c r="R18" t="s">
        <v>1386</v>
      </c>
      <c r="S18" s="252">
        <v>66.380856609999995</v>
      </c>
      <c r="T18" s="218">
        <v>14.92</v>
      </c>
      <c r="U18" s="253" t="s">
        <v>1387</v>
      </c>
      <c r="V18" s="254">
        <v>97.435928050000001</v>
      </c>
      <c r="W18" s="255">
        <v>31.98</v>
      </c>
      <c r="X18" t="s">
        <v>1387</v>
      </c>
      <c r="Y18" s="252">
        <v>82.811998250000002</v>
      </c>
      <c r="Z18" s="218">
        <v>17.84</v>
      </c>
      <c r="AA18" s="253" t="s">
        <v>1388</v>
      </c>
      <c r="AB18" s="254">
        <v>6.2247285100000003</v>
      </c>
      <c r="AC18" s="255">
        <v>9.4700000000000006</v>
      </c>
      <c r="AD18" t="s">
        <v>1388</v>
      </c>
      <c r="AE18" s="252">
        <v>6.3069471899999998</v>
      </c>
      <c r="AF18" s="218">
        <v>6.03</v>
      </c>
      <c r="AG18" s="253"/>
      <c r="AH18" s="254"/>
      <c r="AI18" s="255"/>
      <c r="AJ18" t="s">
        <v>1389</v>
      </c>
      <c r="AK18" s="252">
        <v>207.90840598</v>
      </c>
      <c r="AL18" s="218">
        <v>21.38</v>
      </c>
      <c r="AM18" s="253" t="s">
        <v>1389</v>
      </c>
      <c r="AN18" s="254">
        <v>332.67014681000001</v>
      </c>
      <c r="AO18" s="255">
        <v>24.81</v>
      </c>
      <c r="AP18" t="s">
        <v>1389</v>
      </c>
      <c r="AQ18" s="252">
        <v>357.19342115000001</v>
      </c>
      <c r="AR18" s="218">
        <v>31.16</v>
      </c>
      <c r="AS18" s="253" t="s">
        <v>1389</v>
      </c>
      <c r="AT18" s="254">
        <v>234.06334512000001</v>
      </c>
      <c r="AU18" s="255">
        <v>39.65</v>
      </c>
      <c r="AV18" t="s">
        <v>1390</v>
      </c>
      <c r="AW18" s="252">
        <v>50.431670029999999</v>
      </c>
      <c r="AX18" s="218">
        <v>28.91</v>
      </c>
      <c r="AY18" s="253" t="s">
        <v>1391</v>
      </c>
      <c r="AZ18" s="254">
        <v>2.9999999999999997E-8</v>
      </c>
      <c r="BA18" s="255">
        <v>0</v>
      </c>
      <c r="BB18" t="s">
        <v>1392</v>
      </c>
      <c r="BC18" s="252">
        <v>69.285073659999995</v>
      </c>
      <c r="BD18" s="218">
        <v>19.57</v>
      </c>
      <c r="BE18" s="253" t="s">
        <v>1392</v>
      </c>
      <c r="BF18" s="254">
        <v>58.992395449999997</v>
      </c>
      <c r="BG18" s="255">
        <v>19.62</v>
      </c>
      <c r="BH18" t="s">
        <v>1393</v>
      </c>
      <c r="BI18" s="252">
        <v>10.272516380000001</v>
      </c>
      <c r="BJ18" s="218">
        <v>17.48</v>
      </c>
      <c r="BK18" s="253" t="s">
        <v>1394</v>
      </c>
      <c r="BL18" s="254">
        <v>1.7457308899999999</v>
      </c>
      <c r="BM18" s="255">
        <v>7.95</v>
      </c>
      <c r="BN18" t="s">
        <v>1367</v>
      </c>
      <c r="BO18" s="252">
        <v>44.704722940000003</v>
      </c>
      <c r="BP18" s="218">
        <v>37.61</v>
      </c>
      <c r="BQ18" s="253" t="s">
        <v>1367</v>
      </c>
      <c r="BR18" s="254">
        <v>8.5367100400000009</v>
      </c>
      <c r="BS18" s="255">
        <v>17.100000000000001</v>
      </c>
      <c r="BT18" t="s">
        <v>1367</v>
      </c>
      <c r="BU18" s="252">
        <v>40.097420560000003</v>
      </c>
      <c r="BV18" s="218">
        <v>26.07</v>
      </c>
      <c r="BW18" s="253" t="s">
        <v>1367</v>
      </c>
      <c r="BX18" s="254">
        <v>19.209202489999999</v>
      </c>
      <c r="BY18" s="255">
        <v>45.88</v>
      </c>
      <c r="CC18" s="253" t="s">
        <v>1303</v>
      </c>
      <c r="CD18" s="254">
        <v>3832.1115737199998</v>
      </c>
      <c r="CE18" s="255">
        <v>0</v>
      </c>
      <c r="CI18" s="253" t="s">
        <v>1395</v>
      </c>
      <c r="CJ18" s="254">
        <v>1.5983541000000001</v>
      </c>
      <c r="CK18" s="255">
        <v>6.22</v>
      </c>
      <c r="CL18" t="s">
        <v>1383</v>
      </c>
      <c r="CM18" s="252">
        <v>19.510978040000001</v>
      </c>
      <c r="CN18" s="218">
        <v>5.55</v>
      </c>
      <c r="CO18" s="253" t="s">
        <v>1322</v>
      </c>
      <c r="CP18" s="254">
        <v>17.136329459999999</v>
      </c>
      <c r="CQ18" s="255">
        <v>8.2799999999999994</v>
      </c>
      <c r="CR18" t="s">
        <v>1396</v>
      </c>
      <c r="CS18" s="252">
        <v>88.98748363</v>
      </c>
      <c r="CT18" s="218">
        <v>15.04</v>
      </c>
      <c r="CU18" s="253" t="s">
        <v>1397</v>
      </c>
      <c r="CV18" s="254">
        <v>46.729101</v>
      </c>
      <c r="CW18" s="255">
        <v>5</v>
      </c>
      <c r="CX18" t="s">
        <v>1397</v>
      </c>
      <c r="CY18" s="252">
        <v>76.594966999999997</v>
      </c>
      <c r="CZ18" s="218">
        <v>6</v>
      </c>
      <c r="DA18" s="253" t="s">
        <v>1397</v>
      </c>
      <c r="DB18" s="254">
        <v>46.312114999999999</v>
      </c>
      <c r="DC18" s="255">
        <v>11</v>
      </c>
      <c r="DD18" t="s">
        <v>1398</v>
      </c>
      <c r="DE18" s="252">
        <v>73.490597660000006</v>
      </c>
      <c r="DF18" s="218">
        <v>11.69</v>
      </c>
      <c r="DG18" s="253" t="s">
        <v>1399</v>
      </c>
      <c r="DH18" s="254">
        <v>235.35427036999999</v>
      </c>
      <c r="DI18" s="255">
        <v>34.380000000000003</v>
      </c>
      <c r="DJ18" t="s">
        <v>1400</v>
      </c>
      <c r="DK18" s="252">
        <v>2.2455364800000002</v>
      </c>
      <c r="DL18" s="218">
        <v>1.2</v>
      </c>
      <c r="DM18" s="253" t="s">
        <v>1399</v>
      </c>
      <c r="DN18" s="254">
        <v>66.578344610000002</v>
      </c>
      <c r="DO18" s="255">
        <v>11.25</v>
      </c>
      <c r="DS18" s="253" t="s">
        <v>1311</v>
      </c>
      <c r="DT18" s="254">
        <v>6.1065305499999996</v>
      </c>
      <c r="DU18" s="255">
        <v>2.11</v>
      </c>
      <c r="DY18" s="253" t="s">
        <v>1374</v>
      </c>
      <c r="DZ18" s="254">
        <v>13.429922100000001</v>
      </c>
      <c r="EA18" s="255">
        <v>2.2000000000000002</v>
      </c>
      <c r="EB18" t="s">
        <v>1311</v>
      </c>
      <c r="EC18" s="252">
        <v>68.896800069999998</v>
      </c>
      <c r="ED18" s="218">
        <v>5.44</v>
      </c>
      <c r="EE18" s="253" t="s">
        <v>1371</v>
      </c>
      <c r="EF18" s="254">
        <v>12.263412539999999</v>
      </c>
      <c r="EG18" s="255">
        <v>4.59</v>
      </c>
      <c r="EH18" t="s">
        <v>1376</v>
      </c>
      <c r="EI18" s="252">
        <v>7.0074132799999997</v>
      </c>
      <c r="EJ18" s="218">
        <v>11.95</v>
      </c>
      <c r="EK18" s="253" t="s">
        <v>1376</v>
      </c>
      <c r="EL18" s="254">
        <v>76.203880960000006</v>
      </c>
      <c r="EM18" s="255">
        <v>19.89</v>
      </c>
      <c r="EN18" t="s">
        <v>1378</v>
      </c>
      <c r="EO18" s="252">
        <v>26.41569612</v>
      </c>
      <c r="EP18" s="218">
        <v>17.46</v>
      </c>
      <c r="EQ18" s="253" t="s">
        <v>1401</v>
      </c>
      <c r="ER18" s="254">
        <v>101.04804267</v>
      </c>
      <c r="ES18" s="255">
        <v>21.94</v>
      </c>
      <c r="ET18" t="s">
        <v>1360</v>
      </c>
      <c r="EU18" s="252">
        <v>5.21999279</v>
      </c>
      <c r="EV18" s="218">
        <v>10.9</v>
      </c>
      <c r="EW18" s="253" t="s">
        <v>1378</v>
      </c>
      <c r="EX18" s="254">
        <v>10.75126974</v>
      </c>
      <c r="EY18" s="255">
        <v>9.1</v>
      </c>
      <c r="EZ18" t="s">
        <v>1360</v>
      </c>
      <c r="FA18" s="252">
        <v>22.664143960000001</v>
      </c>
      <c r="FB18" s="218">
        <v>9.76</v>
      </c>
      <c r="FC18" s="253"/>
      <c r="FD18" s="254"/>
      <c r="FE18" s="255"/>
      <c r="FF18" t="s">
        <v>1371</v>
      </c>
      <c r="FG18" s="252">
        <v>15.69161394</v>
      </c>
      <c r="FH18" s="218">
        <v>4.71</v>
      </c>
      <c r="FI18" s="253" t="s">
        <v>1376</v>
      </c>
      <c r="FJ18" s="254">
        <v>28.59439544</v>
      </c>
      <c r="FK18" s="255">
        <v>17.13</v>
      </c>
      <c r="FL18" t="s">
        <v>1402</v>
      </c>
      <c r="FM18" s="252">
        <v>31.182956879999999</v>
      </c>
      <c r="FN18" s="218">
        <v>24.5</v>
      </c>
      <c r="FO18" s="253" t="s">
        <v>1403</v>
      </c>
      <c r="FP18" s="254">
        <v>7.0511814199999998</v>
      </c>
      <c r="FQ18" s="255">
        <v>6.9</v>
      </c>
      <c r="FR18" t="s">
        <v>1403</v>
      </c>
      <c r="FS18" s="252">
        <v>9.9103898400000006</v>
      </c>
      <c r="FT18" s="218">
        <v>7.85</v>
      </c>
      <c r="FU18" s="253" t="s">
        <v>1403</v>
      </c>
      <c r="FV18" s="254">
        <v>8.6719994800000002</v>
      </c>
      <c r="FW18" s="255">
        <v>4.0599999999999996</v>
      </c>
      <c r="FX18" t="s">
        <v>1404</v>
      </c>
      <c r="FY18" s="252">
        <v>275.74909524999998</v>
      </c>
      <c r="FZ18" s="218">
        <v>14.67</v>
      </c>
      <c r="GA18" s="253" t="s">
        <v>1405</v>
      </c>
      <c r="GB18" s="254">
        <v>14.830078309999999</v>
      </c>
      <c r="GC18" s="255">
        <v>13.34</v>
      </c>
      <c r="GD18" t="s">
        <v>949</v>
      </c>
      <c r="GE18" s="252">
        <v>68.527047690000003</v>
      </c>
      <c r="GF18" s="218">
        <v>24.91</v>
      </c>
      <c r="GG18" s="253"/>
      <c r="GH18" s="254"/>
      <c r="GI18" s="255"/>
      <c r="GM18" s="253"/>
      <c r="GN18" s="254"/>
      <c r="GO18" s="255"/>
      <c r="GP18" t="s">
        <v>1406</v>
      </c>
      <c r="GQ18" s="252">
        <v>45.908278369999998</v>
      </c>
      <c r="GR18" s="218">
        <v>25.52</v>
      </c>
      <c r="GS18" s="253" t="s">
        <v>1407</v>
      </c>
      <c r="GT18" s="254">
        <v>7.4044186099999996</v>
      </c>
      <c r="GU18" s="255">
        <v>6.61</v>
      </c>
      <c r="GY18" s="253" t="s">
        <v>1383</v>
      </c>
      <c r="GZ18" s="254">
        <v>1.9707899499999999</v>
      </c>
      <c r="HA18" s="255">
        <v>2.11</v>
      </c>
      <c r="HB18" t="s">
        <v>1408</v>
      </c>
      <c r="HC18" s="252">
        <v>3.5623731200000002</v>
      </c>
      <c r="HD18" s="218">
        <v>1.68</v>
      </c>
    </row>
    <row r="19" spans="3:212" x14ac:dyDescent="0.2">
      <c r="C19" s="253" t="s">
        <v>1409</v>
      </c>
      <c r="D19" s="254">
        <v>18.907663070000002</v>
      </c>
      <c r="E19" s="255">
        <v>8.1199999999999992</v>
      </c>
      <c r="I19" s="253" t="s">
        <v>1410</v>
      </c>
      <c r="J19" s="254">
        <v>29.06902234</v>
      </c>
      <c r="K19" s="255">
        <v>12.32</v>
      </c>
      <c r="L19" t="s">
        <v>1355</v>
      </c>
      <c r="M19" s="252">
        <v>1.05006811</v>
      </c>
      <c r="N19" s="218">
        <v>7.02</v>
      </c>
      <c r="O19" s="253" t="s">
        <v>1355</v>
      </c>
      <c r="P19" s="254">
        <v>13.66497114</v>
      </c>
      <c r="Q19" s="255">
        <v>14.72</v>
      </c>
      <c r="R19" t="s">
        <v>1355</v>
      </c>
      <c r="S19" s="252">
        <v>53.280545680000003</v>
      </c>
      <c r="T19" s="218">
        <v>11.98</v>
      </c>
      <c r="U19" s="253" t="s">
        <v>1411</v>
      </c>
      <c r="V19" s="254">
        <v>15.33674448</v>
      </c>
      <c r="W19" s="255">
        <v>5.03</v>
      </c>
      <c r="X19" t="s">
        <v>1411</v>
      </c>
      <c r="Y19" s="252">
        <v>23.441755820000001</v>
      </c>
      <c r="Z19" s="218">
        <v>5.05</v>
      </c>
      <c r="AA19" s="253" t="s">
        <v>1412</v>
      </c>
      <c r="AB19" s="254">
        <v>21.27168597</v>
      </c>
      <c r="AC19" s="255">
        <v>32.380000000000003</v>
      </c>
      <c r="AD19" t="s">
        <v>1413</v>
      </c>
      <c r="AE19" s="252">
        <v>5.9928961699999999</v>
      </c>
      <c r="AF19" s="218">
        <v>5.73</v>
      </c>
      <c r="AG19" s="253"/>
      <c r="AH19" s="254"/>
      <c r="AI19" s="255"/>
      <c r="AJ19" t="s">
        <v>1414</v>
      </c>
      <c r="AK19" s="252">
        <v>69.069688130000003</v>
      </c>
      <c r="AL19" s="218">
        <v>7.1</v>
      </c>
      <c r="AM19" s="253" t="s">
        <v>1414</v>
      </c>
      <c r="AN19" s="254">
        <v>140.49106777</v>
      </c>
      <c r="AO19" s="255">
        <v>10.48</v>
      </c>
      <c r="AP19" t="s">
        <v>1414</v>
      </c>
      <c r="AQ19" s="252">
        <v>142.03788731</v>
      </c>
      <c r="AR19" s="218">
        <v>12.39</v>
      </c>
      <c r="AS19" s="253" t="s">
        <v>1414</v>
      </c>
      <c r="AT19" s="254">
        <v>84.507181470000006</v>
      </c>
      <c r="AU19" s="255">
        <v>14.31</v>
      </c>
      <c r="AV19" t="s">
        <v>1415</v>
      </c>
      <c r="AW19" s="252">
        <v>33.673554619999997</v>
      </c>
      <c r="AX19" s="218">
        <v>19.3</v>
      </c>
      <c r="AY19" s="253" t="s">
        <v>1416</v>
      </c>
      <c r="AZ19" s="254">
        <v>1.80582865</v>
      </c>
      <c r="BA19" s="255">
        <v>32.97</v>
      </c>
      <c r="BB19" t="s">
        <v>1417</v>
      </c>
      <c r="BC19" s="252">
        <v>60.36104168</v>
      </c>
      <c r="BD19" s="218">
        <v>17.05</v>
      </c>
      <c r="BE19" s="253" t="s">
        <v>1417</v>
      </c>
      <c r="BF19" s="254">
        <v>51.257546490000003</v>
      </c>
      <c r="BG19" s="255">
        <v>17.05</v>
      </c>
      <c r="BH19" t="s">
        <v>1418</v>
      </c>
      <c r="BI19" s="252">
        <v>11.543982460000001</v>
      </c>
      <c r="BJ19" s="218">
        <v>19.64</v>
      </c>
      <c r="BK19" s="253" t="s">
        <v>1419</v>
      </c>
      <c r="BL19" s="254">
        <v>0.45244258999999998</v>
      </c>
      <c r="BM19" s="255">
        <v>2.06</v>
      </c>
      <c r="BN19" t="s">
        <v>1394</v>
      </c>
      <c r="BO19" s="252">
        <v>4.9694531599999996</v>
      </c>
      <c r="BP19" s="218">
        <v>4.18</v>
      </c>
      <c r="BQ19" s="253" t="s">
        <v>1394</v>
      </c>
      <c r="BR19" s="254">
        <v>5.9290000000000003E-5</v>
      </c>
      <c r="BS19" s="255">
        <v>0</v>
      </c>
      <c r="BT19" t="s">
        <v>1394</v>
      </c>
      <c r="BU19" s="252">
        <v>4.48828988</v>
      </c>
      <c r="BV19" s="218">
        <v>2.92</v>
      </c>
      <c r="BW19" s="253" t="s">
        <v>1394</v>
      </c>
      <c r="BX19" s="254">
        <v>2.6095267999999998</v>
      </c>
      <c r="BY19" s="255">
        <v>6.23</v>
      </c>
      <c r="CC19" s="253" t="s">
        <v>1337</v>
      </c>
      <c r="CD19" s="254">
        <v>793.63135115</v>
      </c>
      <c r="CE19" s="255">
        <v>0</v>
      </c>
      <c r="CI19" s="253" t="s">
        <v>1420</v>
      </c>
      <c r="CJ19" s="254">
        <v>2.5411261199999999</v>
      </c>
      <c r="CK19" s="255">
        <v>9.89</v>
      </c>
      <c r="CL19" t="s">
        <v>1421</v>
      </c>
      <c r="CM19" s="252">
        <v>17.988353650000001</v>
      </c>
      <c r="CN19" s="218">
        <v>5.12</v>
      </c>
      <c r="CO19" s="253" t="s">
        <v>1359</v>
      </c>
      <c r="CP19" s="254">
        <v>33.181593229999997</v>
      </c>
      <c r="CQ19" s="255">
        <v>16.04</v>
      </c>
      <c r="CR19" t="s">
        <v>1383</v>
      </c>
      <c r="CS19" s="252">
        <v>29.943061230000001</v>
      </c>
      <c r="CT19" s="218">
        <v>5.0599999999999996</v>
      </c>
      <c r="CU19" s="253" t="s">
        <v>1422</v>
      </c>
      <c r="CV19" s="254">
        <v>0</v>
      </c>
      <c r="CW19" s="255">
        <v>0</v>
      </c>
      <c r="CX19" t="s">
        <v>1422</v>
      </c>
      <c r="CY19" s="252">
        <v>0</v>
      </c>
      <c r="CZ19" s="218">
        <v>0</v>
      </c>
      <c r="DA19" s="253" t="s">
        <v>1422</v>
      </c>
      <c r="DB19" s="254">
        <v>0</v>
      </c>
      <c r="DC19" s="255">
        <v>0</v>
      </c>
      <c r="DD19" t="s">
        <v>1400</v>
      </c>
      <c r="DE19" s="252">
        <v>7.1534646899999998</v>
      </c>
      <c r="DF19" s="218">
        <v>1.1399999999999999</v>
      </c>
      <c r="DG19" s="253" t="s">
        <v>1398</v>
      </c>
      <c r="DH19" s="254">
        <v>48.363934710000002</v>
      </c>
      <c r="DI19" s="255">
        <v>7.06</v>
      </c>
      <c r="DJ19" t="s">
        <v>1423</v>
      </c>
      <c r="DK19" s="252">
        <v>8.5952610200000006</v>
      </c>
      <c r="DL19" s="218">
        <v>4.58</v>
      </c>
      <c r="DM19" s="253" t="s">
        <v>1398</v>
      </c>
      <c r="DN19" s="254">
        <v>67.084700029999993</v>
      </c>
      <c r="DO19" s="255">
        <v>11.34</v>
      </c>
      <c r="DS19" s="253" t="s">
        <v>1424</v>
      </c>
      <c r="DT19" s="254">
        <v>0</v>
      </c>
      <c r="DU19" s="255">
        <v>0</v>
      </c>
      <c r="DY19" s="253" t="s">
        <v>1311</v>
      </c>
      <c r="DZ19" s="254">
        <v>49.791450040000001</v>
      </c>
      <c r="EA19" s="255">
        <v>8.17</v>
      </c>
      <c r="EB19" t="s">
        <v>1424</v>
      </c>
      <c r="EC19" s="252">
        <v>0</v>
      </c>
      <c r="ED19" s="218">
        <v>0</v>
      </c>
      <c r="EE19" s="253" t="s">
        <v>1425</v>
      </c>
      <c r="EF19" s="254">
        <v>2.3660999999999999E-3</v>
      </c>
      <c r="EG19" s="255">
        <v>0</v>
      </c>
      <c r="EH19" t="s">
        <v>1371</v>
      </c>
      <c r="EI19" s="252">
        <v>2.7154404599999999</v>
      </c>
      <c r="EJ19" s="218">
        <v>4.63</v>
      </c>
      <c r="EK19" s="253" t="s">
        <v>1371</v>
      </c>
      <c r="EL19" s="254">
        <v>17.669453690000001</v>
      </c>
      <c r="EM19" s="255">
        <v>4.6100000000000003</v>
      </c>
      <c r="EN19" t="s">
        <v>1426</v>
      </c>
      <c r="EO19" s="252">
        <v>1.14612E-3</v>
      </c>
      <c r="EP19" s="218">
        <v>0</v>
      </c>
      <c r="EQ19" s="253"/>
      <c r="ER19" s="254"/>
      <c r="ES19" s="255"/>
      <c r="ET19" t="s">
        <v>1386</v>
      </c>
      <c r="EU19" s="252">
        <v>2.6428998099999998</v>
      </c>
      <c r="EV19" s="218">
        <v>5.52</v>
      </c>
      <c r="EW19" s="253" t="s">
        <v>1360</v>
      </c>
      <c r="EX19" s="254">
        <v>10.696238900000001</v>
      </c>
      <c r="EY19" s="255">
        <v>9.0500000000000007</v>
      </c>
      <c r="EZ19" t="s">
        <v>1386</v>
      </c>
      <c r="FA19" s="252">
        <v>10.01618049</v>
      </c>
      <c r="FB19" s="218">
        <v>4.3099999999999996</v>
      </c>
      <c r="FC19" s="253"/>
      <c r="FD19" s="254"/>
      <c r="FE19" s="255"/>
      <c r="FF19" t="s">
        <v>1383</v>
      </c>
      <c r="FG19" s="252">
        <v>25.38685143</v>
      </c>
      <c r="FH19" s="218">
        <v>7.62</v>
      </c>
      <c r="FI19" s="253" t="s">
        <v>1371</v>
      </c>
      <c r="FJ19" s="254">
        <v>8.5924687399999993</v>
      </c>
      <c r="FK19" s="255">
        <v>5.15</v>
      </c>
      <c r="FO19" s="253" t="s">
        <v>1427</v>
      </c>
      <c r="FP19" s="254">
        <v>24.590507330000001</v>
      </c>
      <c r="FQ19" s="255">
        <v>24.05</v>
      </c>
      <c r="FR19" t="s">
        <v>1427</v>
      </c>
      <c r="FS19" s="252">
        <v>9.0955410000000008</v>
      </c>
      <c r="FT19" s="218">
        <v>7.2</v>
      </c>
      <c r="FU19" s="253" t="s">
        <v>1427</v>
      </c>
      <c r="FV19" s="254">
        <v>123.1552172</v>
      </c>
      <c r="FW19" s="255">
        <v>57.69</v>
      </c>
      <c r="FX19" t="s">
        <v>1428</v>
      </c>
      <c r="FY19" s="252">
        <v>257.07501802000002</v>
      </c>
      <c r="FZ19" s="218">
        <v>13.67</v>
      </c>
      <c r="GA19" s="253"/>
      <c r="GB19" s="254"/>
      <c r="GC19" s="255"/>
      <c r="GG19" s="253"/>
      <c r="GH19" s="254"/>
      <c r="GI19" s="255"/>
      <c r="GM19" s="253"/>
      <c r="GN19" s="254"/>
      <c r="GO19" s="255"/>
      <c r="GP19" t="s">
        <v>1429</v>
      </c>
      <c r="GQ19" s="252">
        <v>20.453815599999999</v>
      </c>
      <c r="GR19" s="218">
        <v>11.37</v>
      </c>
      <c r="GS19" s="253" t="s">
        <v>1430</v>
      </c>
      <c r="GT19" s="254">
        <v>11.97877209</v>
      </c>
      <c r="GU19" s="255">
        <v>10.69</v>
      </c>
      <c r="GY19" s="253" t="s">
        <v>1422</v>
      </c>
      <c r="GZ19" s="254">
        <v>8.6575392200000003</v>
      </c>
      <c r="HA19" s="255">
        <v>9.26</v>
      </c>
      <c r="HB19" t="s">
        <v>1383</v>
      </c>
      <c r="HC19" s="252">
        <v>5.7967824800000001</v>
      </c>
      <c r="HD19" s="218">
        <v>2.74</v>
      </c>
    </row>
    <row r="20" spans="3:212" x14ac:dyDescent="0.2">
      <c r="C20" s="253" t="s">
        <v>1410</v>
      </c>
      <c r="D20" s="254">
        <v>48.949965589999998</v>
      </c>
      <c r="E20" s="255">
        <v>21.02</v>
      </c>
      <c r="I20" s="253" t="s">
        <v>1431</v>
      </c>
      <c r="J20" s="254">
        <v>13.15296788</v>
      </c>
      <c r="K20" s="255">
        <v>5.58</v>
      </c>
      <c r="L20" t="s">
        <v>1432</v>
      </c>
      <c r="M20" s="252">
        <v>0.67069698</v>
      </c>
      <c r="N20" s="218">
        <v>4.49</v>
      </c>
      <c r="O20" s="253" t="s">
        <v>1432</v>
      </c>
      <c r="P20" s="254">
        <v>0.87065150999999996</v>
      </c>
      <c r="Q20" s="255">
        <v>0.94</v>
      </c>
      <c r="R20" t="s">
        <v>1432</v>
      </c>
      <c r="S20" s="252">
        <v>3.03796701</v>
      </c>
      <c r="T20" s="218">
        <v>0.68</v>
      </c>
      <c r="U20" s="253" t="s">
        <v>1376</v>
      </c>
      <c r="V20" s="254">
        <v>14.710959020000001</v>
      </c>
      <c r="W20" s="255">
        <v>4.83</v>
      </c>
      <c r="X20" t="s">
        <v>1355</v>
      </c>
      <c r="Y20" s="252">
        <v>22.929756789999999</v>
      </c>
      <c r="Z20" s="218">
        <v>4.9400000000000004</v>
      </c>
      <c r="AA20" s="253"/>
      <c r="AB20" s="254"/>
      <c r="AC20" s="255"/>
      <c r="AD20" t="s">
        <v>1412</v>
      </c>
      <c r="AE20" s="252">
        <v>40.845551639999996</v>
      </c>
      <c r="AF20" s="218">
        <v>39.04</v>
      </c>
      <c r="AG20" s="253"/>
      <c r="AH20" s="254"/>
      <c r="AI20" s="255"/>
      <c r="AJ20" t="s">
        <v>1433</v>
      </c>
      <c r="AK20" s="252">
        <v>56.559266800000003</v>
      </c>
      <c r="AL20" s="218">
        <v>5.82</v>
      </c>
      <c r="AM20" s="253" t="s">
        <v>1433</v>
      </c>
      <c r="AN20" s="254">
        <v>62.936700719999997</v>
      </c>
      <c r="AO20" s="255">
        <v>4.6900000000000004</v>
      </c>
      <c r="AP20" t="s">
        <v>1433</v>
      </c>
      <c r="AQ20" s="252">
        <v>42.041351229999997</v>
      </c>
      <c r="AR20" s="218">
        <v>3.67</v>
      </c>
      <c r="AS20" s="253" t="s">
        <v>1433</v>
      </c>
      <c r="AT20" s="254">
        <v>18.396596349999999</v>
      </c>
      <c r="AU20" s="255">
        <v>3.12</v>
      </c>
      <c r="AY20" s="253"/>
      <c r="AZ20" s="254"/>
      <c r="BA20" s="255"/>
      <c r="BE20" s="253"/>
      <c r="BF20" s="254"/>
      <c r="BG20" s="255"/>
      <c r="BK20" s="253" t="s">
        <v>1434</v>
      </c>
      <c r="BL20" s="254">
        <v>7.3E-7</v>
      </c>
      <c r="BM20" s="255">
        <v>0</v>
      </c>
      <c r="BN20" t="s">
        <v>1419</v>
      </c>
      <c r="BO20" s="252">
        <v>14.01408052</v>
      </c>
      <c r="BP20" s="218">
        <v>11.79</v>
      </c>
      <c r="BQ20" s="253" t="s">
        <v>1419</v>
      </c>
      <c r="BR20" s="254">
        <v>10.154888590000001</v>
      </c>
      <c r="BS20" s="255">
        <v>20.34</v>
      </c>
      <c r="BT20" t="s">
        <v>1419</v>
      </c>
      <c r="BU20" s="252">
        <v>21.490949279999999</v>
      </c>
      <c r="BV20" s="218">
        <v>13.97</v>
      </c>
      <c r="BW20" s="253" t="s">
        <v>1419</v>
      </c>
      <c r="BX20" s="254">
        <v>1.92054532</v>
      </c>
      <c r="BY20" s="255">
        <v>4.59</v>
      </c>
      <c r="CC20" s="253" t="s">
        <v>1435</v>
      </c>
      <c r="CD20" s="254">
        <v>367.08988240000002</v>
      </c>
      <c r="CE20" s="255">
        <v>0</v>
      </c>
      <c r="CI20" s="253" t="s">
        <v>1436</v>
      </c>
      <c r="CJ20" s="254">
        <v>4.6516647100000004</v>
      </c>
      <c r="CK20" s="255">
        <v>18.11</v>
      </c>
      <c r="CL20" t="s">
        <v>1406</v>
      </c>
      <c r="CM20" s="252">
        <v>15.691297860000001</v>
      </c>
      <c r="CN20" s="218">
        <v>4.47</v>
      </c>
      <c r="CO20" s="253" t="s">
        <v>1371</v>
      </c>
      <c r="CP20" s="254">
        <v>9.62614707</v>
      </c>
      <c r="CQ20" s="255">
        <v>4.6500000000000004</v>
      </c>
      <c r="CR20" t="s">
        <v>1421</v>
      </c>
      <c r="CS20" s="252">
        <v>30.183455030000001</v>
      </c>
      <c r="CT20" s="218">
        <v>5.0999999999999996</v>
      </c>
      <c r="CU20" s="253" t="s">
        <v>1437</v>
      </c>
      <c r="CV20" s="254">
        <v>104.143359</v>
      </c>
      <c r="CW20" s="255">
        <v>11</v>
      </c>
      <c r="CX20" t="s">
        <v>1437</v>
      </c>
      <c r="CY20" s="252">
        <v>55.093142</v>
      </c>
      <c r="CZ20" s="218">
        <v>4</v>
      </c>
      <c r="DA20" s="253" t="s">
        <v>1437</v>
      </c>
      <c r="DB20" s="254">
        <v>1.9279980000000001</v>
      </c>
      <c r="DC20" s="255">
        <v>0</v>
      </c>
      <c r="DD20" t="s">
        <v>1423</v>
      </c>
      <c r="DE20" s="252">
        <v>42.19720092</v>
      </c>
      <c r="DF20" s="218">
        <v>6.71</v>
      </c>
      <c r="DG20" s="253" t="s">
        <v>1400</v>
      </c>
      <c r="DH20" s="254">
        <v>23.864311059999999</v>
      </c>
      <c r="DI20" s="255">
        <v>3.49</v>
      </c>
      <c r="DM20" s="253" t="s">
        <v>1400</v>
      </c>
      <c r="DN20" s="254">
        <v>10.04504219</v>
      </c>
      <c r="DO20" s="255">
        <v>1.7</v>
      </c>
      <c r="DS20" s="253" t="s">
        <v>1438</v>
      </c>
      <c r="DT20" s="254">
        <v>99.617395709999997</v>
      </c>
      <c r="DU20" s="255">
        <v>34.47</v>
      </c>
      <c r="DY20" s="253" t="s">
        <v>1439</v>
      </c>
      <c r="DZ20" s="254">
        <v>61.209810320000003</v>
      </c>
      <c r="EA20" s="255">
        <v>10.050000000000001</v>
      </c>
      <c r="EB20" t="s">
        <v>1438</v>
      </c>
      <c r="EC20" s="252">
        <v>156.5720077</v>
      </c>
      <c r="ED20" s="218">
        <v>12.36</v>
      </c>
      <c r="EE20" s="253" t="s">
        <v>1383</v>
      </c>
      <c r="EF20" s="254">
        <v>22.194676789999999</v>
      </c>
      <c r="EG20" s="255">
        <v>8.31</v>
      </c>
      <c r="EH20" t="s">
        <v>1425</v>
      </c>
      <c r="EI20" s="252">
        <v>1.7475999999999999E-4</v>
      </c>
      <c r="EJ20" s="218">
        <v>0</v>
      </c>
      <c r="EK20" s="253" t="s">
        <v>1425</v>
      </c>
      <c r="EL20" s="254">
        <v>2.9686700000000001E-3</v>
      </c>
      <c r="EM20" s="255">
        <v>0</v>
      </c>
      <c r="EN20" t="s">
        <v>1440</v>
      </c>
      <c r="EO20" s="252">
        <v>1.5907899999999999E-3</v>
      </c>
      <c r="EP20" s="218">
        <v>0</v>
      </c>
      <c r="EQ20" s="253"/>
      <c r="ER20" s="254"/>
      <c r="ES20" s="255"/>
      <c r="ET20" t="s">
        <v>1441</v>
      </c>
      <c r="EU20" s="252">
        <v>2.4373E-4</v>
      </c>
      <c r="EV20" s="218">
        <v>0</v>
      </c>
      <c r="EW20" s="253" t="s">
        <v>1386</v>
      </c>
      <c r="EX20" s="254">
        <v>7.2276270299999998</v>
      </c>
      <c r="EY20" s="255">
        <v>6.12</v>
      </c>
      <c r="EZ20" t="s">
        <v>1355</v>
      </c>
      <c r="FA20" s="252">
        <v>15.02904618</v>
      </c>
      <c r="FB20" s="218">
        <v>6.47</v>
      </c>
      <c r="FC20" s="253"/>
      <c r="FD20" s="254"/>
      <c r="FE20" s="255"/>
      <c r="FF20" t="s">
        <v>1421</v>
      </c>
      <c r="FG20" s="252">
        <v>17.000099429999999</v>
      </c>
      <c r="FH20" s="218">
        <v>5.1100000000000003</v>
      </c>
      <c r="FI20" s="253" t="s">
        <v>1383</v>
      </c>
      <c r="FJ20" s="254">
        <v>14.11604393</v>
      </c>
      <c r="FK20" s="255">
        <v>8.4600000000000009</v>
      </c>
      <c r="FO20" s="253" t="s">
        <v>1442</v>
      </c>
      <c r="FP20" s="254">
        <v>18.252944029999998</v>
      </c>
      <c r="FQ20" s="255">
        <v>17.850000000000001</v>
      </c>
      <c r="FR20" t="s">
        <v>1442</v>
      </c>
      <c r="FS20" s="252">
        <v>26.622593380000001</v>
      </c>
      <c r="FT20" s="218">
        <v>21.09</v>
      </c>
      <c r="FU20" s="253" t="s">
        <v>1442</v>
      </c>
      <c r="FV20" s="254">
        <v>18.781084440000001</v>
      </c>
      <c r="FW20" s="255">
        <v>8.8000000000000007</v>
      </c>
      <c r="FX20" t="s">
        <v>1443</v>
      </c>
      <c r="FY20" s="252">
        <v>198.70524046</v>
      </c>
      <c r="FZ20" s="218">
        <v>10.57</v>
      </c>
      <c r="GA20" s="253"/>
      <c r="GB20" s="254"/>
      <c r="GC20" s="255"/>
      <c r="GG20" s="253"/>
      <c r="GH20" s="254"/>
      <c r="GI20" s="255"/>
      <c r="GM20" s="253"/>
      <c r="GN20" s="254"/>
      <c r="GO20" s="255"/>
      <c r="GP20" t="s">
        <v>1444</v>
      </c>
      <c r="GQ20" s="252">
        <v>2.03411E-3</v>
      </c>
      <c r="GR20" s="218">
        <v>0</v>
      </c>
      <c r="GS20" s="253"/>
      <c r="GT20" s="254"/>
      <c r="GU20" s="255"/>
      <c r="GY20" s="253" t="s">
        <v>1445</v>
      </c>
      <c r="GZ20" s="254">
        <v>3.0352874299999999</v>
      </c>
      <c r="HA20" s="255">
        <v>3.25</v>
      </c>
      <c r="HB20" t="s">
        <v>1421</v>
      </c>
      <c r="HC20" s="252">
        <v>3.0519751300000002</v>
      </c>
      <c r="HD20" s="218">
        <v>1.44</v>
      </c>
    </row>
    <row r="21" spans="3:212" x14ac:dyDescent="0.2">
      <c r="C21" s="253" t="s">
        <v>1431</v>
      </c>
      <c r="D21" s="254">
        <v>8.2732375999999999</v>
      </c>
      <c r="E21" s="255">
        <v>3.55</v>
      </c>
      <c r="I21" s="253" t="s">
        <v>1446</v>
      </c>
      <c r="J21" s="254">
        <v>12.38725468</v>
      </c>
      <c r="K21" s="255">
        <v>5.25</v>
      </c>
      <c r="L21" t="s">
        <v>1447</v>
      </c>
      <c r="M21" s="252">
        <v>0.31184393999999999</v>
      </c>
      <c r="N21" s="218">
        <v>2.09</v>
      </c>
      <c r="O21" s="253" t="s">
        <v>1448</v>
      </c>
      <c r="P21" s="254">
        <v>13.99046195</v>
      </c>
      <c r="Q21" s="255">
        <v>15.08</v>
      </c>
      <c r="R21" t="s">
        <v>1396</v>
      </c>
      <c r="S21" s="252">
        <v>65.231963840000006</v>
      </c>
      <c r="T21" s="218">
        <v>14.66</v>
      </c>
      <c r="U21" s="253" t="s">
        <v>1421</v>
      </c>
      <c r="V21" s="254">
        <v>11.35263348</v>
      </c>
      <c r="W21" s="255">
        <v>3.73</v>
      </c>
      <c r="X21" t="s">
        <v>1376</v>
      </c>
      <c r="Y21" s="252">
        <v>9.0924686099999992</v>
      </c>
      <c r="Z21" s="218">
        <v>1.96</v>
      </c>
      <c r="AA21" s="253"/>
      <c r="AB21" s="254"/>
      <c r="AC21" s="255"/>
      <c r="AG21" s="253"/>
      <c r="AH21" s="254"/>
      <c r="AI21" s="255"/>
      <c r="AM21" s="253"/>
      <c r="AN21" s="254"/>
      <c r="AO21" s="255"/>
      <c r="AS21" s="253"/>
      <c r="AT21" s="254"/>
      <c r="AU21" s="255"/>
      <c r="AY21" s="253"/>
      <c r="AZ21" s="254"/>
      <c r="BA21" s="255"/>
      <c r="BE21" s="253"/>
      <c r="BF21" s="254"/>
      <c r="BG21" s="255"/>
      <c r="BK21" s="253" t="s">
        <v>1449</v>
      </c>
      <c r="BL21" s="254">
        <v>0.40981535000000002</v>
      </c>
      <c r="BM21" s="255">
        <v>1.87</v>
      </c>
      <c r="BN21" t="s">
        <v>1434</v>
      </c>
      <c r="BO21" s="252">
        <v>3.9344359899999999</v>
      </c>
      <c r="BP21" s="218">
        <v>3.31</v>
      </c>
      <c r="BQ21" s="253" t="s">
        <v>1434</v>
      </c>
      <c r="BR21" s="254">
        <v>5.8686762100000003</v>
      </c>
      <c r="BS21" s="255">
        <v>11.75</v>
      </c>
      <c r="BT21" t="s">
        <v>1434</v>
      </c>
      <c r="BU21" s="252">
        <v>12.06883644</v>
      </c>
      <c r="BV21" s="218">
        <v>7.85</v>
      </c>
      <c r="BW21" s="253" t="s">
        <v>1434</v>
      </c>
      <c r="BX21" s="254">
        <v>0.73912177999999995</v>
      </c>
      <c r="BY21" s="255">
        <v>1.77</v>
      </c>
      <c r="CC21" s="253"/>
      <c r="CD21" s="254"/>
      <c r="CE21" s="255"/>
      <c r="CI21" s="253" t="s">
        <v>1450</v>
      </c>
      <c r="CJ21" s="254">
        <v>6.3322334299999996</v>
      </c>
      <c r="CK21" s="255">
        <v>24.65</v>
      </c>
      <c r="CL21" t="s">
        <v>1451</v>
      </c>
      <c r="CM21" s="252">
        <v>13.28458674</v>
      </c>
      <c r="CN21" s="218">
        <v>3.78</v>
      </c>
      <c r="CO21" s="253" t="s">
        <v>1421</v>
      </c>
      <c r="CP21" s="254">
        <v>10.5288903</v>
      </c>
      <c r="CQ21" s="255">
        <v>5.09</v>
      </c>
      <c r="CR21" t="s">
        <v>1452</v>
      </c>
      <c r="CS21" s="252">
        <v>93.651143390000001</v>
      </c>
      <c r="CT21" s="218">
        <v>15.82</v>
      </c>
      <c r="CU21" s="253" t="s">
        <v>1453</v>
      </c>
      <c r="CV21" s="254">
        <v>64.842128000000002</v>
      </c>
      <c r="CW21" s="255">
        <v>7</v>
      </c>
      <c r="CX21" t="s">
        <v>1453</v>
      </c>
      <c r="CY21" s="252">
        <v>82.838308999999995</v>
      </c>
      <c r="CZ21" s="218">
        <v>6</v>
      </c>
      <c r="DA21" s="253" t="s">
        <v>1453</v>
      </c>
      <c r="DB21" s="254">
        <v>10.00792</v>
      </c>
      <c r="DC21" s="255">
        <v>2</v>
      </c>
      <c r="DG21" s="253" t="s">
        <v>1423</v>
      </c>
      <c r="DH21" s="254">
        <v>132.83388038999999</v>
      </c>
      <c r="DI21" s="255">
        <v>19.399999999999999</v>
      </c>
      <c r="DM21" s="253" t="s">
        <v>1423</v>
      </c>
      <c r="DN21" s="254">
        <v>89.648642010000003</v>
      </c>
      <c r="DO21" s="255">
        <v>15.15</v>
      </c>
      <c r="DS21" s="253" t="s">
        <v>1439</v>
      </c>
      <c r="DT21" s="254">
        <v>20.055678069999999</v>
      </c>
      <c r="DU21" s="255">
        <v>6.94</v>
      </c>
      <c r="DY21" s="253" t="s">
        <v>1454</v>
      </c>
      <c r="DZ21" s="254">
        <v>65.275113630000007</v>
      </c>
      <c r="EA21" s="255">
        <v>10.71</v>
      </c>
      <c r="EB21" t="s">
        <v>1439</v>
      </c>
      <c r="EC21" s="252">
        <v>144.18270749000001</v>
      </c>
      <c r="ED21" s="218">
        <v>11.38</v>
      </c>
      <c r="EE21" s="253" t="s">
        <v>1421</v>
      </c>
      <c r="EF21" s="254">
        <v>13.611654980000001</v>
      </c>
      <c r="EG21" s="255">
        <v>5.0999999999999996</v>
      </c>
      <c r="EH21" t="s">
        <v>1383</v>
      </c>
      <c r="EI21" s="252">
        <v>4.2709605599999998</v>
      </c>
      <c r="EJ21" s="218">
        <v>7.28</v>
      </c>
      <c r="EK21" s="253" t="s">
        <v>1383</v>
      </c>
      <c r="EL21" s="254">
        <v>31.912929089999999</v>
      </c>
      <c r="EM21" s="255">
        <v>8.33</v>
      </c>
      <c r="EN21" t="s">
        <v>1455</v>
      </c>
      <c r="EO21" s="252">
        <v>2.8497580000000002E-2</v>
      </c>
      <c r="EP21" s="218">
        <v>0.02</v>
      </c>
      <c r="EQ21" s="253"/>
      <c r="ER21" s="254"/>
      <c r="ES21" s="255"/>
      <c r="ET21" t="s">
        <v>1355</v>
      </c>
      <c r="EU21" s="252">
        <v>2.1592073200000002</v>
      </c>
      <c r="EV21" s="218">
        <v>4.51</v>
      </c>
      <c r="EW21" s="253" t="s">
        <v>1366</v>
      </c>
      <c r="EX21" s="254">
        <v>10.61774687</v>
      </c>
      <c r="EY21" s="255">
        <v>8.98</v>
      </c>
      <c r="EZ21" t="s">
        <v>1366</v>
      </c>
      <c r="FA21" s="252">
        <v>22.55134078</v>
      </c>
      <c r="FB21" s="218">
        <v>9.7100000000000009</v>
      </c>
      <c r="FC21" s="253"/>
      <c r="FD21" s="254"/>
      <c r="FE21" s="255"/>
      <c r="FF21" t="s">
        <v>1406</v>
      </c>
      <c r="FG21" s="252">
        <v>152.35843249999999</v>
      </c>
      <c r="FH21" s="218">
        <v>45.75</v>
      </c>
      <c r="FI21" s="253" t="s">
        <v>1421</v>
      </c>
      <c r="FJ21" s="254">
        <v>8.5791669299999995</v>
      </c>
      <c r="FK21" s="255">
        <v>5.14</v>
      </c>
      <c r="FO21" s="253" t="s">
        <v>1447</v>
      </c>
      <c r="FP21" s="254">
        <v>7.3551889800000003</v>
      </c>
      <c r="FQ21" s="255">
        <v>7.19</v>
      </c>
      <c r="FR21" t="s">
        <v>1447</v>
      </c>
      <c r="FS21" s="252">
        <v>9.4785357500000007</v>
      </c>
      <c r="FT21" s="218">
        <v>7.51</v>
      </c>
      <c r="FU21" s="253" t="s">
        <v>1447</v>
      </c>
      <c r="FV21" s="254">
        <v>8.8249245700000003</v>
      </c>
      <c r="FW21" s="255">
        <v>4.13</v>
      </c>
      <c r="FX21" t="s">
        <v>1456</v>
      </c>
      <c r="FY21" s="252">
        <v>164.74092386999999</v>
      </c>
      <c r="FZ21" s="218">
        <v>8.76</v>
      </c>
      <c r="GA21" s="253"/>
      <c r="GB21" s="254"/>
      <c r="GC21" s="255"/>
      <c r="GG21" s="253"/>
      <c r="GH21" s="254"/>
      <c r="GI21" s="255"/>
      <c r="GM21" s="253"/>
      <c r="GN21" s="254"/>
      <c r="GO21" s="255"/>
      <c r="GP21" t="s">
        <v>1445</v>
      </c>
      <c r="GQ21" s="252">
        <v>9.3015336899999994</v>
      </c>
      <c r="GR21" s="218">
        <v>5.17</v>
      </c>
      <c r="GS21" s="253"/>
      <c r="GT21" s="254"/>
      <c r="GU21" s="255"/>
      <c r="GY21" s="253" t="s">
        <v>1457</v>
      </c>
      <c r="GZ21" s="254">
        <v>4.0979188799999999</v>
      </c>
      <c r="HA21" s="255">
        <v>4.38</v>
      </c>
      <c r="HB21" t="s">
        <v>1445</v>
      </c>
      <c r="HC21" s="252">
        <v>5.7076174499999999</v>
      </c>
      <c r="HD21" s="218">
        <v>2.7</v>
      </c>
    </row>
    <row r="22" spans="3:212" x14ac:dyDescent="0.2">
      <c r="C22" s="253" t="s">
        <v>1446</v>
      </c>
      <c r="D22" s="254">
        <v>15.393671729999999</v>
      </c>
      <c r="E22" s="255">
        <v>6.61</v>
      </c>
      <c r="I22" s="253"/>
      <c r="J22" s="254"/>
      <c r="K22" s="255"/>
      <c r="L22" t="s">
        <v>1425</v>
      </c>
      <c r="M22" s="252">
        <v>3.9899999999999999E-6</v>
      </c>
      <c r="N22" s="218">
        <v>0</v>
      </c>
      <c r="O22" s="253" t="s">
        <v>1447</v>
      </c>
      <c r="P22" s="254">
        <v>0.40875519999999999</v>
      </c>
      <c r="Q22" s="255">
        <v>0.44</v>
      </c>
      <c r="R22" t="s">
        <v>1447</v>
      </c>
      <c r="S22" s="252">
        <v>1.7864646</v>
      </c>
      <c r="T22" s="218">
        <v>0.4</v>
      </c>
      <c r="U22" s="253" t="s">
        <v>1458</v>
      </c>
      <c r="V22" s="254">
        <v>6.5000000000000002E-7</v>
      </c>
      <c r="W22" s="255">
        <v>0</v>
      </c>
      <c r="X22" t="s">
        <v>1421</v>
      </c>
      <c r="Y22" s="252">
        <v>7.8034720799999997</v>
      </c>
      <c r="Z22" s="218">
        <v>1.68</v>
      </c>
      <c r="AA22" s="253"/>
      <c r="AB22" s="254"/>
      <c r="AC22" s="255"/>
      <c r="AG22" s="253"/>
      <c r="AH22" s="254"/>
      <c r="AI22" s="255"/>
      <c r="AM22" s="253"/>
      <c r="AN22" s="254"/>
      <c r="AO22" s="255"/>
      <c r="AS22" s="253"/>
      <c r="AT22" s="254"/>
      <c r="AU22" s="255"/>
      <c r="AY22" s="253"/>
      <c r="AZ22" s="254"/>
      <c r="BA22" s="255"/>
      <c r="BE22" s="253"/>
      <c r="BF22" s="254"/>
      <c r="BG22" s="255"/>
      <c r="BK22" s="253"/>
      <c r="BL22" s="254"/>
      <c r="BM22" s="255"/>
      <c r="BN22" t="s">
        <v>1449</v>
      </c>
      <c r="BO22" s="252">
        <v>8.2925956999999997</v>
      </c>
      <c r="BP22" s="218">
        <v>6.98</v>
      </c>
      <c r="BQ22" s="253" t="s">
        <v>1449</v>
      </c>
      <c r="BR22" s="254">
        <v>5.3709919399999997</v>
      </c>
      <c r="BS22" s="255">
        <v>10.76</v>
      </c>
      <c r="BT22" t="s">
        <v>1449</v>
      </c>
      <c r="BU22" s="252">
        <v>16.863075330000001</v>
      </c>
      <c r="BV22" s="218">
        <v>10.96</v>
      </c>
      <c r="BW22" s="253" t="s">
        <v>1449</v>
      </c>
      <c r="BX22" s="254">
        <v>1.8654381600000001</v>
      </c>
      <c r="BY22" s="255">
        <v>4.46</v>
      </c>
      <c r="CC22" s="253"/>
      <c r="CD22" s="254"/>
      <c r="CE22" s="255"/>
      <c r="CI22" s="253"/>
      <c r="CJ22" s="254"/>
      <c r="CK22" s="255"/>
      <c r="CL22" t="s">
        <v>1417</v>
      </c>
      <c r="CM22" s="252">
        <v>82.949923040000002</v>
      </c>
      <c r="CN22" s="218">
        <v>23.61</v>
      </c>
      <c r="CO22" s="253" t="s">
        <v>1459</v>
      </c>
      <c r="CP22" s="254">
        <v>18.431274250000001</v>
      </c>
      <c r="CQ22" s="255">
        <v>8.91</v>
      </c>
      <c r="CR22" t="s">
        <v>1451</v>
      </c>
      <c r="CS22" s="252">
        <v>60.565182380000003</v>
      </c>
      <c r="CT22" s="218">
        <v>10.23</v>
      </c>
      <c r="CU22" s="253" t="s">
        <v>1460</v>
      </c>
      <c r="CV22" s="254">
        <v>35.603070000000002</v>
      </c>
      <c r="CW22" s="255">
        <v>4</v>
      </c>
      <c r="CX22" t="s">
        <v>1460</v>
      </c>
      <c r="CY22" s="252">
        <v>60.440537999999997</v>
      </c>
      <c r="CZ22" s="218">
        <v>5</v>
      </c>
      <c r="DA22" s="253" t="s">
        <v>1460</v>
      </c>
      <c r="DB22" s="254">
        <v>44.966340000000002</v>
      </c>
      <c r="DC22" s="255">
        <v>11</v>
      </c>
      <c r="DG22" s="253"/>
      <c r="DH22" s="254"/>
      <c r="DI22" s="255"/>
      <c r="DM22" s="253"/>
      <c r="DN22" s="254"/>
      <c r="DO22" s="255"/>
      <c r="DS22" s="253" t="s">
        <v>1454</v>
      </c>
      <c r="DT22" s="254">
        <v>7.2088328400000004</v>
      </c>
      <c r="DU22" s="255">
        <v>2.4900000000000002</v>
      </c>
      <c r="DY22" s="253" t="s">
        <v>1375</v>
      </c>
      <c r="DZ22" s="254">
        <v>125.16530263999999</v>
      </c>
      <c r="EA22" s="255">
        <v>20.54</v>
      </c>
      <c r="EB22" t="s">
        <v>1454</v>
      </c>
      <c r="EC22" s="252">
        <v>93.643105700000007</v>
      </c>
      <c r="ED22" s="218">
        <v>7.39</v>
      </c>
      <c r="EE22" s="253" t="s">
        <v>1406</v>
      </c>
      <c r="EF22" s="254">
        <v>13.19777384</v>
      </c>
      <c r="EG22" s="255">
        <v>4.9400000000000004</v>
      </c>
      <c r="EH22" t="s">
        <v>1421</v>
      </c>
      <c r="EI22" s="252">
        <v>3.0033338399999998</v>
      </c>
      <c r="EJ22" s="218">
        <v>5.12</v>
      </c>
      <c r="EK22" s="253" t="s">
        <v>1421</v>
      </c>
      <c r="EL22" s="254">
        <v>19.582347299999999</v>
      </c>
      <c r="EM22" s="255">
        <v>5.1100000000000003</v>
      </c>
      <c r="EN22" t="s">
        <v>1461</v>
      </c>
      <c r="EO22" s="252">
        <v>26.455496149999998</v>
      </c>
      <c r="EP22" s="218">
        <v>17.489999999999998</v>
      </c>
      <c r="EQ22" s="253"/>
      <c r="ER22" s="254"/>
      <c r="ES22" s="255"/>
      <c r="ET22" t="s">
        <v>1366</v>
      </c>
      <c r="EU22" s="252">
        <v>5.1870566900000004</v>
      </c>
      <c r="EV22" s="218">
        <v>10.83</v>
      </c>
      <c r="EW22" s="253" t="s">
        <v>1462</v>
      </c>
      <c r="EX22" s="254">
        <v>7.0889776400000004</v>
      </c>
      <c r="EY22" s="255">
        <v>6</v>
      </c>
      <c r="EZ22" t="s">
        <v>1462</v>
      </c>
      <c r="FA22" s="252">
        <v>9.7793478300000007</v>
      </c>
      <c r="FB22" s="218">
        <v>4.21</v>
      </c>
      <c r="FC22" s="253"/>
      <c r="FD22" s="254"/>
      <c r="FE22" s="255"/>
      <c r="FF22" t="s">
        <v>1429</v>
      </c>
      <c r="FG22" s="252">
        <v>26.938370689999999</v>
      </c>
      <c r="FH22" s="218">
        <v>8.09</v>
      </c>
      <c r="FI22" s="253" t="s">
        <v>1406</v>
      </c>
      <c r="FJ22" s="254">
        <v>10.291578700000001</v>
      </c>
      <c r="FK22" s="255">
        <v>6.16</v>
      </c>
      <c r="FO22" s="253" t="s">
        <v>1425</v>
      </c>
      <c r="FP22" s="254">
        <v>4.5402598599999999</v>
      </c>
      <c r="FQ22" s="255">
        <v>4.4400000000000004</v>
      </c>
      <c r="FR22" t="s">
        <v>1425</v>
      </c>
      <c r="FS22" s="252">
        <v>6.4910485500000004</v>
      </c>
      <c r="FT22" s="218">
        <v>5.14</v>
      </c>
      <c r="FU22" s="253" t="s">
        <v>1425</v>
      </c>
      <c r="FV22" s="254">
        <v>4.7532553699999998</v>
      </c>
      <c r="FW22" s="255">
        <v>2.23</v>
      </c>
      <c r="FX22" t="s">
        <v>1463</v>
      </c>
      <c r="FY22" s="252">
        <v>302.34723030999999</v>
      </c>
      <c r="FZ22" s="218">
        <v>16.079999999999998</v>
      </c>
      <c r="GA22" s="253"/>
      <c r="GB22" s="254"/>
      <c r="GC22" s="255"/>
      <c r="GG22" s="253"/>
      <c r="GH22" s="254"/>
      <c r="GI22" s="255"/>
      <c r="GM22" s="253"/>
      <c r="GN22" s="254"/>
      <c r="GO22" s="255"/>
      <c r="GP22" t="s">
        <v>1451</v>
      </c>
      <c r="GQ22" s="252">
        <v>9.8500036600000005</v>
      </c>
      <c r="GR22" s="218">
        <v>5.47</v>
      </c>
      <c r="GS22" s="253"/>
      <c r="GT22" s="254"/>
      <c r="GU22" s="255"/>
      <c r="GY22" s="253" t="s">
        <v>1437</v>
      </c>
      <c r="GZ22" s="254">
        <v>1.10096335</v>
      </c>
      <c r="HA22" s="255">
        <v>1.18</v>
      </c>
      <c r="HB22" t="s">
        <v>1457</v>
      </c>
      <c r="HC22" s="252">
        <v>2.9429853100000001</v>
      </c>
      <c r="HD22" s="218">
        <v>1.39</v>
      </c>
    </row>
    <row r="23" spans="3:212" x14ac:dyDescent="0.2">
      <c r="C23" s="253"/>
      <c r="D23" s="254"/>
      <c r="E23" s="255"/>
      <c r="I23" s="253"/>
      <c r="J23" s="254"/>
      <c r="K23" s="255"/>
      <c r="L23" t="s">
        <v>1464</v>
      </c>
      <c r="M23" s="252">
        <v>0.68156585000000003</v>
      </c>
      <c r="N23" s="218">
        <v>4.5599999999999996</v>
      </c>
      <c r="O23" s="253" t="s">
        <v>1465</v>
      </c>
      <c r="P23" s="254">
        <v>-1.2470999999999999E-4</v>
      </c>
      <c r="Q23" s="255">
        <v>0</v>
      </c>
      <c r="R23" t="s">
        <v>1425</v>
      </c>
      <c r="S23" s="252">
        <v>3.3630000000000002E-5</v>
      </c>
      <c r="T23" s="218">
        <v>0</v>
      </c>
      <c r="U23" s="253" t="s">
        <v>1466</v>
      </c>
      <c r="V23" s="254">
        <v>15.350947100000001</v>
      </c>
      <c r="W23" s="255">
        <v>5.04</v>
      </c>
      <c r="X23" t="s">
        <v>1466</v>
      </c>
      <c r="Y23" s="252">
        <v>23.45077599</v>
      </c>
      <c r="Z23" s="218">
        <v>5.05</v>
      </c>
      <c r="AA23" s="253"/>
      <c r="AB23" s="254"/>
      <c r="AC23" s="255"/>
      <c r="AG23" s="253"/>
      <c r="AH23" s="254"/>
      <c r="AI23" s="255"/>
      <c r="AM23" s="253"/>
      <c r="AN23" s="254"/>
      <c r="AO23" s="255"/>
      <c r="AS23" s="253"/>
      <c r="AT23" s="254"/>
      <c r="AU23" s="255"/>
      <c r="AY23" s="253"/>
      <c r="AZ23" s="254"/>
      <c r="BA23" s="255"/>
      <c r="BE23" s="253"/>
      <c r="BF23" s="254"/>
      <c r="BG23" s="255"/>
      <c r="BK23" s="253"/>
      <c r="BL23" s="254"/>
      <c r="BM23" s="255"/>
      <c r="BQ23" s="253"/>
      <c r="BR23" s="254"/>
      <c r="BS23" s="255"/>
      <c r="BW23" s="253"/>
      <c r="BX23" s="254"/>
      <c r="BY23" s="255"/>
      <c r="CC23" s="253"/>
      <c r="CD23" s="254"/>
      <c r="CE23" s="255"/>
      <c r="CI23" s="253"/>
      <c r="CJ23" s="254"/>
      <c r="CK23" s="255"/>
      <c r="CL23" t="s">
        <v>1467</v>
      </c>
      <c r="CM23" s="252">
        <v>25.00884903</v>
      </c>
      <c r="CN23" s="218">
        <v>7.12</v>
      </c>
      <c r="CO23" s="253" t="s">
        <v>1468</v>
      </c>
      <c r="CP23" s="254">
        <v>8.7439646100000008</v>
      </c>
      <c r="CQ23" s="255">
        <v>4.2300000000000004</v>
      </c>
      <c r="CR23" t="s">
        <v>1467</v>
      </c>
      <c r="CS23" s="252">
        <v>84.435933219999995</v>
      </c>
      <c r="CT23" s="218">
        <v>14.27</v>
      </c>
      <c r="CU23" s="253" t="s">
        <v>1469</v>
      </c>
      <c r="CV23" s="254">
        <v>27.120006</v>
      </c>
      <c r="CW23" s="255">
        <v>3</v>
      </c>
      <c r="CX23" t="s">
        <v>1469</v>
      </c>
      <c r="CY23" s="252">
        <v>44.453206000000002</v>
      </c>
      <c r="CZ23" s="218">
        <v>3</v>
      </c>
      <c r="DA23" s="253" t="s">
        <v>1469</v>
      </c>
      <c r="DB23" s="254">
        <v>26.878005000000002</v>
      </c>
      <c r="DC23" s="255">
        <v>6</v>
      </c>
      <c r="DG23" s="253"/>
      <c r="DH23" s="254"/>
      <c r="DI23" s="255"/>
      <c r="DM23" s="253"/>
      <c r="DN23" s="254"/>
      <c r="DO23" s="255"/>
      <c r="DS23" s="253" t="s">
        <v>1375</v>
      </c>
      <c r="DT23" s="254">
        <v>18.284658969999999</v>
      </c>
      <c r="DU23" s="255">
        <v>6.33</v>
      </c>
      <c r="DY23" s="253" t="s">
        <v>1470</v>
      </c>
      <c r="DZ23" s="254">
        <v>101.55154557</v>
      </c>
      <c r="EA23" s="255">
        <v>16.670000000000002</v>
      </c>
      <c r="EB23" t="s">
        <v>1375</v>
      </c>
      <c r="EC23" s="252">
        <v>187.83095132</v>
      </c>
      <c r="ED23" s="218">
        <v>14.82</v>
      </c>
      <c r="EE23" s="253" t="s">
        <v>1429</v>
      </c>
      <c r="EF23" s="254">
        <v>59.089572500000003</v>
      </c>
      <c r="EG23" s="255">
        <v>22.13</v>
      </c>
      <c r="EH23" t="s">
        <v>1406</v>
      </c>
      <c r="EI23" s="252">
        <v>14.55369503</v>
      </c>
      <c r="EJ23" s="218">
        <v>24.82</v>
      </c>
      <c r="EK23" s="253" t="s">
        <v>1406</v>
      </c>
      <c r="EL23" s="254">
        <v>34.135643250000001</v>
      </c>
      <c r="EM23" s="255">
        <v>8.91</v>
      </c>
      <c r="EN23" t="s">
        <v>1471</v>
      </c>
      <c r="EO23" s="252">
        <v>1.3479E-4</v>
      </c>
      <c r="EP23" s="218">
        <v>0</v>
      </c>
      <c r="EQ23" s="253"/>
      <c r="ER23" s="254"/>
      <c r="ES23" s="255"/>
      <c r="ET23" t="s">
        <v>1462</v>
      </c>
      <c r="EU23" s="252">
        <v>2.5461146800000001</v>
      </c>
      <c r="EV23" s="218">
        <v>5.32</v>
      </c>
      <c r="EW23" s="253" t="s">
        <v>1472</v>
      </c>
      <c r="EX23" s="254">
        <v>6.3737340800000002</v>
      </c>
      <c r="EY23" s="255">
        <v>5.39</v>
      </c>
      <c r="EZ23" t="s">
        <v>1438</v>
      </c>
      <c r="FA23" s="252">
        <v>15.395211460000001</v>
      </c>
      <c r="FB23" s="218">
        <v>6.63</v>
      </c>
      <c r="FC23" s="253"/>
      <c r="FD23" s="254"/>
      <c r="FE23" s="255"/>
      <c r="FF23" t="s">
        <v>1444</v>
      </c>
      <c r="FG23" s="252">
        <v>1.62211E-3</v>
      </c>
      <c r="FH23" s="218">
        <v>0</v>
      </c>
      <c r="FI23" s="253" t="s">
        <v>1429</v>
      </c>
      <c r="FJ23" s="254">
        <v>30.325275529999999</v>
      </c>
      <c r="FK23" s="255">
        <v>18.16</v>
      </c>
      <c r="FO23" s="253" t="s">
        <v>1437</v>
      </c>
      <c r="FP23" s="254">
        <v>2.9999999999999997E-8</v>
      </c>
      <c r="FQ23" s="255">
        <v>0</v>
      </c>
      <c r="FR23" t="s">
        <v>1437</v>
      </c>
      <c r="FS23" s="252">
        <v>1E-8</v>
      </c>
      <c r="FT23" s="218">
        <v>0</v>
      </c>
      <c r="FU23" s="253" t="s">
        <v>1437</v>
      </c>
      <c r="FV23" s="254">
        <v>1E-8</v>
      </c>
      <c r="FW23" s="255">
        <v>0</v>
      </c>
      <c r="GA23" s="253"/>
      <c r="GB23" s="254"/>
      <c r="GC23" s="255"/>
      <c r="GG23" s="253"/>
      <c r="GH23" s="254"/>
      <c r="GI23" s="255"/>
      <c r="GM23" s="253"/>
      <c r="GN23" s="254"/>
      <c r="GO23" s="255"/>
      <c r="GP23" t="s">
        <v>1473</v>
      </c>
      <c r="GQ23" s="252">
        <v>11.18101893</v>
      </c>
      <c r="GR23" s="218">
        <v>6.21</v>
      </c>
      <c r="GS23" s="253"/>
      <c r="GT23" s="254"/>
      <c r="GU23" s="255"/>
      <c r="GY23" s="253" t="s">
        <v>1474</v>
      </c>
      <c r="GZ23" s="254">
        <v>2.2898205800000002</v>
      </c>
      <c r="HA23" s="255">
        <v>2.4500000000000002</v>
      </c>
      <c r="HB23" t="s">
        <v>1437</v>
      </c>
      <c r="HC23" s="252">
        <v>1.9827294900000001</v>
      </c>
      <c r="HD23" s="218">
        <v>0.94</v>
      </c>
    </row>
    <row r="24" spans="3:212" x14ac:dyDescent="0.2">
      <c r="C24" s="253"/>
      <c r="D24" s="254"/>
      <c r="E24" s="255"/>
      <c r="I24" s="253"/>
      <c r="J24" s="254"/>
      <c r="K24" s="255"/>
      <c r="L24" t="s">
        <v>1475</v>
      </c>
      <c r="M24" s="252">
        <v>1.0484071500000001</v>
      </c>
      <c r="N24" s="218">
        <v>7.01</v>
      </c>
      <c r="O24" s="253" t="s">
        <v>1425</v>
      </c>
      <c r="P24" s="254">
        <v>5.0300000000000001E-6</v>
      </c>
      <c r="Q24" s="255">
        <v>0</v>
      </c>
      <c r="R24" t="s">
        <v>1464</v>
      </c>
      <c r="S24" s="252">
        <v>4.02156293</v>
      </c>
      <c r="T24" s="218">
        <v>0.9</v>
      </c>
      <c r="U24" s="253" t="s">
        <v>1437</v>
      </c>
      <c r="V24" s="254">
        <v>6.2868339899999999</v>
      </c>
      <c r="W24" s="255">
        <v>2.06</v>
      </c>
      <c r="X24" t="s">
        <v>1437</v>
      </c>
      <c r="Y24" s="252">
        <v>9.0163842800000005</v>
      </c>
      <c r="Z24" s="218">
        <v>1.94</v>
      </c>
      <c r="AA24" s="253"/>
      <c r="AB24" s="254"/>
      <c r="AC24" s="255"/>
      <c r="AG24" s="253"/>
      <c r="AH24" s="254"/>
      <c r="AI24" s="255"/>
      <c r="AM24" s="253"/>
      <c r="AN24" s="254"/>
      <c r="AO24" s="255"/>
      <c r="AS24" s="253"/>
      <c r="AT24" s="254"/>
      <c r="AU24" s="255"/>
      <c r="AY24" s="253"/>
      <c r="AZ24" s="254"/>
      <c r="BA24" s="255"/>
      <c r="BE24" s="253"/>
      <c r="BF24" s="254"/>
      <c r="BG24" s="255"/>
      <c r="BK24" s="253"/>
      <c r="BL24" s="254"/>
      <c r="BM24" s="255"/>
      <c r="BQ24" s="253"/>
      <c r="BR24" s="254"/>
      <c r="BS24" s="255"/>
      <c r="BW24" s="253"/>
      <c r="BX24" s="254"/>
      <c r="BY24" s="255"/>
      <c r="CC24" s="253"/>
      <c r="CD24" s="254"/>
      <c r="CE24" s="255"/>
      <c r="CI24" s="253"/>
      <c r="CJ24" s="254"/>
      <c r="CK24" s="255"/>
      <c r="CO24" s="253"/>
      <c r="CP24" s="254"/>
      <c r="CQ24" s="255"/>
      <c r="CU24" s="253" t="s">
        <v>1476</v>
      </c>
      <c r="CV24" s="254">
        <v>61.583813999999997</v>
      </c>
      <c r="CW24" s="255">
        <v>6</v>
      </c>
      <c r="CX24" t="s">
        <v>1476</v>
      </c>
      <c r="CY24" s="252">
        <v>62.637542000000003</v>
      </c>
      <c r="CZ24" s="218">
        <v>5</v>
      </c>
      <c r="DA24" s="253" t="s">
        <v>1476</v>
      </c>
      <c r="DB24" s="254">
        <v>10.943913999999999</v>
      </c>
      <c r="DC24" s="255">
        <v>3</v>
      </c>
      <c r="DG24" s="253"/>
      <c r="DH24" s="254"/>
      <c r="DI24" s="255"/>
      <c r="DM24" s="253"/>
      <c r="DN24" s="254"/>
      <c r="DO24" s="255"/>
      <c r="DS24" s="253" t="s">
        <v>1470</v>
      </c>
      <c r="DT24" s="254">
        <v>9.9838286400000005</v>
      </c>
      <c r="DU24" s="255">
        <v>3.45</v>
      </c>
      <c r="DY24" s="253" t="s">
        <v>1477</v>
      </c>
      <c r="DZ24" s="254">
        <v>2.7475294899999998</v>
      </c>
      <c r="EA24" s="255">
        <v>0.45</v>
      </c>
      <c r="EB24" t="s">
        <v>1470</v>
      </c>
      <c r="EC24" s="252">
        <v>141.76272872999999</v>
      </c>
      <c r="ED24" s="218">
        <v>11.19</v>
      </c>
      <c r="EE24" s="253" t="s">
        <v>1459</v>
      </c>
      <c r="EF24" s="254">
        <v>13.71477505</v>
      </c>
      <c r="EG24" s="255">
        <v>5.14</v>
      </c>
      <c r="EH24" t="s">
        <v>1429</v>
      </c>
      <c r="EI24" s="252">
        <v>2.3707365899999999</v>
      </c>
      <c r="EJ24" s="218">
        <v>4.04</v>
      </c>
      <c r="EK24" s="253" t="s">
        <v>1429</v>
      </c>
      <c r="EL24" s="254">
        <v>65.690459419999996</v>
      </c>
      <c r="EM24" s="255">
        <v>17.149999999999999</v>
      </c>
      <c r="EN24" t="s">
        <v>1322</v>
      </c>
      <c r="EO24" s="252">
        <v>7.3641107200000002</v>
      </c>
      <c r="EP24" s="218">
        <v>4.87</v>
      </c>
      <c r="EQ24" s="253"/>
      <c r="ER24" s="254"/>
      <c r="ES24" s="255"/>
      <c r="ET24" t="s">
        <v>1472</v>
      </c>
      <c r="EU24" s="252">
        <v>1.7974710199999999</v>
      </c>
      <c r="EV24" s="218">
        <v>3.75</v>
      </c>
      <c r="EW24" s="253" t="s">
        <v>1396</v>
      </c>
      <c r="EX24" s="254">
        <v>7.4852860300000001</v>
      </c>
      <c r="EY24" s="255">
        <v>6.33</v>
      </c>
      <c r="EZ24" t="s">
        <v>1472</v>
      </c>
      <c r="FA24" s="252">
        <v>9.9870137299999993</v>
      </c>
      <c r="FB24" s="218">
        <v>4.3</v>
      </c>
      <c r="FC24" s="253"/>
      <c r="FD24" s="254"/>
      <c r="FE24" s="255"/>
      <c r="FF24" t="s">
        <v>1445</v>
      </c>
      <c r="FG24" s="252">
        <v>7.2358329499999998</v>
      </c>
      <c r="FH24" s="218">
        <v>2.17</v>
      </c>
      <c r="FI24" s="253" t="s">
        <v>1444</v>
      </c>
      <c r="FJ24" s="254">
        <v>9.6728000000000005E-4</v>
      </c>
      <c r="FK24" s="255">
        <v>0</v>
      </c>
      <c r="FO24" s="253"/>
      <c r="FP24" s="254"/>
      <c r="FQ24" s="255"/>
      <c r="FU24" s="253"/>
      <c r="FV24" s="254"/>
      <c r="FW24" s="255"/>
      <c r="GA24" s="253"/>
      <c r="GB24" s="254"/>
      <c r="GC24" s="255"/>
      <c r="GG24" s="253"/>
      <c r="GH24" s="254"/>
      <c r="GI24" s="255"/>
      <c r="GM24" s="253"/>
      <c r="GN24" s="254"/>
      <c r="GO24" s="255"/>
      <c r="GP24" t="s">
        <v>1468</v>
      </c>
      <c r="GQ24" s="252">
        <v>7.8266914500000002</v>
      </c>
      <c r="GR24" s="218">
        <v>4.3499999999999996</v>
      </c>
      <c r="GS24" s="253"/>
      <c r="GT24" s="254"/>
      <c r="GU24" s="255"/>
      <c r="GY24" s="253" t="s">
        <v>1478</v>
      </c>
      <c r="GZ24" s="254">
        <v>22.461589790000001</v>
      </c>
      <c r="HA24" s="255">
        <v>24.02</v>
      </c>
      <c r="HB24" t="s">
        <v>1474</v>
      </c>
      <c r="HC24" s="252">
        <v>12.577004280000001</v>
      </c>
      <c r="HD24" s="218">
        <v>5.94</v>
      </c>
    </row>
    <row r="25" spans="3:212" x14ac:dyDescent="0.2">
      <c r="C25" s="253"/>
      <c r="D25" s="254"/>
      <c r="E25" s="255"/>
      <c r="I25" s="253"/>
      <c r="J25" s="254"/>
      <c r="K25" s="255"/>
      <c r="L25" t="s">
        <v>1479</v>
      </c>
      <c r="M25" s="252">
        <v>0.68379646999999999</v>
      </c>
      <c r="N25" s="218">
        <v>4.57</v>
      </c>
      <c r="O25" s="253" t="s">
        <v>1418</v>
      </c>
      <c r="P25" s="254">
        <v>5.2778999999999999E-4</v>
      </c>
      <c r="Q25" s="255">
        <v>0</v>
      </c>
      <c r="R25" t="s">
        <v>1475</v>
      </c>
      <c r="S25" s="252">
        <v>53.226817429999997</v>
      </c>
      <c r="T25" s="218">
        <v>11.97</v>
      </c>
      <c r="U25" s="253" t="s">
        <v>1480</v>
      </c>
      <c r="V25" s="254">
        <v>14.95992373</v>
      </c>
      <c r="W25" s="255">
        <v>4.91</v>
      </c>
      <c r="X25" t="s">
        <v>1480</v>
      </c>
      <c r="Y25" s="252">
        <v>9.2452706300000003</v>
      </c>
      <c r="Z25" s="218">
        <v>1.99</v>
      </c>
      <c r="AA25" s="253"/>
      <c r="AB25" s="254"/>
      <c r="AC25" s="255"/>
      <c r="AG25" s="253"/>
      <c r="AH25" s="254"/>
      <c r="AI25" s="255"/>
      <c r="AM25" s="253"/>
      <c r="AN25" s="254"/>
      <c r="AO25" s="255"/>
      <c r="AS25" s="253"/>
      <c r="AT25" s="254"/>
      <c r="AU25" s="255"/>
      <c r="AY25" s="253"/>
      <c r="AZ25" s="254"/>
      <c r="BA25" s="255"/>
      <c r="BE25" s="253"/>
      <c r="BF25" s="254"/>
      <c r="BG25" s="255"/>
      <c r="BK25" s="253"/>
      <c r="BL25" s="254"/>
      <c r="BM25" s="255"/>
      <c r="BQ25" s="253"/>
      <c r="BR25" s="254"/>
      <c r="BS25" s="255"/>
      <c r="BW25" s="253"/>
      <c r="BX25" s="254"/>
      <c r="BY25" s="255"/>
      <c r="CC25" s="253"/>
      <c r="CD25" s="254"/>
      <c r="CE25" s="255"/>
      <c r="CI25" s="253"/>
      <c r="CJ25" s="254"/>
      <c r="CK25" s="255"/>
      <c r="CO25" s="253"/>
      <c r="CP25" s="254"/>
      <c r="CQ25" s="255"/>
      <c r="CU25" s="253" t="s">
        <v>1481</v>
      </c>
      <c r="CV25" s="254">
        <v>197.42687100000001</v>
      </c>
      <c r="CW25" s="255">
        <v>20</v>
      </c>
      <c r="CX25" t="s">
        <v>1481</v>
      </c>
      <c r="CY25" s="252">
        <v>226.29390900000001</v>
      </c>
      <c r="CZ25" s="218">
        <v>17</v>
      </c>
      <c r="DA25" s="253" t="s">
        <v>1481</v>
      </c>
      <c r="DB25" s="254">
        <v>32.157809999999998</v>
      </c>
      <c r="DC25" s="255">
        <v>8</v>
      </c>
      <c r="DG25" s="253"/>
      <c r="DH25" s="254"/>
      <c r="DI25" s="255"/>
      <c r="DM25" s="253"/>
      <c r="DN25" s="254"/>
      <c r="DO25" s="255"/>
      <c r="DS25" s="253" t="s">
        <v>1477</v>
      </c>
      <c r="DT25" s="254">
        <v>15.78402648</v>
      </c>
      <c r="DU25" s="255">
        <v>5.46</v>
      </c>
      <c r="DY25" s="253" t="s">
        <v>1423</v>
      </c>
      <c r="DZ25" s="254">
        <v>44.971614369999998</v>
      </c>
      <c r="EA25" s="255">
        <v>7.38</v>
      </c>
      <c r="EB25" t="s">
        <v>1477</v>
      </c>
      <c r="EC25" s="252">
        <v>17.661013050000001</v>
      </c>
      <c r="ED25" s="218">
        <v>1.39</v>
      </c>
      <c r="EE25" s="253" t="s">
        <v>1451</v>
      </c>
      <c r="EF25" s="254">
        <v>16.608562259999999</v>
      </c>
      <c r="EG25" s="255">
        <v>6.22</v>
      </c>
      <c r="EH25" t="s">
        <v>1459</v>
      </c>
      <c r="EI25" s="252">
        <v>2.4266892499999999</v>
      </c>
      <c r="EJ25" s="218">
        <v>4.1399999999999997</v>
      </c>
      <c r="EK25" s="253" t="s">
        <v>1459</v>
      </c>
      <c r="EL25" s="254">
        <v>19.718968530000001</v>
      </c>
      <c r="EM25" s="255">
        <v>5.15</v>
      </c>
      <c r="EN25" t="s">
        <v>1441</v>
      </c>
      <c r="EO25" s="252">
        <v>2.9299999999999999E-6</v>
      </c>
      <c r="EP25" s="218">
        <v>0</v>
      </c>
      <c r="EQ25" s="253"/>
      <c r="ER25" s="254"/>
      <c r="ES25" s="255"/>
      <c r="ET25" t="s">
        <v>1396</v>
      </c>
      <c r="EU25" s="252">
        <v>1.7958969</v>
      </c>
      <c r="EV25" s="218">
        <v>3.75</v>
      </c>
      <c r="EW25" s="253" t="s">
        <v>1482</v>
      </c>
      <c r="EX25" s="254">
        <v>5.8561200000000002E-3</v>
      </c>
      <c r="EY25" s="255">
        <v>0</v>
      </c>
      <c r="EZ25" t="s">
        <v>1396</v>
      </c>
      <c r="FA25" s="252">
        <v>12.2707718</v>
      </c>
      <c r="FB25" s="218">
        <v>5.28</v>
      </c>
      <c r="FC25" s="253"/>
      <c r="FD25" s="254"/>
      <c r="FE25" s="255"/>
      <c r="FF25" t="s">
        <v>1459</v>
      </c>
      <c r="FG25" s="252">
        <v>7.0875841099999999</v>
      </c>
      <c r="FH25" s="218">
        <v>2.13</v>
      </c>
      <c r="FI25" s="253" t="s">
        <v>1445</v>
      </c>
      <c r="FJ25" s="254">
        <v>4.2832656399999998</v>
      </c>
      <c r="FK25" s="255">
        <v>2.57</v>
      </c>
      <c r="FO25" s="253"/>
      <c r="FP25" s="254"/>
      <c r="FQ25" s="255"/>
      <c r="FU25" s="253"/>
      <c r="FV25" s="254"/>
      <c r="FW25" s="255"/>
      <c r="GA25" s="253"/>
      <c r="GB25" s="254"/>
      <c r="GC25" s="255"/>
      <c r="GG25" s="253"/>
      <c r="GH25" s="254"/>
      <c r="GI25" s="255"/>
      <c r="GM25" s="253"/>
      <c r="GN25" s="254"/>
      <c r="GO25" s="255"/>
      <c r="GS25" s="253"/>
      <c r="GT25" s="254"/>
      <c r="GU25" s="255"/>
      <c r="GY25" s="253" t="s">
        <v>1483</v>
      </c>
      <c r="GZ25" s="254">
        <v>2.6045552399999998</v>
      </c>
      <c r="HA25" s="255">
        <v>2.79</v>
      </c>
      <c r="HB25" t="s">
        <v>1484</v>
      </c>
      <c r="HC25" s="252">
        <v>5.7262243499999999</v>
      </c>
      <c r="HD25" s="218">
        <v>2.71</v>
      </c>
    </row>
    <row r="26" spans="3:212" x14ac:dyDescent="0.2">
      <c r="C26" s="253"/>
      <c r="D26" s="254"/>
      <c r="E26" s="255"/>
      <c r="I26" s="253"/>
      <c r="J26" s="254"/>
      <c r="K26" s="255"/>
      <c r="L26" t="s">
        <v>1480</v>
      </c>
      <c r="M26" s="252">
        <v>2.1930897900000001</v>
      </c>
      <c r="N26" s="218">
        <v>14.67</v>
      </c>
      <c r="O26" s="253" t="s">
        <v>1464</v>
      </c>
      <c r="P26" s="254">
        <v>0.90350090000000005</v>
      </c>
      <c r="Q26" s="255">
        <v>0.97</v>
      </c>
      <c r="R26" t="s">
        <v>1473</v>
      </c>
      <c r="S26" s="252">
        <v>4.0103432699999999</v>
      </c>
      <c r="T26" s="218">
        <v>0.9</v>
      </c>
      <c r="U26" s="253"/>
      <c r="V26" s="254"/>
      <c r="W26" s="255"/>
      <c r="AA26" s="253"/>
      <c r="AB26" s="254"/>
      <c r="AC26" s="255"/>
      <c r="AG26" s="253"/>
      <c r="AH26" s="254"/>
      <c r="AI26" s="255"/>
      <c r="AM26" s="253"/>
      <c r="AN26" s="254"/>
      <c r="AO26" s="255"/>
      <c r="AS26" s="253"/>
      <c r="AT26" s="254"/>
      <c r="AU26" s="255"/>
      <c r="AY26" s="253"/>
      <c r="AZ26" s="254"/>
      <c r="BA26" s="255"/>
      <c r="BE26" s="253"/>
      <c r="BF26" s="254"/>
      <c r="BG26" s="255"/>
      <c r="BK26" s="253"/>
      <c r="BL26" s="254"/>
      <c r="BM26" s="255"/>
      <c r="BQ26" s="253"/>
      <c r="BR26" s="254"/>
      <c r="BS26" s="255"/>
      <c r="BW26" s="253"/>
      <c r="BX26" s="254"/>
      <c r="BY26" s="255"/>
      <c r="CC26" s="253"/>
      <c r="CD26" s="254"/>
      <c r="CE26" s="255"/>
      <c r="CI26" s="253"/>
      <c r="CJ26" s="254"/>
      <c r="CK26" s="255"/>
      <c r="CO26" s="253"/>
      <c r="CP26" s="254"/>
      <c r="CQ26" s="255"/>
      <c r="CU26" s="253" t="s">
        <v>1485</v>
      </c>
      <c r="CV26" s="254">
        <v>20.856456999999999</v>
      </c>
      <c r="CW26" s="255">
        <v>2</v>
      </c>
      <c r="CX26" t="s">
        <v>1485</v>
      </c>
      <c r="CY26" s="252">
        <v>136.577167</v>
      </c>
      <c r="CZ26" s="218">
        <v>11</v>
      </c>
      <c r="DA26" s="253" t="s">
        <v>1485</v>
      </c>
      <c r="DB26" s="254">
        <v>73.656312</v>
      </c>
      <c r="DC26" s="255">
        <v>18</v>
      </c>
      <c r="DG26" s="253"/>
      <c r="DH26" s="254"/>
      <c r="DI26" s="255"/>
      <c r="DM26" s="253"/>
      <c r="DN26" s="254"/>
      <c r="DO26" s="255"/>
      <c r="DS26" s="253" t="s">
        <v>1423</v>
      </c>
      <c r="DT26" s="254">
        <v>52.205713119999999</v>
      </c>
      <c r="DU26" s="255">
        <v>18.07</v>
      </c>
      <c r="DY26" s="253"/>
      <c r="DZ26" s="254"/>
      <c r="EA26" s="255"/>
      <c r="EB26" t="s">
        <v>1423</v>
      </c>
      <c r="EC26" s="252">
        <v>142.75303653</v>
      </c>
      <c r="ED26" s="218">
        <v>11.26</v>
      </c>
      <c r="EE26" s="253" t="s">
        <v>1486</v>
      </c>
      <c r="EF26" s="254">
        <v>5.1683999999999996E-4</v>
      </c>
      <c r="EG26" s="255">
        <v>0</v>
      </c>
      <c r="EH26" t="s">
        <v>1451</v>
      </c>
      <c r="EI26" s="252">
        <v>3.0537885400000002</v>
      </c>
      <c r="EJ26" s="218">
        <v>5.21</v>
      </c>
      <c r="EK26" s="253" t="s">
        <v>1451</v>
      </c>
      <c r="EL26" s="254">
        <v>23.904316300000001</v>
      </c>
      <c r="EM26" s="255">
        <v>6.24</v>
      </c>
      <c r="EN26" t="s">
        <v>1355</v>
      </c>
      <c r="EO26" s="252">
        <v>1.54087E-3</v>
      </c>
      <c r="EP26" s="218">
        <v>0</v>
      </c>
      <c r="EQ26" s="253"/>
      <c r="ER26" s="254"/>
      <c r="ES26" s="255"/>
      <c r="ET26" t="s">
        <v>1464</v>
      </c>
      <c r="EU26" s="252">
        <v>1.81308286</v>
      </c>
      <c r="EV26" s="218">
        <v>3.79</v>
      </c>
      <c r="EW26" s="253" t="s">
        <v>1464</v>
      </c>
      <c r="EX26" s="254">
        <v>6.5588272700000001</v>
      </c>
      <c r="EY26" s="255">
        <v>5.55</v>
      </c>
      <c r="EZ26" t="s">
        <v>1393</v>
      </c>
      <c r="FA26" s="252">
        <v>15.23876752</v>
      </c>
      <c r="FB26" s="218">
        <v>6.56</v>
      </c>
      <c r="FC26" s="253"/>
      <c r="FD26" s="254"/>
      <c r="FE26" s="255"/>
      <c r="FF26" t="s">
        <v>1451</v>
      </c>
      <c r="FG26" s="252">
        <v>21.128317890000002</v>
      </c>
      <c r="FH26" s="218">
        <v>6.34</v>
      </c>
      <c r="FI26" s="253" t="s">
        <v>1459</v>
      </c>
      <c r="FJ26" s="254">
        <v>4.2449888600000003</v>
      </c>
      <c r="FK26" s="255">
        <v>2.54</v>
      </c>
      <c r="FO26" s="253"/>
      <c r="FP26" s="254"/>
      <c r="FQ26" s="255"/>
      <c r="FU26" s="253"/>
      <c r="FV26" s="254"/>
      <c r="FW26" s="255"/>
      <c r="GA26" s="253"/>
      <c r="GB26" s="254"/>
      <c r="GC26" s="255"/>
      <c r="GG26" s="253"/>
      <c r="GH26" s="254"/>
      <c r="GI26" s="255"/>
      <c r="GM26" s="253"/>
      <c r="GN26" s="254"/>
      <c r="GO26" s="255"/>
      <c r="GS26" s="253"/>
      <c r="GT26" s="254"/>
      <c r="GU26" s="255"/>
      <c r="GY26" s="253" t="s">
        <v>1487</v>
      </c>
      <c r="GZ26" s="254">
        <v>7.7072397600000002</v>
      </c>
      <c r="HA26" s="255">
        <v>8.24</v>
      </c>
      <c r="HB26" t="s">
        <v>1478</v>
      </c>
      <c r="HC26" s="252">
        <v>18.64131227</v>
      </c>
      <c r="HD26" s="218">
        <v>8.81</v>
      </c>
    </row>
    <row r="27" spans="3:212" x14ac:dyDescent="0.2">
      <c r="C27" s="253"/>
      <c r="D27" s="254"/>
      <c r="E27" s="255"/>
      <c r="I27" s="253"/>
      <c r="J27" s="254"/>
      <c r="K27" s="255"/>
      <c r="L27" t="s">
        <v>1488</v>
      </c>
      <c r="M27" s="252">
        <v>0.52707106999999997</v>
      </c>
      <c r="N27" s="218">
        <v>3.52</v>
      </c>
      <c r="O27" s="253" t="s">
        <v>1475</v>
      </c>
      <c r="P27" s="254">
        <v>13.64501989</v>
      </c>
      <c r="Q27" s="255">
        <v>14.7</v>
      </c>
      <c r="R27" t="s">
        <v>1488</v>
      </c>
      <c r="S27" s="252">
        <v>26.717462170000001</v>
      </c>
      <c r="T27" s="218">
        <v>6.01</v>
      </c>
      <c r="U27" s="253"/>
      <c r="V27" s="254"/>
      <c r="W27" s="255"/>
      <c r="AA27" s="253"/>
      <c r="AB27" s="254"/>
      <c r="AC27" s="255"/>
      <c r="AG27" s="253"/>
      <c r="AH27" s="254"/>
      <c r="AI27" s="255"/>
      <c r="AM27" s="253"/>
      <c r="AN27" s="254"/>
      <c r="AO27" s="255"/>
      <c r="AS27" s="253"/>
      <c r="AT27" s="254"/>
      <c r="AU27" s="255"/>
      <c r="AY27" s="253"/>
      <c r="AZ27" s="254"/>
      <c r="BA27" s="255"/>
      <c r="BE27" s="253"/>
      <c r="BF27" s="254"/>
      <c r="BG27" s="255"/>
      <c r="BK27" s="253"/>
      <c r="BL27" s="254"/>
      <c r="BM27" s="255"/>
      <c r="BQ27" s="253"/>
      <c r="BR27" s="254"/>
      <c r="BS27" s="255"/>
      <c r="BW27" s="253"/>
      <c r="BX27" s="254"/>
      <c r="BY27" s="255"/>
      <c r="CC27" s="253"/>
      <c r="CD27" s="254"/>
      <c r="CE27" s="255"/>
      <c r="CI27" s="253"/>
      <c r="CJ27" s="254"/>
      <c r="CK27" s="255"/>
      <c r="CO27" s="253"/>
      <c r="CP27" s="254"/>
      <c r="CQ27" s="255"/>
      <c r="CU27" s="253" t="s">
        <v>1489</v>
      </c>
      <c r="CV27" s="254">
        <v>18.599829</v>
      </c>
      <c r="CW27" s="255">
        <v>2</v>
      </c>
      <c r="CX27" t="s">
        <v>1489</v>
      </c>
      <c r="CY27" s="252">
        <v>14.091070999999999</v>
      </c>
      <c r="CZ27" s="218">
        <v>1</v>
      </c>
      <c r="DA27" s="253" t="s">
        <v>1489</v>
      </c>
      <c r="DB27" s="254">
        <v>4.4328529999999997</v>
      </c>
      <c r="DC27" s="255">
        <v>1</v>
      </c>
      <c r="DG27" s="253"/>
      <c r="DH27" s="254"/>
      <c r="DI27" s="255"/>
      <c r="DM27" s="253"/>
      <c r="DN27" s="254"/>
      <c r="DO27" s="255"/>
      <c r="DS27" s="253"/>
      <c r="DT27" s="254"/>
      <c r="DU27" s="255"/>
      <c r="DY27" s="253"/>
      <c r="DZ27" s="254"/>
      <c r="EA27" s="255"/>
      <c r="EE27" s="253"/>
      <c r="EF27" s="254"/>
      <c r="EG27" s="255"/>
      <c r="EH27" t="s">
        <v>1486</v>
      </c>
      <c r="EI27" s="252">
        <v>1.9546E-4</v>
      </c>
      <c r="EJ27" s="218">
        <v>0</v>
      </c>
      <c r="EK27" s="253" t="s">
        <v>1486</v>
      </c>
      <c r="EL27" s="254">
        <v>5.7981999999999999E-4</v>
      </c>
      <c r="EM27" s="255">
        <v>0</v>
      </c>
      <c r="EN27" t="s">
        <v>1371</v>
      </c>
      <c r="EO27" s="252">
        <v>7.6461514199999998</v>
      </c>
      <c r="EP27" s="218">
        <v>5.05</v>
      </c>
      <c r="EQ27" s="253"/>
      <c r="ER27" s="254"/>
      <c r="ES27" s="255"/>
      <c r="ET27" t="s">
        <v>1473</v>
      </c>
      <c r="EU27" s="252">
        <v>3.0480411900000002</v>
      </c>
      <c r="EV27" s="218">
        <v>6.37</v>
      </c>
      <c r="EW27" s="253" t="s">
        <v>1473</v>
      </c>
      <c r="EX27" s="254">
        <v>10.94195122</v>
      </c>
      <c r="EY27" s="255">
        <v>9.26</v>
      </c>
      <c r="EZ27" t="s">
        <v>1482</v>
      </c>
      <c r="FA27" s="252">
        <v>9.1705199999999997E-3</v>
      </c>
      <c r="FB27" s="218">
        <v>0</v>
      </c>
      <c r="FC27" s="253"/>
      <c r="FD27" s="254"/>
      <c r="FE27" s="255"/>
      <c r="FF27" t="s">
        <v>1486</v>
      </c>
      <c r="FG27" s="252">
        <v>7.8722999999999998E-4</v>
      </c>
      <c r="FH27" s="218">
        <v>0</v>
      </c>
      <c r="FI27" s="253" t="s">
        <v>1451</v>
      </c>
      <c r="FJ27" s="254">
        <v>9.2953699600000004</v>
      </c>
      <c r="FK27" s="255">
        <v>5.57</v>
      </c>
      <c r="FO27" s="253"/>
      <c r="FP27" s="254"/>
      <c r="FQ27" s="255"/>
      <c r="FU27" s="253"/>
      <c r="FV27" s="254"/>
      <c r="FW27" s="255"/>
      <c r="GA27" s="253"/>
      <c r="GB27" s="254"/>
      <c r="GC27" s="255"/>
      <c r="GG27" s="253"/>
      <c r="GH27" s="254"/>
      <c r="GI27" s="255"/>
      <c r="GM27" s="253"/>
      <c r="GN27" s="254"/>
      <c r="GO27" s="255"/>
      <c r="GS27" s="253"/>
      <c r="GT27" s="254"/>
      <c r="GU27" s="255"/>
      <c r="GY27" s="253" t="s">
        <v>1490</v>
      </c>
      <c r="GZ27" s="254">
        <v>2.0112635600000002</v>
      </c>
      <c r="HA27" s="255">
        <v>2.15</v>
      </c>
      <c r="HB27" t="s">
        <v>1483</v>
      </c>
      <c r="HC27" s="252">
        <v>13.189537919999999</v>
      </c>
      <c r="HD27" s="218">
        <v>6.23</v>
      </c>
    </row>
    <row r="28" spans="3:212" x14ac:dyDescent="0.2">
      <c r="C28" s="253"/>
      <c r="D28" s="254"/>
      <c r="E28" s="255"/>
      <c r="I28" s="253"/>
      <c r="J28" s="254"/>
      <c r="K28" s="255"/>
      <c r="L28" t="s">
        <v>1491</v>
      </c>
      <c r="M28" s="252">
        <v>0.87051464999999995</v>
      </c>
      <c r="N28" s="218">
        <v>5.82</v>
      </c>
      <c r="O28" s="253" t="s">
        <v>1473</v>
      </c>
      <c r="P28" s="254">
        <v>0.90539486000000002</v>
      </c>
      <c r="Q28" s="255">
        <v>0.98</v>
      </c>
      <c r="R28" t="s">
        <v>1491</v>
      </c>
      <c r="S28" s="252">
        <v>44.189375439999999</v>
      </c>
      <c r="T28" s="218">
        <v>9.93</v>
      </c>
      <c r="U28" s="253"/>
      <c r="V28" s="254"/>
      <c r="W28" s="255"/>
      <c r="AA28" s="253"/>
      <c r="AB28" s="254"/>
      <c r="AC28" s="255"/>
      <c r="AG28" s="253"/>
      <c r="AH28" s="254"/>
      <c r="AI28" s="255"/>
      <c r="AM28" s="253"/>
      <c r="AN28" s="254"/>
      <c r="AO28" s="255"/>
      <c r="AS28" s="253"/>
      <c r="AT28" s="254"/>
      <c r="AU28" s="255"/>
      <c r="AY28" s="253"/>
      <c r="AZ28" s="254"/>
      <c r="BA28" s="255"/>
      <c r="BE28" s="253"/>
      <c r="BF28" s="254"/>
      <c r="BG28" s="255"/>
      <c r="BK28" s="253"/>
      <c r="BL28" s="254"/>
      <c r="BM28" s="255"/>
      <c r="BQ28" s="253"/>
      <c r="BR28" s="254"/>
      <c r="BS28" s="255"/>
      <c r="BW28" s="253"/>
      <c r="BX28" s="254"/>
      <c r="BY28" s="255"/>
      <c r="CC28" s="253"/>
      <c r="CD28" s="254"/>
      <c r="CE28" s="255"/>
      <c r="CI28" s="253"/>
      <c r="CJ28" s="254"/>
      <c r="CK28" s="255"/>
      <c r="CO28" s="253"/>
      <c r="CP28" s="254"/>
      <c r="CQ28" s="255"/>
      <c r="CU28" s="253" t="s">
        <v>1492</v>
      </c>
      <c r="CV28" s="254">
        <v>79.961196999999999</v>
      </c>
      <c r="CW28" s="255">
        <v>8</v>
      </c>
      <c r="CX28" t="s">
        <v>1492</v>
      </c>
      <c r="CY28" s="252">
        <v>60.577922000000001</v>
      </c>
      <c r="CZ28" s="218">
        <v>5</v>
      </c>
      <c r="DA28" s="253" t="s">
        <v>1492</v>
      </c>
      <c r="DB28" s="254">
        <v>19.056963</v>
      </c>
      <c r="DC28" s="255">
        <v>5</v>
      </c>
      <c r="DG28" s="253"/>
      <c r="DH28" s="254"/>
      <c r="DI28" s="255"/>
      <c r="DM28" s="253"/>
      <c r="DN28" s="254"/>
      <c r="DO28" s="255"/>
      <c r="DS28" s="253"/>
      <c r="DT28" s="254"/>
      <c r="DU28" s="255"/>
      <c r="DY28" s="253"/>
      <c r="DZ28" s="254"/>
      <c r="EA28" s="255"/>
      <c r="EE28" s="253"/>
      <c r="EF28" s="254"/>
      <c r="EG28" s="255"/>
      <c r="EH28" t="s">
        <v>1493</v>
      </c>
      <c r="EI28" s="252">
        <v>4.9976042400000003</v>
      </c>
      <c r="EJ28" s="218">
        <v>8.52</v>
      </c>
      <c r="EK28" s="253" t="s">
        <v>1493</v>
      </c>
      <c r="EL28" s="254">
        <v>10.713047619999999</v>
      </c>
      <c r="EM28" s="255">
        <v>2.8</v>
      </c>
      <c r="EN28" t="s">
        <v>1494</v>
      </c>
      <c r="EO28" s="252">
        <v>2.2000000000000001E-7</v>
      </c>
      <c r="EP28" s="218">
        <v>0</v>
      </c>
      <c r="EQ28" s="253"/>
      <c r="ER28" s="254"/>
      <c r="ES28" s="255"/>
      <c r="ET28" t="s">
        <v>1480</v>
      </c>
      <c r="EU28" s="252">
        <v>3.7243810399999999</v>
      </c>
      <c r="EV28" s="218">
        <v>7.78</v>
      </c>
      <c r="EW28" s="253" t="s">
        <v>1480</v>
      </c>
      <c r="EX28" s="254">
        <v>7.2430761800000001</v>
      </c>
      <c r="EY28" s="255">
        <v>6.13</v>
      </c>
      <c r="EZ28" t="s">
        <v>1464</v>
      </c>
      <c r="FA28" s="252">
        <v>2.33731E-3</v>
      </c>
      <c r="FB28" s="218">
        <v>0</v>
      </c>
      <c r="FC28" s="253"/>
      <c r="FD28" s="254"/>
      <c r="FE28" s="255"/>
      <c r="FF28" t="s">
        <v>1468</v>
      </c>
      <c r="FG28" s="252">
        <v>14.99176671</v>
      </c>
      <c r="FH28" s="218">
        <v>4.5</v>
      </c>
      <c r="FI28" s="253" t="s">
        <v>1486</v>
      </c>
      <c r="FJ28" s="254">
        <v>4.0116000000000001E-4</v>
      </c>
      <c r="FK28" s="255">
        <v>0</v>
      </c>
      <c r="FO28" s="253"/>
      <c r="FP28" s="254"/>
      <c r="FQ28" s="255"/>
      <c r="FU28" s="253"/>
      <c r="FV28" s="254"/>
      <c r="FW28" s="255"/>
      <c r="GA28" s="253"/>
      <c r="GB28" s="254"/>
      <c r="GC28" s="255"/>
      <c r="GG28" s="253"/>
      <c r="GH28" s="254"/>
      <c r="GI28" s="255"/>
      <c r="GM28" s="253"/>
      <c r="GN28" s="254"/>
      <c r="GO28" s="255"/>
      <c r="GS28" s="253"/>
      <c r="GT28" s="254"/>
      <c r="GU28" s="255"/>
      <c r="GY28" s="253" t="s">
        <v>1495</v>
      </c>
      <c r="GZ28" s="254">
        <v>4.1155323800000003</v>
      </c>
      <c r="HA28" s="255">
        <v>4.4000000000000004</v>
      </c>
      <c r="HB28" t="s">
        <v>1496</v>
      </c>
      <c r="HC28" s="252">
        <v>23.026067099999999</v>
      </c>
      <c r="HD28" s="218">
        <v>10.88</v>
      </c>
    </row>
    <row r="29" spans="3:212" x14ac:dyDescent="0.2">
      <c r="C29" s="253"/>
      <c r="D29" s="254"/>
      <c r="E29" s="255"/>
      <c r="I29" s="253"/>
      <c r="J29" s="254"/>
      <c r="K29" s="255"/>
      <c r="O29" s="253" t="s">
        <v>1488</v>
      </c>
      <c r="P29" s="254">
        <v>6.8693339499999997</v>
      </c>
      <c r="Q29" s="255">
        <v>7.4</v>
      </c>
      <c r="U29" s="253"/>
      <c r="V29" s="254"/>
      <c r="W29" s="255"/>
      <c r="AA29" s="253"/>
      <c r="AB29" s="254"/>
      <c r="AC29" s="255"/>
      <c r="AG29" s="253"/>
      <c r="AH29" s="254"/>
      <c r="AI29" s="255"/>
      <c r="AM29" s="253"/>
      <c r="AN29" s="254"/>
      <c r="AO29" s="255"/>
      <c r="AS29" s="253"/>
      <c r="AT29" s="254"/>
      <c r="AU29" s="255"/>
      <c r="AY29" s="253"/>
      <c r="AZ29" s="254"/>
      <c r="BA29" s="255"/>
      <c r="BE29" s="253"/>
      <c r="BF29" s="254"/>
      <c r="BG29" s="255"/>
      <c r="BK29" s="253"/>
      <c r="BL29" s="254"/>
      <c r="BM29" s="255"/>
      <c r="BQ29" s="253"/>
      <c r="BR29" s="254"/>
      <c r="BS29" s="255"/>
      <c r="BW29" s="253"/>
      <c r="BX29" s="254"/>
      <c r="BY29" s="255"/>
      <c r="CC29" s="253"/>
      <c r="CD29" s="254"/>
      <c r="CE29" s="255"/>
      <c r="CI29" s="253"/>
      <c r="CJ29" s="254"/>
      <c r="CK29" s="255"/>
      <c r="CO29" s="253"/>
      <c r="CP29" s="254"/>
      <c r="CQ29" s="255"/>
      <c r="CU29" s="253"/>
      <c r="CV29" s="254"/>
      <c r="CW29" s="255"/>
      <c r="DA29" s="253"/>
      <c r="DB29" s="254"/>
      <c r="DC29" s="255"/>
      <c r="DG29" s="253"/>
      <c r="DH29" s="254"/>
      <c r="DI29" s="255"/>
      <c r="DM29" s="253"/>
      <c r="DN29" s="254"/>
      <c r="DO29" s="255"/>
      <c r="DS29" s="253"/>
      <c r="DT29" s="254"/>
      <c r="DU29" s="255"/>
      <c r="DY29" s="253"/>
      <c r="DZ29" s="254"/>
      <c r="EA29" s="255"/>
      <c r="EE29" s="253"/>
      <c r="EF29" s="254"/>
      <c r="EG29" s="255"/>
      <c r="EK29" s="253"/>
      <c r="EL29" s="254"/>
      <c r="EM29" s="255"/>
      <c r="EN29" t="s">
        <v>1383</v>
      </c>
      <c r="EO29" s="252">
        <v>7.81611236</v>
      </c>
      <c r="EP29" s="218">
        <v>5.17</v>
      </c>
      <c r="EQ29" s="253"/>
      <c r="ER29" s="254"/>
      <c r="ES29" s="255"/>
      <c r="ET29" t="s">
        <v>1497</v>
      </c>
      <c r="EU29" s="252">
        <v>5.9706523999999996</v>
      </c>
      <c r="EV29" s="218">
        <v>12.47</v>
      </c>
      <c r="EW29" s="253" t="s">
        <v>1497</v>
      </c>
      <c r="EX29" s="254">
        <v>10.62754936</v>
      </c>
      <c r="EY29" s="255">
        <v>8.99</v>
      </c>
      <c r="EZ29" t="s">
        <v>1473</v>
      </c>
      <c r="FA29" s="252">
        <v>12.721386170000001</v>
      </c>
      <c r="FB29" s="218">
        <v>5.48</v>
      </c>
      <c r="FC29" s="253"/>
      <c r="FD29" s="254"/>
      <c r="FE29" s="255"/>
      <c r="FI29" s="253" t="s">
        <v>1468</v>
      </c>
      <c r="FJ29" s="254">
        <v>8.7268349300000008</v>
      </c>
      <c r="FK29" s="255">
        <v>5.23</v>
      </c>
      <c r="FO29" s="253"/>
      <c r="FP29" s="254"/>
      <c r="FQ29" s="255"/>
      <c r="FU29" s="253"/>
      <c r="FV29" s="254"/>
      <c r="FW29" s="255"/>
      <c r="GA29" s="253"/>
      <c r="GB29" s="254"/>
      <c r="GC29" s="255"/>
      <c r="GG29" s="253"/>
      <c r="GH29" s="254"/>
      <c r="GI29" s="255"/>
      <c r="GM29" s="253"/>
      <c r="GN29" s="254"/>
      <c r="GO29" s="255"/>
      <c r="GS29" s="253"/>
      <c r="GT29" s="254"/>
      <c r="GU29" s="255"/>
      <c r="GY29" s="253" t="s">
        <v>1451</v>
      </c>
      <c r="GZ29" s="254">
        <v>0.78407022999999998</v>
      </c>
      <c r="HA29" s="255">
        <v>0.84</v>
      </c>
      <c r="HB29" t="s">
        <v>1487</v>
      </c>
      <c r="HC29" s="252">
        <v>40.909627700000001</v>
      </c>
      <c r="HD29" s="218">
        <v>19.329999999999998</v>
      </c>
    </row>
    <row r="30" spans="3:212" x14ac:dyDescent="0.2">
      <c r="C30" s="253"/>
      <c r="D30" s="254"/>
      <c r="E30" s="255"/>
      <c r="I30" s="253"/>
      <c r="J30" s="254"/>
      <c r="K30" s="255"/>
      <c r="O30" s="253" t="s">
        <v>1491</v>
      </c>
      <c r="P30" s="254">
        <v>11.326954600000001</v>
      </c>
      <c r="Q30" s="255">
        <v>12.21</v>
      </c>
      <c r="U30" s="253"/>
      <c r="V30" s="254"/>
      <c r="W30" s="255"/>
      <c r="AA30" s="253"/>
      <c r="AB30" s="254"/>
      <c r="AC30" s="255"/>
      <c r="AG30" s="253"/>
      <c r="AH30" s="254"/>
      <c r="AI30" s="255"/>
      <c r="AM30" s="253"/>
      <c r="AN30" s="254"/>
      <c r="AO30" s="255"/>
      <c r="AS30" s="253"/>
      <c r="AT30" s="254"/>
      <c r="AU30" s="255"/>
      <c r="AY30" s="253"/>
      <c r="AZ30" s="254"/>
      <c r="BA30" s="255"/>
      <c r="BE30" s="253"/>
      <c r="BF30" s="254"/>
      <c r="BG30" s="255"/>
      <c r="BK30" s="253"/>
      <c r="BL30" s="254"/>
      <c r="BM30" s="255"/>
      <c r="BQ30" s="253"/>
      <c r="BR30" s="254"/>
      <c r="BS30" s="255"/>
      <c r="BW30" s="253"/>
      <c r="BX30" s="254"/>
      <c r="BY30" s="255"/>
      <c r="CC30" s="253"/>
      <c r="CD30" s="254"/>
      <c r="CE30" s="255"/>
      <c r="CI30" s="253"/>
      <c r="CJ30" s="254"/>
      <c r="CK30" s="255"/>
      <c r="CO30" s="253"/>
      <c r="CP30" s="254"/>
      <c r="CQ30" s="255"/>
      <c r="CU30" s="253"/>
      <c r="CV30" s="254"/>
      <c r="CW30" s="255"/>
      <c r="DA30" s="253"/>
      <c r="DB30" s="254"/>
      <c r="DC30" s="255"/>
      <c r="DG30" s="253"/>
      <c r="DH30" s="254"/>
      <c r="DI30" s="255"/>
      <c r="DM30" s="253"/>
      <c r="DN30" s="254"/>
      <c r="DO30" s="255"/>
      <c r="DS30" s="253"/>
      <c r="DT30" s="254"/>
      <c r="DU30" s="255"/>
      <c r="DY30" s="253"/>
      <c r="DZ30" s="254"/>
      <c r="EA30" s="255"/>
      <c r="EE30" s="253"/>
      <c r="EF30" s="254"/>
      <c r="EG30" s="255"/>
      <c r="EK30" s="253"/>
      <c r="EL30" s="254"/>
      <c r="EM30" s="255"/>
      <c r="EN30" t="s">
        <v>1421</v>
      </c>
      <c r="EO30" s="252">
        <v>7.8157025999999998</v>
      </c>
      <c r="EP30" s="218">
        <v>5.17</v>
      </c>
      <c r="EQ30" s="253"/>
      <c r="ER30" s="254"/>
      <c r="ES30" s="255"/>
      <c r="ET30" t="s">
        <v>1498</v>
      </c>
      <c r="EU30" s="252">
        <v>3.1542691299999999</v>
      </c>
      <c r="EV30" s="218">
        <v>6.59</v>
      </c>
      <c r="EW30" s="253" t="s">
        <v>1498</v>
      </c>
      <c r="EX30" s="254">
        <v>10.724502319999999</v>
      </c>
      <c r="EY30" s="255">
        <v>9.07</v>
      </c>
      <c r="EZ30" t="s">
        <v>1480</v>
      </c>
      <c r="FA30" s="252">
        <v>9.8813162200000004</v>
      </c>
      <c r="FB30" s="218">
        <v>4.26</v>
      </c>
      <c r="FC30" s="253"/>
      <c r="FD30" s="254"/>
      <c r="FE30" s="255"/>
      <c r="FI30" s="253"/>
      <c r="FJ30" s="254"/>
      <c r="FK30" s="255"/>
      <c r="FO30" s="253"/>
      <c r="FP30" s="254"/>
      <c r="FQ30" s="255"/>
      <c r="FU30" s="253"/>
      <c r="FV30" s="254"/>
      <c r="FW30" s="255"/>
      <c r="GA30" s="253"/>
      <c r="GB30" s="254"/>
      <c r="GC30" s="255"/>
      <c r="GG30" s="253"/>
      <c r="GH30" s="254"/>
      <c r="GI30" s="255"/>
      <c r="GM30" s="253"/>
      <c r="GN30" s="254"/>
      <c r="GO30" s="255"/>
      <c r="GS30" s="253"/>
      <c r="GT30" s="254"/>
      <c r="GU30" s="255"/>
      <c r="GY30" s="253" t="s">
        <v>1499</v>
      </c>
      <c r="GZ30" s="254">
        <v>4.0952275</v>
      </c>
      <c r="HA30" s="255">
        <v>4.38</v>
      </c>
      <c r="HB30" t="s">
        <v>1490</v>
      </c>
      <c r="HC30" s="252">
        <v>5.7968998100000002</v>
      </c>
      <c r="HD30" s="218">
        <v>2.74</v>
      </c>
    </row>
    <row r="31" spans="3:212" x14ac:dyDescent="0.2">
      <c r="C31" s="253"/>
      <c r="D31" s="254"/>
      <c r="E31" s="255"/>
      <c r="I31" s="253"/>
      <c r="J31" s="254"/>
      <c r="K31" s="255"/>
      <c r="O31" s="253"/>
      <c r="P31" s="254"/>
      <c r="Q31" s="255"/>
      <c r="U31" s="253"/>
      <c r="V31" s="254"/>
      <c r="W31" s="255"/>
      <c r="AA31" s="253"/>
      <c r="AB31" s="254"/>
      <c r="AC31" s="255"/>
      <c r="AG31" s="253"/>
      <c r="AH31" s="254"/>
      <c r="AI31" s="255"/>
      <c r="AM31" s="253"/>
      <c r="AN31" s="254"/>
      <c r="AO31" s="255"/>
      <c r="AS31" s="253"/>
      <c r="AT31" s="254"/>
      <c r="AU31" s="255"/>
      <c r="AY31" s="253"/>
      <c r="AZ31" s="254"/>
      <c r="BA31" s="255"/>
      <c r="BE31" s="253"/>
      <c r="BF31" s="254"/>
      <c r="BG31" s="255"/>
      <c r="BK31" s="253"/>
      <c r="BL31" s="254"/>
      <c r="BM31" s="255"/>
      <c r="BQ31" s="253"/>
      <c r="BR31" s="254"/>
      <c r="BS31" s="255"/>
      <c r="BW31" s="253"/>
      <c r="BX31" s="254"/>
      <c r="BY31" s="255"/>
      <c r="CC31" s="253"/>
      <c r="CD31" s="254"/>
      <c r="CE31" s="255"/>
      <c r="CI31" s="253"/>
      <c r="CJ31" s="254"/>
      <c r="CK31" s="255"/>
      <c r="CO31" s="253"/>
      <c r="CP31" s="254"/>
      <c r="CQ31" s="255"/>
      <c r="CU31" s="253"/>
      <c r="CV31" s="254"/>
      <c r="CW31" s="255"/>
      <c r="DA31" s="253"/>
      <c r="DB31" s="254"/>
      <c r="DC31" s="255"/>
      <c r="DG31" s="253"/>
      <c r="DH31" s="254"/>
      <c r="DI31" s="255"/>
      <c r="DM31" s="253"/>
      <c r="DN31" s="254"/>
      <c r="DO31" s="255"/>
      <c r="DS31" s="253"/>
      <c r="DT31" s="254"/>
      <c r="DU31" s="255"/>
      <c r="DY31" s="253"/>
      <c r="DZ31" s="254"/>
      <c r="EA31" s="255"/>
      <c r="EE31" s="253"/>
      <c r="EF31" s="254"/>
      <c r="EG31" s="255"/>
      <c r="EK31" s="253"/>
      <c r="EL31" s="254"/>
      <c r="EM31" s="255"/>
      <c r="EN31" t="s">
        <v>1406</v>
      </c>
      <c r="EO31" s="252">
        <v>31.35041219</v>
      </c>
      <c r="EP31" s="218">
        <v>20.72</v>
      </c>
      <c r="EQ31" s="253"/>
      <c r="ER31" s="254"/>
      <c r="ES31" s="255"/>
      <c r="EW31" s="253"/>
      <c r="EX31" s="254"/>
      <c r="EY31" s="255"/>
      <c r="EZ31" t="s">
        <v>1497</v>
      </c>
      <c r="FA31" s="252">
        <v>23.563523889999999</v>
      </c>
      <c r="FB31" s="218">
        <v>10.15</v>
      </c>
      <c r="FC31" s="253"/>
      <c r="FD31" s="254"/>
      <c r="FE31" s="255"/>
      <c r="FI31" s="253"/>
      <c r="FJ31" s="254"/>
      <c r="FK31" s="255"/>
      <c r="FO31" s="253"/>
      <c r="FP31" s="254"/>
      <c r="FQ31" s="255"/>
      <c r="FU31" s="253"/>
      <c r="FV31" s="254"/>
      <c r="FW31" s="255"/>
      <c r="GA31" s="253"/>
      <c r="GB31" s="254"/>
      <c r="GC31" s="255"/>
      <c r="GG31" s="253"/>
      <c r="GH31" s="254"/>
      <c r="GI31" s="255"/>
      <c r="GM31" s="253"/>
      <c r="GN31" s="254"/>
      <c r="GO31" s="255"/>
      <c r="GS31" s="253"/>
      <c r="GT31" s="254"/>
      <c r="GU31" s="255"/>
      <c r="GY31" s="253" t="s">
        <v>1500</v>
      </c>
      <c r="GZ31" s="254">
        <v>8.3598717600000008</v>
      </c>
      <c r="HA31" s="255">
        <v>8.94</v>
      </c>
      <c r="HB31" t="s">
        <v>1495</v>
      </c>
      <c r="HC31" s="252">
        <v>2.6924434900000001</v>
      </c>
      <c r="HD31" s="218">
        <v>1.27</v>
      </c>
    </row>
    <row r="32" spans="3:212" x14ac:dyDescent="0.2">
      <c r="C32" s="253"/>
      <c r="D32" s="254"/>
      <c r="E32" s="255"/>
      <c r="I32" s="253"/>
      <c r="J32" s="254"/>
      <c r="K32" s="255"/>
      <c r="O32" s="253"/>
      <c r="P32" s="254"/>
      <c r="Q32" s="255"/>
      <c r="U32" s="253"/>
      <c r="V32" s="254"/>
      <c r="W32" s="255"/>
      <c r="AA32" s="253"/>
      <c r="AB32" s="254"/>
      <c r="AC32" s="255"/>
      <c r="AG32" s="253"/>
      <c r="AH32" s="254"/>
      <c r="AI32" s="255"/>
      <c r="AM32" s="253"/>
      <c r="AN32" s="254"/>
      <c r="AO32" s="255"/>
      <c r="AS32" s="253"/>
      <c r="AT32" s="254"/>
      <c r="AU32" s="255"/>
      <c r="AY32" s="253"/>
      <c r="AZ32" s="254"/>
      <c r="BA32" s="255"/>
      <c r="BE32" s="253"/>
      <c r="BF32" s="254"/>
      <c r="BG32" s="255"/>
      <c r="BK32" s="253"/>
      <c r="BL32" s="254"/>
      <c r="BM32" s="255"/>
      <c r="BQ32" s="253"/>
      <c r="BR32" s="254"/>
      <c r="BS32" s="255"/>
      <c r="BW32" s="253"/>
      <c r="BX32" s="254"/>
      <c r="BY32" s="255"/>
      <c r="CC32" s="253"/>
      <c r="CD32" s="254"/>
      <c r="CE32" s="255"/>
      <c r="CI32" s="253"/>
      <c r="CJ32" s="254"/>
      <c r="CK32" s="255"/>
      <c r="CO32" s="253"/>
      <c r="CP32" s="254"/>
      <c r="CQ32" s="255"/>
      <c r="CU32" s="253"/>
      <c r="CV32" s="254"/>
      <c r="CW32" s="255"/>
      <c r="DA32" s="253"/>
      <c r="DB32" s="254"/>
      <c r="DC32" s="255"/>
      <c r="DG32" s="253"/>
      <c r="DH32" s="254"/>
      <c r="DI32" s="255"/>
      <c r="DM32" s="253"/>
      <c r="DN32" s="254"/>
      <c r="DO32" s="255"/>
      <c r="DS32" s="253"/>
      <c r="DT32" s="254"/>
      <c r="DU32" s="255"/>
      <c r="DY32" s="253"/>
      <c r="DZ32" s="254"/>
      <c r="EA32" s="255"/>
      <c r="EE32" s="253"/>
      <c r="EF32" s="254"/>
      <c r="EG32" s="255"/>
      <c r="EK32" s="253"/>
      <c r="EL32" s="254"/>
      <c r="EM32" s="255"/>
      <c r="EN32" t="s">
        <v>1437</v>
      </c>
      <c r="EO32" s="252">
        <v>2.76764E-2</v>
      </c>
      <c r="EP32" s="218">
        <v>0.02</v>
      </c>
      <c r="EQ32" s="253"/>
      <c r="ER32" s="254"/>
      <c r="ES32" s="255"/>
      <c r="EW32" s="253"/>
      <c r="EX32" s="254"/>
      <c r="EY32" s="255"/>
      <c r="EZ32" t="s">
        <v>1498</v>
      </c>
      <c r="FA32" s="252">
        <v>8.5652546800000007</v>
      </c>
      <c r="FB32" s="218">
        <v>3.69</v>
      </c>
      <c r="FC32" s="253"/>
      <c r="FD32" s="254"/>
      <c r="FE32" s="255"/>
      <c r="FI32" s="253"/>
      <c r="FJ32" s="254"/>
      <c r="FK32" s="255"/>
      <c r="FO32" s="253"/>
      <c r="FP32" s="254"/>
      <c r="FQ32" s="255"/>
      <c r="FU32" s="253"/>
      <c r="FV32" s="254"/>
      <c r="FW32" s="255"/>
      <c r="GA32" s="253"/>
      <c r="GB32" s="254"/>
      <c r="GC32" s="255"/>
      <c r="GG32" s="253"/>
      <c r="GH32" s="254"/>
      <c r="GI32" s="255"/>
      <c r="GM32" s="253"/>
      <c r="GN32" s="254"/>
      <c r="GO32" s="255"/>
      <c r="GS32" s="253"/>
      <c r="GT32" s="254"/>
      <c r="GU32" s="255"/>
      <c r="GY32" s="253" t="s">
        <v>1501</v>
      </c>
      <c r="GZ32" s="254">
        <v>3.5906910399999998</v>
      </c>
      <c r="HA32" s="255">
        <v>3.84</v>
      </c>
      <c r="HB32" t="s">
        <v>1451</v>
      </c>
      <c r="HC32" s="252">
        <v>4.21792984</v>
      </c>
      <c r="HD32" s="218">
        <v>1.99</v>
      </c>
    </row>
    <row r="33" spans="1:212" x14ac:dyDescent="0.2">
      <c r="C33" s="253"/>
      <c r="D33" s="254"/>
      <c r="E33" s="255"/>
      <c r="I33" s="253"/>
      <c r="J33" s="254"/>
      <c r="K33" s="255"/>
      <c r="O33" s="253"/>
      <c r="P33" s="254"/>
      <c r="Q33" s="255"/>
      <c r="U33" s="253"/>
      <c r="V33" s="254"/>
      <c r="W33" s="255"/>
      <c r="AA33" s="253"/>
      <c r="AB33" s="254"/>
      <c r="AC33" s="255"/>
      <c r="AG33" s="253"/>
      <c r="AH33" s="254"/>
      <c r="AI33" s="255"/>
      <c r="AM33" s="253"/>
      <c r="AN33" s="254"/>
      <c r="AO33" s="255"/>
      <c r="AS33" s="253"/>
      <c r="AT33" s="254"/>
      <c r="AU33" s="255"/>
      <c r="AY33" s="253"/>
      <c r="AZ33" s="254"/>
      <c r="BA33" s="255"/>
      <c r="BE33" s="253"/>
      <c r="BF33" s="254"/>
      <c r="BG33" s="255"/>
      <c r="BK33" s="253"/>
      <c r="BL33" s="254"/>
      <c r="BM33" s="255"/>
      <c r="BQ33" s="253"/>
      <c r="BR33" s="254"/>
      <c r="BS33" s="255"/>
      <c r="BW33" s="253"/>
      <c r="BX33" s="254"/>
      <c r="BY33" s="255"/>
      <c r="CC33" s="253"/>
      <c r="CD33" s="254"/>
      <c r="CE33" s="255"/>
      <c r="CI33" s="253"/>
      <c r="CJ33" s="254"/>
      <c r="CK33" s="255"/>
      <c r="CO33" s="253"/>
      <c r="CP33" s="254"/>
      <c r="CQ33" s="255"/>
      <c r="CU33" s="253"/>
      <c r="CV33" s="254"/>
      <c r="CW33" s="255"/>
      <c r="DA33" s="253"/>
      <c r="DB33" s="254"/>
      <c r="DC33" s="255"/>
      <c r="DG33" s="253"/>
      <c r="DH33" s="254"/>
      <c r="DI33" s="255"/>
      <c r="DM33" s="253"/>
      <c r="DN33" s="254"/>
      <c r="DO33" s="255"/>
      <c r="DS33" s="253"/>
      <c r="DT33" s="254"/>
      <c r="DU33" s="255"/>
      <c r="DY33" s="253"/>
      <c r="DZ33" s="254"/>
      <c r="EA33" s="255"/>
      <c r="EE33" s="253"/>
      <c r="EF33" s="254"/>
      <c r="EG33" s="255"/>
      <c r="EK33" s="253"/>
      <c r="EL33" s="254"/>
      <c r="EM33" s="255"/>
      <c r="EN33" t="s">
        <v>1464</v>
      </c>
      <c r="EO33" s="252">
        <v>2.7563499999999999E-3</v>
      </c>
      <c r="EP33" s="218">
        <v>0</v>
      </c>
      <c r="EQ33" s="253"/>
      <c r="ER33" s="254"/>
      <c r="ES33" s="255"/>
      <c r="EW33" s="253"/>
      <c r="EX33" s="254"/>
      <c r="EY33" s="255"/>
      <c r="FC33" s="253"/>
      <c r="FD33" s="254"/>
      <c r="FE33" s="255"/>
      <c r="FI33" s="253"/>
      <c r="FJ33" s="254"/>
      <c r="FK33" s="255"/>
      <c r="FO33" s="253"/>
      <c r="FP33" s="254"/>
      <c r="FQ33" s="255"/>
      <c r="FU33" s="253"/>
      <c r="FV33" s="254"/>
      <c r="FW33" s="255"/>
      <c r="GA33" s="253"/>
      <c r="GB33" s="254"/>
      <c r="GC33" s="255"/>
      <c r="GG33" s="253"/>
      <c r="GH33" s="254"/>
      <c r="GI33" s="255"/>
      <c r="GM33" s="253"/>
      <c r="GN33" s="254"/>
      <c r="GO33" s="255"/>
      <c r="GS33" s="253"/>
      <c r="GT33" s="254"/>
      <c r="GU33" s="255"/>
      <c r="GY33" s="253" t="s">
        <v>1491</v>
      </c>
      <c r="GZ33" s="254">
        <v>4.1165549700000001</v>
      </c>
      <c r="HA33" s="255">
        <v>4.4000000000000004</v>
      </c>
      <c r="HB33" t="s">
        <v>1500</v>
      </c>
      <c r="HC33" s="252">
        <v>0.81064429999999998</v>
      </c>
      <c r="HD33" s="218">
        <v>0.38</v>
      </c>
    </row>
    <row r="34" spans="1:212" x14ac:dyDescent="0.2">
      <c r="C34" s="253"/>
      <c r="D34" s="254"/>
      <c r="E34" s="255"/>
      <c r="I34" s="253"/>
      <c r="J34" s="254"/>
      <c r="K34" s="255"/>
      <c r="O34" s="253"/>
      <c r="P34" s="254"/>
      <c r="Q34" s="255"/>
      <c r="U34" s="253"/>
      <c r="V34" s="254"/>
      <c r="W34" s="255"/>
      <c r="AA34" s="253"/>
      <c r="AB34" s="254"/>
      <c r="AC34" s="255"/>
      <c r="AG34" s="253"/>
      <c r="AH34" s="254"/>
      <c r="AI34" s="255"/>
      <c r="AM34" s="253"/>
      <c r="AN34" s="254"/>
      <c r="AO34" s="255"/>
      <c r="AS34" s="253"/>
      <c r="AT34" s="254"/>
      <c r="AU34" s="255"/>
      <c r="AY34" s="253"/>
      <c r="AZ34" s="254"/>
      <c r="BA34" s="255"/>
      <c r="BE34" s="253"/>
      <c r="BF34" s="254"/>
      <c r="BG34" s="255"/>
      <c r="BK34" s="253"/>
      <c r="BL34" s="254"/>
      <c r="BM34" s="255"/>
      <c r="BQ34" s="253"/>
      <c r="BR34" s="254"/>
      <c r="BS34" s="255"/>
      <c r="BW34" s="253"/>
      <c r="BX34" s="254"/>
      <c r="BY34" s="255"/>
      <c r="CC34" s="253"/>
      <c r="CD34" s="254"/>
      <c r="CE34" s="255"/>
      <c r="CI34" s="253"/>
      <c r="CJ34" s="254"/>
      <c r="CK34" s="255"/>
      <c r="CO34" s="253"/>
      <c r="CP34" s="254"/>
      <c r="CQ34" s="255"/>
      <c r="CU34" s="253"/>
      <c r="CV34" s="254"/>
      <c r="CW34" s="255"/>
      <c r="DA34" s="253"/>
      <c r="DB34" s="254"/>
      <c r="DC34" s="255"/>
      <c r="DG34" s="253"/>
      <c r="DH34" s="254"/>
      <c r="DI34" s="255"/>
      <c r="DM34" s="253"/>
      <c r="DN34" s="254"/>
      <c r="DO34" s="255"/>
      <c r="DS34" s="253"/>
      <c r="DT34" s="254"/>
      <c r="DU34" s="255"/>
      <c r="DY34" s="253"/>
      <c r="DZ34" s="254"/>
      <c r="EA34" s="255"/>
      <c r="EE34" s="253"/>
      <c r="EF34" s="254"/>
      <c r="EG34" s="255"/>
      <c r="EK34" s="253"/>
      <c r="EL34" s="254"/>
      <c r="EM34" s="255"/>
      <c r="EN34" t="s">
        <v>1502</v>
      </c>
      <c r="EO34" s="252">
        <v>20.544543279999999</v>
      </c>
      <c r="EP34" s="218">
        <v>13.58</v>
      </c>
      <c r="EQ34" s="253"/>
      <c r="ER34" s="254"/>
      <c r="ES34" s="255"/>
      <c r="EW34" s="253"/>
      <c r="EX34" s="254"/>
      <c r="EY34" s="255"/>
      <c r="FC34" s="253"/>
      <c r="FD34" s="254"/>
      <c r="FE34" s="255"/>
      <c r="FI34" s="253"/>
      <c r="FJ34" s="254"/>
      <c r="FK34" s="255"/>
      <c r="FO34" s="253"/>
      <c r="FP34" s="254"/>
      <c r="FQ34" s="255"/>
      <c r="FU34" s="253"/>
      <c r="FV34" s="254"/>
      <c r="FW34" s="255"/>
      <c r="GA34" s="253"/>
      <c r="GB34" s="254"/>
      <c r="GC34" s="255"/>
      <c r="GG34" s="253"/>
      <c r="GH34" s="254"/>
      <c r="GI34" s="255"/>
      <c r="GM34" s="253"/>
      <c r="GN34" s="254"/>
      <c r="GO34" s="255"/>
      <c r="GS34" s="253"/>
      <c r="GT34" s="254"/>
      <c r="GU34" s="255"/>
      <c r="GY34" s="253"/>
      <c r="GZ34" s="254"/>
      <c r="HA34" s="255"/>
      <c r="HB34" t="s">
        <v>1501</v>
      </c>
      <c r="HC34" s="252">
        <v>16.452523540000001</v>
      </c>
      <c r="HD34" s="218">
        <v>7.77</v>
      </c>
    </row>
    <row r="35" spans="1:212" x14ac:dyDescent="0.2">
      <c r="C35" s="253"/>
      <c r="D35" s="254"/>
      <c r="E35" s="255"/>
      <c r="I35" s="253"/>
      <c r="J35" s="254"/>
      <c r="K35" s="255"/>
      <c r="O35" s="253"/>
      <c r="P35" s="254"/>
      <c r="Q35" s="255"/>
      <c r="U35" s="253"/>
      <c r="V35" s="254"/>
      <c r="W35" s="255"/>
      <c r="AA35" s="253"/>
      <c r="AB35" s="254"/>
      <c r="AC35" s="255"/>
      <c r="AG35" s="253"/>
      <c r="AH35" s="254"/>
      <c r="AI35" s="255"/>
      <c r="AM35" s="253"/>
      <c r="AN35" s="254"/>
      <c r="AO35" s="255"/>
      <c r="AS35" s="253"/>
      <c r="AT35" s="254"/>
      <c r="AU35" s="255"/>
      <c r="AY35" s="253"/>
      <c r="AZ35" s="254"/>
      <c r="BA35" s="255"/>
      <c r="BE35" s="253"/>
      <c r="BF35" s="254"/>
      <c r="BG35" s="255"/>
      <c r="BK35" s="253"/>
      <c r="BL35" s="254"/>
      <c r="BM35" s="255"/>
      <c r="BQ35" s="253"/>
      <c r="BR35" s="254"/>
      <c r="BS35" s="255"/>
      <c r="BW35" s="253"/>
      <c r="BX35" s="254"/>
      <c r="BY35" s="255"/>
      <c r="CC35" s="253"/>
      <c r="CD35" s="254"/>
      <c r="CE35" s="255"/>
      <c r="CI35" s="253"/>
      <c r="CJ35" s="254"/>
      <c r="CK35" s="255"/>
      <c r="CO35" s="253"/>
      <c r="CP35" s="254"/>
      <c r="CQ35" s="255"/>
      <c r="CU35" s="253"/>
      <c r="CV35" s="254"/>
      <c r="CW35" s="255"/>
      <c r="DA35" s="253"/>
      <c r="DB35" s="254"/>
      <c r="DC35" s="255"/>
      <c r="DG35" s="253"/>
      <c r="DH35" s="254"/>
      <c r="DI35" s="255"/>
      <c r="DM35" s="253"/>
      <c r="DN35" s="254"/>
      <c r="DO35" s="255"/>
      <c r="DS35" s="253"/>
      <c r="DT35" s="254"/>
      <c r="DU35" s="255"/>
      <c r="DY35" s="253"/>
      <c r="DZ35" s="254"/>
      <c r="EA35" s="255"/>
      <c r="EE35" s="253"/>
      <c r="EF35" s="254"/>
      <c r="EG35" s="255"/>
      <c r="EK35" s="253"/>
      <c r="EL35" s="254"/>
      <c r="EM35" s="255"/>
      <c r="EN35" t="s">
        <v>1495</v>
      </c>
      <c r="EO35" s="252">
        <v>2.2285E-4</v>
      </c>
      <c r="EP35" s="218">
        <v>0</v>
      </c>
      <c r="EQ35" s="253"/>
      <c r="ER35" s="254"/>
      <c r="ES35" s="255"/>
      <c r="EW35" s="253"/>
      <c r="EX35" s="254"/>
      <c r="EY35" s="255"/>
      <c r="FC35" s="253"/>
      <c r="FD35" s="254"/>
      <c r="FE35" s="255"/>
      <c r="FI35" s="253"/>
      <c r="FJ35" s="254"/>
      <c r="FK35" s="255"/>
      <c r="FO35" s="253"/>
      <c r="FP35" s="254"/>
      <c r="FQ35" s="255"/>
      <c r="FU35" s="253"/>
      <c r="FV35" s="254"/>
      <c r="FW35" s="255"/>
      <c r="GA35" s="253"/>
      <c r="GB35" s="254"/>
      <c r="GC35" s="255"/>
      <c r="GG35" s="253"/>
      <c r="GH35" s="254"/>
      <c r="GI35" s="255"/>
      <c r="GM35" s="253"/>
      <c r="GN35" s="254"/>
      <c r="GO35" s="255"/>
      <c r="GS35" s="253"/>
      <c r="GT35" s="254"/>
      <c r="GU35" s="255"/>
      <c r="GY35" s="253"/>
      <c r="GZ35" s="254"/>
      <c r="HA35" s="255"/>
      <c r="HB35" t="s">
        <v>1503</v>
      </c>
      <c r="HC35" s="252">
        <v>1.8550536500000001</v>
      </c>
      <c r="HD35" s="218">
        <v>0.88</v>
      </c>
    </row>
    <row r="36" spans="1:212" x14ac:dyDescent="0.2">
      <c r="C36" s="253"/>
      <c r="D36" s="254"/>
      <c r="E36" s="255"/>
      <c r="I36" s="253"/>
      <c r="J36" s="254"/>
      <c r="K36" s="255"/>
      <c r="O36" s="253"/>
      <c r="P36" s="254"/>
      <c r="Q36" s="255"/>
      <c r="U36" s="253"/>
      <c r="V36" s="254"/>
      <c r="W36" s="255"/>
      <c r="AA36" s="253"/>
      <c r="AB36" s="254"/>
      <c r="AC36" s="255"/>
      <c r="AG36" s="253"/>
      <c r="AH36" s="254"/>
      <c r="AI36" s="255"/>
      <c r="AM36" s="253"/>
      <c r="AN36" s="254"/>
      <c r="AO36" s="255"/>
      <c r="AS36" s="253"/>
      <c r="AT36" s="254"/>
      <c r="AU36" s="255"/>
      <c r="AY36" s="253"/>
      <c r="AZ36" s="254"/>
      <c r="BA36" s="255"/>
      <c r="BE36" s="253"/>
      <c r="BF36" s="254"/>
      <c r="BG36" s="255"/>
      <c r="BK36" s="253"/>
      <c r="BL36" s="254"/>
      <c r="BM36" s="255"/>
      <c r="BQ36" s="253"/>
      <c r="BR36" s="254"/>
      <c r="BS36" s="255"/>
      <c r="BW36" s="253"/>
      <c r="BX36" s="254"/>
      <c r="BY36" s="255"/>
      <c r="CC36" s="253"/>
      <c r="CD36" s="254"/>
      <c r="CE36" s="255"/>
      <c r="CI36" s="253"/>
      <c r="CJ36" s="254"/>
      <c r="CK36" s="255"/>
      <c r="CO36" s="253"/>
      <c r="CP36" s="254"/>
      <c r="CQ36" s="255"/>
      <c r="CU36" s="253"/>
      <c r="CV36" s="254"/>
      <c r="CW36" s="255"/>
      <c r="DA36" s="253"/>
      <c r="DB36" s="254"/>
      <c r="DC36" s="255"/>
      <c r="DG36" s="253"/>
      <c r="DH36" s="254"/>
      <c r="DI36" s="255"/>
      <c r="DM36" s="253"/>
      <c r="DN36" s="254"/>
      <c r="DO36" s="255"/>
      <c r="DS36" s="253"/>
      <c r="DT36" s="254"/>
      <c r="DU36" s="255"/>
      <c r="DY36" s="253"/>
      <c r="DZ36" s="254"/>
      <c r="EA36" s="255"/>
      <c r="EE36" s="253"/>
      <c r="EF36" s="254"/>
      <c r="EG36" s="255"/>
      <c r="EK36" s="253"/>
      <c r="EL36" s="254"/>
      <c r="EM36" s="255"/>
      <c r="EN36" t="s">
        <v>1451</v>
      </c>
      <c r="EO36" s="252">
        <v>7.8787138800000003</v>
      </c>
      <c r="EP36" s="218">
        <v>5.21</v>
      </c>
      <c r="EQ36" s="253"/>
      <c r="ER36" s="254"/>
      <c r="ES36" s="255"/>
      <c r="EW36" s="253"/>
      <c r="EX36" s="254"/>
      <c r="EY36" s="255"/>
      <c r="FC36" s="253"/>
      <c r="FD36" s="254"/>
      <c r="FE36" s="255"/>
      <c r="FI36" s="253"/>
      <c r="FJ36" s="254"/>
      <c r="FK36" s="255"/>
      <c r="FO36" s="253"/>
      <c r="FP36" s="254"/>
      <c r="FQ36" s="255"/>
      <c r="FU36" s="253"/>
      <c r="FV36" s="254"/>
      <c r="FW36" s="255"/>
      <c r="GA36" s="253"/>
      <c r="GB36" s="254"/>
      <c r="GC36" s="255"/>
      <c r="GG36" s="253"/>
      <c r="GH36" s="254"/>
      <c r="GI36" s="255"/>
      <c r="GM36" s="253"/>
      <c r="GN36" s="254"/>
      <c r="GO36" s="255"/>
      <c r="GS36" s="253"/>
      <c r="GT36" s="254"/>
      <c r="GU36" s="255"/>
      <c r="GY36" s="253"/>
      <c r="GZ36" s="254"/>
      <c r="HA36" s="255"/>
    </row>
    <row r="37" spans="1:212" x14ac:dyDescent="0.2">
      <c r="C37" s="253"/>
      <c r="D37" s="254"/>
      <c r="E37" s="255"/>
      <c r="I37" s="253"/>
      <c r="J37" s="254"/>
      <c r="K37" s="255"/>
      <c r="O37" s="253"/>
      <c r="P37" s="254"/>
      <c r="Q37" s="255"/>
      <c r="U37" s="253"/>
      <c r="V37" s="254"/>
      <c r="W37" s="255"/>
      <c r="AA37" s="253"/>
      <c r="AB37" s="254"/>
      <c r="AC37" s="255"/>
      <c r="AG37" s="253"/>
      <c r="AH37" s="254"/>
      <c r="AI37" s="255"/>
      <c r="AM37" s="253"/>
      <c r="AN37" s="254"/>
      <c r="AO37" s="255"/>
      <c r="AS37" s="253"/>
      <c r="AT37" s="254"/>
      <c r="AU37" s="255"/>
      <c r="AY37" s="253"/>
      <c r="AZ37" s="254"/>
      <c r="BA37" s="255"/>
      <c r="BE37" s="253"/>
      <c r="BF37" s="254"/>
      <c r="BG37" s="255"/>
      <c r="BK37" s="253"/>
      <c r="BL37" s="254"/>
      <c r="BM37" s="255"/>
      <c r="BQ37" s="253"/>
      <c r="BR37" s="254"/>
      <c r="BS37" s="255"/>
      <c r="BW37" s="253"/>
      <c r="BX37" s="254"/>
      <c r="BY37" s="255"/>
      <c r="CC37" s="253"/>
      <c r="CD37" s="254"/>
      <c r="CE37" s="255"/>
      <c r="CI37" s="253"/>
      <c r="CJ37" s="254"/>
      <c r="CK37" s="255"/>
      <c r="CO37" s="253"/>
      <c r="CP37" s="254"/>
      <c r="CQ37" s="255"/>
      <c r="CU37" s="253"/>
      <c r="CV37" s="254"/>
      <c r="CW37" s="255"/>
      <c r="DA37" s="253"/>
      <c r="DB37" s="254"/>
      <c r="DC37" s="255"/>
      <c r="DG37" s="253"/>
      <c r="DH37" s="254"/>
      <c r="DI37" s="255"/>
      <c r="DM37" s="253"/>
      <c r="DN37" s="254"/>
      <c r="DO37" s="255"/>
      <c r="DS37" s="253"/>
      <c r="DT37" s="254"/>
      <c r="DU37" s="255"/>
      <c r="DY37" s="253"/>
      <c r="DZ37" s="254"/>
      <c r="EA37" s="255"/>
      <c r="EE37" s="253"/>
      <c r="EF37" s="254"/>
      <c r="EG37" s="255"/>
      <c r="EK37" s="253"/>
      <c r="EL37" s="254"/>
      <c r="EM37" s="255"/>
      <c r="EN37" t="s">
        <v>1504</v>
      </c>
      <c r="EO37" s="252">
        <v>8.0128999999999997E-4</v>
      </c>
      <c r="EP37" s="218">
        <v>0</v>
      </c>
      <c r="EQ37" s="253"/>
      <c r="ER37" s="254"/>
      <c r="ES37" s="255"/>
      <c r="EW37" s="253"/>
      <c r="EX37" s="254"/>
      <c r="EY37" s="255"/>
      <c r="FC37" s="253"/>
      <c r="FD37" s="254"/>
      <c r="FE37" s="255"/>
      <c r="FI37" s="253"/>
      <c r="FJ37" s="254"/>
      <c r="FK37" s="255"/>
      <c r="FO37" s="253"/>
      <c r="FP37" s="254"/>
      <c r="FQ37" s="255"/>
      <c r="FU37" s="253"/>
      <c r="FV37" s="254"/>
      <c r="FW37" s="255"/>
      <c r="GA37" s="253"/>
      <c r="GB37" s="254"/>
      <c r="GC37" s="255"/>
      <c r="GG37" s="253"/>
      <c r="GH37" s="254"/>
      <c r="GI37" s="255"/>
      <c r="GM37" s="253"/>
      <c r="GN37" s="254"/>
      <c r="GO37" s="255"/>
      <c r="GS37" s="253"/>
      <c r="GT37" s="254"/>
      <c r="GU37" s="255"/>
      <c r="GY37" s="253"/>
      <c r="GZ37" s="254"/>
      <c r="HA37" s="255"/>
    </row>
    <row r="38" spans="1:212" ht="13.5" thickBot="1" x14ac:dyDescent="0.25">
      <c r="C38" s="253"/>
      <c r="D38" s="254"/>
      <c r="E38" s="255"/>
      <c r="I38" s="253"/>
      <c r="J38" s="254"/>
      <c r="K38" s="255"/>
      <c r="O38" s="253"/>
      <c r="P38" s="254"/>
      <c r="Q38" s="255"/>
      <c r="U38" s="253"/>
      <c r="V38" s="254"/>
      <c r="W38" s="255"/>
      <c r="AA38" s="253"/>
      <c r="AB38" s="254"/>
      <c r="AC38" s="255"/>
      <c r="AG38" s="253"/>
      <c r="AH38" s="254"/>
      <c r="AI38" s="255"/>
      <c r="AM38" s="253"/>
      <c r="AN38" s="254"/>
      <c r="AO38" s="255"/>
      <c r="AS38" s="253"/>
      <c r="AT38" s="254"/>
      <c r="AU38" s="255"/>
      <c r="AY38" s="253"/>
      <c r="AZ38" s="254"/>
      <c r="BA38" s="255"/>
      <c r="BE38" s="253"/>
      <c r="BF38" s="254"/>
      <c r="BG38" s="255"/>
      <c r="BK38" s="253"/>
      <c r="BL38" s="254"/>
      <c r="BM38" s="255"/>
      <c r="BQ38" s="253"/>
      <c r="BR38" s="254"/>
      <c r="BS38" s="255"/>
      <c r="BW38" s="253"/>
      <c r="BX38" s="254"/>
      <c r="BY38" s="255"/>
      <c r="CC38" s="253"/>
      <c r="CD38" s="254"/>
      <c r="CE38" s="255"/>
      <c r="CI38" s="253"/>
      <c r="CJ38" s="254"/>
      <c r="CK38" s="255"/>
      <c r="CO38" s="253"/>
      <c r="CP38" s="254"/>
      <c r="CQ38" s="255"/>
      <c r="CU38" s="253"/>
      <c r="CV38" s="254"/>
      <c r="CW38" s="255"/>
      <c r="DA38" s="253"/>
      <c r="DB38" s="254"/>
      <c r="DC38" s="255"/>
      <c r="DG38" s="253"/>
      <c r="DH38" s="254"/>
      <c r="DI38" s="255"/>
      <c r="DM38" s="253"/>
      <c r="DN38" s="254"/>
      <c r="DO38" s="255"/>
      <c r="DS38" s="253"/>
      <c r="DT38" s="254"/>
      <c r="DU38" s="255"/>
      <c r="DY38" s="253"/>
      <c r="DZ38" s="254"/>
      <c r="EA38" s="255"/>
      <c r="EE38" s="253"/>
      <c r="EF38" s="254"/>
      <c r="EG38" s="255"/>
      <c r="EK38" s="253"/>
      <c r="EL38" s="254"/>
      <c r="EM38" s="255"/>
      <c r="EQ38" s="253"/>
      <c r="ER38" s="254"/>
      <c r="ES38" s="255"/>
      <c r="EW38" s="253"/>
      <c r="EX38" s="254"/>
      <c r="EY38" s="255"/>
      <c r="FC38" s="253"/>
      <c r="FD38" s="254"/>
      <c r="FE38" s="255"/>
      <c r="FI38" s="253"/>
      <c r="FJ38" s="254"/>
      <c r="FK38" s="255"/>
      <c r="FO38" s="253"/>
      <c r="FP38" s="254"/>
      <c r="FQ38" s="255"/>
      <c r="FU38" s="253"/>
      <c r="FV38" s="254"/>
      <c r="FW38" s="255"/>
      <c r="GA38" s="253"/>
      <c r="GB38" s="254"/>
      <c r="GC38" s="255"/>
      <c r="GG38" s="253"/>
      <c r="GH38" s="254"/>
      <c r="GI38" s="255"/>
      <c r="GM38" s="253"/>
      <c r="GN38" s="254"/>
      <c r="GO38" s="255"/>
      <c r="GS38" s="253"/>
      <c r="GT38" s="254"/>
      <c r="GU38" s="255"/>
      <c r="GY38" s="253"/>
      <c r="GZ38" s="254"/>
      <c r="HA38" s="255"/>
    </row>
    <row r="39" spans="1:212" ht="13.5" thickBot="1" x14ac:dyDescent="0.25">
      <c r="A39" s="256" t="s">
        <v>1505</v>
      </c>
      <c r="B39" s="257">
        <v>127769.86662623</v>
      </c>
      <c r="C39" s="258"/>
      <c r="D39" s="259">
        <v>176.83884399999997</v>
      </c>
      <c r="E39" s="260">
        <v>75.94</v>
      </c>
      <c r="F39" s="256"/>
      <c r="G39" s="257">
        <v>7.6664718299999999</v>
      </c>
      <c r="H39" s="261">
        <v>100.23</v>
      </c>
      <c r="I39" s="258"/>
      <c r="J39" s="259">
        <v>184.88201368</v>
      </c>
      <c r="K39" s="260">
        <v>78.38</v>
      </c>
      <c r="L39" s="256"/>
      <c r="M39" s="257">
        <v>14.790928270000002</v>
      </c>
      <c r="N39" s="261">
        <v>98.91</v>
      </c>
      <c r="O39" s="258"/>
      <c r="P39" s="259">
        <v>92.569533340000007</v>
      </c>
      <c r="Q39" s="260">
        <v>99.75</v>
      </c>
      <c r="R39" s="256"/>
      <c r="S39" s="257">
        <v>434.79397432000007</v>
      </c>
      <c r="T39" s="261">
        <v>97.73</v>
      </c>
      <c r="U39" s="258"/>
      <c r="V39" s="259">
        <v>303.37466948000002</v>
      </c>
      <c r="W39" s="260">
        <v>99.57</v>
      </c>
      <c r="X39" s="256"/>
      <c r="Y39" s="257">
        <v>463.22561198</v>
      </c>
      <c r="Z39" s="261">
        <v>99.8</v>
      </c>
      <c r="AA39" s="258"/>
      <c r="AB39" s="259">
        <v>64.900644759999992</v>
      </c>
      <c r="AC39" s="260">
        <v>98.79</v>
      </c>
      <c r="AD39" s="256"/>
      <c r="AE39" s="257">
        <v>103.35328587000001</v>
      </c>
      <c r="AF39" s="261">
        <v>98.8</v>
      </c>
      <c r="AG39" s="258"/>
      <c r="AH39" s="259">
        <v>8.8052912699999997</v>
      </c>
      <c r="AI39" s="260">
        <v>92.78</v>
      </c>
      <c r="AJ39" s="256"/>
      <c r="AK39" s="257">
        <v>929.62276154999995</v>
      </c>
      <c r="AL39" s="261">
        <v>95.6</v>
      </c>
      <c r="AM39" s="258"/>
      <c r="AN39" s="259">
        <v>1246.84636269</v>
      </c>
      <c r="AO39" s="260">
        <v>92.98</v>
      </c>
      <c r="AP39" s="256"/>
      <c r="AQ39" s="257">
        <v>1066.43791953</v>
      </c>
      <c r="AR39" s="261">
        <v>93.03</v>
      </c>
      <c r="AS39" s="258"/>
      <c r="AT39" s="259">
        <v>539.98028531000011</v>
      </c>
      <c r="AU39" s="260">
        <v>91.47</v>
      </c>
      <c r="AV39" s="256"/>
      <c r="AW39" s="257">
        <v>168.76764993</v>
      </c>
      <c r="AX39" s="261">
        <v>96.75</v>
      </c>
      <c r="AY39" s="258"/>
      <c r="AZ39" s="259">
        <v>5.4112857400000003</v>
      </c>
      <c r="BA39" s="260">
        <v>98.8</v>
      </c>
      <c r="BB39" s="256"/>
      <c r="BC39" s="257">
        <v>353.81893099000001</v>
      </c>
      <c r="BD39" s="261">
        <v>99.93</v>
      </c>
      <c r="BE39" s="258"/>
      <c r="BF39" s="259">
        <v>300.31525532999996</v>
      </c>
      <c r="BG39" s="260">
        <v>99.9</v>
      </c>
      <c r="BH39" s="256"/>
      <c r="BI39" s="257">
        <v>58.738608660000004</v>
      </c>
      <c r="BJ39" s="261">
        <v>99.96</v>
      </c>
      <c r="BK39" s="258"/>
      <c r="BL39" s="259">
        <v>15.481918689999999</v>
      </c>
      <c r="BM39" s="260">
        <v>70.55</v>
      </c>
      <c r="BN39" s="256"/>
      <c r="BO39" s="257">
        <v>92.377202209999993</v>
      </c>
      <c r="BP39" s="261">
        <v>77.72</v>
      </c>
      <c r="BQ39" s="258"/>
      <c r="BR39" s="259">
        <v>40.380481169999996</v>
      </c>
      <c r="BS39" s="260">
        <v>80.88</v>
      </c>
      <c r="BT39" s="256"/>
      <c r="BU39" s="257">
        <v>129.56099620000001</v>
      </c>
      <c r="BV39" s="261">
        <v>84.24</v>
      </c>
      <c r="BW39" s="258"/>
      <c r="BX39" s="259">
        <v>29.897368789999998</v>
      </c>
      <c r="BY39" s="260">
        <v>71.42</v>
      </c>
      <c r="BZ39" s="256"/>
      <c r="CA39" s="257">
        <v>0</v>
      </c>
      <c r="CB39" s="261">
        <v>0</v>
      </c>
      <c r="CC39" s="258"/>
      <c r="CD39" s="259">
        <v>0</v>
      </c>
      <c r="CE39" s="260">
        <v>0</v>
      </c>
      <c r="CF39" s="256"/>
      <c r="CG39" s="257">
        <v>0</v>
      </c>
      <c r="CH39" s="261">
        <v>0</v>
      </c>
      <c r="CI39" s="258"/>
      <c r="CJ39" s="259">
        <v>25.294869089999999</v>
      </c>
      <c r="CK39" s="260">
        <v>98.47</v>
      </c>
      <c r="CL39" s="256"/>
      <c r="CM39" s="257">
        <v>350.76329328999998</v>
      </c>
      <c r="CN39" s="261">
        <v>99.83</v>
      </c>
      <c r="CO39" s="258"/>
      <c r="CP39" s="259">
        <v>206.24758195999999</v>
      </c>
      <c r="CQ39" s="260">
        <v>99.7</v>
      </c>
      <c r="CR39" s="256"/>
      <c r="CS39" s="257">
        <v>591.11540539999999</v>
      </c>
      <c r="CT39" s="261">
        <v>99.87</v>
      </c>
      <c r="CU39" s="258"/>
      <c r="CV39" s="259">
        <v>758.49090799999999</v>
      </c>
      <c r="CW39" s="260">
        <v>78</v>
      </c>
      <c r="CX39" s="256"/>
      <c r="CY39" s="257">
        <v>986.061331</v>
      </c>
      <c r="CZ39" s="261">
        <v>76</v>
      </c>
      <c r="DA39" s="258"/>
      <c r="DB39" s="259">
        <v>316.16329200000001</v>
      </c>
      <c r="DC39" s="260">
        <v>75</v>
      </c>
      <c r="DD39" s="256"/>
      <c r="DE39" s="257">
        <v>475.19445711999998</v>
      </c>
      <c r="DF39" s="261">
        <v>75.569999999999993</v>
      </c>
      <c r="DG39" s="258"/>
      <c r="DH39" s="259">
        <v>545.37812196000004</v>
      </c>
      <c r="DI39" s="260">
        <v>79.66</v>
      </c>
      <c r="DJ39" s="256"/>
      <c r="DK39" s="257">
        <v>64.121215989999996</v>
      </c>
      <c r="DL39" s="261">
        <v>34.19</v>
      </c>
      <c r="DM39" s="258"/>
      <c r="DN39" s="259">
        <v>458.19837271999995</v>
      </c>
      <c r="DO39" s="260">
        <v>77.44</v>
      </c>
      <c r="DP39" s="256"/>
      <c r="DQ39" s="257">
        <v>0</v>
      </c>
      <c r="DR39" s="261">
        <v>0</v>
      </c>
      <c r="DS39" s="258"/>
      <c r="DT39" s="259">
        <v>229.24666437999997</v>
      </c>
      <c r="DU39" s="260">
        <v>79.319999999999993</v>
      </c>
      <c r="DV39" s="256"/>
      <c r="DW39" s="257">
        <v>228.49813179000003</v>
      </c>
      <c r="DX39" s="261">
        <v>96.68</v>
      </c>
      <c r="DY39" s="258"/>
      <c r="DZ39" s="259">
        <v>450.71236606000002</v>
      </c>
      <c r="EA39" s="260">
        <v>73.97</v>
      </c>
      <c r="EB39" s="256"/>
      <c r="EC39" s="257">
        <v>953.30235058999995</v>
      </c>
      <c r="ED39" s="261">
        <v>75.23</v>
      </c>
      <c r="EE39" s="258"/>
      <c r="EF39" s="259">
        <v>266.60118143999995</v>
      </c>
      <c r="EG39" s="260">
        <v>99.85</v>
      </c>
      <c r="EH39" s="256"/>
      <c r="EI39" s="257">
        <v>58.376129589999998</v>
      </c>
      <c r="EJ39" s="261">
        <v>99.54</v>
      </c>
      <c r="EK39" s="258"/>
      <c r="EL39" s="259">
        <v>382.62544444000008</v>
      </c>
      <c r="EM39" s="260">
        <v>99.88</v>
      </c>
      <c r="EN39" s="256"/>
      <c r="EO39" s="257">
        <v>150.99957572999995</v>
      </c>
      <c r="EP39" s="261">
        <v>99.81</v>
      </c>
      <c r="EQ39" s="258"/>
      <c r="ER39" s="259">
        <v>0</v>
      </c>
      <c r="ES39" s="260">
        <v>0</v>
      </c>
      <c r="ET39" s="256"/>
      <c r="EU39" s="257">
        <v>46.991813960000002</v>
      </c>
      <c r="EV39" s="261">
        <v>98.15</v>
      </c>
      <c r="EW39" s="258"/>
      <c r="EX39" s="259">
        <v>117.51957525</v>
      </c>
      <c r="EY39" s="260">
        <v>99.43</v>
      </c>
      <c r="EZ39" s="256"/>
      <c r="FA39" s="257">
        <v>227.97177766000001</v>
      </c>
      <c r="FB39" s="261">
        <v>98.16</v>
      </c>
      <c r="FC39" s="258"/>
      <c r="FD39" s="259">
        <v>0</v>
      </c>
      <c r="FE39" s="260">
        <v>0</v>
      </c>
      <c r="FF39" s="256"/>
      <c r="FG39" s="257">
        <v>330.89767605999998</v>
      </c>
      <c r="FH39" s="261">
        <v>99.35</v>
      </c>
      <c r="FI39" s="258"/>
      <c r="FJ39" s="259">
        <v>166.38543992000004</v>
      </c>
      <c r="FK39" s="260">
        <v>99.67</v>
      </c>
      <c r="FL39" s="256"/>
      <c r="FM39" s="257">
        <v>124.32099805999999</v>
      </c>
      <c r="FN39" s="261">
        <v>97.67</v>
      </c>
      <c r="FO39" s="258"/>
      <c r="FP39" s="259">
        <v>100.63510678</v>
      </c>
      <c r="FQ39" s="260">
        <v>98.42</v>
      </c>
      <c r="FR39" s="256"/>
      <c r="FS39" s="257">
        <v>120.87510198000001</v>
      </c>
      <c r="FT39" s="261">
        <v>95.74</v>
      </c>
      <c r="FU39" s="258"/>
      <c r="FV39" s="259">
        <v>208.91957925</v>
      </c>
      <c r="FW39" s="260">
        <v>97.87</v>
      </c>
      <c r="FX39" s="256"/>
      <c r="FY39" s="257">
        <v>0</v>
      </c>
      <c r="FZ39" s="261">
        <v>0</v>
      </c>
      <c r="GA39" s="258"/>
      <c r="GB39" s="259">
        <v>110.95033796000001</v>
      </c>
      <c r="GC39" s="260">
        <v>99.79</v>
      </c>
      <c r="GD39" s="256"/>
      <c r="GE39" s="257">
        <v>273.93240947000004</v>
      </c>
      <c r="GF39" s="261">
        <v>99.56</v>
      </c>
      <c r="GG39" s="258"/>
      <c r="GH39" s="259">
        <v>0</v>
      </c>
      <c r="GI39" s="260">
        <v>0</v>
      </c>
      <c r="GJ39" s="256"/>
      <c r="GK39" s="257">
        <v>0</v>
      </c>
      <c r="GL39" s="261">
        <v>0</v>
      </c>
      <c r="GM39" s="258"/>
      <c r="GN39" s="259">
        <v>0</v>
      </c>
      <c r="GO39" s="260">
        <v>0</v>
      </c>
      <c r="GP39" s="256"/>
      <c r="GQ39" s="257">
        <v>179.61958375999998</v>
      </c>
      <c r="GR39" s="261">
        <v>99.84</v>
      </c>
      <c r="GS39" s="258"/>
      <c r="GT39" s="259">
        <v>0</v>
      </c>
      <c r="GU39" s="260">
        <v>0</v>
      </c>
      <c r="GV39" s="256"/>
      <c r="GW39" s="257">
        <v>0</v>
      </c>
      <c r="GX39" s="261">
        <v>0</v>
      </c>
      <c r="GY39" s="258"/>
      <c r="GZ39" s="259">
        <v>90.995847440000006</v>
      </c>
      <c r="HA39" s="260">
        <v>97.32</v>
      </c>
      <c r="HB39" s="256"/>
      <c r="HC39" s="257">
        <v>210.44571885000005</v>
      </c>
      <c r="HD39" s="261">
        <v>99.43</v>
      </c>
    </row>
    <row r="40" spans="1:212" ht="13.5" thickBot="1" x14ac:dyDescent="0.25">
      <c r="A40" s="256" t="s">
        <v>1506</v>
      </c>
      <c r="B40" s="257">
        <v>54496.157588009992</v>
      </c>
      <c r="C40" s="258"/>
      <c r="D40" s="259">
        <v>45.872530220000002</v>
      </c>
      <c r="E40" s="260">
        <v>19.7</v>
      </c>
      <c r="F40" s="256"/>
      <c r="G40" s="257">
        <v>0</v>
      </c>
      <c r="H40" s="261">
        <v>0</v>
      </c>
      <c r="I40" s="258"/>
      <c r="J40" s="259">
        <v>40.417482299999996</v>
      </c>
      <c r="K40" s="260">
        <v>17.14</v>
      </c>
      <c r="L40" s="256"/>
      <c r="M40" s="257">
        <v>0</v>
      </c>
      <c r="N40" s="261">
        <v>0</v>
      </c>
      <c r="O40" s="258"/>
      <c r="P40" s="259">
        <v>0</v>
      </c>
      <c r="Q40" s="260">
        <v>0</v>
      </c>
      <c r="R40" s="256"/>
      <c r="S40" s="257">
        <v>0</v>
      </c>
      <c r="T40" s="261">
        <v>0</v>
      </c>
      <c r="U40" s="258"/>
      <c r="V40" s="259">
        <v>0</v>
      </c>
      <c r="W40" s="260">
        <v>0</v>
      </c>
      <c r="X40" s="256"/>
      <c r="Y40" s="257">
        <v>0</v>
      </c>
      <c r="Z40" s="261">
        <v>0</v>
      </c>
      <c r="AA40" s="258"/>
      <c r="AB40" s="259">
        <v>0</v>
      </c>
      <c r="AC40" s="260">
        <v>0</v>
      </c>
      <c r="AD40" s="256"/>
      <c r="AE40" s="257">
        <v>0</v>
      </c>
      <c r="AF40" s="261">
        <v>0</v>
      </c>
      <c r="AG40" s="258"/>
      <c r="AH40" s="259">
        <v>0</v>
      </c>
      <c r="AI40" s="260">
        <v>0</v>
      </c>
      <c r="AJ40" s="256"/>
      <c r="AK40" s="257">
        <v>34.733631580000001</v>
      </c>
      <c r="AL40" s="261">
        <v>3.57</v>
      </c>
      <c r="AM40" s="258"/>
      <c r="AN40" s="259">
        <v>70.651910319999999</v>
      </c>
      <c r="AO40" s="260">
        <v>5.27</v>
      </c>
      <c r="AP40" s="256"/>
      <c r="AQ40" s="257">
        <v>71.42307941</v>
      </c>
      <c r="AR40" s="261">
        <v>6.23</v>
      </c>
      <c r="AS40" s="258"/>
      <c r="AT40" s="259">
        <v>42.45514223</v>
      </c>
      <c r="AU40" s="260">
        <v>7.19</v>
      </c>
      <c r="AV40" s="256"/>
      <c r="AW40" s="257">
        <v>0</v>
      </c>
      <c r="AX40" s="261">
        <v>0</v>
      </c>
      <c r="AY40" s="258"/>
      <c r="AZ40" s="259">
        <v>0</v>
      </c>
      <c r="BA40" s="260">
        <v>0</v>
      </c>
      <c r="BB40" s="256"/>
      <c r="BC40" s="257">
        <v>0</v>
      </c>
      <c r="BD40" s="261">
        <v>0</v>
      </c>
      <c r="BE40" s="258"/>
      <c r="BF40" s="259">
        <v>0</v>
      </c>
      <c r="BG40" s="260">
        <v>0</v>
      </c>
      <c r="BH40" s="256"/>
      <c r="BI40" s="257">
        <v>0</v>
      </c>
      <c r="BJ40" s="261">
        <v>0</v>
      </c>
      <c r="BK40" s="258"/>
      <c r="BL40" s="259">
        <v>6.0237380400000005</v>
      </c>
      <c r="BM40" s="260">
        <v>27.45</v>
      </c>
      <c r="BN40" s="256"/>
      <c r="BO40" s="257">
        <v>25.42988742</v>
      </c>
      <c r="BP40" s="261">
        <v>21.4</v>
      </c>
      <c r="BQ40" s="258"/>
      <c r="BR40" s="259">
        <v>9.2740940299999988</v>
      </c>
      <c r="BS40" s="260">
        <v>18.57</v>
      </c>
      <c r="BT40" s="256"/>
      <c r="BU40" s="257">
        <v>23.99851584</v>
      </c>
      <c r="BV40" s="261">
        <v>15.6</v>
      </c>
      <c r="BW40" s="258"/>
      <c r="BX40" s="259">
        <v>11.69529288</v>
      </c>
      <c r="BY40" s="260">
        <v>27.94</v>
      </c>
      <c r="BZ40" s="256"/>
      <c r="CA40" s="257">
        <v>7451.18642086</v>
      </c>
      <c r="CB40" s="261">
        <v>0</v>
      </c>
      <c r="CC40" s="258"/>
      <c r="CD40" s="259">
        <v>8113.1930436999992</v>
      </c>
      <c r="CE40" s="260">
        <v>0</v>
      </c>
      <c r="CF40" s="256"/>
      <c r="CG40" s="257">
        <v>667.55220338000004</v>
      </c>
      <c r="CH40" s="261">
        <v>0</v>
      </c>
      <c r="CI40" s="258"/>
      <c r="CJ40" s="259">
        <v>0</v>
      </c>
      <c r="CK40" s="260">
        <v>0</v>
      </c>
      <c r="CL40" s="256"/>
      <c r="CM40" s="257">
        <v>0</v>
      </c>
      <c r="CN40" s="261">
        <v>0</v>
      </c>
      <c r="CO40" s="258"/>
      <c r="CP40" s="259">
        <v>0</v>
      </c>
      <c r="CQ40" s="260">
        <v>0</v>
      </c>
      <c r="CR40" s="256"/>
      <c r="CS40" s="257">
        <v>0</v>
      </c>
      <c r="CT40" s="261">
        <v>0</v>
      </c>
      <c r="CU40" s="258"/>
      <c r="CV40" s="259">
        <v>191.78614999999999</v>
      </c>
      <c r="CW40" s="260">
        <v>20</v>
      </c>
      <c r="CX40" s="256"/>
      <c r="CY40" s="257">
        <v>283.247477</v>
      </c>
      <c r="CZ40" s="261">
        <v>22</v>
      </c>
      <c r="DA40" s="258"/>
      <c r="DB40" s="259">
        <v>95.160652999999996</v>
      </c>
      <c r="DC40" s="260">
        <v>23</v>
      </c>
      <c r="DD40" s="256"/>
      <c r="DE40" s="257">
        <v>143.44496384999999</v>
      </c>
      <c r="DF40" s="261">
        <v>22.81</v>
      </c>
      <c r="DG40" s="258"/>
      <c r="DH40" s="259">
        <v>124.76571074</v>
      </c>
      <c r="DI40" s="260">
        <v>18.22</v>
      </c>
      <c r="DJ40" s="256"/>
      <c r="DK40" s="257">
        <v>121.95349896</v>
      </c>
      <c r="DL40" s="261">
        <v>65.02</v>
      </c>
      <c r="DM40" s="258"/>
      <c r="DN40" s="259">
        <v>126.33338097999999</v>
      </c>
      <c r="DO40" s="260">
        <v>21.35</v>
      </c>
      <c r="DP40" s="256"/>
      <c r="DQ40" s="257">
        <v>86.44940158</v>
      </c>
      <c r="DR40" s="261">
        <v>93.22</v>
      </c>
      <c r="DS40" s="258"/>
      <c r="DT40" s="259">
        <v>51.132337560000003</v>
      </c>
      <c r="DU40" s="260">
        <v>17.7</v>
      </c>
      <c r="DV40" s="256"/>
      <c r="DW40" s="257">
        <v>0</v>
      </c>
      <c r="DX40" s="261">
        <v>0</v>
      </c>
      <c r="DY40" s="258"/>
      <c r="DZ40" s="259">
        <v>131.64689847</v>
      </c>
      <c r="EA40" s="260">
        <v>21.6</v>
      </c>
      <c r="EB40" s="256"/>
      <c r="EC40" s="257">
        <v>276.83442355</v>
      </c>
      <c r="ED40" s="261">
        <v>21.84</v>
      </c>
      <c r="EE40" s="258"/>
      <c r="EF40" s="259">
        <v>0</v>
      </c>
      <c r="EG40" s="260">
        <v>0</v>
      </c>
      <c r="EH40" s="256"/>
      <c r="EI40" s="257">
        <v>0</v>
      </c>
      <c r="EJ40" s="261">
        <v>0</v>
      </c>
      <c r="EK40" s="258"/>
      <c r="EL40" s="259">
        <v>0</v>
      </c>
      <c r="EM40" s="260">
        <v>0</v>
      </c>
      <c r="EN40" s="256"/>
      <c r="EO40" s="257">
        <v>0</v>
      </c>
      <c r="EP40" s="261">
        <v>0</v>
      </c>
      <c r="EQ40" s="258"/>
      <c r="ER40" s="259">
        <v>445.72501877000002</v>
      </c>
      <c r="ES40" s="260">
        <v>96.8</v>
      </c>
      <c r="ET40" s="256"/>
      <c r="EU40" s="257">
        <v>0</v>
      </c>
      <c r="EV40" s="261">
        <v>0</v>
      </c>
      <c r="EW40" s="258"/>
      <c r="EX40" s="259">
        <v>0</v>
      </c>
      <c r="EY40" s="260">
        <v>0</v>
      </c>
      <c r="EZ40" s="256"/>
      <c r="FA40" s="257">
        <v>0</v>
      </c>
      <c r="FB40" s="261">
        <v>0</v>
      </c>
      <c r="FC40" s="258"/>
      <c r="FD40" s="259">
        <v>275.48616750000002</v>
      </c>
      <c r="FE40" s="260">
        <v>99.28</v>
      </c>
      <c r="FF40" s="256"/>
      <c r="FG40" s="257">
        <v>0</v>
      </c>
      <c r="FH40" s="261">
        <v>0</v>
      </c>
      <c r="FI40" s="258"/>
      <c r="FJ40" s="259">
        <v>0</v>
      </c>
      <c r="FK40" s="260">
        <v>0</v>
      </c>
      <c r="FL40" s="256"/>
      <c r="FM40" s="257">
        <v>0</v>
      </c>
      <c r="FN40" s="261">
        <v>0</v>
      </c>
      <c r="FO40" s="258"/>
      <c r="FP40" s="259">
        <v>0</v>
      </c>
      <c r="FQ40" s="260">
        <v>0</v>
      </c>
      <c r="FR40" s="256"/>
      <c r="FS40" s="257">
        <v>0</v>
      </c>
      <c r="FT40" s="261">
        <v>0</v>
      </c>
      <c r="FU40" s="258"/>
      <c r="FV40" s="259">
        <v>0</v>
      </c>
      <c r="FW40" s="260">
        <v>0</v>
      </c>
      <c r="FX40" s="256"/>
      <c r="FY40" s="257">
        <v>1807.8497004099997</v>
      </c>
      <c r="FZ40" s="261">
        <v>96.16</v>
      </c>
      <c r="GA40" s="258"/>
      <c r="GB40" s="259">
        <v>0</v>
      </c>
      <c r="GC40" s="260">
        <v>0</v>
      </c>
      <c r="GD40" s="256"/>
      <c r="GE40" s="257">
        <v>0</v>
      </c>
      <c r="GF40" s="261">
        <v>0</v>
      </c>
      <c r="GG40" s="258"/>
      <c r="GH40" s="259">
        <v>0</v>
      </c>
      <c r="GI40" s="260">
        <v>0</v>
      </c>
      <c r="GJ40" s="256"/>
      <c r="GK40" s="257">
        <v>0</v>
      </c>
      <c r="GL40" s="261">
        <v>0</v>
      </c>
      <c r="GM40" s="258"/>
      <c r="GN40" s="259">
        <v>0</v>
      </c>
      <c r="GO40" s="260">
        <v>0</v>
      </c>
      <c r="GP40" s="256"/>
      <c r="GQ40" s="257">
        <v>0</v>
      </c>
      <c r="GR40" s="261">
        <v>0</v>
      </c>
      <c r="GS40" s="258"/>
      <c r="GT40" s="259">
        <v>105.13069163999999</v>
      </c>
      <c r="GU40" s="260">
        <v>93.82</v>
      </c>
      <c r="GV40" s="256"/>
      <c r="GW40" s="257">
        <v>383.84441730999998</v>
      </c>
      <c r="GX40" s="261">
        <v>99.81</v>
      </c>
      <c r="GY40" s="258"/>
      <c r="GZ40" s="259">
        <v>0</v>
      </c>
      <c r="HA40" s="260">
        <v>0</v>
      </c>
      <c r="HB40" s="256"/>
      <c r="HC40" s="257">
        <v>0</v>
      </c>
      <c r="HD40" s="261">
        <v>0</v>
      </c>
    </row>
    <row r="41" spans="1:212" ht="13.5" thickBot="1" x14ac:dyDescent="0.25">
      <c r="A41" s="256" t="s">
        <v>1507</v>
      </c>
      <c r="B41" s="257">
        <v>182266.02421423999</v>
      </c>
      <c r="C41" s="258"/>
      <c r="D41" s="259">
        <v>222.71137421999998</v>
      </c>
      <c r="E41" s="260">
        <v>95.64</v>
      </c>
      <c r="F41" s="256"/>
      <c r="G41" s="257">
        <v>7.6664718299999999</v>
      </c>
      <c r="H41" s="261">
        <v>100.23</v>
      </c>
      <c r="I41" s="258"/>
      <c r="J41" s="259">
        <v>225.29949598000002</v>
      </c>
      <c r="K41" s="260">
        <v>95.52</v>
      </c>
      <c r="L41" s="256"/>
      <c r="M41" s="257">
        <v>14.790928270000002</v>
      </c>
      <c r="N41" s="261">
        <v>98.91</v>
      </c>
      <c r="O41" s="258"/>
      <c r="P41" s="259">
        <v>92.569533340000007</v>
      </c>
      <c r="Q41" s="260">
        <v>99.75</v>
      </c>
      <c r="R41" s="256"/>
      <c r="S41" s="257">
        <v>434.79397432000007</v>
      </c>
      <c r="T41" s="261">
        <v>97.73</v>
      </c>
      <c r="U41" s="258"/>
      <c r="V41" s="259">
        <v>303.37466948000002</v>
      </c>
      <c r="W41" s="260">
        <v>99.57</v>
      </c>
      <c r="X41" s="256"/>
      <c r="Y41" s="257">
        <v>463.22561198</v>
      </c>
      <c r="Z41" s="261">
        <v>99.8</v>
      </c>
      <c r="AA41" s="258"/>
      <c r="AB41" s="259">
        <v>64.900644759999992</v>
      </c>
      <c r="AC41" s="260">
        <v>98.79</v>
      </c>
      <c r="AD41" s="256"/>
      <c r="AE41" s="257">
        <v>103.35328587000001</v>
      </c>
      <c r="AF41" s="261">
        <v>98.8</v>
      </c>
      <c r="AG41" s="258"/>
      <c r="AH41" s="259">
        <v>8.8052912699999997</v>
      </c>
      <c r="AI41" s="260">
        <v>92.78</v>
      </c>
      <c r="AJ41" s="256"/>
      <c r="AK41" s="257">
        <v>964.35639313000001</v>
      </c>
      <c r="AL41" s="261">
        <v>99.17</v>
      </c>
      <c r="AM41" s="258"/>
      <c r="AN41" s="259">
        <v>1317.49827301</v>
      </c>
      <c r="AO41" s="260">
        <v>98.25</v>
      </c>
      <c r="AP41" s="256"/>
      <c r="AQ41" s="257">
        <v>1137.8609989399999</v>
      </c>
      <c r="AR41" s="261">
        <v>99.26</v>
      </c>
      <c r="AS41" s="258"/>
      <c r="AT41" s="259">
        <v>582.43542754000009</v>
      </c>
      <c r="AU41" s="260">
        <v>98.66</v>
      </c>
      <c r="AV41" s="256"/>
      <c r="AW41" s="257">
        <v>168.76764993</v>
      </c>
      <c r="AX41" s="261">
        <v>96.75</v>
      </c>
      <c r="AY41" s="258"/>
      <c r="AZ41" s="259">
        <v>5.4112857400000003</v>
      </c>
      <c r="BA41" s="260">
        <v>98.8</v>
      </c>
      <c r="BB41" s="256"/>
      <c r="BC41" s="257">
        <v>353.81893099000001</v>
      </c>
      <c r="BD41" s="261">
        <v>99.93</v>
      </c>
      <c r="BE41" s="258"/>
      <c r="BF41" s="259">
        <v>300.31525532999996</v>
      </c>
      <c r="BG41" s="260">
        <v>99.9</v>
      </c>
      <c r="BH41" s="256"/>
      <c r="BI41" s="257">
        <v>58.738608660000004</v>
      </c>
      <c r="BJ41" s="261">
        <v>99.96</v>
      </c>
      <c r="BK41" s="258"/>
      <c r="BL41" s="259">
        <v>21.505656730000002</v>
      </c>
      <c r="BM41" s="260">
        <v>98</v>
      </c>
      <c r="BN41" s="256"/>
      <c r="BO41" s="257">
        <v>117.80708962999999</v>
      </c>
      <c r="BP41" s="261">
        <v>99.12</v>
      </c>
      <c r="BQ41" s="258"/>
      <c r="BR41" s="259">
        <v>49.654575199999996</v>
      </c>
      <c r="BS41" s="260">
        <v>99.45</v>
      </c>
      <c r="BT41" s="256"/>
      <c r="BU41" s="257">
        <v>153.55951203999999</v>
      </c>
      <c r="BV41" s="261">
        <v>99.84</v>
      </c>
      <c r="BW41" s="258"/>
      <c r="BX41" s="259">
        <v>41.592661669999998</v>
      </c>
      <c r="BY41" s="260">
        <v>99.36</v>
      </c>
      <c r="BZ41" s="256"/>
      <c r="CA41" s="257">
        <v>7451.18642086</v>
      </c>
      <c r="CB41" s="261">
        <v>0</v>
      </c>
      <c r="CC41" s="258"/>
      <c r="CD41" s="259">
        <v>8113.1930436999992</v>
      </c>
      <c r="CE41" s="260">
        <v>0</v>
      </c>
      <c r="CF41" s="256"/>
      <c r="CG41" s="257">
        <v>667.55220338000004</v>
      </c>
      <c r="CH41" s="261">
        <v>0</v>
      </c>
      <c r="CI41" s="258"/>
      <c r="CJ41" s="259">
        <v>25.294869089999999</v>
      </c>
      <c r="CK41" s="260">
        <v>98.47</v>
      </c>
      <c r="CL41" s="256"/>
      <c r="CM41" s="257">
        <v>350.76329328999998</v>
      </c>
      <c r="CN41" s="261">
        <v>99.83</v>
      </c>
      <c r="CO41" s="258"/>
      <c r="CP41" s="259">
        <v>206.24758195999999</v>
      </c>
      <c r="CQ41" s="260">
        <v>99.7</v>
      </c>
      <c r="CR41" s="256"/>
      <c r="CS41" s="257">
        <v>591.11540539999999</v>
      </c>
      <c r="CT41" s="261">
        <v>99.87</v>
      </c>
      <c r="CU41" s="258"/>
      <c r="CV41" s="259">
        <v>950.27705800000001</v>
      </c>
      <c r="CW41" s="260">
        <v>98</v>
      </c>
      <c r="CX41" s="256"/>
      <c r="CY41" s="257">
        <v>1269.308808</v>
      </c>
      <c r="CZ41" s="261">
        <v>98</v>
      </c>
      <c r="DA41" s="258"/>
      <c r="DB41" s="259">
        <v>411.32394499999998</v>
      </c>
      <c r="DC41" s="260">
        <v>98</v>
      </c>
      <c r="DD41" s="256"/>
      <c r="DE41" s="257">
        <v>618.63942097000006</v>
      </c>
      <c r="DF41" s="261">
        <v>98.38</v>
      </c>
      <c r="DG41" s="258"/>
      <c r="DH41" s="259">
        <v>670.14383270000008</v>
      </c>
      <c r="DI41" s="260">
        <v>97.88</v>
      </c>
      <c r="DJ41" s="256"/>
      <c r="DK41" s="257">
        <v>186.07471494999999</v>
      </c>
      <c r="DL41" s="261">
        <v>99.21</v>
      </c>
      <c r="DM41" s="258"/>
      <c r="DN41" s="259">
        <v>584.53175369999997</v>
      </c>
      <c r="DO41" s="260">
        <v>98.79</v>
      </c>
      <c r="DP41" s="256"/>
      <c r="DQ41" s="257">
        <v>86.44940158</v>
      </c>
      <c r="DR41" s="261">
        <v>93.22</v>
      </c>
      <c r="DS41" s="258"/>
      <c r="DT41" s="259">
        <v>280.37900193999991</v>
      </c>
      <c r="DU41" s="260">
        <v>97.02</v>
      </c>
      <c r="DV41" s="256"/>
      <c r="DW41" s="257">
        <v>228.49813179000003</v>
      </c>
      <c r="DX41" s="261">
        <v>96.68</v>
      </c>
      <c r="DY41" s="258"/>
      <c r="DZ41" s="259">
        <v>582.35926453000002</v>
      </c>
      <c r="EA41" s="260">
        <v>95.57</v>
      </c>
      <c r="EB41" s="256"/>
      <c r="EC41" s="257">
        <v>1230.1367741399999</v>
      </c>
      <c r="ED41" s="261">
        <v>97.07</v>
      </c>
      <c r="EE41" s="258"/>
      <c r="EF41" s="259">
        <v>266.60118143999995</v>
      </c>
      <c r="EG41" s="260">
        <v>99.85</v>
      </c>
      <c r="EH41" s="256"/>
      <c r="EI41" s="257">
        <v>58.376129589999998</v>
      </c>
      <c r="EJ41" s="261">
        <v>99.54</v>
      </c>
      <c r="EK41" s="258"/>
      <c r="EL41" s="259">
        <v>382.62544444000008</v>
      </c>
      <c r="EM41" s="260">
        <v>99.88</v>
      </c>
      <c r="EN41" s="256"/>
      <c r="EO41" s="257">
        <v>150.99957572999995</v>
      </c>
      <c r="EP41" s="261">
        <v>99.81</v>
      </c>
      <c r="EQ41" s="258"/>
      <c r="ER41" s="259">
        <v>445.72501877000002</v>
      </c>
      <c r="ES41" s="260">
        <v>96.8</v>
      </c>
      <c r="ET41" s="256"/>
      <c r="EU41" s="257">
        <v>46.991813960000002</v>
      </c>
      <c r="EV41" s="261">
        <v>98.15</v>
      </c>
      <c r="EW41" s="258"/>
      <c r="EX41" s="259">
        <v>117.51957525</v>
      </c>
      <c r="EY41" s="260">
        <v>99.43</v>
      </c>
      <c r="EZ41" s="256"/>
      <c r="FA41" s="257">
        <v>227.97177766000001</v>
      </c>
      <c r="FB41" s="261">
        <v>98.16</v>
      </c>
      <c r="FC41" s="258"/>
      <c r="FD41" s="259">
        <v>275.48616750000002</v>
      </c>
      <c r="FE41" s="260">
        <v>99.28</v>
      </c>
      <c r="FF41" s="256"/>
      <c r="FG41" s="257">
        <v>330.89767605999998</v>
      </c>
      <c r="FH41" s="261">
        <v>99.35</v>
      </c>
      <c r="FI41" s="258"/>
      <c r="FJ41" s="259">
        <v>166.38543992000004</v>
      </c>
      <c r="FK41" s="260">
        <v>99.67</v>
      </c>
      <c r="FL41" s="256"/>
      <c r="FM41" s="257">
        <v>124.32099805999999</v>
      </c>
      <c r="FN41" s="261">
        <v>97.67</v>
      </c>
      <c r="FO41" s="258"/>
      <c r="FP41" s="259">
        <v>100.63510678</v>
      </c>
      <c r="FQ41" s="260">
        <v>98.42</v>
      </c>
      <c r="FR41" s="256"/>
      <c r="FS41" s="257">
        <v>120.87510198000001</v>
      </c>
      <c r="FT41" s="261">
        <v>95.74</v>
      </c>
      <c r="FU41" s="258"/>
      <c r="FV41" s="259">
        <v>208.91957925</v>
      </c>
      <c r="FW41" s="260">
        <v>97.87</v>
      </c>
      <c r="FX41" s="256"/>
      <c r="FY41" s="257">
        <v>1807.8497004099997</v>
      </c>
      <c r="FZ41" s="261">
        <v>96.16</v>
      </c>
      <c r="GA41" s="258"/>
      <c r="GB41" s="259">
        <v>110.95033796000001</v>
      </c>
      <c r="GC41" s="260">
        <v>99.79</v>
      </c>
      <c r="GD41" s="256"/>
      <c r="GE41" s="257">
        <v>273.93240947000004</v>
      </c>
      <c r="GF41" s="261">
        <v>99.56</v>
      </c>
      <c r="GG41" s="258"/>
      <c r="GH41" s="259">
        <v>0</v>
      </c>
      <c r="GI41" s="260">
        <v>0</v>
      </c>
      <c r="GJ41" s="256"/>
      <c r="GK41" s="257">
        <v>0</v>
      </c>
      <c r="GL41" s="261">
        <v>0</v>
      </c>
      <c r="GM41" s="258"/>
      <c r="GN41" s="259">
        <v>0</v>
      </c>
      <c r="GO41" s="260">
        <v>0</v>
      </c>
      <c r="GP41" s="256"/>
      <c r="GQ41" s="257">
        <v>179.61958375999998</v>
      </c>
      <c r="GR41" s="261">
        <v>99.84</v>
      </c>
      <c r="GS41" s="258"/>
      <c r="GT41" s="259">
        <v>105.13069163999999</v>
      </c>
      <c r="GU41" s="260">
        <v>93.82</v>
      </c>
      <c r="GV41" s="256"/>
      <c r="GW41" s="257">
        <v>383.84441730999998</v>
      </c>
      <c r="GX41" s="261">
        <v>99.81</v>
      </c>
      <c r="GY41" s="258"/>
      <c r="GZ41" s="259">
        <v>90.995847440000006</v>
      </c>
      <c r="HA41" s="260">
        <v>97.32</v>
      </c>
      <c r="HB41" s="256"/>
      <c r="HC41" s="257">
        <v>210.44571885000005</v>
      </c>
      <c r="HD41" s="261">
        <v>99.43</v>
      </c>
    </row>
    <row r="42" spans="1:212" ht="13.5" thickBot="1" x14ac:dyDescent="0.25">
      <c r="C42" s="253"/>
      <c r="D42" s="254"/>
      <c r="E42" s="255"/>
      <c r="I42" s="253"/>
      <c r="J42" s="254"/>
      <c r="K42" s="255"/>
      <c r="O42" s="253"/>
      <c r="P42" s="254"/>
      <c r="Q42" s="255"/>
      <c r="U42" s="253"/>
      <c r="V42" s="254"/>
      <c r="W42" s="255"/>
      <c r="AA42" s="253"/>
      <c r="AB42" s="254"/>
      <c r="AC42" s="255"/>
      <c r="AG42" s="253"/>
      <c r="AH42" s="254"/>
      <c r="AI42" s="255"/>
      <c r="AM42" s="253"/>
      <c r="AN42" s="254"/>
      <c r="AO42" s="255"/>
      <c r="AS42" s="253"/>
      <c r="AT42" s="254"/>
      <c r="AU42" s="255"/>
      <c r="AY42" s="253"/>
      <c r="AZ42" s="254"/>
      <c r="BA42" s="255"/>
      <c r="BE42" s="253"/>
      <c r="BF42" s="254"/>
      <c r="BG42" s="255"/>
      <c r="BK42" s="253"/>
      <c r="BL42" s="254"/>
      <c r="BM42" s="255"/>
      <c r="BQ42" s="253"/>
      <c r="BR42" s="254"/>
      <c r="BS42" s="255"/>
      <c r="BW42" s="253"/>
      <c r="BX42" s="254"/>
      <c r="BY42" s="255"/>
      <c r="CC42" s="253"/>
      <c r="CD42" s="254"/>
      <c r="CE42" s="255"/>
      <c r="CI42" s="253"/>
      <c r="CJ42" s="254"/>
      <c r="CK42" s="255"/>
      <c r="CO42" s="253"/>
      <c r="CP42" s="254"/>
      <c r="CQ42" s="255"/>
      <c r="CU42" s="253"/>
      <c r="CV42" s="254"/>
      <c r="CW42" s="255"/>
      <c r="DA42" s="253"/>
      <c r="DB42" s="254"/>
      <c r="DC42" s="255"/>
      <c r="DG42" s="253"/>
      <c r="DH42" s="254"/>
      <c r="DI42" s="255"/>
      <c r="DM42" s="253"/>
      <c r="DN42" s="254"/>
      <c r="DO42" s="255"/>
      <c r="DS42" s="253"/>
      <c r="DT42" s="254"/>
      <c r="DU42" s="255"/>
      <c r="DY42" s="253"/>
      <c r="DZ42" s="254"/>
      <c r="EA42" s="255"/>
      <c r="EE42" s="253"/>
      <c r="EF42" s="254"/>
      <c r="EG42" s="255"/>
      <c r="EK42" s="253"/>
      <c r="EL42" s="254"/>
      <c r="EM42" s="255"/>
      <c r="EQ42" s="253"/>
      <c r="ER42" s="254"/>
      <c r="ES42" s="255"/>
      <c r="EW42" s="253"/>
      <c r="EX42" s="254"/>
      <c r="EY42" s="255"/>
      <c r="FC42" s="253"/>
      <c r="FD42" s="254"/>
      <c r="FE42" s="255"/>
      <c r="FI42" s="253"/>
      <c r="FJ42" s="254"/>
      <c r="FK42" s="255"/>
      <c r="FO42" s="253"/>
      <c r="FP42" s="254"/>
      <c r="FQ42" s="255"/>
      <c r="FU42" s="253"/>
      <c r="FV42" s="254"/>
      <c r="FW42" s="255"/>
      <c r="GA42" s="253"/>
      <c r="GB42" s="254"/>
      <c r="GC42" s="255"/>
      <c r="GG42" s="253"/>
      <c r="GH42" s="254"/>
      <c r="GI42" s="255"/>
      <c r="GM42" s="253"/>
      <c r="GN42" s="254"/>
      <c r="GO42" s="255"/>
      <c r="GS42" s="253"/>
      <c r="GT42" s="254"/>
      <c r="GU42" s="255"/>
      <c r="GY42" s="253"/>
      <c r="GZ42" s="254"/>
      <c r="HA42" s="255"/>
    </row>
    <row r="43" spans="1:212" x14ac:dyDescent="0.2">
      <c r="A43" s="262" t="s">
        <v>1508</v>
      </c>
      <c r="B43" s="263">
        <v>186134</v>
      </c>
      <c r="C43" s="264"/>
      <c r="D43" s="265">
        <v>38</v>
      </c>
      <c r="E43" s="266"/>
      <c r="F43" s="262"/>
      <c r="G43" s="263">
        <v>5</v>
      </c>
      <c r="H43" s="267"/>
      <c r="I43" s="264"/>
      <c r="J43" s="265">
        <v>26</v>
      </c>
      <c r="K43" s="266"/>
      <c r="L43" s="262"/>
      <c r="M43" s="263">
        <v>1</v>
      </c>
      <c r="N43" s="267"/>
      <c r="O43" s="264"/>
      <c r="P43" s="265">
        <v>1</v>
      </c>
      <c r="Q43" s="266"/>
      <c r="R43" s="262"/>
      <c r="S43" s="263">
        <v>1</v>
      </c>
      <c r="T43" s="267"/>
      <c r="U43" s="264"/>
      <c r="V43" s="265">
        <v>1</v>
      </c>
      <c r="W43" s="266"/>
      <c r="X43" s="262"/>
      <c r="Y43" s="263">
        <v>1</v>
      </c>
      <c r="Z43" s="267"/>
      <c r="AA43" s="264"/>
      <c r="AB43" s="265">
        <v>10</v>
      </c>
      <c r="AC43" s="266"/>
      <c r="AD43" s="262"/>
      <c r="AE43" s="263">
        <v>9</v>
      </c>
      <c r="AF43" s="267"/>
      <c r="AG43" s="264"/>
      <c r="AH43" s="265">
        <v>3309</v>
      </c>
      <c r="AI43" s="266"/>
      <c r="AJ43" s="262"/>
      <c r="AK43" s="263">
        <v>54</v>
      </c>
      <c r="AL43" s="267"/>
      <c r="AM43" s="264"/>
      <c r="AN43" s="265">
        <v>50</v>
      </c>
      <c r="AO43" s="266"/>
      <c r="AP43" s="262"/>
      <c r="AQ43" s="263">
        <v>92</v>
      </c>
      <c r="AR43" s="267"/>
      <c r="AS43" s="264"/>
      <c r="AT43" s="265">
        <v>215</v>
      </c>
      <c r="AU43" s="266"/>
      <c r="AV43" s="262"/>
      <c r="AW43" s="263">
        <v>7</v>
      </c>
      <c r="AX43" s="267"/>
      <c r="AY43" s="264"/>
      <c r="AZ43" s="265">
        <v>46</v>
      </c>
      <c r="BA43" s="266"/>
      <c r="BB43" s="262"/>
      <c r="BC43" s="263">
        <v>1</v>
      </c>
      <c r="BD43" s="267"/>
      <c r="BE43" s="264"/>
      <c r="BF43" s="265">
        <v>1</v>
      </c>
      <c r="BG43" s="266"/>
      <c r="BH43" s="262"/>
      <c r="BI43" s="263">
        <v>1</v>
      </c>
      <c r="BJ43" s="267"/>
      <c r="BK43" s="264"/>
      <c r="BL43" s="265">
        <v>26</v>
      </c>
      <c r="BM43" s="266"/>
      <c r="BN43" s="262"/>
      <c r="BO43" s="263">
        <v>74</v>
      </c>
      <c r="BP43" s="267"/>
      <c r="BQ43" s="264"/>
      <c r="BR43" s="265">
        <v>49</v>
      </c>
      <c r="BS43" s="266"/>
      <c r="BT43" s="262"/>
      <c r="BU43" s="263">
        <v>78</v>
      </c>
      <c r="BV43" s="267"/>
      <c r="BW43" s="264"/>
      <c r="BX43" s="265">
        <v>28</v>
      </c>
      <c r="BY43" s="266"/>
      <c r="BZ43" s="262"/>
      <c r="CA43" s="263">
        <v>3873</v>
      </c>
      <c r="CB43" s="267"/>
      <c r="CC43" s="264"/>
      <c r="CD43" s="265">
        <v>3574</v>
      </c>
      <c r="CE43" s="266"/>
      <c r="CF43" s="262"/>
      <c r="CG43" s="263">
        <v>467</v>
      </c>
      <c r="CH43" s="267"/>
      <c r="CI43" s="264"/>
      <c r="CJ43" s="265">
        <v>1</v>
      </c>
      <c r="CK43" s="266"/>
      <c r="CL43" s="262"/>
      <c r="CM43" s="263">
        <v>1</v>
      </c>
      <c r="CN43" s="267"/>
      <c r="CO43" s="264"/>
      <c r="CP43" s="265">
        <v>1</v>
      </c>
      <c r="CQ43" s="266"/>
      <c r="CR43" s="262"/>
      <c r="CS43" s="263">
        <v>1</v>
      </c>
      <c r="CT43" s="267"/>
      <c r="CU43" s="264"/>
      <c r="CV43" s="265">
        <v>18</v>
      </c>
      <c r="CW43" s="266"/>
      <c r="CX43" s="262"/>
      <c r="CY43" s="263">
        <v>14</v>
      </c>
      <c r="CZ43" s="267"/>
      <c r="DA43" s="264"/>
      <c r="DB43" s="265">
        <v>15</v>
      </c>
      <c r="DC43" s="266"/>
      <c r="DD43" s="262"/>
      <c r="DE43" s="263">
        <v>427</v>
      </c>
      <c r="DF43" s="267"/>
      <c r="DG43" s="264"/>
      <c r="DH43" s="265">
        <v>110</v>
      </c>
      <c r="DI43" s="266"/>
      <c r="DJ43" s="262"/>
      <c r="DK43" s="263">
        <v>1332</v>
      </c>
      <c r="DL43" s="267"/>
      <c r="DM43" s="264"/>
      <c r="DN43" s="265">
        <v>82</v>
      </c>
      <c r="DO43" s="266"/>
      <c r="DP43" s="262"/>
      <c r="DQ43" s="263">
        <v>1</v>
      </c>
      <c r="DR43" s="267"/>
      <c r="DS43" s="264"/>
      <c r="DT43" s="265">
        <v>18</v>
      </c>
      <c r="DU43" s="266"/>
      <c r="DV43" s="262"/>
      <c r="DW43" s="263">
        <v>15</v>
      </c>
      <c r="DX43" s="267"/>
      <c r="DY43" s="264"/>
      <c r="DZ43" s="265">
        <v>20</v>
      </c>
      <c r="EA43" s="266"/>
      <c r="EB43" s="262"/>
      <c r="EC43" s="263">
        <v>23</v>
      </c>
      <c r="ED43" s="267"/>
      <c r="EE43" s="264"/>
      <c r="EF43" s="265">
        <v>1</v>
      </c>
      <c r="EG43" s="266"/>
      <c r="EH43" s="262"/>
      <c r="EI43" s="263">
        <v>1</v>
      </c>
      <c r="EJ43" s="267"/>
      <c r="EK43" s="264"/>
      <c r="EL43" s="265">
        <v>1</v>
      </c>
      <c r="EM43" s="266"/>
      <c r="EN43" s="262"/>
      <c r="EO43" s="263">
        <v>1</v>
      </c>
      <c r="EP43" s="267"/>
      <c r="EQ43" s="264"/>
      <c r="ER43" s="265">
        <v>14</v>
      </c>
      <c r="ES43" s="266"/>
      <c r="ET43" s="262"/>
      <c r="EU43" s="263">
        <v>1</v>
      </c>
      <c r="EV43" s="267"/>
      <c r="EW43" s="264"/>
      <c r="EX43" s="265">
        <v>1</v>
      </c>
      <c r="EY43" s="266"/>
      <c r="EZ43" s="262"/>
      <c r="FA43" s="263">
        <v>1</v>
      </c>
      <c r="FB43" s="267"/>
      <c r="FC43" s="264"/>
      <c r="FD43" s="265">
        <v>67</v>
      </c>
      <c r="FE43" s="266"/>
      <c r="FF43" s="262"/>
      <c r="FG43" s="263">
        <v>1</v>
      </c>
      <c r="FH43" s="267"/>
      <c r="FI43" s="264"/>
      <c r="FJ43" s="265">
        <v>1</v>
      </c>
      <c r="FK43" s="266"/>
      <c r="FL43" s="262"/>
      <c r="FM43" s="263">
        <v>19</v>
      </c>
      <c r="FN43" s="267"/>
      <c r="FO43" s="264"/>
      <c r="FP43" s="265">
        <v>1</v>
      </c>
      <c r="FQ43" s="266"/>
      <c r="FR43" s="262"/>
      <c r="FS43" s="263">
        <v>1</v>
      </c>
      <c r="FT43" s="267"/>
      <c r="FU43" s="264"/>
      <c r="FV43" s="265">
        <v>1</v>
      </c>
      <c r="FW43" s="266"/>
      <c r="FX43" s="262"/>
      <c r="FY43" s="263">
        <v>1456</v>
      </c>
      <c r="FZ43" s="267"/>
      <c r="GA43" s="264"/>
      <c r="GB43" s="265">
        <v>83</v>
      </c>
      <c r="GC43" s="266"/>
      <c r="GD43" s="262"/>
      <c r="GE43" s="263">
        <v>120</v>
      </c>
      <c r="GF43" s="267"/>
      <c r="GG43" s="264"/>
      <c r="GH43" s="265">
        <v>2</v>
      </c>
      <c r="GI43" s="266"/>
      <c r="GJ43" s="262"/>
      <c r="GK43" s="263">
        <v>2</v>
      </c>
      <c r="GL43" s="267"/>
      <c r="GM43" s="264"/>
      <c r="GN43" s="265">
        <v>2</v>
      </c>
      <c r="GO43" s="266"/>
      <c r="GP43" s="262"/>
      <c r="GQ43" s="263">
        <v>1</v>
      </c>
      <c r="GR43" s="267"/>
      <c r="GS43" s="264"/>
      <c r="GT43" s="265">
        <v>14</v>
      </c>
      <c r="GU43" s="266"/>
      <c r="GV43" s="262"/>
      <c r="GW43" s="263">
        <v>16</v>
      </c>
      <c r="GX43" s="267"/>
      <c r="GY43" s="264"/>
      <c r="GZ43" s="265">
        <v>1</v>
      </c>
      <c r="HA43" s="266"/>
      <c r="HB43" s="262"/>
      <c r="HC43" s="263">
        <v>1</v>
      </c>
      <c r="HD43" s="267"/>
    </row>
    <row r="44" spans="1:212" ht="13.5" thickBot="1" x14ac:dyDescent="0.25">
      <c r="A44" s="268" t="s">
        <v>235</v>
      </c>
      <c r="B44" s="269">
        <v>1006234.5180107878</v>
      </c>
      <c r="C44" s="270"/>
      <c r="D44" s="271">
        <v>6127965.3605263159</v>
      </c>
      <c r="E44" s="272"/>
      <c r="F44" s="268"/>
      <c r="G44" s="269">
        <v>1529705.0419999999</v>
      </c>
      <c r="H44" s="273"/>
      <c r="I44" s="270"/>
      <c r="J44" s="271">
        <v>9071407.7423076928</v>
      </c>
      <c r="K44" s="272"/>
      <c r="L44" s="268"/>
      <c r="M44" s="269">
        <v>14952949.949999999</v>
      </c>
      <c r="N44" s="273"/>
      <c r="O44" s="270"/>
      <c r="P44" s="271">
        <v>92805158.680000007</v>
      </c>
      <c r="Q44" s="272"/>
      <c r="R44" s="268"/>
      <c r="S44" s="269">
        <v>444846238.70999998</v>
      </c>
      <c r="T44" s="273"/>
      <c r="U44" s="270"/>
      <c r="V44" s="271">
        <v>304674303.35000002</v>
      </c>
      <c r="W44" s="272"/>
      <c r="X44" s="268"/>
      <c r="Y44" s="269">
        <v>464097850.16000003</v>
      </c>
      <c r="Z44" s="273"/>
      <c r="AA44" s="270"/>
      <c r="AB44" s="271">
        <v>6569777.0810000002</v>
      </c>
      <c r="AC44" s="272"/>
      <c r="AD44" s="268"/>
      <c r="AE44" s="269">
        <v>11623553.533333333</v>
      </c>
      <c r="AF44" s="273"/>
      <c r="AG44" s="270"/>
      <c r="AH44" s="271">
        <v>2867.9787186461167</v>
      </c>
      <c r="AI44" s="272"/>
      <c r="AJ44" s="268"/>
      <c r="AK44" s="269">
        <v>18007326.564814813</v>
      </c>
      <c r="AL44" s="273"/>
      <c r="AM44" s="270"/>
      <c r="AN44" s="271">
        <v>26818815.223200001</v>
      </c>
      <c r="AO44" s="272"/>
      <c r="AP44" s="268"/>
      <c r="AQ44" s="269">
        <v>12461741.99673913</v>
      </c>
      <c r="AR44" s="273"/>
      <c r="AS44" s="270"/>
      <c r="AT44" s="271">
        <v>2745869.9061860465</v>
      </c>
      <c r="AU44" s="272"/>
      <c r="AV44" s="268"/>
      <c r="AW44" s="269">
        <v>24922619.664285716</v>
      </c>
      <c r="AX44" s="273"/>
      <c r="AY44" s="270"/>
      <c r="AZ44" s="271">
        <v>119061.15913043478</v>
      </c>
      <c r="BA44" s="272"/>
      <c r="BB44" s="268"/>
      <c r="BC44" s="269">
        <v>354065838.69999999</v>
      </c>
      <c r="BD44" s="273"/>
      <c r="BE44" s="270"/>
      <c r="BF44" s="271">
        <v>300600160.02999997</v>
      </c>
      <c r="BG44" s="272"/>
      <c r="BH44" s="268"/>
      <c r="BI44" s="269">
        <v>58764359.859999999</v>
      </c>
      <c r="BJ44" s="273"/>
      <c r="BK44" s="270"/>
      <c r="BL44" s="271">
        <v>844054.08115384611</v>
      </c>
      <c r="BM44" s="272"/>
      <c r="BN44" s="268"/>
      <c r="BO44" s="269">
        <v>1606063.0486486487</v>
      </c>
      <c r="BP44" s="273"/>
      <c r="BQ44" s="270"/>
      <c r="BR44" s="271">
        <v>1019060.3434693877</v>
      </c>
      <c r="BS44" s="272"/>
      <c r="BT44" s="268"/>
      <c r="BU44" s="269">
        <v>1971950.9294871795</v>
      </c>
      <c r="BV44" s="273"/>
      <c r="BW44" s="270"/>
      <c r="BX44" s="271">
        <v>1495139.5989285714</v>
      </c>
      <c r="BY44" s="272"/>
      <c r="BZ44" s="268"/>
      <c r="CA44" s="269">
        <v>1949060.1527730441</v>
      </c>
      <c r="CB44" s="273"/>
      <c r="CC44" s="270"/>
      <c r="CD44" s="271">
        <v>2280740.5391466143</v>
      </c>
      <c r="CE44" s="272"/>
      <c r="CF44" s="268"/>
      <c r="CG44" s="269">
        <v>1438503.5063169166</v>
      </c>
      <c r="CH44" s="273"/>
      <c r="CI44" s="270"/>
      <c r="CJ44" s="271">
        <v>25690584.02</v>
      </c>
      <c r="CK44" s="272"/>
      <c r="CL44" s="268"/>
      <c r="CM44" s="269">
        <v>351344799.23000002</v>
      </c>
      <c r="CN44" s="273"/>
      <c r="CO44" s="270"/>
      <c r="CP44" s="271">
        <v>206866740.86000001</v>
      </c>
      <c r="CQ44" s="272"/>
      <c r="CR44" s="268"/>
      <c r="CS44" s="269">
        <v>591795007.30999994</v>
      </c>
      <c r="CT44" s="273"/>
      <c r="CU44" s="270"/>
      <c r="CV44" s="271">
        <v>53854433.611111112</v>
      </c>
      <c r="CW44" s="272"/>
      <c r="CX44" s="268"/>
      <c r="CY44" s="269">
        <v>92707768.285714284</v>
      </c>
      <c r="CZ44" s="273"/>
      <c r="DA44" s="270"/>
      <c r="DB44" s="271">
        <v>27928873.600000001</v>
      </c>
      <c r="DC44" s="272"/>
      <c r="DD44" s="268"/>
      <c r="DE44" s="269">
        <v>1472645.7423653395</v>
      </c>
      <c r="DF44" s="273"/>
      <c r="DG44" s="270"/>
      <c r="DH44" s="271">
        <v>6223943.3769090911</v>
      </c>
      <c r="DI44" s="272"/>
      <c r="DJ44" s="268"/>
      <c r="DK44" s="269">
        <v>140801.29739489488</v>
      </c>
      <c r="DL44" s="273"/>
      <c r="DM44" s="270"/>
      <c r="DN44" s="271">
        <v>7215059.5542682931</v>
      </c>
      <c r="DO44" s="272"/>
      <c r="DP44" s="268"/>
      <c r="DQ44" s="269">
        <v>92736342.180000007</v>
      </c>
      <c r="DR44" s="273"/>
      <c r="DS44" s="270"/>
      <c r="DT44" s="271">
        <v>16053926.437222222</v>
      </c>
      <c r="DU44" s="272"/>
      <c r="DV44" s="268"/>
      <c r="DW44" s="269">
        <v>15754553.975333333</v>
      </c>
      <c r="DX44" s="273"/>
      <c r="DY44" s="270"/>
      <c r="DZ44" s="271">
        <v>30462289.738499999</v>
      </c>
      <c r="EA44" s="272"/>
      <c r="EB44" s="268"/>
      <c r="EC44" s="269">
        <v>55097100.957826085</v>
      </c>
      <c r="ED44" s="273"/>
      <c r="EE44" s="270"/>
      <c r="EF44" s="271">
        <v>267010317.91</v>
      </c>
      <c r="EG44" s="272"/>
      <c r="EH44" s="268"/>
      <c r="EI44" s="269">
        <v>58643348.43</v>
      </c>
      <c r="EJ44" s="273"/>
      <c r="EK44" s="270"/>
      <c r="EL44" s="271">
        <v>383068277.72000003</v>
      </c>
      <c r="EM44" s="272"/>
      <c r="EN44" s="268"/>
      <c r="EO44" s="269">
        <v>151271247.13</v>
      </c>
      <c r="EP44" s="273"/>
      <c r="EQ44" s="270"/>
      <c r="ER44" s="271">
        <v>32890933.843571428</v>
      </c>
      <c r="ES44" s="272"/>
      <c r="ET44" s="268"/>
      <c r="EU44" s="269">
        <v>47874894.75</v>
      </c>
      <c r="EV44" s="273"/>
      <c r="EW44" s="270"/>
      <c r="EX44" s="271">
        <v>118179860.52</v>
      </c>
      <c r="EY44" s="272"/>
      <c r="EZ44" s="268"/>
      <c r="FA44" s="269">
        <v>232196804.22999999</v>
      </c>
      <c r="FB44" s="273"/>
      <c r="FC44" s="270"/>
      <c r="FD44" s="271">
        <v>4141405.3208955224</v>
      </c>
      <c r="FE44" s="272"/>
      <c r="FF44" s="268"/>
      <c r="FG44" s="269">
        <v>332997774.62</v>
      </c>
      <c r="FH44" s="273"/>
      <c r="FI44" s="270"/>
      <c r="FJ44" s="271">
        <v>166945393.28</v>
      </c>
      <c r="FK44" s="272"/>
      <c r="FL44" s="268"/>
      <c r="FM44" s="269">
        <v>6698387.7368421052</v>
      </c>
      <c r="FN44" s="273"/>
      <c r="FO44" s="270"/>
      <c r="FP44" s="271">
        <v>102262119.48999999</v>
      </c>
      <c r="FQ44" s="272"/>
      <c r="FR44" s="268"/>
      <c r="FS44" s="269">
        <v>126249787.83</v>
      </c>
      <c r="FT44" s="273"/>
      <c r="FU44" s="270"/>
      <c r="FV44" s="271">
        <v>213490737.09999999</v>
      </c>
      <c r="FW44" s="272"/>
      <c r="FX44" s="268"/>
      <c r="FY44" s="269">
        <v>1291188.7899519231</v>
      </c>
      <c r="FZ44" s="273"/>
      <c r="GA44" s="270"/>
      <c r="GB44" s="271">
        <v>1339716.538554217</v>
      </c>
      <c r="GC44" s="272"/>
      <c r="GD44" s="268"/>
      <c r="GE44" s="269">
        <v>2292936.0275000003</v>
      </c>
      <c r="GF44" s="273"/>
      <c r="GG44" s="270"/>
      <c r="GH44" s="271">
        <v>271202.745</v>
      </c>
      <c r="GI44" s="272"/>
      <c r="GJ44" s="268"/>
      <c r="GK44" s="269">
        <v>4743477.0149999997</v>
      </c>
      <c r="GL44" s="273"/>
      <c r="GM44" s="270"/>
      <c r="GN44" s="271">
        <v>642799.86499999999</v>
      </c>
      <c r="GO44" s="272"/>
      <c r="GP44" s="268"/>
      <c r="GQ44" s="269">
        <v>179917763.81999999</v>
      </c>
      <c r="GR44" s="273"/>
      <c r="GS44" s="270"/>
      <c r="GT44" s="271">
        <v>8005557.3207142856</v>
      </c>
      <c r="GU44" s="272"/>
      <c r="GV44" s="268"/>
      <c r="GW44" s="269">
        <v>24036256.861249998</v>
      </c>
      <c r="GX44" s="273"/>
      <c r="GY44" s="270"/>
      <c r="GZ44" s="271">
        <v>93493012.319999993</v>
      </c>
      <c r="HA44" s="272"/>
      <c r="HB44" s="268"/>
      <c r="HC44" s="269">
        <v>211630114</v>
      </c>
      <c r="HD44" s="273"/>
    </row>
  </sheetData>
  <mergeCells count="70"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4"/>
  <sheetViews>
    <sheetView workbookViewId="0"/>
  </sheetViews>
  <sheetFormatPr defaultRowHeight="12.75" x14ac:dyDescent="0.2"/>
  <cols>
    <col min="1" max="1" width="31" customWidth="1"/>
    <col min="2" max="2" width="9.140625" style="252"/>
    <col min="3" max="3" width="28.28515625" customWidth="1"/>
    <col min="4" max="4" width="10.28515625" style="252" customWidth="1"/>
    <col min="5" max="5" width="6" style="218" customWidth="1"/>
    <col min="6" max="6" width="28.28515625" customWidth="1"/>
    <col min="7" max="7" width="10.28515625" style="252" customWidth="1"/>
    <col min="8" max="8" width="6" style="218" customWidth="1"/>
    <col min="9" max="9" width="28.28515625" customWidth="1"/>
    <col min="10" max="10" width="10.28515625" style="252" customWidth="1"/>
    <col min="11" max="11" width="6" style="218" customWidth="1"/>
    <col min="12" max="12" width="28.28515625" customWidth="1"/>
    <col min="13" max="13" width="10.28515625" style="252" customWidth="1"/>
    <col min="14" max="14" width="6" style="218" customWidth="1"/>
    <col min="15" max="15" width="28.28515625" customWidth="1"/>
    <col min="16" max="16" width="10.28515625" style="252" customWidth="1"/>
    <col min="17" max="17" width="6" style="218" customWidth="1"/>
    <col min="18" max="18" width="28.28515625" customWidth="1"/>
    <col min="19" max="19" width="10.28515625" style="252" customWidth="1"/>
    <col min="20" max="20" width="6" style="218" customWidth="1"/>
    <col min="21" max="21" width="28.28515625" customWidth="1"/>
    <col min="22" max="22" width="10.28515625" style="252" customWidth="1"/>
    <col min="23" max="23" width="6" style="218" customWidth="1"/>
    <col min="24" max="24" width="28.28515625" customWidth="1"/>
    <col min="25" max="25" width="10.28515625" style="252" customWidth="1"/>
    <col min="26" max="26" width="6" style="218" customWidth="1"/>
    <col min="27" max="27" width="28.28515625" customWidth="1"/>
    <col min="28" max="28" width="10.28515625" style="252" customWidth="1"/>
    <col min="29" max="29" width="6" style="218" customWidth="1"/>
    <col min="30" max="30" width="28.28515625" customWidth="1"/>
    <col min="31" max="31" width="10.28515625" style="252" customWidth="1"/>
    <col min="32" max="32" width="6" style="218" customWidth="1"/>
    <col min="33" max="33" width="28.28515625" customWidth="1"/>
    <col min="34" max="34" width="10.28515625" style="252" customWidth="1"/>
    <col min="35" max="35" width="6" style="218" customWidth="1"/>
    <col min="36" max="36" width="28.28515625" customWidth="1"/>
    <col min="37" max="37" width="10.28515625" style="252" customWidth="1"/>
    <col min="38" max="38" width="6" style="218" customWidth="1"/>
    <col min="39" max="39" width="28.28515625" customWidth="1"/>
    <col min="40" max="40" width="10.28515625" style="252" customWidth="1"/>
    <col min="41" max="41" width="6" style="218" customWidth="1"/>
    <col min="42" max="42" width="28.28515625" customWidth="1"/>
    <col min="43" max="43" width="10.28515625" style="252" customWidth="1"/>
    <col min="44" max="44" width="6" style="218" customWidth="1"/>
    <col min="45" max="45" width="28.28515625" customWidth="1"/>
    <col min="46" max="46" width="10.28515625" style="252" customWidth="1"/>
    <col min="47" max="47" width="6" style="218" customWidth="1"/>
    <col min="48" max="48" width="28.28515625" customWidth="1"/>
    <col min="49" max="49" width="10.28515625" style="252" customWidth="1"/>
    <col min="50" max="50" width="6" style="218" customWidth="1"/>
    <col min="51" max="51" width="28.28515625" customWidth="1"/>
    <col min="52" max="52" width="10.28515625" style="252" customWidth="1"/>
    <col min="53" max="53" width="6" style="218" customWidth="1"/>
    <col min="54" max="54" width="28.28515625" customWidth="1"/>
    <col min="55" max="55" width="10.28515625" style="252" customWidth="1"/>
    <col min="56" max="56" width="6" style="218" customWidth="1"/>
    <col min="57" max="57" width="28.28515625" customWidth="1"/>
    <col min="58" max="58" width="10.28515625" style="252" customWidth="1"/>
    <col min="59" max="59" width="6" style="218" customWidth="1"/>
    <col min="60" max="60" width="28.28515625" customWidth="1"/>
    <col min="61" max="61" width="10.28515625" style="252" customWidth="1"/>
    <col min="62" max="62" width="6" style="218" customWidth="1"/>
    <col min="63" max="63" width="28.28515625" customWidth="1"/>
    <col min="64" max="64" width="10.28515625" style="252" customWidth="1"/>
    <col min="65" max="65" width="6" style="218" customWidth="1"/>
    <col min="66" max="66" width="28.28515625" customWidth="1"/>
    <col min="67" max="67" width="10.28515625" style="252" customWidth="1"/>
    <col min="68" max="68" width="6" style="218" customWidth="1"/>
    <col min="69" max="69" width="28.28515625" customWidth="1"/>
    <col min="70" max="70" width="10.28515625" style="252" customWidth="1"/>
    <col min="71" max="71" width="6" style="218" customWidth="1"/>
    <col min="72" max="72" width="28.28515625" customWidth="1"/>
    <col min="73" max="73" width="10.28515625" style="252" customWidth="1"/>
    <col min="74" max="74" width="6" style="218" customWidth="1"/>
    <col min="75" max="75" width="28.28515625" customWidth="1"/>
    <col min="76" max="76" width="10.28515625" style="252" customWidth="1"/>
    <col min="77" max="77" width="6" style="218" customWidth="1"/>
    <col min="78" max="78" width="28.28515625" customWidth="1"/>
    <col min="79" max="79" width="10.28515625" style="252" customWidth="1"/>
    <col min="80" max="80" width="6" style="218" customWidth="1"/>
    <col min="81" max="81" width="28.28515625" customWidth="1"/>
    <col min="82" max="82" width="10.28515625" style="252" customWidth="1"/>
    <col min="83" max="83" width="6" style="218" customWidth="1"/>
    <col min="84" max="84" width="28.28515625" customWidth="1"/>
    <col min="85" max="85" width="10.28515625" style="252" customWidth="1"/>
    <col min="86" max="86" width="6" style="218" customWidth="1"/>
    <col min="87" max="87" width="28.28515625" customWidth="1"/>
    <col min="88" max="88" width="10.28515625" style="252" customWidth="1"/>
    <col min="89" max="89" width="6" style="218" customWidth="1"/>
    <col min="90" max="90" width="28.28515625" customWidth="1"/>
    <col min="91" max="91" width="10.28515625" style="252" customWidth="1"/>
    <col min="92" max="92" width="6" style="218" customWidth="1"/>
    <col min="93" max="93" width="28.28515625" customWidth="1"/>
    <col min="94" max="94" width="10.28515625" style="252" customWidth="1"/>
    <col min="95" max="95" width="6" style="218" customWidth="1"/>
    <col min="96" max="96" width="28.28515625" customWidth="1"/>
    <col min="97" max="97" width="10.28515625" style="252" customWidth="1"/>
    <col min="98" max="98" width="6" style="218" customWidth="1"/>
    <col min="99" max="99" width="28.28515625" customWidth="1"/>
    <col min="100" max="100" width="10.28515625" style="252" customWidth="1"/>
    <col min="101" max="101" width="6" style="218" customWidth="1"/>
    <col min="102" max="102" width="28.28515625" customWidth="1"/>
    <col min="103" max="103" width="10.28515625" style="252" customWidth="1"/>
    <col min="104" max="104" width="6" style="218" customWidth="1"/>
    <col min="105" max="105" width="28.28515625" customWidth="1"/>
    <col min="106" max="106" width="10.28515625" style="252" customWidth="1"/>
    <col min="107" max="107" width="6" style="218" customWidth="1"/>
    <col min="108" max="108" width="28.28515625" customWidth="1"/>
    <col min="109" max="109" width="10.28515625" style="252" customWidth="1"/>
    <col min="110" max="110" width="6" style="218" customWidth="1"/>
    <col min="111" max="111" width="28.28515625" customWidth="1"/>
    <col min="112" max="112" width="10.28515625" style="252" customWidth="1"/>
    <col min="113" max="113" width="6" style="218" customWidth="1"/>
    <col min="114" max="114" width="28.28515625" customWidth="1"/>
    <col min="115" max="115" width="10.28515625" style="252" customWidth="1"/>
    <col min="116" max="116" width="6" style="218" customWidth="1"/>
    <col min="117" max="117" width="28.28515625" customWidth="1"/>
    <col min="118" max="118" width="10.28515625" style="252" customWidth="1"/>
    <col min="119" max="119" width="6" style="218" customWidth="1"/>
    <col min="120" max="120" width="28.28515625" customWidth="1"/>
    <col min="121" max="121" width="10.28515625" style="252" customWidth="1"/>
    <col min="122" max="122" width="6" style="218" customWidth="1"/>
    <col min="123" max="123" width="28.28515625" customWidth="1"/>
    <col min="124" max="124" width="10.28515625" style="252" customWidth="1"/>
    <col min="125" max="125" width="6" style="218" customWidth="1"/>
    <col min="126" max="126" width="28.28515625" customWidth="1"/>
    <col min="127" max="127" width="10.28515625" style="252" customWidth="1"/>
    <col min="128" max="128" width="6" style="218" customWidth="1"/>
    <col min="129" max="129" width="28.28515625" customWidth="1"/>
    <col min="130" max="130" width="10.28515625" style="252" customWidth="1"/>
    <col min="131" max="131" width="6" style="218" customWidth="1"/>
    <col min="132" max="132" width="28.28515625" customWidth="1"/>
    <col min="133" max="133" width="10.28515625" style="252" customWidth="1"/>
    <col min="134" max="134" width="6" style="218" customWidth="1"/>
    <col min="135" max="135" width="28.28515625" customWidth="1"/>
    <col min="136" max="136" width="10.28515625" style="252" customWidth="1"/>
    <col min="137" max="137" width="6" style="218" customWidth="1"/>
    <col min="138" max="138" width="28.28515625" customWidth="1"/>
    <col min="139" max="139" width="10.28515625" style="252" customWidth="1"/>
    <col min="140" max="140" width="6" style="218" customWidth="1"/>
    <col min="141" max="141" width="28.28515625" customWidth="1"/>
    <col min="142" max="142" width="10.28515625" style="252" customWidth="1"/>
    <col min="143" max="143" width="6" style="218" customWidth="1"/>
    <col min="144" max="144" width="28.28515625" customWidth="1"/>
    <col min="145" max="145" width="10.28515625" style="252" customWidth="1"/>
    <col min="146" max="146" width="6" style="218" customWidth="1"/>
    <col min="147" max="147" width="28.28515625" customWidth="1"/>
    <col min="148" max="148" width="10.28515625" style="252" customWidth="1"/>
    <col min="149" max="149" width="6" style="218" customWidth="1"/>
    <col min="150" max="150" width="28.28515625" customWidth="1"/>
    <col min="151" max="151" width="10.28515625" style="252" customWidth="1"/>
    <col min="152" max="152" width="6" style="218" customWidth="1"/>
    <col min="153" max="153" width="28.28515625" customWidth="1"/>
    <col min="154" max="154" width="10.28515625" style="252" customWidth="1"/>
    <col min="155" max="155" width="6" style="218" customWidth="1"/>
    <col min="156" max="156" width="28.28515625" customWidth="1"/>
    <col min="157" max="157" width="10.28515625" style="252" customWidth="1"/>
    <col min="158" max="158" width="6" style="218" customWidth="1"/>
    <col min="159" max="159" width="28.28515625" customWidth="1"/>
    <col min="160" max="160" width="10.28515625" style="252" customWidth="1"/>
    <col min="161" max="161" width="6" style="218" customWidth="1"/>
    <col min="162" max="162" width="28.28515625" customWidth="1"/>
    <col min="163" max="163" width="10.28515625" style="252" customWidth="1"/>
    <col min="164" max="164" width="6" style="218" customWidth="1"/>
    <col min="165" max="165" width="28.28515625" customWidth="1"/>
    <col min="166" max="166" width="10.28515625" style="252" customWidth="1"/>
    <col min="167" max="167" width="6" style="218" customWidth="1"/>
    <col min="168" max="168" width="28.28515625" customWidth="1"/>
    <col min="169" max="169" width="10.28515625" style="252" customWidth="1"/>
    <col min="170" max="170" width="6" style="218" customWidth="1"/>
    <col min="171" max="171" width="28.28515625" customWidth="1"/>
    <col min="172" max="172" width="10.28515625" style="252" customWidth="1"/>
    <col min="173" max="173" width="6" style="218" customWidth="1"/>
    <col min="174" max="174" width="28.28515625" customWidth="1"/>
    <col min="175" max="175" width="10.28515625" style="252" customWidth="1"/>
    <col min="176" max="176" width="6" style="218" customWidth="1"/>
    <col min="177" max="177" width="28.28515625" customWidth="1"/>
    <col min="178" max="178" width="10.28515625" style="252" customWidth="1"/>
    <col min="179" max="179" width="6" style="218" customWidth="1"/>
    <col min="180" max="180" width="28.28515625" customWidth="1"/>
    <col min="181" max="181" width="10.28515625" style="252" customWidth="1"/>
    <col min="182" max="182" width="6" style="218" customWidth="1"/>
    <col min="183" max="183" width="28.28515625" customWidth="1"/>
    <col min="184" max="184" width="10.28515625" style="252" customWidth="1"/>
    <col min="185" max="185" width="6" style="218" customWidth="1"/>
    <col min="186" max="186" width="28.28515625" customWidth="1"/>
    <col min="187" max="187" width="10.28515625" style="252" customWidth="1"/>
    <col min="188" max="188" width="6" style="218" customWidth="1"/>
    <col min="189" max="189" width="28.28515625" customWidth="1"/>
    <col min="190" max="190" width="10.28515625" style="252" customWidth="1"/>
    <col min="191" max="191" width="6" style="218" customWidth="1"/>
    <col min="192" max="192" width="28.28515625" customWidth="1"/>
    <col min="193" max="193" width="10.28515625" style="252" customWidth="1"/>
    <col min="194" max="194" width="6" style="218" customWidth="1"/>
    <col min="195" max="195" width="28.28515625" customWidth="1"/>
    <col min="196" max="196" width="10.28515625" style="252" customWidth="1"/>
    <col min="197" max="197" width="6" style="218" customWidth="1"/>
    <col min="198" max="198" width="28.28515625" customWidth="1"/>
    <col min="199" max="199" width="10.28515625" style="252" customWidth="1"/>
    <col min="200" max="200" width="6" style="218" customWidth="1"/>
    <col min="201" max="201" width="28.28515625" customWidth="1"/>
    <col min="202" max="202" width="10.28515625" style="252" customWidth="1"/>
    <col min="203" max="203" width="6" style="218" customWidth="1"/>
    <col min="204" max="204" width="28.28515625" customWidth="1"/>
    <col min="205" max="205" width="10.28515625" style="252" customWidth="1"/>
    <col min="206" max="206" width="6" style="218" customWidth="1"/>
    <col min="207" max="207" width="28.28515625" customWidth="1"/>
    <col min="208" max="208" width="10.28515625" style="252" customWidth="1"/>
    <col min="209" max="209" width="6" style="218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 x14ac:dyDescent="0.2">
      <c r="A1" s="1" t="s">
        <v>2126</v>
      </c>
    </row>
    <row r="3" spans="1:212" x14ac:dyDescent="0.2">
      <c r="A3" s="3" t="s">
        <v>13</v>
      </c>
      <c r="B3" s="238"/>
      <c r="C3" s="473" t="s">
        <v>896</v>
      </c>
      <c r="D3" s="239"/>
      <c r="E3" s="240"/>
      <c r="F3" s="471" t="s">
        <v>265</v>
      </c>
      <c r="G3" s="238"/>
      <c r="H3" s="241"/>
      <c r="I3" s="473" t="s">
        <v>707</v>
      </c>
      <c r="J3" s="239"/>
      <c r="K3" s="240"/>
      <c r="L3" s="471" t="s">
        <v>267</v>
      </c>
      <c r="M3" s="238"/>
      <c r="N3" s="241"/>
      <c r="O3" s="473" t="s">
        <v>480</v>
      </c>
      <c r="P3" s="239"/>
      <c r="Q3" s="240"/>
      <c r="R3" s="471" t="s">
        <v>898</v>
      </c>
      <c r="S3" s="238"/>
      <c r="T3" s="241"/>
      <c r="U3" s="473" t="s">
        <v>708</v>
      </c>
      <c r="V3" s="239"/>
      <c r="W3" s="240"/>
      <c r="X3" s="471" t="s">
        <v>807</v>
      </c>
      <c r="Y3" s="238"/>
      <c r="Z3" s="241"/>
      <c r="AA3" s="473" t="s">
        <v>1167</v>
      </c>
      <c r="AB3" s="239"/>
      <c r="AC3" s="240"/>
      <c r="AD3" s="471" t="s">
        <v>620</v>
      </c>
      <c r="AE3" s="238"/>
      <c r="AF3" s="241"/>
      <c r="AG3" s="473" t="s">
        <v>272</v>
      </c>
      <c r="AH3" s="239"/>
      <c r="AI3" s="240"/>
      <c r="AJ3" s="471" t="s">
        <v>808</v>
      </c>
      <c r="AK3" s="238"/>
      <c r="AL3" s="241"/>
      <c r="AM3" s="473" t="s">
        <v>710</v>
      </c>
      <c r="AN3" s="239"/>
      <c r="AO3" s="240"/>
      <c r="AP3" s="471" t="s">
        <v>482</v>
      </c>
      <c r="AQ3" s="238"/>
      <c r="AR3" s="241"/>
      <c r="AS3" s="473" t="s">
        <v>711</v>
      </c>
      <c r="AT3" s="239"/>
      <c r="AU3" s="240"/>
      <c r="AV3" s="471" t="s">
        <v>809</v>
      </c>
      <c r="AW3" s="238"/>
      <c r="AX3" s="241"/>
      <c r="AY3" s="473" t="s">
        <v>1256</v>
      </c>
      <c r="AZ3" s="239"/>
      <c r="BA3" s="240"/>
      <c r="BB3" s="471" t="s">
        <v>1257</v>
      </c>
      <c r="BC3" s="238"/>
      <c r="BD3" s="241"/>
      <c r="BE3" s="473" t="s">
        <v>1168</v>
      </c>
      <c r="BF3" s="239"/>
      <c r="BG3" s="240"/>
      <c r="BH3" s="471" t="s">
        <v>810</v>
      </c>
      <c r="BI3" s="238"/>
      <c r="BJ3" s="241"/>
      <c r="BK3" s="473" t="s">
        <v>903</v>
      </c>
      <c r="BL3" s="239"/>
      <c r="BM3" s="240"/>
      <c r="BN3" s="471" t="s">
        <v>485</v>
      </c>
      <c r="BO3" s="238"/>
      <c r="BP3" s="241"/>
      <c r="BQ3" s="473" t="s">
        <v>712</v>
      </c>
      <c r="BR3" s="239"/>
      <c r="BS3" s="240"/>
      <c r="BT3" s="471" t="s">
        <v>904</v>
      </c>
      <c r="BU3" s="238"/>
      <c r="BV3" s="241"/>
      <c r="BW3" s="473" t="s">
        <v>713</v>
      </c>
      <c r="BX3" s="239"/>
      <c r="BY3" s="240"/>
      <c r="BZ3" s="471" t="s">
        <v>1169</v>
      </c>
      <c r="CA3" s="238"/>
      <c r="CB3" s="241"/>
      <c r="CC3" s="473" t="s">
        <v>812</v>
      </c>
      <c r="CD3" s="239"/>
      <c r="CE3" s="240"/>
      <c r="CF3" s="471" t="s">
        <v>486</v>
      </c>
      <c r="CG3" s="238"/>
      <c r="CH3" s="241"/>
      <c r="CI3" s="473" t="s">
        <v>907</v>
      </c>
      <c r="CJ3" s="239"/>
      <c r="CK3" s="240"/>
      <c r="CL3" s="471" t="s">
        <v>487</v>
      </c>
      <c r="CM3" s="238"/>
      <c r="CN3" s="241"/>
      <c r="CO3" s="473" t="s">
        <v>716</v>
      </c>
      <c r="CP3" s="239"/>
      <c r="CQ3" s="240"/>
      <c r="CR3" s="471" t="s">
        <v>493</v>
      </c>
      <c r="CS3" s="238"/>
      <c r="CT3" s="241"/>
      <c r="CU3" s="473" t="s">
        <v>1141</v>
      </c>
      <c r="CV3" s="239"/>
      <c r="CW3" s="240"/>
      <c r="CX3" s="471" t="s">
        <v>1186</v>
      </c>
      <c r="CY3" s="238"/>
      <c r="CZ3" s="241"/>
      <c r="DA3" s="473" t="s">
        <v>1200</v>
      </c>
      <c r="DB3" s="239"/>
      <c r="DC3" s="240"/>
      <c r="DD3" s="471" t="s">
        <v>813</v>
      </c>
      <c r="DE3" s="238"/>
      <c r="DF3" s="241"/>
      <c r="DG3" s="473" t="s">
        <v>1142</v>
      </c>
      <c r="DH3" s="239"/>
      <c r="DI3" s="240"/>
      <c r="DJ3" s="471" t="s">
        <v>1143</v>
      </c>
      <c r="DK3" s="238"/>
      <c r="DL3" s="241"/>
      <c r="DM3" s="473" t="s">
        <v>1205</v>
      </c>
      <c r="DN3" s="239"/>
      <c r="DO3" s="240"/>
      <c r="DP3" s="471" t="s">
        <v>910</v>
      </c>
      <c r="DQ3" s="238"/>
      <c r="DR3" s="241"/>
      <c r="DS3" s="473" t="s">
        <v>292</v>
      </c>
      <c r="DT3" s="239"/>
      <c r="DU3" s="240"/>
      <c r="DV3" s="471" t="s">
        <v>718</v>
      </c>
      <c r="DW3" s="238"/>
      <c r="DX3" s="241"/>
      <c r="DY3" s="473" t="s">
        <v>1239</v>
      </c>
      <c r="DZ3" s="239"/>
      <c r="EA3" s="240"/>
      <c r="EB3" s="471" t="s">
        <v>815</v>
      </c>
      <c r="EC3" s="238"/>
      <c r="ED3" s="241"/>
      <c r="EE3" s="473" t="s">
        <v>495</v>
      </c>
      <c r="EF3" s="239"/>
      <c r="EG3" s="240"/>
      <c r="EH3" s="471" t="s">
        <v>1171</v>
      </c>
      <c r="EI3" s="238"/>
      <c r="EJ3" s="241"/>
      <c r="EK3" s="473" t="s">
        <v>721</v>
      </c>
      <c r="EL3" s="239"/>
      <c r="EM3" s="240"/>
      <c r="EN3" s="471" t="s">
        <v>916</v>
      </c>
      <c r="EO3" s="238"/>
      <c r="EP3" s="241"/>
      <c r="EQ3" s="473" t="s">
        <v>723</v>
      </c>
      <c r="ER3" s="239"/>
      <c r="ES3" s="240"/>
      <c r="ET3" s="471" t="s">
        <v>1172</v>
      </c>
      <c r="EU3" s="238"/>
      <c r="EV3" s="241"/>
      <c r="EW3" s="473" t="s">
        <v>297</v>
      </c>
      <c r="EX3" s="239"/>
      <c r="EY3" s="240"/>
      <c r="EZ3" s="471" t="s">
        <v>497</v>
      </c>
      <c r="FA3" s="238"/>
      <c r="FB3" s="241"/>
      <c r="FC3" s="473" t="s">
        <v>1144</v>
      </c>
      <c r="FD3" s="239"/>
      <c r="FE3" s="240"/>
      <c r="FF3" s="471" t="s">
        <v>499</v>
      </c>
      <c r="FG3" s="238"/>
      <c r="FH3" s="241"/>
      <c r="FI3" s="473" t="s">
        <v>1173</v>
      </c>
      <c r="FJ3" s="239"/>
      <c r="FK3" s="240"/>
      <c r="FL3" s="471" t="s">
        <v>1217</v>
      </c>
      <c r="FM3" s="238"/>
      <c r="FN3" s="241"/>
      <c r="FO3" s="473" t="s">
        <v>918</v>
      </c>
      <c r="FP3" s="239"/>
      <c r="FQ3" s="240"/>
      <c r="FR3" s="471" t="s">
        <v>1260</v>
      </c>
      <c r="FS3" s="238"/>
      <c r="FT3" s="241"/>
      <c r="FU3" s="473" t="s">
        <v>919</v>
      </c>
      <c r="FV3" s="239"/>
      <c r="FW3" s="240"/>
      <c r="FX3" s="471" t="s">
        <v>1261</v>
      </c>
      <c r="FY3" s="238"/>
      <c r="FZ3" s="241"/>
      <c r="GA3" s="473" t="s">
        <v>504</v>
      </c>
      <c r="GB3" s="239"/>
      <c r="GC3" s="240"/>
      <c r="GD3" s="471" t="s">
        <v>1262</v>
      </c>
      <c r="GE3" s="238"/>
      <c r="GF3" s="241"/>
      <c r="GG3" s="473" t="s">
        <v>923</v>
      </c>
      <c r="GH3" s="239"/>
      <c r="GI3" s="240"/>
      <c r="GJ3" s="471" t="s">
        <v>924</v>
      </c>
      <c r="GK3" s="238"/>
      <c r="GL3" s="241"/>
      <c r="GM3" s="473" t="s">
        <v>726</v>
      </c>
      <c r="GN3" s="239"/>
      <c r="GO3" s="240"/>
      <c r="GP3" s="471" t="s">
        <v>925</v>
      </c>
      <c r="GQ3" s="238"/>
      <c r="GR3" s="241"/>
      <c r="GS3" s="473" t="s">
        <v>727</v>
      </c>
      <c r="GT3" s="239"/>
      <c r="GU3" s="240"/>
      <c r="GV3" s="471" t="s">
        <v>1263</v>
      </c>
      <c r="GW3" s="238"/>
      <c r="GX3" s="241"/>
      <c r="GY3" s="473" t="s">
        <v>1264</v>
      </c>
      <c r="GZ3" s="239"/>
      <c r="HA3" s="240"/>
    </row>
    <row r="4" spans="1:212" x14ac:dyDescent="0.2">
      <c r="A4" s="242" t="s">
        <v>1509</v>
      </c>
      <c r="B4" s="243"/>
      <c r="C4" s="474"/>
      <c r="D4" s="244"/>
      <c r="E4" s="245"/>
      <c r="F4" s="472"/>
      <c r="G4" s="243"/>
      <c r="H4" s="246"/>
      <c r="I4" s="474"/>
      <c r="J4" s="244"/>
      <c r="K4" s="245"/>
      <c r="L4" s="472"/>
      <c r="M4" s="243"/>
      <c r="N4" s="246"/>
      <c r="O4" s="474"/>
      <c r="P4" s="244"/>
      <c r="Q4" s="245"/>
      <c r="R4" s="472"/>
      <c r="S4" s="243"/>
      <c r="T4" s="246"/>
      <c r="U4" s="474"/>
      <c r="V4" s="244"/>
      <c r="W4" s="245"/>
      <c r="X4" s="472"/>
      <c r="Y4" s="243"/>
      <c r="Z4" s="246"/>
      <c r="AA4" s="474"/>
      <c r="AB4" s="244"/>
      <c r="AC4" s="245"/>
      <c r="AD4" s="472"/>
      <c r="AE4" s="243"/>
      <c r="AF4" s="246"/>
      <c r="AG4" s="474"/>
      <c r="AH4" s="244"/>
      <c r="AI4" s="245"/>
      <c r="AJ4" s="472"/>
      <c r="AK4" s="243"/>
      <c r="AL4" s="246"/>
      <c r="AM4" s="474"/>
      <c r="AN4" s="244"/>
      <c r="AO4" s="245"/>
      <c r="AP4" s="472"/>
      <c r="AQ4" s="243"/>
      <c r="AR4" s="246"/>
      <c r="AS4" s="474"/>
      <c r="AT4" s="244"/>
      <c r="AU4" s="245"/>
      <c r="AV4" s="472"/>
      <c r="AW4" s="243"/>
      <c r="AX4" s="246"/>
      <c r="AY4" s="474"/>
      <c r="AZ4" s="244"/>
      <c r="BA4" s="245"/>
      <c r="BB4" s="472"/>
      <c r="BC4" s="243"/>
      <c r="BD4" s="246"/>
      <c r="BE4" s="474"/>
      <c r="BF4" s="244"/>
      <c r="BG4" s="245"/>
      <c r="BH4" s="472"/>
      <c r="BI4" s="243"/>
      <c r="BJ4" s="246"/>
      <c r="BK4" s="474"/>
      <c r="BL4" s="244"/>
      <c r="BM4" s="245"/>
      <c r="BN4" s="472"/>
      <c r="BO4" s="243"/>
      <c r="BP4" s="246"/>
      <c r="BQ4" s="474"/>
      <c r="BR4" s="244"/>
      <c r="BS4" s="245"/>
      <c r="BT4" s="472"/>
      <c r="BU4" s="243"/>
      <c r="BV4" s="246"/>
      <c r="BW4" s="474"/>
      <c r="BX4" s="244"/>
      <c r="BY4" s="245"/>
      <c r="BZ4" s="472"/>
      <c r="CA4" s="243"/>
      <c r="CB4" s="246"/>
      <c r="CC4" s="474"/>
      <c r="CD4" s="244"/>
      <c r="CE4" s="245"/>
      <c r="CF4" s="472"/>
      <c r="CG4" s="243"/>
      <c r="CH4" s="246"/>
      <c r="CI4" s="474"/>
      <c r="CJ4" s="244"/>
      <c r="CK4" s="245"/>
      <c r="CL4" s="472"/>
      <c r="CM4" s="243"/>
      <c r="CN4" s="246"/>
      <c r="CO4" s="474"/>
      <c r="CP4" s="244"/>
      <c r="CQ4" s="245"/>
      <c r="CR4" s="472"/>
      <c r="CS4" s="243"/>
      <c r="CT4" s="246"/>
      <c r="CU4" s="474"/>
      <c r="CV4" s="244"/>
      <c r="CW4" s="245"/>
      <c r="CX4" s="472"/>
      <c r="CY4" s="243"/>
      <c r="CZ4" s="246"/>
      <c r="DA4" s="474"/>
      <c r="DB4" s="244"/>
      <c r="DC4" s="245"/>
      <c r="DD4" s="472"/>
      <c r="DE4" s="243"/>
      <c r="DF4" s="246"/>
      <c r="DG4" s="474"/>
      <c r="DH4" s="244"/>
      <c r="DI4" s="245"/>
      <c r="DJ4" s="472"/>
      <c r="DK4" s="243"/>
      <c r="DL4" s="246"/>
      <c r="DM4" s="474"/>
      <c r="DN4" s="244"/>
      <c r="DO4" s="245"/>
      <c r="DP4" s="472"/>
      <c r="DQ4" s="243"/>
      <c r="DR4" s="246"/>
      <c r="DS4" s="474"/>
      <c r="DT4" s="244"/>
      <c r="DU4" s="245"/>
      <c r="DV4" s="472"/>
      <c r="DW4" s="243"/>
      <c r="DX4" s="246"/>
      <c r="DY4" s="474"/>
      <c r="DZ4" s="244"/>
      <c r="EA4" s="245"/>
      <c r="EB4" s="472"/>
      <c r="EC4" s="243"/>
      <c r="ED4" s="246"/>
      <c r="EE4" s="474"/>
      <c r="EF4" s="244"/>
      <c r="EG4" s="245"/>
      <c r="EH4" s="472"/>
      <c r="EI4" s="243"/>
      <c r="EJ4" s="246"/>
      <c r="EK4" s="474"/>
      <c r="EL4" s="244"/>
      <c r="EM4" s="245"/>
      <c r="EN4" s="472"/>
      <c r="EO4" s="243"/>
      <c r="EP4" s="246"/>
      <c r="EQ4" s="474"/>
      <c r="ER4" s="244"/>
      <c r="ES4" s="245"/>
      <c r="ET4" s="472"/>
      <c r="EU4" s="243"/>
      <c r="EV4" s="246"/>
      <c r="EW4" s="474"/>
      <c r="EX4" s="244"/>
      <c r="EY4" s="245"/>
      <c r="EZ4" s="472"/>
      <c r="FA4" s="243"/>
      <c r="FB4" s="246"/>
      <c r="FC4" s="474"/>
      <c r="FD4" s="244"/>
      <c r="FE4" s="245"/>
      <c r="FF4" s="472"/>
      <c r="FG4" s="243"/>
      <c r="FH4" s="246"/>
      <c r="FI4" s="474"/>
      <c r="FJ4" s="244"/>
      <c r="FK4" s="245"/>
      <c r="FL4" s="472"/>
      <c r="FM4" s="243"/>
      <c r="FN4" s="246"/>
      <c r="FO4" s="474"/>
      <c r="FP4" s="244"/>
      <c r="FQ4" s="245"/>
      <c r="FR4" s="472"/>
      <c r="FS4" s="243"/>
      <c r="FT4" s="246"/>
      <c r="FU4" s="474"/>
      <c r="FV4" s="244"/>
      <c r="FW4" s="245"/>
      <c r="FX4" s="472"/>
      <c r="FY4" s="243"/>
      <c r="FZ4" s="246"/>
      <c r="GA4" s="474"/>
      <c r="GB4" s="244"/>
      <c r="GC4" s="245"/>
      <c r="GD4" s="472"/>
      <c r="GE4" s="243"/>
      <c r="GF4" s="246"/>
      <c r="GG4" s="474"/>
      <c r="GH4" s="244"/>
      <c r="GI4" s="245"/>
      <c r="GJ4" s="472"/>
      <c r="GK4" s="243"/>
      <c r="GL4" s="246"/>
      <c r="GM4" s="474"/>
      <c r="GN4" s="244"/>
      <c r="GO4" s="245"/>
      <c r="GP4" s="472"/>
      <c r="GQ4" s="243"/>
      <c r="GR4" s="246"/>
      <c r="GS4" s="474"/>
      <c r="GT4" s="244"/>
      <c r="GU4" s="245"/>
      <c r="GV4" s="472"/>
      <c r="GW4" s="243"/>
      <c r="GX4" s="246"/>
      <c r="GY4" s="474"/>
      <c r="GZ4" s="244"/>
      <c r="HA4" s="245"/>
    </row>
    <row r="5" spans="1:212" x14ac:dyDescent="0.2">
      <c r="A5" s="215"/>
      <c r="B5" s="274"/>
      <c r="C5" s="248"/>
      <c r="D5" s="249" t="s">
        <v>4</v>
      </c>
      <c r="E5" s="250" t="s">
        <v>5</v>
      </c>
      <c r="F5" s="215"/>
      <c r="G5" s="247" t="s">
        <v>4</v>
      </c>
      <c r="H5" s="251" t="s">
        <v>5</v>
      </c>
      <c r="I5" s="248"/>
      <c r="J5" s="249" t="s">
        <v>4</v>
      </c>
      <c r="K5" s="250" t="s">
        <v>5</v>
      </c>
      <c r="L5" s="215"/>
      <c r="M5" s="247" t="s">
        <v>4</v>
      </c>
      <c r="N5" s="251" t="s">
        <v>5</v>
      </c>
      <c r="O5" s="248"/>
      <c r="P5" s="249" t="s">
        <v>4</v>
      </c>
      <c r="Q5" s="250" t="s">
        <v>5</v>
      </c>
      <c r="R5" s="215"/>
      <c r="S5" s="247" t="s">
        <v>4</v>
      </c>
      <c r="T5" s="251" t="s">
        <v>5</v>
      </c>
      <c r="U5" s="248"/>
      <c r="V5" s="249" t="s">
        <v>4</v>
      </c>
      <c r="W5" s="250" t="s">
        <v>5</v>
      </c>
      <c r="X5" s="215"/>
      <c r="Y5" s="247" t="s">
        <v>4</v>
      </c>
      <c r="Z5" s="251" t="s">
        <v>5</v>
      </c>
      <c r="AA5" s="248"/>
      <c r="AB5" s="249" t="s">
        <v>4</v>
      </c>
      <c r="AC5" s="250" t="s">
        <v>5</v>
      </c>
      <c r="AD5" s="215"/>
      <c r="AE5" s="247" t="s">
        <v>4</v>
      </c>
      <c r="AF5" s="251" t="s">
        <v>5</v>
      </c>
      <c r="AG5" s="248"/>
      <c r="AH5" s="249" t="s">
        <v>4</v>
      </c>
      <c r="AI5" s="250" t="s">
        <v>5</v>
      </c>
      <c r="AJ5" s="215"/>
      <c r="AK5" s="247" t="s">
        <v>4</v>
      </c>
      <c r="AL5" s="251" t="s">
        <v>5</v>
      </c>
      <c r="AM5" s="248"/>
      <c r="AN5" s="249" t="s">
        <v>4</v>
      </c>
      <c r="AO5" s="250" t="s">
        <v>5</v>
      </c>
      <c r="AP5" s="215"/>
      <c r="AQ5" s="247" t="s">
        <v>4</v>
      </c>
      <c r="AR5" s="251" t="s">
        <v>5</v>
      </c>
      <c r="AS5" s="248"/>
      <c r="AT5" s="249" t="s">
        <v>4</v>
      </c>
      <c r="AU5" s="250" t="s">
        <v>5</v>
      </c>
      <c r="AV5" s="215"/>
      <c r="AW5" s="247" t="s">
        <v>4</v>
      </c>
      <c r="AX5" s="251" t="s">
        <v>5</v>
      </c>
      <c r="AY5" s="248"/>
      <c r="AZ5" s="249" t="s">
        <v>4</v>
      </c>
      <c r="BA5" s="250" t="s">
        <v>5</v>
      </c>
      <c r="BB5" s="215"/>
      <c r="BC5" s="247" t="s">
        <v>4</v>
      </c>
      <c r="BD5" s="251" t="s">
        <v>5</v>
      </c>
      <c r="BE5" s="248"/>
      <c r="BF5" s="249" t="s">
        <v>4</v>
      </c>
      <c r="BG5" s="250" t="s">
        <v>5</v>
      </c>
      <c r="BH5" s="215"/>
      <c r="BI5" s="247" t="s">
        <v>4</v>
      </c>
      <c r="BJ5" s="251" t="s">
        <v>5</v>
      </c>
      <c r="BK5" s="248"/>
      <c r="BL5" s="249" t="s">
        <v>4</v>
      </c>
      <c r="BM5" s="250" t="s">
        <v>5</v>
      </c>
      <c r="BN5" s="215"/>
      <c r="BO5" s="247" t="s">
        <v>4</v>
      </c>
      <c r="BP5" s="251" t="s">
        <v>5</v>
      </c>
      <c r="BQ5" s="248"/>
      <c r="BR5" s="249" t="s">
        <v>4</v>
      </c>
      <c r="BS5" s="250" t="s">
        <v>5</v>
      </c>
      <c r="BT5" s="215"/>
      <c r="BU5" s="247" t="s">
        <v>4</v>
      </c>
      <c r="BV5" s="251" t="s">
        <v>5</v>
      </c>
      <c r="BW5" s="248"/>
      <c r="BX5" s="249" t="s">
        <v>4</v>
      </c>
      <c r="BY5" s="250" t="s">
        <v>5</v>
      </c>
      <c r="BZ5" s="215"/>
      <c r="CA5" s="247" t="s">
        <v>4</v>
      </c>
      <c r="CB5" s="251" t="s">
        <v>5</v>
      </c>
      <c r="CC5" s="248"/>
      <c r="CD5" s="249" t="s">
        <v>4</v>
      </c>
      <c r="CE5" s="250" t="s">
        <v>5</v>
      </c>
      <c r="CF5" s="215"/>
      <c r="CG5" s="247" t="s">
        <v>4</v>
      </c>
      <c r="CH5" s="251" t="s">
        <v>5</v>
      </c>
      <c r="CI5" s="248"/>
      <c r="CJ5" s="249" t="s">
        <v>4</v>
      </c>
      <c r="CK5" s="250" t="s">
        <v>5</v>
      </c>
      <c r="CL5" s="215"/>
      <c r="CM5" s="247" t="s">
        <v>4</v>
      </c>
      <c r="CN5" s="251" t="s">
        <v>5</v>
      </c>
      <c r="CO5" s="248"/>
      <c r="CP5" s="249" t="s">
        <v>4</v>
      </c>
      <c r="CQ5" s="250" t="s">
        <v>5</v>
      </c>
      <c r="CR5" s="215"/>
      <c r="CS5" s="247" t="s">
        <v>4</v>
      </c>
      <c r="CT5" s="251" t="s">
        <v>5</v>
      </c>
      <c r="CU5" s="248"/>
      <c r="CV5" s="249" t="s">
        <v>4</v>
      </c>
      <c r="CW5" s="250" t="s">
        <v>5</v>
      </c>
      <c r="CX5" s="215"/>
      <c r="CY5" s="247" t="s">
        <v>4</v>
      </c>
      <c r="CZ5" s="251" t="s">
        <v>5</v>
      </c>
      <c r="DA5" s="248"/>
      <c r="DB5" s="249" t="s">
        <v>4</v>
      </c>
      <c r="DC5" s="250" t="s">
        <v>5</v>
      </c>
      <c r="DD5" s="215"/>
      <c r="DE5" s="247" t="s">
        <v>4</v>
      </c>
      <c r="DF5" s="251" t="s">
        <v>5</v>
      </c>
      <c r="DG5" s="248"/>
      <c r="DH5" s="249" t="s">
        <v>4</v>
      </c>
      <c r="DI5" s="250" t="s">
        <v>5</v>
      </c>
      <c r="DJ5" s="215"/>
      <c r="DK5" s="247" t="s">
        <v>4</v>
      </c>
      <c r="DL5" s="251" t="s">
        <v>5</v>
      </c>
      <c r="DM5" s="248"/>
      <c r="DN5" s="249" t="s">
        <v>4</v>
      </c>
      <c r="DO5" s="250" t="s">
        <v>5</v>
      </c>
      <c r="DP5" s="215"/>
      <c r="DQ5" s="247" t="s">
        <v>4</v>
      </c>
      <c r="DR5" s="251" t="s">
        <v>5</v>
      </c>
      <c r="DS5" s="248"/>
      <c r="DT5" s="249" t="s">
        <v>4</v>
      </c>
      <c r="DU5" s="250" t="s">
        <v>5</v>
      </c>
      <c r="DV5" s="215"/>
      <c r="DW5" s="247" t="s">
        <v>4</v>
      </c>
      <c r="DX5" s="251" t="s">
        <v>5</v>
      </c>
      <c r="DY5" s="248"/>
      <c r="DZ5" s="249" t="s">
        <v>4</v>
      </c>
      <c r="EA5" s="250" t="s">
        <v>5</v>
      </c>
      <c r="EB5" s="215"/>
      <c r="EC5" s="247" t="s">
        <v>4</v>
      </c>
      <c r="ED5" s="251" t="s">
        <v>5</v>
      </c>
      <c r="EE5" s="248"/>
      <c r="EF5" s="249" t="s">
        <v>4</v>
      </c>
      <c r="EG5" s="250" t="s">
        <v>5</v>
      </c>
      <c r="EH5" s="215"/>
      <c r="EI5" s="247" t="s">
        <v>4</v>
      </c>
      <c r="EJ5" s="251" t="s">
        <v>5</v>
      </c>
      <c r="EK5" s="248"/>
      <c r="EL5" s="249" t="s">
        <v>4</v>
      </c>
      <c r="EM5" s="250" t="s">
        <v>5</v>
      </c>
      <c r="EN5" s="215"/>
      <c r="EO5" s="247" t="s">
        <v>4</v>
      </c>
      <c r="EP5" s="251" t="s">
        <v>5</v>
      </c>
      <c r="EQ5" s="248"/>
      <c r="ER5" s="249" t="s">
        <v>4</v>
      </c>
      <c r="ES5" s="250" t="s">
        <v>5</v>
      </c>
      <c r="ET5" s="215"/>
      <c r="EU5" s="247" t="s">
        <v>4</v>
      </c>
      <c r="EV5" s="251" t="s">
        <v>5</v>
      </c>
      <c r="EW5" s="248"/>
      <c r="EX5" s="249" t="s">
        <v>4</v>
      </c>
      <c r="EY5" s="250" t="s">
        <v>5</v>
      </c>
      <c r="EZ5" s="215"/>
      <c r="FA5" s="247" t="s">
        <v>4</v>
      </c>
      <c r="FB5" s="251" t="s">
        <v>5</v>
      </c>
      <c r="FC5" s="248"/>
      <c r="FD5" s="249" t="s">
        <v>4</v>
      </c>
      <c r="FE5" s="250" t="s">
        <v>5</v>
      </c>
      <c r="FF5" s="215"/>
      <c r="FG5" s="247" t="s">
        <v>4</v>
      </c>
      <c r="FH5" s="251" t="s">
        <v>5</v>
      </c>
      <c r="FI5" s="248"/>
      <c r="FJ5" s="249" t="s">
        <v>4</v>
      </c>
      <c r="FK5" s="250" t="s">
        <v>5</v>
      </c>
      <c r="FL5" s="215"/>
      <c r="FM5" s="247" t="s">
        <v>4</v>
      </c>
      <c r="FN5" s="251" t="s">
        <v>5</v>
      </c>
      <c r="FO5" s="248"/>
      <c r="FP5" s="249" t="s">
        <v>4</v>
      </c>
      <c r="FQ5" s="250" t="s">
        <v>5</v>
      </c>
      <c r="FR5" s="215"/>
      <c r="FS5" s="247" t="s">
        <v>4</v>
      </c>
      <c r="FT5" s="251" t="s">
        <v>5</v>
      </c>
      <c r="FU5" s="248"/>
      <c r="FV5" s="249" t="s">
        <v>4</v>
      </c>
      <c r="FW5" s="250" t="s">
        <v>5</v>
      </c>
      <c r="FX5" s="215"/>
      <c r="FY5" s="247" t="s">
        <v>4</v>
      </c>
      <c r="FZ5" s="251" t="s">
        <v>5</v>
      </c>
      <c r="GA5" s="248"/>
      <c r="GB5" s="249" t="s">
        <v>4</v>
      </c>
      <c r="GC5" s="250" t="s">
        <v>5</v>
      </c>
      <c r="GD5" s="215"/>
      <c r="GE5" s="247" t="s">
        <v>4</v>
      </c>
      <c r="GF5" s="251" t="s">
        <v>5</v>
      </c>
      <c r="GG5" s="248"/>
      <c r="GH5" s="249" t="s">
        <v>4</v>
      </c>
      <c r="GI5" s="250" t="s">
        <v>5</v>
      </c>
      <c r="GJ5" s="215"/>
      <c r="GK5" s="247" t="s">
        <v>4</v>
      </c>
      <c r="GL5" s="251" t="s">
        <v>5</v>
      </c>
      <c r="GM5" s="248"/>
      <c r="GN5" s="249" t="s">
        <v>4</v>
      </c>
      <c r="GO5" s="250" t="s">
        <v>5</v>
      </c>
      <c r="GP5" s="215"/>
      <c r="GQ5" s="247" t="s">
        <v>4</v>
      </c>
      <c r="GR5" s="251" t="s">
        <v>5</v>
      </c>
      <c r="GS5" s="248"/>
      <c r="GT5" s="249" t="s">
        <v>4</v>
      </c>
      <c r="GU5" s="250" t="s">
        <v>5</v>
      </c>
      <c r="GV5" s="215"/>
      <c r="GW5" s="247" t="s">
        <v>4</v>
      </c>
      <c r="GX5" s="251" t="s">
        <v>5</v>
      </c>
      <c r="GY5" s="248"/>
      <c r="GZ5" s="249" t="s">
        <v>4</v>
      </c>
      <c r="HA5" s="250" t="s">
        <v>5</v>
      </c>
    </row>
    <row r="6" spans="1:212" x14ac:dyDescent="0.2">
      <c r="C6" s="253"/>
      <c r="D6" s="254"/>
      <c r="E6" s="255"/>
      <c r="I6" s="253"/>
      <c r="J6" s="254"/>
      <c r="K6" s="255"/>
      <c r="O6" s="253"/>
      <c r="P6" s="254"/>
      <c r="Q6" s="255"/>
      <c r="U6" s="253"/>
      <c r="V6" s="254"/>
      <c r="W6" s="255"/>
      <c r="AA6" s="253"/>
      <c r="AB6" s="254"/>
      <c r="AC6" s="255"/>
      <c r="AG6" s="253"/>
      <c r="AH6" s="254"/>
      <c r="AI6" s="255"/>
      <c r="AM6" s="253"/>
      <c r="AN6" s="254"/>
      <c r="AO6" s="255"/>
      <c r="AS6" s="253"/>
      <c r="AT6" s="254"/>
      <c r="AU6" s="255"/>
      <c r="AY6" s="253"/>
      <c r="AZ6" s="254"/>
      <c r="BA6" s="255"/>
      <c r="BE6" s="253"/>
      <c r="BF6" s="254"/>
      <c r="BG6" s="255"/>
      <c r="BK6" s="253"/>
      <c r="BL6" s="254"/>
      <c r="BM6" s="255"/>
      <c r="BQ6" s="253"/>
      <c r="BR6" s="254"/>
      <c r="BS6" s="255"/>
      <c r="BW6" s="253"/>
      <c r="BX6" s="254"/>
      <c r="BY6" s="255"/>
      <c r="CC6" s="253"/>
      <c r="CD6" s="254"/>
      <c r="CE6" s="255"/>
      <c r="CI6" s="253"/>
      <c r="CJ6" s="254"/>
      <c r="CK6" s="255"/>
      <c r="CO6" s="253"/>
      <c r="CP6" s="254"/>
      <c r="CQ6" s="255"/>
      <c r="CU6" s="253"/>
      <c r="CV6" s="254"/>
      <c r="CW6" s="255"/>
      <c r="DA6" s="253"/>
      <c r="DB6" s="254"/>
      <c r="DC6" s="255"/>
      <c r="DG6" s="253"/>
      <c r="DH6" s="254"/>
      <c r="DI6" s="255"/>
      <c r="DM6" s="253"/>
      <c r="DN6" s="254"/>
      <c r="DO6" s="255"/>
      <c r="DS6" s="253"/>
      <c r="DT6" s="254"/>
      <c r="DU6" s="255"/>
      <c r="DY6" s="253"/>
      <c r="DZ6" s="254"/>
      <c r="EA6" s="255"/>
      <c r="EE6" s="253"/>
      <c r="EF6" s="254"/>
      <c r="EG6" s="255"/>
      <c r="EK6" s="253"/>
      <c r="EL6" s="254"/>
      <c r="EM6" s="255"/>
      <c r="EQ6" s="253"/>
      <c r="ER6" s="254"/>
      <c r="ES6" s="255"/>
      <c r="EW6" s="253"/>
      <c r="EX6" s="254"/>
      <c r="EY6" s="255"/>
      <c r="FC6" s="253"/>
      <c r="FD6" s="254"/>
      <c r="FE6" s="255"/>
      <c r="FI6" s="253"/>
      <c r="FJ6" s="254"/>
      <c r="FK6" s="255"/>
      <c r="FO6" s="253"/>
      <c r="FP6" s="254"/>
      <c r="FQ6" s="255"/>
      <c r="FU6" s="253"/>
      <c r="FV6" s="254"/>
      <c r="FW6" s="255"/>
      <c r="GA6" s="253"/>
      <c r="GB6" s="254"/>
      <c r="GC6" s="255"/>
      <c r="GG6" s="253"/>
      <c r="GH6" s="254"/>
      <c r="GI6" s="255"/>
      <c r="GM6" s="253"/>
      <c r="GN6" s="254"/>
      <c r="GO6" s="255"/>
      <c r="GS6" s="253"/>
      <c r="GT6" s="254"/>
      <c r="GU6" s="255"/>
      <c r="GY6" s="253"/>
      <c r="GZ6" s="254"/>
      <c r="HA6" s="255"/>
    </row>
    <row r="7" spans="1:212" x14ac:dyDescent="0.2">
      <c r="A7" t="s">
        <v>1284</v>
      </c>
      <c r="C7" s="253"/>
      <c r="D7" s="254">
        <v>160.19888871000001</v>
      </c>
      <c r="E7" s="255">
        <v>98.34</v>
      </c>
      <c r="G7" s="252">
        <v>227.54934575999999</v>
      </c>
      <c r="H7" s="218">
        <v>97.1</v>
      </c>
      <c r="I7" s="253"/>
      <c r="J7" s="254">
        <v>336.45439739</v>
      </c>
      <c r="K7" s="255">
        <v>97.61</v>
      </c>
      <c r="M7" s="252">
        <v>73.623004330000001</v>
      </c>
      <c r="N7" s="218">
        <v>99.36</v>
      </c>
      <c r="O7" s="253"/>
      <c r="P7" s="254">
        <v>158.57290831</v>
      </c>
      <c r="Q7" s="255">
        <v>99.86</v>
      </c>
      <c r="S7" s="252">
        <v>148.52708056</v>
      </c>
      <c r="T7" s="218">
        <v>98.87</v>
      </c>
      <c r="U7" s="253"/>
      <c r="V7" s="254">
        <v>41.813993819999993</v>
      </c>
      <c r="W7" s="255">
        <v>93.19</v>
      </c>
      <c r="Y7" s="252">
        <v>517.57267721000005</v>
      </c>
      <c r="Z7" s="218">
        <v>100.1</v>
      </c>
      <c r="AA7" s="253"/>
      <c r="AB7" s="254">
        <v>0</v>
      </c>
      <c r="AC7" s="255">
        <v>0</v>
      </c>
      <c r="AE7" s="252">
        <v>692.72888146999992</v>
      </c>
      <c r="AF7" s="218">
        <v>96.76</v>
      </c>
      <c r="AG7" s="253"/>
      <c r="AH7" s="254">
        <v>426.76125624999997</v>
      </c>
      <c r="AI7" s="255">
        <v>96.98</v>
      </c>
      <c r="AK7" s="252">
        <v>1883.8613514300002</v>
      </c>
      <c r="AL7" s="218">
        <v>96.96</v>
      </c>
      <c r="AM7" s="253"/>
      <c r="AN7" s="254">
        <v>1055.7317831800001</v>
      </c>
      <c r="AO7" s="255">
        <v>93.89</v>
      </c>
      <c r="AQ7" s="252">
        <v>17.416711919999997</v>
      </c>
      <c r="AR7" s="218">
        <v>99.17</v>
      </c>
      <c r="AS7" s="253"/>
      <c r="AT7" s="254">
        <v>91.823072759999988</v>
      </c>
      <c r="AU7" s="255">
        <v>99.99</v>
      </c>
      <c r="AW7" s="252">
        <v>77.036923030000011</v>
      </c>
      <c r="AX7" s="218">
        <v>99.82</v>
      </c>
      <c r="AY7" s="253"/>
      <c r="AZ7" s="254">
        <v>35.066141440000003</v>
      </c>
      <c r="BA7" s="255">
        <v>30</v>
      </c>
      <c r="BC7" s="252">
        <v>1046.9119192400001</v>
      </c>
      <c r="BD7" s="218">
        <v>40.28</v>
      </c>
      <c r="BE7" s="253"/>
      <c r="BF7" s="254">
        <v>0</v>
      </c>
      <c r="BG7" s="255">
        <v>0</v>
      </c>
      <c r="BI7" s="252">
        <v>132.42908484</v>
      </c>
      <c r="BJ7" s="218">
        <v>76.489999999999995</v>
      </c>
      <c r="BK7" s="253"/>
      <c r="BL7" s="254">
        <v>177.90649617000003</v>
      </c>
      <c r="BM7" s="255">
        <v>85.09</v>
      </c>
      <c r="BO7" s="252">
        <v>69.050541199999984</v>
      </c>
      <c r="BP7" s="218">
        <v>81.45</v>
      </c>
      <c r="BQ7" s="253"/>
      <c r="BR7" s="254">
        <v>52.351696089999997</v>
      </c>
      <c r="BS7" s="255">
        <v>94.14</v>
      </c>
      <c r="BU7" s="252">
        <v>51.695425149999998</v>
      </c>
      <c r="BV7" s="218">
        <v>99.26</v>
      </c>
      <c r="BW7" s="253"/>
      <c r="BX7" s="254">
        <v>156.55369046000001</v>
      </c>
      <c r="BY7" s="255">
        <v>99.96</v>
      </c>
      <c r="CA7" s="252">
        <v>27.958411159999997</v>
      </c>
      <c r="CB7" s="218">
        <v>35.82</v>
      </c>
      <c r="CC7" s="253"/>
      <c r="CD7" s="254">
        <v>754.40537527999993</v>
      </c>
      <c r="CE7" s="255">
        <v>99.14</v>
      </c>
      <c r="CG7" s="252">
        <v>422.88572644999999</v>
      </c>
      <c r="CH7" s="218">
        <v>99.9</v>
      </c>
      <c r="CI7" s="253"/>
      <c r="CJ7" s="254">
        <v>174.95947430999999</v>
      </c>
      <c r="CK7" s="255">
        <v>97.95</v>
      </c>
      <c r="CM7" s="252">
        <v>708.50224137999999</v>
      </c>
      <c r="CN7" s="218">
        <v>98.25</v>
      </c>
      <c r="CO7" s="253"/>
      <c r="CP7" s="254">
        <v>50.231217990000005</v>
      </c>
      <c r="CQ7" s="255">
        <v>100.61</v>
      </c>
      <c r="CS7" s="252">
        <v>70.570874960000012</v>
      </c>
      <c r="CT7" s="218">
        <v>89.38</v>
      </c>
      <c r="CU7" s="253"/>
      <c r="CV7" s="254">
        <v>0</v>
      </c>
      <c r="CW7" s="255">
        <v>0</v>
      </c>
      <c r="CY7" s="252">
        <v>0</v>
      </c>
      <c r="CZ7" s="218">
        <v>0</v>
      </c>
      <c r="DA7" s="253"/>
      <c r="DB7" s="254">
        <v>0</v>
      </c>
      <c r="DC7" s="255">
        <v>0</v>
      </c>
      <c r="DE7" s="252">
        <v>83.399100920000024</v>
      </c>
      <c r="DF7" s="218">
        <v>96.38</v>
      </c>
      <c r="DG7" s="253"/>
      <c r="DH7" s="254">
        <v>0</v>
      </c>
      <c r="DI7" s="255">
        <v>0</v>
      </c>
      <c r="DK7" s="252">
        <v>0</v>
      </c>
      <c r="DL7" s="218">
        <v>0</v>
      </c>
      <c r="DM7" s="253"/>
      <c r="DN7" s="254">
        <v>0</v>
      </c>
      <c r="DO7" s="255">
        <v>0</v>
      </c>
      <c r="DQ7" s="252">
        <v>315.4377551</v>
      </c>
      <c r="DR7" s="218">
        <v>98.71</v>
      </c>
      <c r="DS7" s="253"/>
      <c r="DT7" s="254">
        <v>144.69014175000001</v>
      </c>
      <c r="DU7" s="255">
        <v>99.4</v>
      </c>
      <c r="DW7" s="252">
        <v>434.66589900000002</v>
      </c>
      <c r="DX7" s="218">
        <v>97.9</v>
      </c>
      <c r="DY7" s="253"/>
      <c r="DZ7" s="254">
        <v>0</v>
      </c>
      <c r="EA7" s="255">
        <v>0</v>
      </c>
      <c r="EC7" s="252">
        <v>524.52447128000006</v>
      </c>
      <c r="ED7" s="218">
        <v>97.36</v>
      </c>
      <c r="EE7" s="253"/>
      <c r="EF7" s="254">
        <v>146.29573818</v>
      </c>
      <c r="EG7" s="255">
        <v>71.290000000000006</v>
      </c>
      <c r="EI7" s="252">
        <v>9.46944345</v>
      </c>
      <c r="EJ7" s="218">
        <v>14.44</v>
      </c>
      <c r="EK7" s="253"/>
      <c r="EL7" s="254">
        <v>275.34426769999999</v>
      </c>
      <c r="EM7" s="255">
        <v>96.02</v>
      </c>
      <c r="EO7" s="252">
        <v>563.71775089999994</v>
      </c>
      <c r="EP7" s="218">
        <v>98.82</v>
      </c>
      <c r="EQ7" s="253"/>
      <c r="ER7" s="254">
        <v>438.25191637</v>
      </c>
      <c r="ES7" s="255">
        <v>98.11</v>
      </c>
      <c r="EU7" s="252">
        <v>48.794575480000006</v>
      </c>
      <c r="EV7" s="218">
        <v>15.83</v>
      </c>
      <c r="EW7" s="253"/>
      <c r="EX7" s="254">
        <v>55.064905350000004</v>
      </c>
      <c r="EY7" s="255">
        <v>97.43</v>
      </c>
      <c r="FA7" s="252">
        <v>163.73812632000002</v>
      </c>
      <c r="FB7" s="218">
        <v>98.34</v>
      </c>
      <c r="FC7" s="253"/>
      <c r="FD7" s="254">
        <v>0</v>
      </c>
      <c r="FE7" s="255">
        <v>0</v>
      </c>
      <c r="FG7" s="252">
        <v>3085.9969999999998</v>
      </c>
      <c r="FH7" s="218">
        <v>88.66</v>
      </c>
      <c r="FI7" s="253"/>
      <c r="FJ7" s="254">
        <v>0</v>
      </c>
      <c r="FK7" s="255">
        <v>0</v>
      </c>
      <c r="FM7" s="252">
        <v>0</v>
      </c>
      <c r="FN7" s="218">
        <v>0</v>
      </c>
      <c r="FO7" s="253"/>
      <c r="FP7" s="254">
        <v>877.12474723000003</v>
      </c>
      <c r="FQ7" s="255">
        <v>65.19</v>
      </c>
      <c r="FS7" s="252">
        <v>41.313749299999998</v>
      </c>
      <c r="FT7" s="218">
        <v>16.07</v>
      </c>
      <c r="FU7" s="253"/>
      <c r="FV7" s="254">
        <v>70.718903539999985</v>
      </c>
      <c r="FW7" s="255">
        <v>75.489999999999995</v>
      </c>
      <c r="FY7" s="252">
        <v>0</v>
      </c>
      <c r="FZ7" s="218">
        <v>0</v>
      </c>
      <c r="GA7" s="253"/>
      <c r="GB7" s="254">
        <v>33.639201790000008</v>
      </c>
      <c r="GC7" s="255">
        <v>75.099999999999994</v>
      </c>
      <c r="GE7" s="252">
        <v>204.51990825000004</v>
      </c>
      <c r="GF7" s="218">
        <v>81.08</v>
      </c>
      <c r="GG7" s="253"/>
      <c r="GH7" s="254">
        <v>30.408740779999999</v>
      </c>
      <c r="GI7" s="255">
        <v>91.56</v>
      </c>
      <c r="GK7" s="252">
        <v>221.01775719999995</v>
      </c>
      <c r="GL7" s="218">
        <v>99.61</v>
      </c>
      <c r="GM7" s="253"/>
      <c r="GN7" s="254">
        <v>78.336321109999986</v>
      </c>
      <c r="GO7" s="255">
        <v>99.5</v>
      </c>
      <c r="GQ7" s="252">
        <v>469.22372301000007</v>
      </c>
      <c r="GR7" s="218">
        <v>99.25</v>
      </c>
      <c r="GS7" s="253"/>
      <c r="GT7" s="254">
        <v>395.45564551999996</v>
      </c>
      <c r="GU7" s="255">
        <v>99.14</v>
      </c>
      <c r="GW7" s="252">
        <v>62.25844888999999</v>
      </c>
      <c r="GX7" s="218">
        <v>99.01</v>
      </c>
      <c r="GY7" s="253"/>
      <c r="GZ7" s="254">
        <v>210.89338197000001</v>
      </c>
      <c r="HA7" s="255">
        <v>99.71</v>
      </c>
    </row>
    <row r="8" spans="1:212" x14ac:dyDescent="0.2">
      <c r="A8" t="s">
        <v>1285</v>
      </c>
      <c r="C8" s="253"/>
      <c r="D8" s="254">
        <v>2.7253954600000001</v>
      </c>
      <c r="E8" s="255">
        <v>1.68</v>
      </c>
      <c r="G8" s="252">
        <v>6.8010774000000005</v>
      </c>
      <c r="H8" s="218">
        <v>2.9</v>
      </c>
      <c r="I8" s="253"/>
      <c r="J8" s="254">
        <v>8.2273854600000007</v>
      </c>
      <c r="K8" s="255">
        <v>2.39</v>
      </c>
      <c r="M8" s="252">
        <v>0.47344018999999998</v>
      </c>
      <c r="N8" s="218">
        <v>0.64</v>
      </c>
      <c r="O8" s="253"/>
      <c r="P8" s="254">
        <v>0.19311202999999999</v>
      </c>
      <c r="Q8" s="255">
        <v>0.12</v>
      </c>
      <c r="S8" s="252">
        <v>1.69944984</v>
      </c>
      <c r="T8" s="218">
        <v>1.1299999999999999</v>
      </c>
      <c r="U8" s="253"/>
      <c r="V8" s="254">
        <v>2.0110173800000002</v>
      </c>
      <c r="W8" s="255">
        <v>4.4800000000000004</v>
      </c>
      <c r="Y8" s="252">
        <v>-0.45821477999999999</v>
      </c>
      <c r="Z8" s="218">
        <v>-0.09</v>
      </c>
      <c r="AA8" s="253"/>
      <c r="AB8" s="254">
        <v>13.982437950000001</v>
      </c>
      <c r="AC8" s="255">
        <v>13.71</v>
      </c>
      <c r="AE8" s="252">
        <v>23.149612749999999</v>
      </c>
      <c r="AF8" s="218">
        <v>3.24</v>
      </c>
      <c r="AG8" s="253"/>
      <c r="AH8" s="254">
        <v>13.280214170000001</v>
      </c>
      <c r="AI8" s="255">
        <v>3.02</v>
      </c>
      <c r="AK8" s="252">
        <v>59.204176729999993</v>
      </c>
      <c r="AL8" s="218">
        <v>3.05</v>
      </c>
      <c r="AM8" s="253"/>
      <c r="AN8" s="254">
        <v>68.800781049999998</v>
      </c>
      <c r="AO8" s="255">
        <v>6.12</v>
      </c>
      <c r="AQ8" s="252">
        <v>0.14597358999999999</v>
      </c>
      <c r="AR8" s="218">
        <v>0.84</v>
      </c>
      <c r="AS8" s="253"/>
      <c r="AT8" s="254">
        <v>6.1764200000000201E-3</v>
      </c>
      <c r="AU8" s="255">
        <v>0.01</v>
      </c>
      <c r="AW8" s="252">
        <v>0.13870057</v>
      </c>
      <c r="AX8" s="218">
        <v>0.19</v>
      </c>
      <c r="AY8" s="253"/>
      <c r="AZ8" s="254">
        <v>2.5099809400000002</v>
      </c>
      <c r="BA8" s="255">
        <v>2.15</v>
      </c>
      <c r="BC8" s="252">
        <v>0</v>
      </c>
      <c r="BD8" s="218">
        <v>0</v>
      </c>
      <c r="BE8" s="253"/>
      <c r="BF8" s="254">
        <v>0</v>
      </c>
      <c r="BG8" s="255">
        <v>0</v>
      </c>
      <c r="BI8" s="252">
        <v>40.731980189999994</v>
      </c>
      <c r="BJ8" s="218">
        <v>23.52</v>
      </c>
      <c r="BK8" s="253"/>
      <c r="BL8" s="254">
        <v>9.8974427400000007</v>
      </c>
      <c r="BM8" s="255">
        <v>4.7300000000000004</v>
      </c>
      <c r="BO8" s="252">
        <v>4.5449134500000001</v>
      </c>
      <c r="BP8" s="218">
        <v>5.36</v>
      </c>
      <c r="BQ8" s="253"/>
      <c r="BR8" s="254">
        <v>3.2563973800000006</v>
      </c>
      <c r="BS8" s="255">
        <v>5.86</v>
      </c>
      <c r="BU8" s="252">
        <v>0.39110166999999996</v>
      </c>
      <c r="BV8" s="218">
        <v>0.75</v>
      </c>
      <c r="BW8" s="253"/>
      <c r="BX8" s="254">
        <v>9.7099679999999994E-2</v>
      </c>
      <c r="BY8" s="255">
        <v>0.06</v>
      </c>
      <c r="CA8" s="252">
        <v>5.7416865199999991</v>
      </c>
      <c r="CB8" s="218">
        <v>7.35</v>
      </c>
      <c r="CC8" s="253"/>
      <c r="CD8" s="254">
        <v>0</v>
      </c>
      <c r="CE8" s="255">
        <v>0</v>
      </c>
      <c r="CG8" s="252">
        <v>0</v>
      </c>
      <c r="CH8" s="218">
        <v>0</v>
      </c>
      <c r="CI8" s="253"/>
      <c r="CJ8" s="254">
        <v>0</v>
      </c>
      <c r="CK8" s="255">
        <v>0</v>
      </c>
      <c r="CM8" s="252">
        <v>0</v>
      </c>
      <c r="CN8" s="218">
        <v>0</v>
      </c>
      <c r="CO8" s="253"/>
      <c r="CP8" s="254">
        <v>0</v>
      </c>
      <c r="CQ8" s="255">
        <v>0</v>
      </c>
      <c r="CS8" s="252">
        <v>8.3189555599999991</v>
      </c>
      <c r="CT8" s="218">
        <v>10.54</v>
      </c>
      <c r="CU8" s="253"/>
      <c r="CV8" s="254">
        <v>12.093840059999998</v>
      </c>
      <c r="CW8" s="255">
        <v>2.17</v>
      </c>
      <c r="CY8" s="252">
        <v>6.4654888799999997</v>
      </c>
      <c r="CZ8" s="218">
        <v>1.96</v>
      </c>
      <c r="DA8" s="253"/>
      <c r="DB8" s="254">
        <v>5.0245946100000003</v>
      </c>
      <c r="DC8" s="255">
        <v>0.41</v>
      </c>
      <c r="DE8" s="252">
        <v>3.1304575400000001</v>
      </c>
      <c r="DF8" s="218">
        <v>3.62</v>
      </c>
      <c r="DG8" s="253"/>
      <c r="DH8" s="254">
        <v>11.49490456</v>
      </c>
      <c r="DI8" s="255">
        <v>0.52</v>
      </c>
      <c r="DK8" s="252">
        <v>0.16895118000000001</v>
      </c>
      <c r="DL8" s="218">
        <v>0.16</v>
      </c>
      <c r="DM8" s="253"/>
      <c r="DN8" s="254">
        <v>0.10439339</v>
      </c>
      <c r="DO8" s="255">
        <v>0.46</v>
      </c>
      <c r="DQ8" s="252">
        <v>4.1498651799999999</v>
      </c>
      <c r="DR8" s="218">
        <v>1.3</v>
      </c>
      <c r="DS8" s="253"/>
      <c r="DT8" s="254">
        <v>0.86994094</v>
      </c>
      <c r="DU8" s="255">
        <v>0.6</v>
      </c>
      <c r="DW8" s="252">
        <v>9.3162639600000006</v>
      </c>
      <c r="DX8" s="218">
        <v>2.1</v>
      </c>
      <c r="DY8" s="253"/>
      <c r="DZ8" s="254">
        <v>8.2201820000000009E-2</v>
      </c>
      <c r="EA8" s="255">
        <v>0.43</v>
      </c>
      <c r="EC8" s="252">
        <v>14.207689550000001</v>
      </c>
      <c r="ED8" s="218">
        <v>2.64</v>
      </c>
      <c r="EE8" s="253"/>
      <c r="EF8" s="254">
        <v>16.327492500000002</v>
      </c>
      <c r="EG8" s="255">
        <v>7.95</v>
      </c>
      <c r="EI8" s="252">
        <v>3.8337467300000001</v>
      </c>
      <c r="EJ8" s="218">
        <v>5.85</v>
      </c>
      <c r="EK8" s="253"/>
      <c r="EL8" s="254">
        <v>11.41185026</v>
      </c>
      <c r="EM8" s="255">
        <v>3.98</v>
      </c>
      <c r="EO8" s="252">
        <v>6.6942379599999997</v>
      </c>
      <c r="EP8" s="218">
        <v>1.17</v>
      </c>
      <c r="EQ8" s="253"/>
      <c r="ER8" s="254">
        <v>8.4212935000000009</v>
      </c>
      <c r="ES8" s="255">
        <v>1.89</v>
      </c>
      <c r="EU8" s="252">
        <v>17.714238050000002</v>
      </c>
      <c r="EV8" s="218">
        <v>5.75</v>
      </c>
      <c r="EW8" s="253"/>
      <c r="EX8" s="254">
        <v>1.44898846</v>
      </c>
      <c r="EY8" s="255">
        <v>2.56</v>
      </c>
      <c r="FA8" s="252">
        <v>2.7581894500000002</v>
      </c>
      <c r="FB8" s="218">
        <v>1.66</v>
      </c>
      <c r="FC8" s="253"/>
      <c r="FD8" s="254">
        <v>6.7088471700000003</v>
      </c>
      <c r="FE8" s="255">
        <v>12.06</v>
      </c>
      <c r="FG8" s="252">
        <v>135.26654600000001</v>
      </c>
      <c r="FH8" s="218">
        <v>3.89</v>
      </c>
      <c r="FI8" s="253"/>
      <c r="FJ8" s="254">
        <v>6.9416852699999998</v>
      </c>
      <c r="FK8" s="255">
        <v>4.1900000000000004</v>
      </c>
      <c r="FM8" s="252">
        <v>7.85560087</v>
      </c>
      <c r="FN8" s="218">
        <v>6.47</v>
      </c>
      <c r="FO8" s="253"/>
      <c r="FP8" s="254">
        <v>89.780258219999993</v>
      </c>
      <c r="FQ8" s="255">
        <v>6.67</v>
      </c>
      <c r="FS8" s="252">
        <v>26.091835190000001</v>
      </c>
      <c r="FT8" s="218">
        <v>10.14</v>
      </c>
      <c r="FU8" s="253"/>
      <c r="FV8" s="254">
        <v>22.960996459999997</v>
      </c>
      <c r="FW8" s="255">
        <v>24.51</v>
      </c>
      <c r="FY8" s="252">
        <v>15.439898250000001</v>
      </c>
      <c r="FZ8" s="218">
        <v>7.16</v>
      </c>
      <c r="GA8" s="253"/>
      <c r="GB8" s="254">
        <v>11.153426770000001</v>
      </c>
      <c r="GC8" s="255">
        <v>24.9</v>
      </c>
      <c r="GE8" s="252">
        <v>0.43571211999999998</v>
      </c>
      <c r="GF8" s="218">
        <v>0.17</v>
      </c>
      <c r="GG8" s="253"/>
      <c r="GH8" s="254">
        <v>2.8048649600000002</v>
      </c>
      <c r="GI8" s="255">
        <v>8.44</v>
      </c>
      <c r="GK8" s="252">
        <v>0.84832469999999982</v>
      </c>
      <c r="GL8" s="218">
        <v>0.38</v>
      </c>
      <c r="GM8" s="253"/>
      <c r="GN8" s="254">
        <v>0.39792177000000001</v>
      </c>
      <c r="GO8" s="255">
        <v>0.51</v>
      </c>
      <c r="GQ8" s="252">
        <v>3.55368752</v>
      </c>
      <c r="GR8" s="218">
        <v>0.75</v>
      </c>
      <c r="GS8" s="253"/>
      <c r="GT8" s="254">
        <v>3.4745712499999999</v>
      </c>
      <c r="GU8" s="255">
        <v>0.87</v>
      </c>
      <c r="GW8" s="252">
        <v>0.62970003000000008</v>
      </c>
      <c r="GX8" s="218">
        <v>1.01</v>
      </c>
      <c r="GY8" s="253"/>
      <c r="GZ8" s="254">
        <v>0.57563160999999985</v>
      </c>
      <c r="HA8" s="255">
        <v>0.27</v>
      </c>
    </row>
    <row r="9" spans="1:212" x14ac:dyDescent="0.2">
      <c r="A9" t="s">
        <v>564</v>
      </c>
      <c r="C9" s="253"/>
      <c r="D9" s="254">
        <v>0</v>
      </c>
      <c r="E9" s="255">
        <v>0</v>
      </c>
      <c r="G9" s="252">
        <v>0</v>
      </c>
      <c r="H9" s="218">
        <v>0</v>
      </c>
      <c r="I9" s="253"/>
      <c r="J9" s="254">
        <v>0</v>
      </c>
      <c r="K9" s="255">
        <v>0</v>
      </c>
      <c r="M9" s="252">
        <v>0</v>
      </c>
      <c r="N9" s="218">
        <v>0</v>
      </c>
      <c r="O9" s="253"/>
      <c r="P9" s="254">
        <v>0</v>
      </c>
      <c r="Q9" s="255">
        <v>0</v>
      </c>
      <c r="S9" s="252">
        <v>0</v>
      </c>
      <c r="T9" s="218">
        <v>0</v>
      </c>
      <c r="U9" s="253"/>
      <c r="V9" s="254">
        <v>0</v>
      </c>
      <c r="W9" s="255">
        <v>0</v>
      </c>
      <c r="Y9" s="252">
        <v>0</v>
      </c>
      <c r="Z9" s="218">
        <v>0</v>
      </c>
      <c r="AA9" s="253"/>
      <c r="AB9" s="254">
        <v>0</v>
      </c>
      <c r="AC9" s="255">
        <v>0</v>
      </c>
      <c r="AE9" s="252">
        <v>0</v>
      </c>
      <c r="AF9" s="218">
        <v>0</v>
      </c>
      <c r="AG9" s="253"/>
      <c r="AH9" s="254">
        <v>0</v>
      </c>
      <c r="AI9" s="255">
        <v>0</v>
      </c>
      <c r="AK9" s="252">
        <v>0</v>
      </c>
      <c r="AL9" s="218">
        <v>0</v>
      </c>
      <c r="AM9" s="253"/>
      <c r="AN9" s="254">
        <v>0</v>
      </c>
      <c r="AO9" s="255">
        <v>0</v>
      </c>
      <c r="AQ9" s="252">
        <v>0</v>
      </c>
      <c r="AR9" s="218">
        <v>0</v>
      </c>
      <c r="AS9" s="253"/>
      <c r="AT9" s="254">
        <v>0</v>
      </c>
      <c r="AU9" s="255">
        <v>0</v>
      </c>
      <c r="AW9" s="252">
        <v>0</v>
      </c>
      <c r="AX9" s="218">
        <v>0</v>
      </c>
      <c r="AY9" s="253"/>
      <c r="AZ9" s="254">
        <v>0</v>
      </c>
      <c r="BA9" s="255">
        <v>0</v>
      </c>
      <c r="BC9" s="252">
        <v>0</v>
      </c>
      <c r="BD9" s="218">
        <v>0</v>
      </c>
      <c r="BE9" s="253"/>
      <c r="BF9" s="254">
        <v>0</v>
      </c>
      <c r="BG9" s="255">
        <v>0</v>
      </c>
      <c r="BI9" s="252">
        <v>0</v>
      </c>
      <c r="BJ9" s="218">
        <v>0</v>
      </c>
      <c r="BK9" s="253"/>
      <c r="BL9" s="254">
        <v>0</v>
      </c>
      <c r="BM9" s="255">
        <v>0</v>
      </c>
      <c r="BO9" s="252">
        <v>0</v>
      </c>
      <c r="BP9" s="218">
        <v>0</v>
      </c>
      <c r="BQ9" s="253"/>
      <c r="BR9" s="254">
        <v>0</v>
      </c>
      <c r="BS9" s="255">
        <v>0</v>
      </c>
      <c r="BU9" s="252">
        <v>0</v>
      </c>
      <c r="BV9" s="218">
        <v>0</v>
      </c>
      <c r="BW9" s="253"/>
      <c r="BX9" s="254">
        <v>0</v>
      </c>
      <c r="BY9" s="255">
        <v>0</v>
      </c>
      <c r="CA9" s="252">
        <v>0</v>
      </c>
      <c r="CB9" s="218">
        <v>0</v>
      </c>
      <c r="CC9" s="253"/>
      <c r="CD9" s="254">
        <v>0</v>
      </c>
      <c r="CE9" s="255">
        <v>0</v>
      </c>
      <c r="CG9" s="252">
        <v>0</v>
      </c>
      <c r="CH9" s="218">
        <v>0</v>
      </c>
      <c r="CI9" s="253"/>
      <c r="CJ9" s="254">
        <v>0</v>
      </c>
      <c r="CK9" s="255">
        <v>0</v>
      </c>
      <c r="CM9" s="252">
        <v>0</v>
      </c>
      <c r="CN9" s="218">
        <v>0</v>
      </c>
      <c r="CO9" s="253"/>
      <c r="CP9" s="254">
        <v>0</v>
      </c>
      <c r="CQ9" s="255">
        <v>0</v>
      </c>
      <c r="CS9" s="252">
        <v>0</v>
      </c>
      <c r="CT9" s="218">
        <v>0</v>
      </c>
      <c r="CU9" s="253"/>
      <c r="CV9" s="254">
        <v>0</v>
      </c>
      <c r="CW9" s="255">
        <v>0</v>
      </c>
      <c r="CY9" s="252">
        <v>0</v>
      </c>
      <c r="CZ9" s="218">
        <v>0</v>
      </c>
      <c r="DA9" s="253"/>
      <c r="DB9" s="254">
        <v>0</v>
      </c>
      <c r="DC9" s="255">
        <v>0</v>
      </c>
      <c r="DE9" s="252">
        <v>0</v>
      </c>
      <c r="DF9" s="218">
        <v>0</v>
      </c>
      <c r="DG9" s="253"/>
      <c r="DH9" s="254">
        <v>0</v>
      </c>
      <c r="DI9" s="255">
        <v>0</v>
      </c>
      <c r="DK9" s="252">
        <v>0</v>
      </c>
      <c r="DL9" s="218">
        <v>0</v>
      </c>
      <c r="DM9" s="253"/>
      <c r="DN9" s="254">
        <v>0</v>
      </c>
      <c r="DO9" s="255">
        <v>0</v>
      </c>
      <c r="DQ9" s="252">
        <v>0</v>
      </c>
      <c r="DR9" s="218">
        <v>0</v>
      </c>
      <c r="DS9" s="253"/>
      <c r="DT9" s="254">
        <v>0</v>
      </c>
      <c r="DU9" s="255">
        <v>0</v>
      </c>
      <c r="DW9" s="252">
        <v>0</v>
      </c>
      <c r="DX9" s="218">
        <v>0</v>
      </c>
      <c r="DY9" s="253"/>
      <c r="DZ9" s="254">
        <v>0</v>
      </c>
      <c r="EA9" s="255">
        <v>0</v>
      </c>
      <c r="EC9" s="252">
        <v>0</v>
      </c>
      <c r="ED9" s="218">
        <v>0</v>
      </c>
      <c r="EE9" s="253"/>
      <c r="EF9" s="254">
        <v>0</v>
      </c>
      <c r="EG9" s="255">
        <v>0</v>
      </c>
      <c r="EI9" s="252">
        <v>0</v>
      </c>
      <c r="EJ9" s="218">
        <v>0</v>
      </c>
      <c r="EK9" s="253"/>
      <c r="EL9" s="254">
        <v>0</v>
      </c>
      <c r="EM9" s="255">
        <v>0</v>
      </c>
      <c r="EO9" s="252">
        <v>0</v>
      </c>
      <c r="EP9" s="218">
        <v>0</v>
      </c>
      <c r="EQ9" s="253"/>
      <c r="ER9" s="254">
        <v>0</v>
      </c>
      <c r="ES9" s="255">
        <v>0</v>
      </c>
      <c r="EU9" s="252">
        <v>0</v>
      </c>
      <c r="EV9" s="218">
        <v>0</v>
      </c>
      <c r="EW9" s="253"/>
      <c r="EX9" s="254">
        <v>0</v>
      </c>
      <c r="EY9" s="255">
        <v>0</v>
      </c>
      <c r="FA9" s="252">
        <v>0</v>
      </c>
      <c r="FB9" s="218">
        <v>0</v>
      </c>
      <c r="FC9" s="253"/>
      <c r="FD9" s="254">
        <v>0</v>
      </c>
      <c r="FE9" s="255">
        <v>0</v>
      </c>
      <c r="FG9" s="252">
        <v>0</v>
      </c>
      <c r="FH9" s="218">
        <v>0</v>
      </c>
      <c r="FI9" s="253"/>
      <c r="FJ9" s="254">
        <v>0</v>
      </c>
      <c r="FK9" s="255">
        <v>0</v>
      </c>
      <c r="FM9" s="252">
        <v>0</v>
      </c>
      <c r="FN9" s="218">
        <v>0</v>
      </c>
      <c r="FO9" s="253"/>
      <c r="FP9" s="254">
        <v>0</v>
      </c>
      <c r="FQ9" s="255">
        <v>0</v>
      </c>
      <c r="FS9" s="252">
        <v>0</v>
      </c>
      <c r="FT9" s="218">
        <v>0</v>
      </c>
      <c r="FU9" s="253"/>
      <c r="FV9" s="254">
        <v>0</v>
      </c>
      <c r="FW9" s="255">
        <v>0</v>
      </c>
      <c r="FY9" s="252">
        <v>0</v>
      </c>
      <c r="FZ9" s="218">
        <v>0</v>
      </c>
      <c r="GA9" s="253"/>
      <c r="GB9" s="254">
        <v>0</v>
      </c>
      <c r="GC9" s="255">
        <v>0</v>
      </c>
      <c r="GE9" s="252">
        <v>0</v>
      </c>
      <c r="GF9" s="218">
        <v>0</v>
      </c>
      <c r="GG9" s="253"/>
      <c r="GH9" s="254">
        <v>0</v>
      </c>
      <c r="GI9" s="255">
        <v>0</v>
      </c>
      <c r="GK9" s="252">
        <v>0</v>
      </c>
      <c r="GL9" s="218">
        <v>0</v>
      </c>
      <c r="GM9" s="253"/>
      <c r="GN9" s="254">
        <v>0</v>
      </c>
      <c r="GO9" s="255">
        <v>0</v>
      </c>
      <c r="GQ9" s="252">
        <v>0</v>
      </c>
      <c r="GR9" s="218">
        <v>0</v>
      </c>
      <c r="GS9" s="253"/>
      <c r="GT9" s="254">
        <v>0</v>
      </c>
      <c r="GU9" s="255">
        <v>0</v>
      </c>
      <c r="GW9" s="252">
        <v>0</v>
      </c>
      <c r="GX9" s="218">
        <v>0</v>
      </c>
      <c r="GY9" s="253"/>
      <c r="GZ9" s="254">
        <v>0</v>
      </c>
      <c r="HA9" s="255">
        <v>0</v>
      </c>
    </row>
    <row r="10" spans="1:212" x14ac:dyDescent="0.2">
      <c r="A10" t="s">
        <v>1286</v>
      </c>
      <c r="C10" s="253"/>
      <c r="D10" s="254">
        <v>0</v>
      </c>
      <c r="E10" s="255">
        <v>0</v>
      </c>
      <c r="G10" s="252">
        <v>0</v>
      </c>
      <c r="H10" s="218">
        <v>0</v>
      </c>
      <c r="I10" s="253"/>
      <c r="J10" s="254">
        <v>0</v>
      </c>
      <c r="K10" s="255">
        <v>0</v>
      </c>
      <c r="M10" s="252">
        <v>0</v>
      </c>
      <c r="N10" s="218">
        <v>0</v>
      </c>
      <c r="O10" s="253"/>
      <c r="P10" s="254">
        <v>0</v>
      </c>
      <c r="Q10" s="255">
        <v>0</v>
      </c>
      <c r="S10" s="252">
        <v>0</v>
      </c>
      <c r="T10" s="218">
        <v>0</v>
      </c>
      <c r="U10" s="253"/>
      <c r="V10" s="254">
        <v>1.0445368500000001</v>
      </c>
      <c r="W10" s="255">
        <v>2.33</v>
      </c>
      <c r="Y10" s="252">
        <v>0</v>
      </c>
      <c r="Z10" s="218">
        <v>0</v>
      </c>
      <c r="AA10" s="253"/>
      <c r="AB10" s="254">
        <v>8.6564619999999994</v>
      </c>
      <c r="AC10" s="255">
        <v>8.49</v>
      </c>
      <c r="AE10" s="252">
        <v>0</v>
      </c>
      <c r="AF10" s="218">
        <v>0</v>
      </c>
      <c r="AG10" s="253"/>
      <c r="AH10" s="254">
        <v>0</v>
      </c>
      <c r="AI10" s="255">
        <v>0</v>
      </c>
      <c r="AK10" s="252">
        <v>0</v>
      </c>
      <c r="AL10" s="218">
        <v>0</v>
      </c>
      <c r="AM10" s="253"/>
      <c r="AN10" s="254">
        <v>0</v>
      </c>
      <c r="AO10" s="255">
        <v>0</v>
      </c>
      <c r="AQ10" s="252">
        <v>0</v>
      </c>
      <c r="AR10" s="218">
        <v>0</v>
      </c>
      <c r="AS10" s="253"/>
      <c r="AT10" s="254">
        <v>0</v>
      </c>
      <c r="AU10" s="255">
        <v>0</v>
      </c>
      <c r="AW10" s="252">
        <v>0</v>
      </c>
      <c r="AX10" s="218">
        <v>0</v>
      </c>
      <c r="AY10" s="253"/>
      <c r="AZ10" s="254">
        <v>6.2462175200000001</v>
      </c>
      <c r="BA10" s="255">
        <v>5.34</v>
      </c>
      <c r="BC10" s="252">
        <v>71.684748830000004</v>
      </c>
      <c r="BD10" s="218">
        <v>2.76</v>
      </c>
      <c r="BE10" s="253"/>
      <c r="BF10" s="254">
        <v>36.73622993</v>
      </c>
      <c r="BG10" s="255">
        <v>1.97</v>
      </c>
      <c r="BI10" s="252">
        <v>0</v>
      </c>
      <c r="BJ10" s="218">
        <v>0</v>
      </c>
      <c r="BK10" s="253"/>
      <c r="BL10" s="254">
        <v>0</v>
      </c>
      <c r="BM10" s="255">
        <v>0</v>
      </c>
      <c r="BO10" s="252">
        <v>0</v>
      </c>
      <c r="BP10" s="218">
        <v>0</v>
      </c>
      <c r="BQ10" s="253"/>
      <c r="BR10" s="254">
        <v>0</v>
      </c>
      <c r="BS10" s="255">
        <v>0</v>
      </c>
      <c r="BU10" s="252">
        <v>0</v>
      </c>
      <c r="BV10" s="218">
        <v>0</v>
      </c>
      <c r="BW10" s="253"/>
      <c r="BX10" s="254">
        <v>0</v>
      </c>
      <c r="BY10" s="255">
        <v>0</v>
      </c>
      <c r="CA10" s="252">
        <v>3.1377130000000003E-2</v>
      </c>
      <c r="CB10" s="218">
        <v>0.04</v>
      </c>
      <c r="CC10" s="253"/>
      <c r="CD10" s="254">
        <v>6.5193140599999992</v>
      </c>
      <c r="CE10" s="255">
        <v>0.86</v>
      </c>
      <c r="CG10" s="252">
        <v>0.42841338000000001</v>
      </c>
      <c r="CH10" s="218">
        <v>0.1</v>
      </c>
      <c r="CI10" s="253"/>
      <c r="CJ10" s="254">
        <v>3.6697088999999998</v>
      </c>
      <c r="CK10" s="255">
        <v>2.0499999999999998</v>
      </c>
      <c r="CM10" s="252">
        <v>12.607325289999999</v>
      </c>
      <c r="CN10" s="218">
        <v>1.75</v>
      </c>
      <c r="CO10" s="253"/>
      <c r="CP10" s="254">
        <v>-0.30700801999999999</v>
      </c>
      <c r="CQ10" s="255">
        <v>-0.61</v>
      </c>
      <c r="CS10" s="252">
        <v>6.9305850000000002E-2</v>
      </c>
      <c r="CT10" s="218">
        <v>0.09</v>
      </c>
      <c r="CU10" s="253"/>
      <c r="CV10" s="254">
        <v>0.2877073</v>
      </c>
      <c r="CW10" s="255">
        <v>0.05</v>
      </c>
      <c r="CY10" s="252">
        <v>0.35507422</v>
      </c>
      <c r="CZ10" s="218">
        <v>0.11</v>
      </c>
      <c r="DA10" s="253"/>
      <c r="DB10" s="254">
        <v>0</v>
      </c>
      <c r="DC10" s="255">
        <v>0</v>
      </c>
      <c r="DE10" s="252">
        <v>0</v>
      </c>
      <c r="DF10" s="218">
        <v>0</v>
      </c>
      <c r="DG10" s="253"/>
      <c r="DH10" s="254">
        <v>7.1420210000000012E-2</v>
      </c>
      <c r="DI10" s="255">
        <v>0</v>
      </c>
      <c r="DK10" s="252">
        <v>0</v>
      </c>
      <c r="DL10" s="218">
        <v>0</v>
      </c>
      <c r="DM10" s="253"/>
      <c r="DN10" s="254">
        <v>0</v>
      </c>
      <c r="DO10" s="255">
        <v>0</v>
      </c>
      <c r="DQ10" s="252">
        <v>0</v>
      </c>
      <c r="DR10" s="218">
        <v>0</v>
      </c>
      <c r="DS10" s="253"/>
      <c r="DT10" s="254">
        <v>0</v>
      </c>
      <c r="DU10" s="255">
        <v>0</v>
      </c>
      <c r="DW10" s="252">
        <v>0</v>
      </c>
      <c r="DX10" s="218">
        <v>0</v>
      </c>
      <c r="DY10" s="253"/>
      <c r="DZ10" s="254">
        <v>0</v>
      </c>
      <c r="EA10" s="255">
        <v>0</v>
      </c>
      <c r="EC10" s="252">
        <v>0</v>
      </c>
      <c r="ED10" s="218">
        <v>0</v>
      </c>
      <c r="EE10" s="253"/>
      <c r="EF10" s="254">
        <v>42.582293060000005</v>
      </c>
      <c r="EG10" s="255">
        <v>20.76</v>
      </c>
      <c r="EI10" s="252">
        <v>3.0416062999999998</v>
      </c>
      <c r="EJ10" s="218">
        <v>4.6399999999999997</v>
      </c>
      <c r="EK10" s="253"/>
      <c r="EL10" s="254">
        <v>0</v>
      </c>
      <c r="EM10" s="255">
        <v>0</v>
      </c>
      <c r="EO10" s="252">
        <v>0</v>
      </c>
      <c r="EP10" s="218">
        <v>0</v>
      </c>
      <c r="EQ10" s="253"/>
      <c r="ER10" s="254">
        <v>0</v>
      </c>
      <c r="ES10" s="255">
        <v>0</v>
      </c>
      <c r="EU10" s="252">
        <v>19.35732312</v>
      </c>
      <c r="EV10" s="218">
        <v>6.28</v>
      </c>
      <c r="EW10" s="253"/>
      <c r="EX10" s="254">
        <v>0</v>
      </c>
      <c r="EY10" s="255">
        <v>0</v>
      </c>
      <c r="FA10" s="252">
        <v>0</v>
      </c>
      <c r="FB10" s="218">
        <v>0</v>
      </c>
      <c r="FC10" s="253"/>
      <c r="FD10" s="254">
        <v>0</v>
      </c>
      <c r="FE10" s="255">
        <v>0</v>
      </c>
      <c r="FG10" s="252">
        <v>259.4797557</v>
      </c>
      <c r="FH10" s="218">
        <v>7.46</v>
      </c>
      <c r="FI10" s="253"/>
      <c r="FJ10" s="254">
        <v>0</v>
      </c>
      <c r="FK10" s="255">
        <v>0</v>
      </c>
      <c r="FM10" s="252">
        <v>0</v>
      </c>
      <c r="FN10" s="218">
        <v>0</v>
      </c>
      <c r="FO10" s="253"/>
      <c r="FP10" s="254">
        <v>40</v>
      </c>
      <c r="FQ10" s="255">
        <v>2.97</v>
      </c>
      <c r="FS10" s="252">
        <v>10</v>
      </c>
      <c r="FT10" s="218">
        <v>3.89</v>
      </c>
      <c r="FU10" s="253"/>
      <c r="FV10" s="254">
        <v>0</v>
      </c>
      <c r="FW10" s="255">
        <v>0</v>
      </c>
      <c r="FY10" s="252">
        <v>4.0851148899999998</v>
      </c>
      <c r="FZ10" s="218">
        <v>1.89</v>
      </c>
      <c r="GA10" s="253"/>
      <c r="GB10" s="254">
        <v>0</v>
      </c>
      <c r="GC10" s="255">
        <v>0</v>
      </c>
      <c r="GE10" s="252">
        <v>2.5932664400000003</v>
      </c>
      <c r="GF10" s="218">
        <v>1.03</v>
      </c>
      <c r="GG10" s="253"/>
      <c r="GH10" s="254">
        <v>0</v>
      </c>
      <c r="GI10" s="255">
        <v>0</v>
      </c>
      <c r="GK10" s="252">
        <v>0</v>
      </c>
      <c r="GL10" s="218">
        <v>0</v>
      </c>
      <c r="GM10" s="253"/>
      <c r="GN10" s="254">
        <v>0</v>
      </c>
      <c r="GO10" s="255">
        <v>0</v>
      </c>
      <c r="GQ10" s="252">
        <v>0</v>
      </c>
      <c r="GR10" s="218">
        <v>0</v>
      </c>
      <c r="GS10" s="253"/>
      <c r="GT10" s="254">
        <v>0</v>
      </c>
      <c r="GU10" s="255">
        <v>0</v>
      </c>
      <c r="GW10" s="252">
        <v>0</v>
      </c>
      <c r="GX10" s="218">
        <v>0</v>
      </c>
      <c r="GY10" s="253"/>
      <c r="GZ10" s="254">
        <v>0</v>
      </c>
      <c r="HA10" s="255">
        <v>0</v>
      </c>
    </row>
    <row r="11" spans="1:212" x14ac:dyDescent="0.2">
      <c r="A11" t="s">
        <v>1287</v>
      </c>
      <c r="C11" s="253"/>
      <c r="D11" s="254">
        <v>0</v>
      </c>
      <c r="E11" s="255">
        <v>0</v>
      </c>
      <c r="G11" s="252">
        <v>0</v>
      </c>
      <c r="H11" s="218">
        <v>0</v>
      </c>
      <c r="I11" s="253"/>
      <c r="J11" s="254">
        <v>0</v>
      </c>
      <c r="K11" s="255">
        <v>0</v>
      </c>
      <c r="M11" s="252">
        <v>0</v>
      </c>
      <c r="N11" s="218">
        <v>0</v>
      </c>
      <c r="O11" s="253"/>
      <c r="P11" s="254">
        <v>0</v>
      </c>
      <c r="Q11" s="255">
        <v>0</v>
      </c>
      <c r="S11" s="252">
        <v>0</v>
      </c>
      <c r="T11" s="218">
        <v>0</v>
      </c>
      <c r="U11" s="253"/>
      <c r="V11" s="254">
        <v>0</v>
      </c>
      <c r="W11" s="255">
        <v>0</v>
      </c>
      <c r="Y11" s="252">
        <v>0</v>
      </c>
      <c r="Z11" s="218">
        <v>0</v>
      </c>
      <c r="AA11" s="253"/>
      <c r="AB11" s="254">
        <v>79.348264479999997</v>
      </c>
      <c r="AC11" s="255">
        <v>77.8</v>
      </c>
      <c r="AE11" s="252">
        <v>0</v>
      </c>
      <c r="AF11" s="218">
        <v>0</v>
      </c>
      <c r="AG11" s="253"/>
      <c r="AH11" s="254">
        <v>0</v>
      </c>
      <c r="AI11" s="255">
        <v>0</v>
      </c>
      <c r="AK11" s="252">
        <v>0</v>
      </c>
      <c r="AL11" s="218">
        <v>0</v>
      </c>
      <c r="AM11" s="253"/>
      <c r="AN11" s="254">
        <v>0</v>
      </c>
      <c r="AO11" s="255">
        <v>0</v>
      </c>
      <c r="AQ11" s="252">
        <v>0</v>
      </c>
      <c r="AR11" s="218">
        <v>0</v>
      </c>
      <c r="AS11" s="253"/>
      <c r="AT11" s="254">
        <v>0</v>
      </c>
      <c r="AU11" s="255">
        <v>0</v>
      </c>
      <c r="AW11" s="252">
        <v>0</v>
      </c>
      <c r="AX11" s="218">
        <v>0</v>
      </c>
      <c r="AY11" s="253"/>
      <c r="AZ11" s="254">
        <v>73.019571450000015</v>
      </c>
      <c r="BA11" s="255">
        <v>62.49</v>
      </c>
      <c r="BC11" s="252">
        <v>1480.4753709300001</v>
      </c>
      <c r="BD11" s="218">
        <v>56.96</v>
      </c>
      <c r="BE11" s="253"/>
      <c r="BF11" s="254">
        <v>1830.4940421400001</v>
      </c>
      <c r="BG11" s="255">
        <v>98.03</v>
      </c>
      <c r="BI11" s="252">
        <v>0</v>
      </c>
      <c r="BJ11" s="218">
        <v>0</v>
      </c>
      <c r="BK11" s="253"/>
      <c r="BL11" s="254">
        <v>21.248222869999999</v>
      </c>
      <c r="BM11" s="255">
        <v>10.16</v>
      </c>
      <c r="BO11" s="252">
        <v>11.16877729</v>
      </c>
      <c r="BP11" s="218">
        <v>13.18</v>
      </c>
      <c r="BQ11" s="253"/>
      <c r="BR11" s="254">
        <v>0</v>
      </c>
      <c r="BS11" s="255">
        <v>0</v>
      </c>
      <c r="BU11" s="252">
        <v>0</v>
      </c>
      <c r="BV11" s="218">
        <v>0</v>
      </c>
      <c r="BW11" s="253"/>
      <c r="BX11" s="254">
        <v>0</v>
      </c>
      <c r="BY11" s="255">
        <v>0</v>
      </c>
      <c r="CA11" s="252">
        <v>44.327090909999995</v>
      </c>
      <c r="CB11" s="218">
        <v>56.78</v>
      </c>
      <c r="CC11" s="253"/>
      <c r="CD11" s="254">
        <v>0</v>
      </c>
      <c r="CE11" s="255">
        <v>0</v>
      </c>
      <c r="CG11" s="252">
        <v>0</v>
      </c>
      <c r="CH11" s="218">
        <v>0</v>
      </c>
      <c r="CI11" s="253"/>
      <c r="CJ11" s="254">
        <v>0</v>
      </c>
      <c r="CK11" s="255">
        <v>0</v>
      </c>
      <c r="CM11" s="252">
        <v>0</v>
      </c>
      <c r="CN11" s="218">
        <v>0</v>
      </c>
      <c r="CO11" s="253"/>
      <c r="CP11" s="254">
        <v>0</v>
      </c>
      <c r="CQ11" s="255">
        <v>0</v>
      </c>
      <c r="CS11" s="252">
        <v>0</v>
      </c>
      <c r="CT11" s="218">
        <v>0</v>
      </c>
      <c r="CU11" s="253"/>
      <c r="CV11" s="254">
        <v>545.41464829999995</v>
      </c>
      <c r="CW11" s="255">
        <v>97.79</v>
      </c>
      <c r="CY11" s="252">
        <v>323.54094334000001</v>
      </c>
      <c r="CZ11" s="218">
        <v>97.93</v>
      </c>
      <c r="DA11" s="253"/>
      <c r="DB11" s="254">
        <v>1212.5056387300001</v>
      </c>
      <c r="DC11" s="255">
        <v>99.59</v>
      </c>
      <c r="DE11" s="252">
        <v>0</v>
      </c>
      <c r="DF11" s="218">
        <v>0</v>
      </c>
      <c r="DG11" s="253"/>
      <c r="DH11" s="254">
        <v>2190.3365459899996</v>
      </c>
      <c r="DI11" s="255">
        <v>99.47</v>
      </c>
      <c r="DK11" s="252">
        <v>108.3898562</v>
      </c>
      <c r="DL11" s="218">
        <v>99.84</v>
      </c>
      <c r="DM11" s="253"/>
      <c r="DN11" s="254">
        <v>22.493484629999998</v>
      </c>
      <c r="DO11" s="255">
        <v>99.54</v>
      </c>
      <c r="DQ11" s="252">
        <v>0</v>
      </c>
      <c r="DR11" s="218">
        <v>0</v>
      </c>
      <c r="DS11" s="253"/>
      <c r="DT11" s="254">
        <v>0</v>
      </c>
      <c r="DU11" s="255">
        <v>0</v>
      </c>
      <c r="DW11" s="252">
        <v>0</v>
      </c>
      <c r="DX11" s="218">
        <v>0</v>
      </c>
      <c r="DY11" s="253"/>
      <c r="DZ11" s="254">
        <v>19.109476530000002</v>
      </c>
      <c r="EA11" s="255">
        <v>99.57</v>
      </c>
      <c r="EC11" s="252">
        <v>0</v>
      </c>
      <c r="ED11" s="218">
        <v>0</v>
      </c>
      <c r="EE11" s="253"/>
      <c r="EF11" s="254">
        <v>0</v>
      </c>
      <c r="EG11" s="255">
        <v>0</v>
      </c>
      <c r="EI11" s="252">
        <v>49.211059099999993</v>
      </c>
      <c r="EJ11" s="218">
        <v>75.069999999999993</v>
      </c>
      <c r="EK11" s="253"/>
      <c r="EL11" s="254">
        <v>0</v>
      </c>
      <c r="EM11" s="255">
        <v>0</v>
      </c>
      <c r="EO11" s="252">
        <v>0</v>
      </c>
      <c r="EP11" s="218">
        <v>0</v>
      </c>
      <c r="EQ11" s="253"/>
      <c r="ER11" s="254">
        <v>0</v>
      </c>
      <c r="ES11" s="255">
        <v>0</v>
      </c>
      <c r="EU11" s="252">
        <v>222.31329346999999</v>
      </c>
      <c r="EV11" s="218">
        <v>72.14</v>
      </c>
      <c r="EW11" s="253"/>
      <c r="EX11" s="254">
        <v>0</v>
      </c>
      <c r="EY11" s="255">
        <v>0</v>
      </c>
      <c r="FA11" s="252">
        <v>0</v>
      </c>
      <c r="FB11" s="218">
        <v>0</v>
      </c>
      <c r="FC11" s="253"/>
      <c r="FD11" s="254">
        <v>48.899371889999998</v>
      </c>
      <c r="FE11" s="255">
        <v>87.94</v>
      </c>
      <c r="FG11" s="252">
        <v>0</v>
      </c>
      <c r="FH11" s="218">
        <v>0</v>
      </c>
      <c r="FI11" s="253"/>
      <c r="FJ11" s="254">
        <v>158.62537369999998</v>
      </c>
      <c r="FK11" s="255">
        <v>95.81</v>
      </c>
      <c r="FM11" s="252">
        <v>113.517414</v>
      </c>
      <c r="FN11" s="218">
        <v>93.53</v>
      </c>
      <c r="FO11" s="253"/>
      <c r="FP11" s="254">
        <v>338.69796005000001</v>
      </c>
      <c r="FQ11" s="255">
        <v>25.17</v>
      </c>
      <c r="FS11" s="252">
        <v>179.80344651000001</v>
      </c>
      <c r="FT11" s="218">
        <v>69.91</v>
      </c>
      <c r="FU11" s="253"/>
      <c r="FV11" s="254">
        <v>0</v>
      </c>
      <c r="FW11" s="255">
        <v>0</v>
      </c>
      <c r="FY11" s="252">
        <v>196.30542137999998</v>
      </c>
      <c r="FZ11" s="218">
        <v>90.95</v>
      </c>
      <c r="GA11" s="253"/>
      <c r="GB11" s="254">
        <v>0</v>
      </c>
      <c r="GC11" s="255">
        <v>0</v>
      </c>
      <c r="GE11" s="252">
        <v>44.657057219999999</v>
      </c>
      <c r="GF11" s="218">
        <v>17.7</v>
      </c>
      <c r="GG11" s="253"/>
      <c r="GH11" s="254">
        <v>0</v>
      </c>
      <c r="GI11" s="255">
        <v>0</v>
      </c>
      <c r="GK11" s="252">
        <v>0</v>
      </c>
      <c r="GL11" s="218">
        <v>0</v>
      </c>
      <c r="GM11" s="253"/>
      <c r="GN11" s="254">
        <v>0</v>
      </c>
      <c r="GO11" s="255">
        <v>0</v>
      </c>
      <c r="GQ11" s="252">
        <v>0</v>
      </c>
      <c r="GR11" s="218">
        <v>0</v>
      </c>
      <c r="GS11" s="253"/>
      <c r="GT11" s="254">
        <v>0</v>
      </c>
      <c r="GU11" s="255">
        <v>0</v>
      </c>
      <c r="GW11" s="252">
        <v>0</v>
      </c>
      <c r="GX11" s="218">
        <v>0</v>
      </c>
      <c r="GY11" s="253"/>
      <c r="GZ11" s="254">
        <v>0</v>
      </c>
      <c r="HA11" s="255">
        <v>0</v>
      </c>
    </row>
    <row r="12" spans="1:212" ht="13.5" thickBot="1" x14ac:dyDescent="0.25">
      <c r="A12" t="s">
        <v>1288</v>
      </c>
      <c r="C12" s="253"/>
      <c r="D12" s="254">
        <v>0</v>
      </c>
      <c r="E12" s="255">
        <v>0</v>
      </c>
      <c r="G12" s="252">
        <v>0</v>
      </c>
      <c r="H12" s="218">
        <v>0</v>
      </c>
      <c r="I12" s="253"/>
      <c r="J12" s="254">
        <v>0</v>
      </c>
      <c r="K12" s="255">
        <v>0</v>
      </c>
      <c r="M12" s="252">
        <v>0</v>
      </c>
      <c r="N12" s="218">
        <v>0</v>
      </c>
      <c r="O12" s="253"/>
      <c r="P12" s="254">
        <v>0</v>
      </c>
      <c r="Q12" s="255">
        <v>0</v>
      </c>
      <c r="S12" s="252">
        <v>0</v>
      </c>
      <c r="T12" s="218">
        <v>0</v>
      </c>
      <c r="U12" s="253"/>
      <c r="V12" s="254">
        <v>0</v>
      </c>
      <c r="W12" s="255">
        <v>0</v>
      </c>
      <c r="Y12" s="252">
        <v>0</v>
      </c>
      <c r="Z12" s="218">
        <v>0</v>
      </c>
      <c r="AA12" s="253"/>
      <c r="AB12" s="254">
        <v>0</v>
      </c>
      <c r="AC12" s="255">
        <v>0</v>
      </c>
      <c r="AE12" s="252">
        <v>0</v>
      </c>
      <c r="AF12" s="218">
        <v>0</v>
      </c>
      <c r="AG12" s="253"/>
      <c r="AH12" s="254">
        <v>0</v>
      </c>
      <c r="AI12" s="255">
        <v>0</v>
      </c>
      <c r="AK12" s="252">
        <v>0</v>
      </c>
      <c r="AL12" s="218">
        <v>0</v>
      </c>
      <c r="AM12" s="253"/>
      <c r="AN12" s="254">
        <v>0</v>
      </c>
      <c r="AO12" s="255">
        <v>0</v>
      </c>
      <c r="AQ12" s="252">
        <v>0</v>
      </c>
      <c r="AR12" s="218">
        <v>0</v>
      </c>
      <c r="AS12" s="253"/>
      <c r="AT12" s="254">
        <v>0</v>
      </c>
      <c r="AU12" s="255">
        <v>0</v>
      </c>
      <c r="AW12" s="252">
        <v>0</v>
      </c>
      <c r="AX12" s="218">
        <v>0</v>
      </c>
      <c r="AY12" s="253"/>
      <c r="AZ12" s="254">
        <v>0</v>
      </c>
      <c r="BA12" s="255">
        <v>0</v>
      </c>
      <c r="BC12" s="252">
        <v>0</v>
      </c>
      <c r="BD12" s="218">
        <v>0</v>
      </c>
      <c r="BE12" s="253"/>
      <c r="BF12" s="254">
        <v>0</v>
      </c>
      <c r="BG12" s="255">
        <v>0</v>
      </c>
      <c r="BI12" s="252">
        <v>0</v>
      </c>
      <c r="BJ12" s="218">
        <v>0</v>
      </c>
      <c r="BK12" s="253"/>
      <c r="BL12" s="254">
        <v>0</v>
      </c>
      <c r="BM12" s="255">
        <v>0</v>
      </c>
      <c r="BO12" s="252">
        <v>0</v>
      </c>
      <c r="BP12" s="218">
        <v>0</v>
      </c>
      <c r="BQ12" s="253"/>
      <c r="BR12" s="254">
        <v>0</v>
      </c>
      <c r="BS12" s="255">
        <v>0</v>
      </c>
      <c r="BU12" s="252">
        <v>0</v>
      </c>
      <c r="BV12" s="218">
        <v>0</v>
      </c>
      <c r="BW12" s="253"/>
      <c r="BX12" s="254">
        <v>0</v>
      </c>
      <c r="BY12" s="255">
        <v>0</v>
      </c>
      <c r="CA12" s="252">
        <v>0</v>
      </c>
      <c r="CB12" s="218">
        <v>0</v>
      </c>
      <c r="CC12" s="253"/>
      <c r="CD12" s="254">
        <v>0</v>
      </c>
      <c r="CE12" s="255">
        <v>0</v>
      </c>
      <c r="CG12" s="252">
        <v>0</v>
      </c>
      <c r="CH12" s="218">
        <v>0</v>
      </c>
      <c r="CI12" s="253"/>
      <c r="CJ12" s="254">
        <v>0</v>
      </c>
      <c r="CK12" s="255">
        <v>0</v>
      </c>
      <c r="CM12" s="252">
        <v>0</v>
      </c>
      <c r="CN12" s="218">
        <v>0</v>
      </c>
      <c r="CO12" s="253"/>
      <c r="CP12" s="254">
        <v>0</v>
      </c>
      <c r="CQ12" s="255">
        <v>0</v>
      </c>
      <c r="CS12" s="252">
        <v>0</v>
      </c>
      <c r="CT12" s="218">
        <v>0</v>
      </c>
      <c r="CU12" s="253"/>
      <c r="CV12" s="254">
        <v>0</v>
      </c>
      <c r="CW12" s="255">
        <v>0</v>
      </c>
      <c r="CY12" s="252">
        <v>0</v>
      </c>
      <c r="CZ12" s="218">
        <v>0</v>
      </c>
      <c r="DA12" s="253"/>
      <c r="DB12" s="254">
        <v>0</v>
      </c>
      <c r="DC12" s="255">
        <v>0</v>
      </c>
      <c r="DE12" s="252">
        <v>0</v>
      </c>
      <c r="DF12" s="218">
        <v>0</v>
      </c>
      <c r="DG12" s="253"/>
      <c r="DH12" s="254">
        <v>0</v>
      </c>
      <c r="DI12" s="255">
        <v>0</v>
      </c>
      <c r="DK12" s="252">
        <v>0</v>
      </c>
      <c r="DL12" s="218">
        <v>0</v>
      </c>
      <c r="DM12" s="253"/>
      <c r="DN12" s="254">
        <v>0</v>
      </c>
      <c r="DO12" s="255">
        <v>0</v>
      </c>
      <c r="DQ12" s="252">
        <v>0</v>
      </c>
      <c r="DR12" s="218">
        <v>0</v>
      </c>
      <c r="DS12" s="253"/>
      <c r="DT12" s="254">
        <v>0</v>
      </c>
      <c r="DU12" s="255">
        <v>0</v>
      </c>
      <c r="DW12" s="252">
        <v>0</v>
      </c>
      <c r="DX12" s="218">
        <v>0</v>
      </c>
      <c r="DY12" s="253"/>
      <c r="DZ12" s="254">
        <v>0</v>
      </c>
      <c r="EA12" s="255">
        <v>0</v>
      </c>
      <c r="EC12" s="252">
        <v>0</v>
      </c>
      <c r="ED12" s="218">
        <v>0</v>
      </c>
      <c r="EE12" s="253"/>
      <c r="EF12" s="254">
        <v>0</v>
      </c>
      <c r="EG12" s="255">
        <v>0</v>
      </c>
      <c r="EI12" s="252">
        <v>0</v>
      </c>
      <c r="EJ12" s="218">
        <v>0</v>
      </c>
      <c r="EK12" s="253"/>
      <c r="EL12" s="254">
        <v>0</v>
      </c>
      <c r="EM12" s="255">
        <v>0</v>
      </c>
      <c r="EO12" s="252">
        <v>0</v>
      </c>
      <c r="EP12" s="218">
        <v>0</v>
      </c>
      <c r="EQ12" s="253"/>
      <c r="ER12" s="254">
        <v>0</v>
      </c>
      <c r="ES12" s="255">
        <v>0</v>
      </c>
      <c r="EU12" s="252">
        <v>0</v>
      </c>
      <c r="EV12" s="218">
        <v>0</v>
      </c>
      <c r="EW12" s="253"/>
      <c r="EX12" s="254">
        <v>0</v>
      </c>
      <c r="EY12" s="255">
        <v>0</v>
      </c>
      <c r="FA12" s="252">
        <v>0</v>
      </c>
      <c r="FB12" s="218">
        <v>0</v>
      </c>
      <c r="FC12" s="253"/>
      <c r="FD12" s="254">
        <v>0</v>
      </c>
      <c r="FE12" s="255">
        <v>0</v>
      </c>
      <c r="FG12" s="252">
        <v>0</v>
      </c>
      <c r="FH12" s="218">
        <v>0</v>
      </c>
      <c r="FI12" s="253"/>
      <c r="FJ12" s="254">
        <v>0</v>
      </c>
      <c r="FK12" s="255">
        <v>0</v>
      </c>
      <c r="FM12" s="252">
        <v>0</v>
      </c>
      <c r="FN12" s="218">
        <v>0</v>
      </c>
      <c r="FO12" s="253"/>
      <c r="FP12" s="254">
        <v>0</v>
      </c>
      <c r="FQ12" s="255">
        <v>0</v>
      </c>
      <c r="FS12" s="252">
        <v>0</v>
      </c>
      <c r="FT12" s="218">
        <v>0</v>
      </c>
      <c r="FU12" s="253"/>
      <c r="FV12" s="254">
        <v>0</v>
      </c>
      <c r="FW12" s="255">
        <v>0</v>
      </c>
      <c r="FY12" s="252">
        <v>0</v>
      </c>
      <c r="FZ12" s="218">
        <v>0</v>
      </c>
      <c r="GA12" s="253"/>
      <c r="GB12" s="254">
        <v>0</v>
      </c>
      <c r="GC12" s="255">
        <v>0</v>
      </c>
      <c r="GE12" s="252">
        <v>0</v>
      </c>
      <c r="GF12" s="218">
        <v>0</v>
      </c>
      <c r="GG12" s="253"/>
      <c r="GH12" s="254">
        <v>0</v>
      </c>
      <c r="GI12" s="255">
        <v>0</v>
      </c>
      <c r="GK12" s="252">
        <v>0</v>
      </c>
      <c r="GL12" s="218">
        <v>0</v>
      </c>
      <c r="GM12" s="253"/>
      <c r="GN12" s="254">
        <v>0</v>
      </c>
      <c r="GO12" s="255">
        <v>0</v>
      </c>
      <c r="GQ12" s="252">
        <v>0</v>
      </c>
      <c r="GR12" s="218">
        <v>0</v>
      </c>
      <c r="GS12" s="253"/>
      <c r="GT12" s="254">
        <v>0</v>
      </c>
      <c r="GU12" s="255">
        <v>0</v>
      </c>
      <c r="GW12" s="252">
        <v>0</v>
      </c>
      <c r="GX12" s="218">
        <v>0</v>
      </c>
      <c r="GY12" s="253"/>
      <c r="GZ12" s="254">
        <v>0</v>
      </c>
      <c r="HA12" s="255">
        <v>0</v>
      </c>
    </row>
    <row r="13" spans="1:212" ht="13.5" thickBot="1" x14ac:dyDescent="0.25">
      <c r="A13" s="256" t="s">
        <v>2</v>
      </c>
      <c r="B13" s="257"/>
      <c r="C13" s="258"/>
      <c r="D13" s="259">
        <v>162.92428417000002</v>
      </c>
      <c r="E13" s="260">
        <v>100.02</v>
      </c>
      <c r="F13" s="256"/>
      <c r="G13" s="257">
        <v>234.35042315999999</v>
      </c>
      <c r="H13" s="261">
        <v>100</v>
      </c>
      <c r="I13" s="258"/>
      <c r="J13" s="259">
        <v>344.68178284999999</v>
      </c>
      <c r="K13" s="260">
        <v>100</v>
      </c>
      <c r="L13" s="256"/>
      <c r="M13" s="257">
        <v>74.096444519999991</v>
      </c>
      <c r="N13" s="261">
        <v>100</v>
      </c>
      <c r="O13" s="258"/>
      <c r="P13" s="259">
        <v>158.76602034000001</v>
      </c>
      <c r="Q13" s="260">
        <v>99.98</v>
      </c>
      <c r="R13" s="256"/>
      <c r="S13" s="257">
        <v>150.2265304</v>
      </c>
      <c r="T13" s="261">
        <v>100</v>
      </c>
      <c r="U13" s="258"/>
      <c r="V13" s="259">
        <v>44.869548049999999</v>
      </c>
      <c r="W13" s="260">
        <v>100</v>
      </c>
      <c r="X13" s="256"/>
      <c r="Y13" s="257">
        <v>517.11446243000012</v>
      </c>
      <c r="Z13" s="261">
        <v>100.01</v>
      </c>
      <c r="AA13" s="258"/>
      <c r="AB13" s="259">
        <v>101.98716443000001</v>
      </c>
      <c r="AC13" s="260">
        <v>100</v>
      </c>
      <c r="AD13" s="256"/>
      <c r="AE13" s="257">
        <v>715.87849421999988</v>
      </c>
      <c r="AF13" s="261">
        <v>100</v>
      </c>
      <c r="AG13" s="258"/>
      <c r="AH13" s="259">
        <v>440.04147042</v>
      </c>
      <c r="AI13" s="260">
        <v>100</v>
      </c>
      <c r="AJ13" s="256"/>
      <c r="AK13" s="257">
        <v>1943.0655281600002</v>
      </c>
      <c r="AL13" s="261">
        <v>100.01</v>
      </c>
      <c r="AM13" s="258"/>
      <c r="AN13" s="259">
        <v>1124.5325642299999</v>
      </c>
      <c r="AO13" s="260">
        <v>100.01</v>
      </c>
      <c r="AP13" s="256"/>
      <c r="AQ13" s="257">
        <v>17.562685509999998</v>
      </c>
      <c r="AR13" s="261">
        <v>100.01</v>
      </c>
      <c r="AS13" s="258"/>
      <c r="AT13" s="259">
        <v>91.829249179999991</v>
      </c>
      <c r="AU13" s="260">
        <v>100</v>
      </c>
      <c r="AV13" s="256"/>
      <c r="AW13" s="257">
        <v>77.175623600000009</v>
      </c>
      <c r="AX13" s="261">
        <v>100.01</v>
      </c>
      <c r="AY13" s="258"/>
      <c r="AZ13" s="259">
        <v>116.84191135000002</v>
      </c>
      <c r="BA13" s="260">
        <v>99.98</v>
      </c>
      <c r="BB13" s="256"/>
      <c r="BC13" s="257">
        <v>2599.0720390000001</v>
      </c>
      <c r="BD13" s="261">
        <v>100</v>
      </c>
      <c r="BE13" s="258"/>
      <c r="BF13" s="259">
        <v>1867.2302720700002</v>
      </c>
      <c r="BG13" s="260">
        <v>100</v>
      </c>
      <c r="BH13" s="256"/>
      <c r="BI13" s="257">
        <v>173.16106502999997</v>
      </c>
      <c r="BJ13" s="261">
        <v>100.01</v>
      </c>
      <c r="BK13" s="258"/>
      <c r="BL13" s="259">
        <v>209.05216178000003</v>
      </c>
      <c r="BM13" s="260">
        <v>99.98</v>
      </c>
      <c r="BN13" s="256"/>
      <c r="BO13" s="257">
        <v>84.764231940000002</v>
      </c>
      <c r="BP13" s="261">
        <v>99.99</v>
      </c>
      <c r="BQ13" s="258"/>
      <c r="BR13" s="259">
        <v>55.60809347</v>
      </c>
      <c r="BS13" s="260">
        <v>100</v>
      </c>
      <c r="BT13" s="256"/>
      <c r="BU13" s="257">
        <v>52.086526820000003</v>
      </c>
      <c r="BV13" s="261">
        <v>100.01</v>
      </c>
      <c r="BW13" s="258"/>
      <c r="BX13" s="259">
        <v>156.65079014000003</v>
      </c>
      <c r="BY13" s="260">
        <v>100.02</v>
      </c>
      <c r="BZ13" s="256"/>
      <c r="CA13" s="257">
        <v>78.058565720000004</v>
      </c>
      <c r="CB13" s="261">
        <v>99.99</v>
      </c>
      <c r="CC13" s="258"/>
      <c r="CD13" s="259">
        <v>760.92468933999987</v>
      </c>
      <c r="CE13" s="260">
        <v>100</v>
      </c>
      <c r="CF13" s="256"/>
      <c r="CG13" s="257">
        <v>423.31413982999999</v>
      </c>
      <c r="CH13" s="261">
        <v>100</v>
      </c>
      <c r="CI13" s="258"/>
      <c r="CJ13" s="259">
        <v>178.62918321000001</v>
      </c>
      <c r="CK13" s="260">
        <v>100</v>
      </c>
      <c r="CL13" s="256"/>
      <c r="CM13" s="257">
        <v>721.10956666999994</v>
      </c>
      <c r="CN13" s="261">
        <v>100</v>
      </c>
      <c r="CO13" s="258"/>
      <c r="CP13" s="259">
        <v>49.92420997</v>
      </c>
      <c r="CQ13" s="260">
        <v>100</v>
      </c>
      <c r="CR13" s="256"/>
      <c r="CS13" s="257">
        <v>78.95913637000001</v>
      </c>
      <c r="CT13" s="261">
        <v>100.01</v>
      </c>
      <c r="CU13" s="258"/>
      <c r="CV13" s="259">
        <v>557.79619565999997</v>
      </c>
      <c r="CW13" s="260">
        <v>100.01</v>
      </c>
      <c r="CX13" s="256"/>
      <c r="CY13" s="257">
        <v>330.36150644000008</v>
      </c>
      <c r="CZ13" s="261">
        <v>100</v>
      </c>
      <c r="DA13" s="258"/>
      <c r="DB13" s="259">
        <v>1217.53023334</v>
      </c>
      <c r="DC13" s="260">
        <v>100</v>
      </c>
      <c r="DD13" s="256"/>
      <c r="DE13" s="257">
        <v>86.529558460000018</v>
      </c>
      <c r="DF13" s="261">
        <v>100</v>
      </c>
      <c r="DG13" s="258"/>
      <c r="DH13" s="259">
        <v>2201.9028707599996</v>
      </c>
      <c r="DI13" s="260">
        <v>99.99</v>
      </c>
      <c r="DJ13" s="256"/>
      <c r="DK13" s="257">
        <v>108.55880738</v>
      </c>
      <c r="DL13" s="261">
        <v>100</v>
      </c>
      <c r="DM13" s="258"/>
      <c r="DN13" s="259">
        <v>22.59787802</v>
      </c>
      <c r="DO13" s="260">
        <v>100</v>
      </c>
      <c r="DP13" s="256"/>
      <c r="DQ13" s="257">
        <v>319.58762028000001</v>
      </c>
      <c r="DR13" s="261">
        <v>100.01</v>
      </c>
      <c r="DS13" s="258"/>
      <c r="DT13" s="259">
        <v>145.56008269</v>
      </c>
      <c r="DU13" s="260">
        <v>100</v>
      </c>
      <c r="DV13" s="256"/>
      <c r="DW13" s="257">
        <v>443.98216295999998</v>
      </c>
      <c r="DX13" s="261">
        <v>100</v>
      </c>
      <c r="DY13" s="258"/>
      <c r="DZ13" s="259">
        <v>19.19167835</v>
      </c>
      <c r="EA13" s="260">
        <v>100</v>
      </c>
      <c r="EB13" s="256"/>
      <c r="EC13" s="257">
        <v>538.73216083</v>
      </c>
      <c r="ED13" s="261">
        <v>100</v>
      </c>
      <c r="EE13" s="258"/>
      <c r="EF13" s="259">
        <v>205.20552374000002</v>
      </c>
      <c r="EG13" s="260">
        <v>100</v>
      </c>
      <c r="EH13" s="256"/>
      <c r="EI13" s="257">
        <v>65.555855579999999</v>
      </c>
      <c r="EJ13" s="261">
        <v>100</v>
      </c>
      <c r="EK13" s="258"/>
      <c r="EL13" s="259">
        <v>286.75611795999998</v>
      </c>
      <c r="EM13" s="260">
        <v>100</v>
      </c>
      <c r="EN13" s="256"/>
      <c r="EO13" s="257">
        <v>570.41198886000006</v>
      </c>
      <c r="EP13" s="261">
        <v>99.99</v>
      </c>
      <c r="EQ13" s="258"/>
      <c r="ER13" s="259">
        <v>446.67320986999999</v>
      </c>
      <c r="ES13" s="260">
        <v>100</v>
      </c>
      <c r="ET13" s="256"/>
      <c r="EU13" s="257">
        <v>308.17943012000001</v>
      </c>
      <c r="EV13" s="261">
        <v>100</v>
      </c>
      <c r="EW13" s="258"/>
      <c r="EX13" s="259">
        <v>56.513893809999999</v>
      </c>
      <c r="EY13" s="260">
        <v>99.99</v>
      </c>
      <c r="EZ13" s="256"/>
      <c r="FA13" s="257">
        <v>166.49631577000002</v>
      </c>
      <c r="FB13" s="261">
        <v>100</v>
      </c>
      <c r="FC13" s="258"/>
      <c r="FD13" s="259">
        <v>55.608219060000003</v>
      </c>
      <c r="FE13" s="260">
        <v>100</v>
      </c>
      <c r="FF13" s="256"/>
      <c r="FG13" s="257">
        <v>3480.7433016999998</v>
      </c>
      <c r="FH13" s="261">
        <v>100.01</v>
      </c>
      <c r="FI13" s="258"/>
      <c r="FJ13" s="259">
        <v>165.56705897000001</v>
      </c>
      <c r="FK13" s="260">
        <v>100</v>
      </c>
      <c r="FL13" s="256"/>
      <c r="FM13" s="257">
        <v>121.37301487000001</v>
      </c>
      <c r="FN13" s="261">
        <v>100</v>
      </c>
      <c r="FO13" s="258"/>
      <c r="FP13" s="259">
        <v>1345.6029655</v>
      </c>
      <c r="FQ13" s="260">
        <v>100</v>
      </c>
      <c r="FR13" s="256"/>
      <c r="FS13" s="257">
        <v>257.20903099999998</v>
      </c>
      <c r="FT13" s="261">
        <v>100.01</v>
      </c>
      <c r="FU13" s="258"/>
      <c r="FV13" s="259">
        <v>93.679899999999989</v>
      </c>
      <c r="FW13" s="260">
        <v>100</v>
      </c>
      <c r="FX13" s="256"/>
      <c r="FY13" s="257">
        <v>215.83043451999998</v>
      </c>
      <c r="FZ13" s="261">
        <v>100</v>
      </c>
      <c r="GA13" s="258"/>
      <c r="GB13" s="259">
        <v>44.792628560000011</v>
      </c>
      <c r="GC13" s="260">
        <v>100</v>
      </c>
      <c r="GD13" s="256"/>
      <c r="GE13" s="257">
        <v>252.20594403000004</v>
      </c>
      <c r="GF13" s="261">
        <v>99.98</v>
      </c>
      <c r="GG13" s="258"/>
      <c r="GH13" s="259">
        <v>33.213605739999998</v>
      </c>
      <c r="GI13" s="260">
        <v>100</v>
      </c>
      <c r="GJ13" s="256"/>
      <c r="GK13" s="257">
        <v>221.86608189999995</v>
      </c>
      <c r="GL13" s="261">
        <v>99.99</v>
      </c>
      <c r="GM13" s="258"/>
      <c r="GN13" s="259">
        <v>78.734242879999982</v>
      </c>
      <c r="GO13" s="260">
        <v>100.01</v>
      </c>
      <c r="GP13" s="256"/>
      <c r="GQ13" s="257">
        <v>472.77741053000005</v>
      </c>
      <c r="GR13" s="261">
        <v>100</v>
      </c>
      <c r="GS13" s="258"/>
      <c r="GT13" s="259">
        <v>398.93021676999996</v>
      </c>
      <c r="GU13" s="260">
        <v>100.01</v>
      </c>
      <c r="GV13" s="256"/>
      <c r="GW13" s="257">
        <v>62.888148919999992</v>
      </c>
      <c r="GX13" s="261">
        <v>100.02</v>
      </c>
      <c r="GY13" s="258"/>
      <c r="GZ13" s="259">
        <v>211.46901358000002</v>
      </c>
      <c r="HA13" s="260">
        <v>99.98</v>
      </c>
      <c r="HC13">
        <v>0</v>
      </c>
      <c r="HD13">
        <v>0</v>
      </c>
    </row>
    <row r="14" spans="1:212" x14ac:dyDescent="0.2">
      <c r="A14" t="s">
        <v>1289</v>
      </c>
      <c r="C14" s="253"/>
      <c r="D14" s="254"/>
      <c r="E14" s="255"/>
      <c r="I14" s="253"/>
      <c r="J14" s="254"/>
      <c r="K14" s="255"/>
      <c r="O14" s="253"/>
      <c r="P14" s="254"/>
      <c r="Q14" s="255"/>
      <c r="U14" s="253"/>
      <c r="V14" s="254"/>
      <c r="W14" s="255"/>
      <c r="AA14" s="253"/>
      <c r="AB14" s="254"/>
      <c r="AC14" s="255"/>
      <c r="AG14" s="253"/>
      <c r="AH14" s="254"/>
      <c r="AI14" s="255"/>
      <c r="AM14" s="253"/>
      <c r="AN14" s="254"/>
      <c r="AO14" s="255"/>
      <c r="AS14" s="253"/>
      <c r="AT14" s="254"/>
      <c r="AU14" s="255"/>
      <c r="AY14" s="253"/>
      <c r="AZ14" s="254"/>
      <c r="BA14" s="255"/>
      <c r="BE14" s="253"/>
      <c r="BF14" s="254"/>
      <c r="BG14" s="255"/>
      <c r="BK14" s="253"/>
      <c r="BL14" s="254"/>
      <c r="BM14" s="255"/>
      <c r="BQ14" s="253"/>
      <c r="BR14" s="254"/>
      <c r="BS14" s="255"/>
      <c r="BW14" s="253"/>
      <c r="BX14" s="254"/>
      <c r="BY14" s="255"/>
      <c r="CC14" s="253"/>
      <c r="CD14" s="254"/>
      <c r="CE14" s="255"/>
      <c r="CI14" s="253"/>
      <c r="CJ14" s="254"/>
      <c r="CK14" s="255"/>
      <c r="CO14" s="253"/>
      <c r="CP14" s="254"/>
      <c r="CQ14" s="255"/>
      <c r="CU14" s="253"/>
      <c r="CV14" s="254"/>
      <c r="CW14" s="255"/>
      <c r="DA14" s="253"/>
      <c r="DB14" s="254"/>
      <c r="DC14" s="255"/>
      <c r="DG14" s="253"/>
      <c r="DH14" s="254"/>
      <c r="DI14" s="255"/>
      <c r="DM14" s="253"/>
      <c r="DN14" s="254"/>
      <c r="DO14" s="255"/>
      <c r="DS14" s="253"/>
      <c r="DT14" s="254"/>
      <c r="DU14" s="255"/>
      <c r="DY14" s="253"/>
      <c r="DZ14" s="254"/>
      <c r="EA14" s="255"/>
      <c r="EE14" s="253"/>
      <c r="EF14" s="254"/>
      <c r="EG14" s="255"/>
      <c r="EK14" s="253"/>
      <c r="EL14" s="254"/>
      <c r="EM14" s="255"/>
      <c r="EQ14" s="253"/>
      <c r="ER14" s="254"/>
      <c r="ES14" s="255"/>
      <c r="EW14" s="253"/>
      <c r="EX14" s="254"/>
      <c r="EY14" s="255"/>
      <c r="FC14" s="253"/>
      <c r="FD14" s="254"/>
      <c r="FE14" s="255"/>
      <c r="FI14" s="253"/>
      <c r="FJ14" s="254"/>
      <c r="FK14" s="255"/>
      <c r="FO14" s="253"/>
      <c r="FP14" s="254"/>
      <c r="FQ14" s="255"/>
      <c r="FU14" s="253"/>
      <c r="FV14" s="254"/>
      <c r="FW14" s="255"/>
      <c r="GA14" s="253"/>
      <c r="GB14" s="254"/>
      <c r="GC14" s="255"/>
      <c r="GG14" s="253"/>
      <c r="GH14" s="254"/>
      <c r="GI14" s="255"/>
      <c r="GM14" s="253"/>
      <c r="GN14" s="254"/>
      <c r="GO14" s="255"/>
      <c r="GS14" s="253"/>
      <c r="GT14" s="254"/>
      <c r="GU14" s="255"/>
      <c r="GY14" s="253"/>
      <c r="GZ14" s="254"/>
      <c r="HA14" s="255"/>
    </row>
    <row r="15" spans="1:212" x14ac:dyDescent="0.2">
      <c r="C15" s="253" t="s">
        <v>1292</v>
      </c>
      <c r="D15" s="254">
        <v>10.73057262</v>
      </c>
      <c r="E15" s="255">
        <v>6.59</v>
      </c>
      <c r="F15" t="s">
        <v>1510</v>
      </c>
      <c r="G15" s="252">
        <v>92.400624399999998</v>
      </c>
      <c r="H15" s="218">
        <v>39.43</v>
      </c>
      <c r="I15" s="253" t="s">
        <v>1359</v>
      </c>
      <c r="J15" s="254">
        <v>174.58476293000001</v>
      </c>
      <c r="K15" s="255">
        <v>50.65</v>
      </c>
      <c r="L15" t="s">
        <v>266</v>
      </c>
      <c r="M15" s="252">
        <v>12.97991141</v>
      </c>
      <c r="N15" s="218">
        <v>17.52</v>
      </c>
      <c r="O15" s="253" t="s">
        <v>266</v>
      </c>
      <c r="P15" s="254">
        <v>21.00840883</v>
      </c>
      <c r="Q15" s="255">
        <v>13.23</v>
      </c>
      <c r="R15" t="s">
        <v>266</v>
      </c>
      <c r="S15" s="252">
        <v>14.78330748</v>
      </c>
      <c r="T15" s="218">
        <v>9.84</v>
      </c>
      <c r="U15" s="253" t="s">
        <v>266</v>
      </c>
      <c r="V15" s="254">
        <v>0.22757268999999999</v>
      </c>
      <c r="W15" s="255">
        <v>0.51</v>
      </c>
      <c r="X15" t="s">
        <v>266</v>
      </c>
      <c r="Y15" s="252">
        <v>21.7829114</v>
      </c>
      <c r="Z15" s="218">
        <v>4.21</v>
      </c>
      <c r="AA15" s="253" t="s">
        <v>1511</v>
      </c>
      <c r="AB15" s="254">
        <v>16.526048060000001</v>
      </c>
      <c r="AC15" s="255">
        <v>16.2</v>
      </c>
      <c r="AD15" t="s">
        <v>1512</v>
      </c>
      <c r="AE15" s="252">
        <v>133.28312815999999</v>
      </c>
      <c r="AF15" s="218">
        <v>18.62</v>
      </c>
      <c r="AG15" s="253" t="s">
        <v>1513</v>
      </c>
      <c r="AH15" s="254">
        <v>25.022068959999999</v>
      </c>
      <c r="AI15" s="255">
        <v>5.69</v>
      </c>
      <c r="AJ15" t="s">
        <v>1514</v>
      </c>
      <c r="AK15" s="252">
        <v>155.36913354999999</v>
      </c>
      <c r="AL15" s="218">
        <v>8</v>
      </c>
      <c r="AM15" s="253" t="s">
        <v>1515</v>
      </c>
      <c r="AN15" s="254">
        <v>4.97383168</v>
      </c>
      <c r="AO15" s="255">
        <v>0.44</v>
      </c>
      <c r="AP15" t="s">
        <v>1384</v>
      </c>
      <c r="AQ15" s="252">
        <v>2.1132E-3</v>
      </c>
      <c r="AR15" s="218">
        <v>0.01</v>
      </c>
      <c r="AS15" s="253" t="s">
        <v>1313</v>
      </c>
      <c r="AT15" s="254">
        <v>5.5385264599999999</v>
      </c>
      <c r="AU15" s="255">
        <v>6.03</v>
      </c>
      <c r="AV15" t="s">
        <v>1313</v>
      </c>
      <c r="AW15" s="252">
        <v>10.46533619</v>
      </c>
      <c r="AX15" s="218">
        <v>13.56</v>
      </c>
      <c r="AY15" s="253" t="s">
        <v>1516</v>
      </c>
      <c r="AZ15" s="254">
        <v>21.233503679999998</v>
      </c>
      <c r="BA15" s="255">
        <v>18.170000000000002</v>
      </c>
      <c r="BB15" t="s">
        <v>1517</v>
      </c>
      <c r="BC15" s="252">
        <v>1025.1203851099999</v>
      </c>
      <c r="BD15" s="218">
        <v>39.44</v>
      </c>
      <c r="BE15" s="253" t="s">
        <v>1518</v>
      </c>
      <c r="BF15" s="254">
        <v>1830.4940421399999</v>
      </c>
      <c r="BG15" s="255">
        <v>98.03</v>
      </c>
      <c r="BH15" t="s">
        <v>1297</v>
      </c>
      <c r="BI15" s="252">
        <v>12.45082399</v>
      </c>
      <c r="BJ15" s="218">
        <v>7.19</v>
      </c>
      <c r="BK15" s="253" t="s">
        <v>1519</v>
      </c>
      <c r="BL15" s="254">
        <v>21.248222869999999</v>
      </c>
      <c r="BM15" s="255">
        <v>10.16</v>
      </c>
      <c r="BN15" t="s">
        <v>1519</v>
      </c>
      <c r="BO15" s="252">
        <v>11.16877729</v>
      </c>
      <c r="BP15" s="218">
        <v>13.18</v>
      </c>
      <c r="BQ15" s="253" t="s">
        <v>1349</v>
      </c>
      <c r="BR15" s="254">
        <v>13.95690572</v>
      </c>
      <c r="BS15" s="255">
        <v>25.1</v>
      </c>
      <c r="BT15" t="s">
        <v>1349</v>
      </c>
      <c r="BU15" s="252">
        <v>1.7950311400000001</v>
      </c>
      <c r="BV15" s="218">
        <v>3.45</v>
      </c>
      <c r="BW15" s="253" t="s">
        <v>1349</v>
      </c>
      <c r="BX15" s="254">
        <v>22.4346049</v>
      </c>
      <c r="BY15" s="255">
        <v>14.32</v>
      </c>
      <c r="BZ15" t="s">
        <v>1520</v>
      </c>
      <c r="CA15" s="252">
        <v>35.760359360000002</v>
      </c>
      <c r="CB15" s="218">
        <v>45.81</v>
      </c>
      <c r="CC15" s="253" t="s">
        <v>1521</v>
      </c>
      <c r="CD15" s="254">
        <v>74.057239960000004</v>
      </c>
      <c r="CE15" s="255">
        <v>9.73</v>
      </c>
      <c r="CF15" t="s">
        <v>1522</v>
      </c>
      <c r="CG15" s="252">
        <v>218.56027043</v>
      </c>
      <c r="CH15" s="218">
        <v>51.63</v>
      </c>
      <c r="CI15" s="253" t="s">
        <v>1521</v>
      </c>
      <c r="CJ15" s="254">
        <v>33.271486250000002</v>
      </c>
      <c r="CK15" s="255">
        <v>18.63</v>
      </c>
      <c r="CL15" t="s">
        <v>1521</v>
      </c>
      <c r="CM15" s="252">
        <v>197.67731850000001</v>
      </c>
      <c r="CN15" s="218">
        <v>27.41</v>
      </c>
      <c r="CO15" s="253" t="s">
        <v>1523</v>
      </c>
      <c r="CP15" s="254">
        <v>16.650442959999999</v>
      </c>
      <c r="CQ15" s="255">
        <v>33.35</v>
      </c>
      <c r="CR15" t="s">
        <v>1524</v>
      </c>
      <c r="CS15" s="252">
        <v>2.8828449999999999E-2</v>
      </c>
      <c r="CT15" s="218">
        <v>0.04</v>
      </c>
      <c r="CU15" s="253" t="s">
        <v>1525</v>
      </c>
      <c r="CV15" s="254">
        <v>128.52402309999999</v>
      </c>
      <c r="CW15" s="255">
        <v>23.04</v>
      </c>
      <c r="CX15" t="s">
        <v>1526</v>
      </c>
      <c r="CY15" s="252">
        <v>46.4180663</v>
      </c>
      <c r="CZ15" s="218">
        <v>14.05</v>
      </c>
      <c r="DA15" s="253" t="s">
        <v>1342</v>
      </c>
      <c r="DB15" s="254">
        <v>1212.5056387300001</v>
      </c>
      <c r="DC15" s="255">
        <v>99.59</v>
      </c>
      <c r="DD15" t="s">
        <v>1527</v>
      </c>
      <c r="DE15" s="252">
        <v>9.9494529899999993</v>
      </c>
      <c r="DF15" s="218">
        <v>11.5</v>
      </c>
      <c r="DG15" s="253" t="s">
        <v>1324</v>
      </c>
      <c r="DH15" s="254">
        <v>2190.3365459900001</v>
      </c>
      <c r="DI15" s="255">
        <v>99.47</v>
      </c>
      <c r="DJ15" t="s">
        <v>1528</v>
      </c>
      <c r="DK15" s="252">
        <v>108.3898562</v>
      </c>
      <c r="DL15" s="218">
        <v>99.84</v>
      </c>
      <c r="DM15" s="253" t="s">
        <v>1529</v>
      </c>
      <c r="DN15" s="254">
        <v>22.493484630000001</v>
      </c>
      <c r="DO15" s="255">
        <v>99.54</v>
      </c>
      <c r="DP15" t="s">
        <v>1530</v>
      </c>
      <c r="DQ15" s="252">
        <v>105.7682112</v>
      </c>
      <c r="DR15" s="218">
        <v>33.1</v>
      </c>
      <c r="DS15" s="253" t="s">
        <v>243</v>
      </c>
      <c r="DT15" s="254">
        <v>48.677276679999999</v>
      </c>
      <c r="DU15" s="255">
        <v>33.44</v>
      </c>
      <c r="DV15" t="s">
        <v>1298</v>
      </c>
      <c r="DW15" s="252">
        <v>128.90043270000001</v>
      </c>
      <c r="DX15" s="218">
        <v>29.03</v>
      </c>
      <c r="DY15" s="253" t="s">
        <v>1531</v>
      </c>
      <c r="DZ15" s="254">
        <v>19.109476529999998</v>
      </c>
      <c r="EA15" s="255">
        <v>99.57</v>
      </c>
      <c r="EB15" t="s">
        <v>1532</v>
      </c>
      <c r="EC15" s="252">
        <v>123.07884970000001</v>
      </c>
      <c r="ED15" s="218">
        <v>22.85</v>
      </c>
      <c r="EE15" s="253" t="s">
        <v>1533</v>
      </c>
      <c r="EF15" s="254">
        <v>80.527545970000006</v>
      </c>
      <c r="EG15" s="255">
        <v>39.24</v>
      </c>
      <c r="EH15" t="s">
        <v>1534</v>
      </c>
      <c r="EI15" s="252">
        <v>32.919450240000003</v>
      </c>
      <c r="EJ15" s="218">
        <v>50.22</v>
      </c>
      <c r="EK15" s="253" t="s">
        <v>1535</v>
      </c>
      <c r="EL15" s="254">
        <v>69.112500890000007</v>
      </c>
      <c r="EM15" s="255">
        <v>24.1</v>
      </c>
      <c r="EN15" t="s">
        <v>1536</v>
      </c>
      <c r="EO15" s="252">
        <v>101.99197461999999</v>
      </c>
      <c r="EP15" s="218">
        <v>17.88</v>
      </c>
      <c r="EQ15" s="253" t="s">
        <v>1536</v>
      </c>
      <c r="ER15" s="254">
        <v>42.185134560000002</v>
      </c>
      <c r="ES15" s="255">
        <v>9.44</v>
      </c>
      <c r="ET15" t="s">
        <v>1537</v>
      </c>
      <c r="EU15" s="252">
        <v>28.187110239999999</v>
      </c>
      <c r="EV15" s="218">
        <v>9.15</v>
      </c>
      <c r="EW15" s="253" t="s">
        <v>1536</v>
      </c>
      <c r="EX15" s="254">
        <v>10.26493097</v>
      </c>
      <c r="EY15" s="255">
        <v>18.16</v>
      </c>
      <c r="EZ15" t="s">
        <v>246</v>
      </c>
      <c r="FA15" s="252">
        <v>18.237167960000001</v>
      </c>
      <c r="FB15" s="218">
        <v>10.95</v>
      </c>
      <c r="FC15" s="253" t="s">
        <v>1538</v>
      </c>
      <c r="FD15" s="254">
        <v>13.29323625</v>
      </c>
      <c r="FE15" s="255">
        <v>23.91</v>
      </c>
      <c r="FF15" t="s">
        <v>498</v>
      </c>
      <c r="FG15" s="252">
        <v>2600.9454219999998</v>
      </c>
      <c r="FH15" s="218">
        <v>74.72</v>
      </c>
      <c r="FI15" s="253" t="s">
        <v>1539</v>
      </c>
      <c r="FJ15" s="254">
        <v>158.62537370000001</v>
      </c>
      <c r="FK15" s="255">
        <v>95.81</v>
      </c>
      <c r="FL15" t="s">
        <v>1540</v>
      </c>
      <c r="FM15" s="252">
        <v>113.517414</v>
      </c>
      <c r="FN15" s="218">
        <v>93.53</v>
      </c>
      <c r="FO15" s="253" t="s">
        <v>1541</v>
      </c>
      <c r="FP15" s="254">
        <v>183.18022579999999</v>
      </c>
      <c r="FQ15" s="255">
        <v>13.61</v>
      </c>
      <c r="FR15" t="s">
        <v>1541</v>
      </c>
      <c r="FS15" s="252">
        <v>87.887343310000006</v>
      </c>
      <c r="FT15" s="218">
        <v>34.17</v>
      </c>
      <c r="FU15" s="253" t="s">
        <v>1422</v>
      </c>
      <c r="FV15" s="254">
        <v>47.270673010000003</v>
      </c>
      <c r="FW15" s="255">
        <v>50.46</v>
      </c>
      <c r="FX15" t="s">
        <v>1542</v>
      </c>
      <c r="FY15" s="252">
        <v>7.3499999999999999E-6</v>
      </c>
      <c r="FZ15" s="218">
        <v>0</v>
      </c>
      <c r="GA15" s="253" t="s">
        <v>1524</v>
      </c>
      <c r="GB15" s="254">
        <v>2.2143122100000001</v>
      </c>
      <c r="GC15" s="255">
        <v>4.9400000000000004</v>
      </c>
      <c r="GD15" t="s">
        <v>1543</v>
      </c>
      <c r="GE15" s="252">
        <v>19.961536509999998</v>
      </c>
      <c r="GF15" s="218">
        <v>7.91</v>
      </c>
      <c r="GG15" s="253" t="s">
        <v>1524</v>
      </c>
      <c r="GH15" s="254">
        <v>5.0344467699999997</v>
      </c>
      <c r="GI15" s="255">
        <v>15.16</v>
      </c>
      <c r="GJ15" t="s">
        <v>1313</v>
      </c>
      <c r="GK15" s="252">
        <v>39.391465660000001</v>
      </c>
      <c r="GL15" s="218">
        <v>17.75</v>
      </c>
      <c r="GM15" s="253" t="s">
        <v>1313</v>
      </c>
      <c r="GN15" s="254">
        <v>4.8125361699999996</v>
      </c>
      <c r="GO15" s="255">
        <v>6.11</v>
      </c>
      <c r="GP15" t="s">
        <v>1524</v>
      </c>
      <c r="GQ15" s="252">
        <v>7.6321799999999997E-3</v>
      </c>
      <c r="GR15" s="218">
        <v>0</v>
      </c>
      <c r="GS15" s="253" t="s">
        <v>1351</v>
      </c>
      <c r="GT15" s="254">
        <v>45.6307981</v>
      </c>
      <c r="GU15" s="255">
        <v>11.44</v>
      </c>
      <c r="GV15" t="s">
        <v>1524</v>
      </c>
      <c r="GW15" s="252">
        <v>13.12586142</v>
      </c>
      <c r="GX15" s="218">
        <v>20.87</v>
      </c>
      <c r="GY15" s="253" t="s">
        <v>1524</v>
      </c>
      <c r="GZ15" s="254">
        <v>62.423617620000002</v>
      </c>
      <c r="HA15" s="255">
        <v>29.52</v>
      </c>
    </row>
    <row r="16" spans="1:212" x14ac:dyDescent="0.2">
      <c r="C16" s="253" t="s">
        <v>1357</v>
      </c>
      <c r="D16" s="254">
        <v>6.3727261100000003</v>
      </c>
      <c r="E16" s="255">
        <v>3.91</v>
      </c>
      <c r="F16" t="s">
        <v>1544</v>
      </c>
      <c r="G16" s="252">
        <v>90.268200379999996</v>
      </c>
      <c r="H16" s="218">
        <v>38.520000000000003</v>
      </c>
      <c r="I16" s="253" t="s">
        <v>1510</v>
      </c>
      <c r="J16" s="254">
        <v>1.9000000000000001E-7</v>
      </c>
      <c r="K16" s="255">
        <v>0</v>
      </c>
      <c r="L16" t="s">
        <v>1545</v>
      </c>
      <c r="M16" s="252">
        <v>53.2822593</v>
      </c>
      <c r="N16" s="218">
        <v>71.91</v>
      </c>
      <c r="O16" s="253" t="s">
        <v>1545</v>
      </c>
      <c r="P16" s="254">
        <v>89.329210270000004</v>
      </c>
      <c r="Q16" s="255">
        <v>56.26</v>
      </c>
      <c r="R16" t="s">
        <v>897</v>
      </c>
      <c r="S16" s="252">
        <v>7.3046634499999996</v>
      </c>
      <c r="T16" s="218">
        <v>4.8600000000000003</v>
      </c>
      <c r="U16" s="253" t="s">
        <v>897</v>
      </c>
      <c r="V16" s="254">
        <v>2.9264793400000002</v>
      </c>
      <c r="W16" s="255">
        <v>6.52</v>
      </c>
      <c r="X16" t="s">
        <v>897</v>
      </c>
      <c r="Y16" s="252">
        <v>162.94550423999999</v>
      </c>
      <c r="Z16" s="218">
        <v>31.51</v>
      </c>
      <c r="AA16" s="253" t="s">
        <v>1546</v>
      </c>
      <c r="AB16" s="254">
        <v>41.925358289999998</v>
      </c>
      <c r="AC16" s="255">
        <v>41.11</v>
      </c>
      <c r="AD16" t="s">
        <v>612</v>
      </c>
      <c r="AE16" s="252">
        <v>136.57402787999999</v>
      </c>
      <c r="AF16" s="218">
        <v>19.079999999999998</v>
      </c>
      <c r="AG16" s="253" t="s">
        <v>262</v>
      </c>
      <c r="AH16" s="254">
        <v>52.875498469999997</v>
      </c>
      <c r="AI16" s="255">
        <v>12.02</v>
      </c>
      <c r="AJ16" t="s">
        <v>1547</v>
      </c>
      <c r="AK16" s="252">
        <v>199.91000556</v>
      </c>
      <c r="AL16" s="218">
        <v>10.29</v>
      </c>
      <c r="AM16" s="253" t="s">
        <v>262</v>
      </c>
      <c r="AN16" s="254">
        <v>136.35006987</v>
      </c>
      <c r="AO16" s="255">
        <v>12.13</v>
      </c>
      <c r="AP16" t="s">
        <v>1386</v>
      </c>
      <c r="AQ16" s="252">
        <v>3.6312414500000001</v>
      </c>
      <c r="AR16" s="218">
        <v>20.68</v>
      </c>
      <c r="AS16" s="253" t="s">
        <v>1348</v>
      </c>
      <c r="AT16" s="254">
        <v>6.5546612800000004</v>
      </c>
      <c r="AU16" s="255">
        <v>7.14</v>
      </c>
      <c r="AV16" t="s">
        <v>1348</v>
      </c>
      <c r="AW16" s="252">
        <v>6.7367440600000004</v>
      </c>
      <c r="AX16" s="218">
        <v>8.73</v>
      </c>
      <c r="AY16" s="253" t="s">
        <v>1548</v>
      </c>
      <c r="AZ16" s="254">
        <v>20.793032149999998</v>
      </c>
      <c r="BA16" s="255">
        <v>17.8</v>
      </c>
      <c r="BB16" t="s">
        <v>1518</v>
      </c>
      <c r="BC16" s="252">
        <v>455.35498582000002</v>
      </c>
      <c r="BD16" s="218">
        <v>17.52</v>
      </c>
      <c r="BE16" s="253"/>
      <c r="BF16" s="254"/>
      <c r="BG16" s="255"/>
      <c r="BH16" t="s">
        <v>1360</v>
      </c>
      <c r="BI16" s="252">
        <v>25.083815130000001</v>
      </c>
      <c r="BJ16" s="218">
        <v>14.49</v>
      </c>
      <c r="BK16" s="253" t="s">
        <v>1349</v>
      </c>
      <c r="BL16" s="254">
        <v>38.614275059999997</v>
      </c>
      <c r="BM16" s="255">
        <v>18.47</v>
      </c>
      <c r="BN16" t="s">
        <v>1349</v>
      </c>
      <c r="BO16" s="252">
        <v>11.976590180000001</v>
      </c>
      <c r="BP16" s="218">
        <v>14.13</v>
      </c>
      <c r="BQ16" s="253" t="s">
        <v>1339</v>
      </c>
      <c r="BR16" s="254">
        <v>9.1208250999999994</v>
      </c>
      <c r="BS16" s="255">
        <v>16.399999999999999</v>
      </c>
      <c r="BT16" t="s">
        <v>1322</v>
      </c>
      <c r="BU16" s="252">
        <v>2.5786555099999999</v>
      </c>
      <c r="BV16" s="218">
        <v>4.95</v>
      </c>
      <c r="BW16" s="253" t="s">
        <v>1340</v>
      </c>
      <c r="BX16" s="254">
        <v>14.15656386</v>
      </c>
      <c r="BY16" s="255">
        <v>9.0399999999999991</v>
      </c>
      <c r="BZ16" t="s">
        <v>1549</v>
      </c>
      <c r="CA16" s="252">
        <v>8.5667315500000001</v>
      </c>
      <c r="CB16" s="218">
        <v>10.97</v>
      </c>
      <c r="CC16" s="253" t="s">
        <v>1523</v>
      </c>
      <c r="CD16" s="254">
        <v>184.12097786999999</v>
      </c>
      <c r="CE16" s="255">
        <v>24.2</v>
      </c>
      <c r="CF16" t="s">
        <v>1550</v>
      </c>
      <c r="CG16" s="252">
        <v>195.98767409999999</v>
      </c>
      <c r="CH16" s="218">
        <v>46.3</v>
      </c>
      <c r="CI16" s="253" t="s">
        <v>1523</v>
      </c>
      <c r="CJ16" s="254">
        <v>43.939575359999999</v>
      </c>
      <c r="CK16" s="255">
        <v>24.6</v>
      </c>
      <c r="CL16" t="s">
        <v>1551</v>
      </c>
      <c r="CM16" s="252">
        <v>199.36867468</v>
      </c>
      <c r="CN16" s="218">
        <v>27.65</v>
      </c>
      <c r="CO16" s="253" t="s">
        <v>1522</v>
      </c>
      <c r="CP16" s="254">
        <v>16.908702529999999</v>
      </c>
      <c r="CQ16" s="255">
        <v>33.869999999999997</v>
      </c>
      <c r="CR16" t="s">
        <v>1292</v>
      </c>
      <c r="CS16" s="252">
        <v>3.2142480000000001E-2</v>
      </c>
      <c r="CT16" s="218">
        <v>0.04</v>
      </c>
      <c r="CU16" s="253" t="s">
        <v>1552</v>
      </c>
      <c r="CV16" s="254">
        <v>306.77399994000001</v>
      </c>
      <c r="CW16" s="255">
        <v>55</v>
      </c>
      <c r="CX16" t="s">
        <v>1553</v>
      </c>
      <c r="CY16" s="252">
        <v>46.661161139999997</v>
      </c>
      <c r="CZ16" s="218">
        <v>14.12</v>
      </c>
      <c r="DA16" s="253"/>
      <c r="DB16" s="254"/>
      <c r="DC16" s="255"/>
      <c r="DD16" t="s">
        <v>1554</v>
      </c>
      <c r="DE16" s="252">
        <v>12.96534613</v>
      </c>
      <c r="DF16" s="218">
        <v>14.98</v>
      </c>
      <c r="DG16" s="253"/>
      <c r="DH16" s="254"/>
      <c r="DI16" s="255"/>
      <c r="DM16" s="253"/>
      <c r="DN16" s="254"/>
      <c r="DO16" s="255"/>
      <c r="DP16" t="s">
        <v>883</v>
      </c>
      <c r="DQ16" s="252">
        <v>104.7263282</v>
      </c>
      <c r="DR16" s="218">
        <v>32.770000000000003</v>
      </c>
      <c r="DS16" s="253" t="s">
        <v>262</v>
      </c>
      <c r="DT16" s="254">
        <v>49.337048840000001</v>
      </c>
      <c r="DU16" s="255">
        <v>33.89</v>
      </c>
      <c r="DV16" t="s">
        <v>702</v>
      </c>
      <c r="DW16" s="252">
        <v>153.48352420000001</v>
      </c>
      <c r="DX16" s="218">
        <v>34.57</v>
      </c>
      <c r="DY16" s="253"/>
      <c r="DZ16" s="254"/>
      <c r="EA16" s="255"/>
      <c r="EB16" t="s">
        <v>1555</v>
      </c>
      <c r="EC16" s="252">
        <v>119.6419344</v>
      </c>
      <c r="ED16" s="218">
        <v>22.21</v>
      </c>
      <c r="EE16" s="253" t="s">
        <v>1556</v>
      </c>
      <c r="EF16" s="254">
        <v>65.768192209999995</v>
      </c>
      <c r="EG16" s="255">
        <v>32.049999999999997</v>
      </c>
      <c r="EH16" t="s">
        <v>1557</v>
      </c>
      <c r="EI16" s="252">
        <v>16.29160886</v>
      </c>
      <c r="EJ16" s="218">
        <v>24.85</v>
      </c>
      <c r="EK16" s="253" t="s">
        <v>1558</v>
      </c>
      <c r="EL16" s="254">
        <v>68.841720210000005</v>
      </c>
      <c r="EM16" s="255">
        <v>24.01</v>
      </c>
      <c r="EN16" t="s">
        <v>1559</v>
      </c>
      <c r="EO16" s="252">
        <v>85.750587460000006</v>
      </c>
      <c r="EP16" s="218">
        <v>15.03</v>
      </c>
      <c r="EQ16" s="253" t="s">
        <v>1559</v>
      </c>
      <c r="ER16" s="254">
        <v>40.4111774</v>
      </c>
      <c r="ES16" s="255">
        <v>9.0500000000000007</v>
      </c>
      <c r="ET16" t="s">
        <v>1560</v>
      </c>
      <c r="EU16" s="252">
        <v>29.867944300000001</v>
      </c>
      <c r="EV16" s="218">
        <v>9.69</v>
      </c>
      <c r="EW16" s="253" t="s">
        <v>1559</v>
      </c>
      <c r="EX16" s="254">
        <v>10.09945753</v>
      </c>
      <c r="EY16" s="255">
        <v>17.87</v>
      </c>
      <c r="EZ16" t="s">
        <v>1561</v>
      </c>
      <c r="FA16" s="252">
        <v>20.37946019</v>
      </c>
      <c r="FB16" s="218">
        <v>12.24</v>
      </c>
      <c r="FC16" s="253" t="s">
        <v>1541</v>
      </c>
      <c r="FD16" s="254">
        <v>35.606135639999998</v>
      </c>
      <c r="FE16" s="255">
        <v>64.03</v>
      </c>
      <c r="FF16" t="s">
        <v>500</v>
      </c>
      <c r="FG16" s="252">
        <v>485.05157800000001</v>
      </c>
      <c r="FH16" s="218">
        <v>13.94</v>
      </c>
      <c r="FI16" s="253"/>
      <c r="FJ16" s="254"/>
      <c r="FK16" s="255"/>
      <c r="FO16" s="253" t="s">
        <v>1562</v>
      </c>
      <c r="FP16" s="254">
        <v>1.10482065</v>
      </c>
      <c r="FQ16" s="255">
        <v>0.08</v>
      </c>
      <c r="FR16" t="s">
        <v>1539</v>
      </c>
      <c r="FS16" s="252">
        <v>61.822587710000001</v>
      </c>
      <c r="FT16" s="218">
        <v>24.04</v>
      </c>
      <c r="FU16" s="253" t="s">
        <v>1563</v>
      </c>
      <c r="FV16" s="254">
        <v>23.44823053</v>
      </c>
      <c r="FW16" s="255">
        <v>25.03</v>
      </c>
      <c r="FX16" t="s">
        <v>1564</v>
      </c>
      <c r="FY16" s="252">
        <v>90.789233780000004</v>
      </c>
      <c r="FZ16" s="218">
        <v>42.07</v>
      </c>
      <c r="GA16" s="253" t="s">
        <v>1565</v>
      </c>
      <c r="GB16" s="254">
        <v>2.2752887999999998</v>
      </c>
      <c r="GC16" s="255">
        <v>5.08</v>
      </c>
      <c r="GD16" t="s">
        <v>1347</v>
      </c>
      <c r="GE16" s="252">
        <v>24.69552071</v>
      </c>
      <c r="GF16" s="218">
        <v>9.7899999999999991</v>
      </c>
      <c r="GG16" s="253" t="s">
        <v>1566</v>
      </c>
      <c r="GH16" s="254">
        <v>3.5531412000000002</v>
      </c>
      <c r="GI16" s="255">
        <v>10.7</v>
      </c>
      <c r="GJ16" t="s">
        <v>1322</v>
      </c>
      <c r="GK16" s="252">
        <v>12.771764170000001</v>
      </c>
      <c r="GL16" s="218">
        <v>5.76</v>
      </c>
      <c r="GM16" s="253" t="s">
        <v>1322</v>
      </c>
      <c r="GN16" s="254">
        <v>4.1144546399999999</v>
      </c>
      <c r="GO16" s="255">
        <v>5.23</v>
      </c>
      <c r="GP16" t="s">
        <v>1292</v>
      </c>
      <c r="GQ16" s="252">
        <v>18.941063889999999</v>
      </c>
      <c r="GR16" s="218">
        <v>4.01</v>
      </c>
      <c r="GS16" s="253" t="s">
        <v>1349</v>
      </c>
      <c r="GT16" s="254">
        <v>57.362089050000002</v>
      </c>
      <c r="GU16" s="255">
        <v>14.38</v>
      </c>
      <c r="GV16" t="s">
        <v>1567</v>
      </c>
      <c r="GW16" s="252">
        <v>2.9636623700000002</v>
      </c>
      <c r="GX16" s="218">
        <v>4.71</v>
      </c>
      <c r="GY16" s="253" t="s">
        <v>1322</v>
      </c>
      <c r="GZ16" s="254">
        <v>10.09618815</v>
      </c>
      <c r="HA16" s="255">
        <v>4.7699999999999996</v>
      </c>
    </row>
    <row r="17" spans="3:209" x14ac:dyDescent="0.2">
      <c r="C17" s="253" t="s">
        <v>1384</v>
      </c>
      <c r="D17" s="254">
        <v>4.9940325799999998</v>
      </c>
      <c r="E17" s="255">
        <v>3.07</v>
      </c>
      <c r="F17" t="s">
        <v>1375</v>
      </c>
      <c r="G17" s="252">
        <v>44.88052098</v>
      </c>
      <c r="H17" s="218">
        <v>19.149999999999999</v>
      </c>
      <c r="I17" s="253" t="s">
        <v>1438</v>
      </c>
      <c r="J17" s="254">
        <v>80.913125460000003</v>
      </c>
      <c r="K17" s="255">
        <v>23.47</v>
      </c>
      <c r="L17" t="s">
        <v>1107</v>
      </c>
      <c r="M17" s="252">
        <v>1.9133427199999999</v>
      </c>
      <c r="N17" s="218">
        <v>2.58</v>
      </c>
      <c r="O17" s="253" t="s">
        <v>1568</v>
      </c>
      <c r="P17" s="254">
        <v>9.1496338900000005</v>
      </c>
      <c r="Q17" s="255">
        <v>5.76</v>
      </c>
      <c r="R17" t="s">
        <v>1545</v>
      </c>
      <c r="S17" s="252">
        <v>63.960235879999999</v>
      </c>
      <c r="T17" s="218">
        <v>42.58</v>
      </c>
      <c r="U17" s="253" t="s">
        <v>1545</v>
      </c>
      <c r="V17" s="254">
        <v>4.8787851199999999</v>
      </c>
      <c r="W17" s="255">
        <v>10.87</v>
      </c>
      <c r="X17" t="s">
        <v>1545</v>
      </c>
      <c r="Y17" s="252">
        <v>134.06571339999999</v>
      </c>
      <c r="Z17" s="218">
        <v>25.93</v>
      </c>
      <c r="AA17" s="253" t="s">
        <v>1569</v>
      </c>
      <c r="AB17" s="254">
        <v>20.896858129999998</v>
      </c>
      <c r="AC17" s="255">
        <v>20.49</v>
      </c>
      <c r="AD17" t="s">
        <v>1570</v>
      </c>
      <c r="AE17" s="252">
        <v>143.84099424999999</v>
      </c>
      <c r="AF17" s="218">
        <v>20.09</v>
      </c>
      <c r="AG17" s="253" t="s">
        <v>1571</v>
      </c>
      <c r="AH17" s="254">
        <v>56.20590241</v>
      </c>
      <c r="AI17" s="255">
        <v>12.77</v>
      </c>
      <c r="AJ17" t="s">
        <v>1320</v>
      </c>
      <c r="AK17" s="252">
        <v>631.81966968999996</v>
      </c>
      <c r="AL17" s="218">
        <v>32.520000000000003</v>
      </c>
      <c r="AM17" s="253" t="s">
        <v>1572</v>
      </c>
      <c r="AN17" s="254">
        <v>4.7313900000000002E-3</v>
      </c>
      <c r="AO17" s="255">
        <v>0</v>
      </c>
      <c r="AP17" t="s">
        <v>1573</v>
      </c>
      <c r="AQ17" s="252">
        <v>12.247218200000001</v>
      </c>
      <c r="AR17" s="218">
        <v>69.73</v>
      </c>
      <c r="AS17" s="253" t="s">
        <v>1349</v>
      </c>
      <c r="AT17" s="254">
        <v>18.672062270000001</v>
      </c>
      <c r="AU17" s="255">
        <v>20.329999999999998</v>
      </c>
      <c r="AV17" t="s">
        <v>1349</v>
      </c>
      <c r="AW17" s="252">
        <v>8.7803379499999998</v>
      </c>
      <c r="AX17" s="218">
        <v>11.38</v>
      </c>
      <c r="AY17" s="253" t="s">
        <v>1574</v>
      </c>
      <c r="AZ17" s="254">
        <v>4.4313859999999997E-2</v>
      </c>
      <c r="BA17" s="255">
        <v>0.04</v>
      </c>
      <c r="BB17" t="s">
        <v>1575</v>
      </c>
      <c r="BC17" s="252">
        <v>1046.9119192400001</v>
      </c>
      <c r="BD17" s="218">
        <v>40.28</v>
      </c>
      <c r="BE17" s="253"/>
      <c r="BF17" s="254"/>
      <c r="BG17" s="255"/>
      <c r="BH17" t="s">
        <v>1366</v>
      </c>
      <c r="BI17" s="252">
        <v>24.733643749999999</v>
      </c>
      <c r="BJ17" s="218">
        <v>14.28</v>
      </c>
      <c r="BK17" s="253" t="s">
        <v>1360</v>
      </c>
      <c r="BL17" s="254">
        <v>18.580208670000001</v>
      </c>
      <c r="BM17" s="255">
        <v>8.89</v>
      </c>
      <c r="BN17" t="s">
        <v>1360</v>
      </c>
      <c r="BO17" s="252">
        <v>9.5915798999999993</v>
      </c>
      <c r="BP17" s="218">
        <v>11.32</v>
      </c>
      <c r="BQ17" s="253" t="s">
        <v>1355</v>
      </c>
      <c r="BR17" s="254">
        <v>13.95924909</v>
      </c>
      <c r="BS17" s="255">
        <v>25.1</v>
      </c>
      <c r="BT17" t="s">
        <v>1386</v>
      </c>
      <c r="BU17" s="252">
        <v>3.1833551600000001</v>
      </c>
      <c r="BV17" s="218">
        <v>6.11</v>
      </c>
      <c r="BW17" s="253" t="s">
        <v>1322</v>
      </c>
      <c r="BX17" s="254">
        <v>8.3941660799999998</v>
      </c>
      <c r="BY17" s="255">
        <v>5.36</v>
      </c>
      <c r="BZ17" t="s">
        <v>1576</v>
      </c>
      <c r="CA17" s="252">
        <v>10.376560189999999</v>
      </c>
      <c r="CB17" s="218">
        <v>13.29</v>
      </c>
      <c r="CC17" s="253" t="s">
        <v>1551</v>
      </c>
      <c r="CD17" s="254">
        <v>73.225437639999996</v>
      </c>
      <c r="CE17" s="255">
        <v>9.6199999999999992</v>
      </c>
      <c r="CF17" t="s">
        <v>1577</v>
      </c>
      <c r="CG17" s="252">
        <v>8.3377819199999994</v>
      </c>
      <c r="CH17" s="218">
        <v>1.97</v>
      </c>
      <c r="CI17" s="253" t="s">
        <v>1551</v>
      </c>
      <c r="CJ17" s="254">
        <v>33.184140390000003</v>
      </c>
      <c r="CK17" s="255">
        <v>18.579999999999998</v>
      </c>
      <c r="CL17" t="s">
        <v>1578</v>
      </c>
      <c r="CM17" s="252">
        <v>311.45244733999999</v>
      </c>
      <c r="CN17" s="218">
        <v>43.19</v>
      </c>
      <c r="CO17" s="253" t="s">
        <v>1550</v>
      </c>
      <c r="CP17" s="254">
        <v>16.672072499999999</v>
      </c>
      <c r="CQ17" s="255">
        <v>33.39</v>
      </c>
      <c r="CR17" t="s">
        <v>1339</v>
      </c>
      <c r="CS17" s="252">
        <v>21.994121570000001</v>
      </c>
      <c r="CT17" s="218">
        <v>27.86</v>
      </c>
      <c r="CU17" s="253" t="s">
        <v>1579</v>
      </c>
      <c r="CV17" s="254">
        <v>108.96742656000001</v>
      </c>
      <c r="CW17" s="255">
        <v>19.54</v>
      </c>
      <c r="CX17" t="s">
        <v>1580</v>
      </c>
      <c r="CY17" s="252">
        <v>230.4617159</v>
      </c>
      <c r="CZ17" s="218">
        <v>69.760000000000005</v>
      </c>
      <c r="DA17" s="253"/>
      <c r="DB17" s="254"/>
      <c r="DC17" s="255"/>
      <c r="DD17" t="s">
        <v>1581</v>
      </c>
      <c r="DE17" s="252">
        <v>11.60602969</v>
      </c>
      <c r="DF17" s="218">
        <v>13.41</v>
      </c>
      <c r="DG17" s="253"/>
      <c r="DH17" s="254"/>
      <c r="DI17" s="255"/>
      <c r="DM17" s="253"/>
      <c r="DN17" s="254"/>
      <c r="DO17" s="255"/>
      <c r="DP17" t="s">
        <v>1582</v>
      </c>
      <c r="DQ17" s="252">
        <v>104.9432157</v>
      </c>
      <c r="DR17" s="218">
        <v>32.840000000000003</v>
      </c>
      <c r="DS17" s="253" t="s">
        <v>289</v>
      </c>
      <c r="DT17" s="254">
        <v>46.675816230000002</v>
      </c>
      <c r="DU17" s="255">
        <v>32.07</v>
      </c>
      <c r="DV17" t="s">
        <v>1583</v>
      </c>
      <c r="DW17" s="252">
        <v>152.28194210000001</v>
      </c>
      <c r="DX17" s="218">
        <v>34.299999999999997</v>
      </c>
      <c r="DY17" s="253"/>
      <c r="DZ17" s="254"/>
      <c r="EA17" s="255"/>
      <c r="EB17" t="s">
        <v>1584</v>
      </c>
      <c r="EC17" s="252">
        <v>121.2879567</v>
      </c>
      <c r="ED17" s="218">
        <v>22.51</v>
      </c>
      <c r="EE17" s="253"/>
      <c r="EF17" s="254"/>
      <c r="EG17" s="255"/>
      <c r="EH17" t="s">
        <v>1585</v>
      </c>
      <c r="EI17" s="252">
        <v>9.46944345</v>
      </c>
      <c r="EJ17" s="218">
        <v>14.44</v>
      </c>
      <c r="EK17" s="253" t="s">
        <v>1586</v>
      </c>
      <c r="EL17" s="254">
        <v>68.705296610000005</v>
      </c>
      <c r="EM17" s="255">
        <v>23.96</v>
      </c>
      <c r="EN17" t="s">
        <v>1345</v>
      </c>
      <c r="EO17" s="252">
        <v>1.11E-6</v>
      </c>
      <c r="EP17" s="218">
        <v>0</v>
      </c>
      <c r="EQ17" s="253" t="s">
        <v>1345</v>
      </c>
      <c r="ER17" s="254">
        <v>90.576775089999998</v>
      </c>
      <c r="ES17" s="255">
        <v>20.28</v>
      </c>
      <c r="ET17" t="s">
        <v>1587</v>
      </c>
      <c r="EU17" s="252">
        <v>62.849319719999997</v>
      </c>
      <c r="EV17" s="218">
        <v>20.39</v>
      </c>
      <c r="EW17" s="253" t="s">
        <v>1510</v>
      </c>
      <c r="EX17" s="254">
        <v>10.08307252</v>
      </c>
      <c r="EY17" s="255">
        <v>17.84</v>
      </c>
      <c r="EZ17" t="s">
        <v>1588</v>
      </c>
      <c r="FA17" s="252">
        <v>8.9666932599999996</v>
      </c>
      <c r="FB17" s="218">
        <v>5.39</v>
      </c>
      <c r="FC17" s="253"/>
      <c r="FD17" s="254"/>
      <c r="FE17" s="255"/>
      <c r="FI17" s="253"/>
      <c r="FJ17" s="254"/>
      <c r="FK17" s="255"/>
      <c r="FO17" s="253" t="s">
        <v>1539</v>
      </c>
      <c r="FP17" s="254">
        <v>154.4129136</v>
      </c>
      <c r="FQ17" s="255">
        <v>11.48</v>
      </c>
      <c r="FR17" t="s">
        <v>1540</v>
      </c>
      <c r="FS17" s="252">
        <v>30.093515490000001</v>
      </c>
      <c r="FT17" s="218">
        <v>11.7</v>
      </c>
      <c r="FU17" s="253"/>
      <c r="FV17" s="254"/>
      <c r="FW17" s="255"/>
      <c r="FX17" t="s">
        <v>1589</v>
      </c>
      <c r="FY17" s="252">
        <v>62.987333829999997</v>
      </c>
      <c r="FZ17" s="218">
        <v>29.18</v>
      </c>
      <c r="GA17" s="253" t="s">
        <v>1422</v>
      </c>
      <c r="GB17" s="254">
        <v>22.495097120000001</v>
      </c>
      <c r="GC17" s="255">
        <v>50.22</v>
      </c>
      <c r="GD17" t="s">
        <v>1524</v>
      </c>
      <c r="GE17" s="252">
        <v>9.8062970699999994</v>
      </c>
      <c r="GF17" s="218">
        <v>3.89</v>
      </c>
      <c r="GG17" s="253" t="s">
        <v>1383</v>
      </c>
      <c r="GH17" s="254">
        <v>5.3568937999999999</v>
      </c>
      <c r="GI17" s="255">
        <v>16.13</v>
      </c>
      <c r="GJ17" t="s">
        <v>1371</v>
      </c>
      <c r="GK17" s="252">
        <v>10.54440638</v>
      </c>
      <c r="GL17" s="218">
        <v>4.75</v>
      </c>
      <c r="GM17" s="253" t="s">
        <v>1371</v>
      </c>
      <c r="GN17" s="254">
        <v>3.8139521699999999</v>
      </c>
      <c r="GO17" s="255">
        <v>4.84</v>
      </c>
      <c r="GP17" t="s">
        <v>1351</v>
      </c>
      <c r="GQ17" s="252">
        <v>52.51827711</v>
      </c>
      <c r="GR17" s="218">
        <v>11.11</v>
      </c>
      <c r="GS17" s="253" t="s">
        <v>1340</v>
      </c>
      <c r="GT17" s="254">
        <v>51.005711679999997</v>
      </c>
      <c r="GU17" s="255">
        <v>12.79</v>
      </c>
      <c r="GV17" t="s">
        <v>1566</v>
      </c>
      <c r="GW17" s="252">
        <v>6.8331378799999998</v>
      </c>
      <c r="GX17" s="218">
        <v>10.87</v>
      </c>
      <c r="GY17" s="253" t="s">
        <v>1590</v>
      </c>
      <c r="GZ17" s="254">
        <v>6.8973999999999999E-4</v>
      </c>
      <c r="HA17" s="255">
        <v>0</v>
      </c>
    </row>
    <row r="18" spans="3:209" x14ac:dyDescent="0.2">
      <c r="C18" s="253" t="s">
        <v>1383</v>
      </c>
      <c r="D18" s="254">
        <v>4.8915239699999997</v>
      </c>
      <c r="E18" s="255">
        <v>3</v>
      </c>
      <c r="I18" s="253" t="s">
        <v>1591</v>
      </c>
      <c r="J18" s="254">
        <v>80.956508810000003</v>
      </c>
      <c r="K18" s="255">
        <v>23.49</v>
      </c>
      <c r="L18" t="s">
        <v>1592</v>
      </c>
      <c r="M18" s="252">
        <v>3.8295849500000001</v>
      </c>
      <c r="N18" s="218">
        <v>5.17</v>
      </c>
      <c r="O18" s="253" t="s">
        <v>1068</v>
      </c>
      <c r="P18" s="254">
        <v>3.53016694</v>
      </c>
      <c r="Q18" s="255">
        <v>2.2200000000000002</v>
      </c>
      <c r="R18" t="s">
        <v>1568</v>
      </c>
      <c r="S18" s="252">
        <v>16.064058790000001</v>
      </c>
      <c r="T18" s="218">
        <v>10.69</v>
      </c>
      <c r="U18" s="253" t="s">
        <v>1568</v>
      </c>
      <c r="V18" s="254">
        <v>15.76291719</v>
      </c>
      <c r="W18" s="255">
        <v>35.130000000000003</v>
      </c>
      <c r="X18" t="s">
        <v>1568</v>
      </c>
      <c r="Y18" s="252">
        <v>87.664513650000004</v>
      </c>
      <c r="Z18" s="218">
        <v>16.95</v>
      </c>
      <c r="AA18" s="253"/>
      <c r="AB18" s="254"/>
      <c r="AC18" s="255"/>
      <c r="AD18" t="s">
        <v>1593</v>
      </c>
      <c r="AE18" s="252">
        <v>143.78051957</v>
      </c>
      <c r="AF18" s="218">
        <v>20.079999999999998</v>
      </c>
      <c r="AG18" s="253" t="s">
        <v>1594</v>
      </c>
      <c r="AH18" s="254">
        <v>24.40966577</v>
      </c>
      <c r="AI18" s="255">
        <v>5.55</v>
      </c>
      <c r="AJ18" t="s">
        <v>1595</v>
      </c>
      <c r="AK18" s="252">
        <v>585.81344175000004</v>
      </c>
      <c r="AL18" s="218">
        <v>30.15</v>
      </c>
      <c r="AM18" s="253" t="s">
        <v>1596</v>
      </c>
      <c r="AN18" s="254">
        <v>194.83940226000001</v>
      </c>
      <c r="AO18" s="255">
        <v>17.329999999999998</v>
      </c>
      <c r="AP18" t="s">
        <v>1437</v>
      </c>
      <c r="AQ18" s="252">
        <v>1.5361390699999999</v>
      </c>
      <c r="AR18" s="218">
        <v>8.75</v>
      </c>
      <c r="AS18" s="253" t="s">
        <v>1376</v>
      </c>
      <c r="AT18" s="254">
        <v>6.9183879299999997</v>
      </c>
      <c r="AU18" s="255">
        <v>7.53</v>
      </c>
      <c r="AV18" t="s">
        <v>1376</v>
      </c>
      <c r="AW18" s="252">
        <v>11.19942764</v>
      </c>
      <c r="AX18" s="218">
        <v>14.51</v>
      </c>
      <c r="AY18" s="253" t="s">
        <v>1597</v>
      </c>
      <c r="AZ18" s="254">
        <v>0.23264130999999999</v>
      </c>
      <c r="BA18" s="255">
        <v>0.2</v>
      </c>
      <c r="BE18" s="253"/>
      <c r="BF18" s="254"/>
      <c r="BG18" s="255"/>
      <c r="BH18" t="s">
        <v>1383</v>
      </c>
      <c r="BI18" s="252">
        <v>5.8967493500000003</v>
      </c>
      <c r="BJ18" s="218">
        <v>3.41</v>
      </c>
      <c r="BK18" s="253" t="s">
        <v>1355</v>
      </c>
      <c r="BL18" s="254">
        <v>38.619397280000001</v>
      </c>
      <c r="BM18" s="255">
        <v>18.47</v>
      </c>
      <c r="BN18" t="s">
        <v>1355</v>
      </c>
      <c r="BO18" s="252">
        <v>11.94734251</v>
      </c>
      <c r="BP18" s="218">
        <v>14.09</v>
      </c>
      <c r="BQ18" s="253" t="s">
        <v>1598</v>
      </c>
      <c r="BR18" s="254">
        <v>1.4418056100000001</v>
      </c>
      <c r="BS18" s="255">
        <v>2.59</v>
      </c>
      <c r="BT18" t="s">
        <v>1376</v>
      </c>
      <c r="BU18" s="252">
        <v>11.20080924</v>
      </c>
      <c r="BV18" s="218">
        <v>21.5</v>
      </c>
      <c r="BW18" s="253" t="s">
        <v>1386</v>
      </c>
      <c r="BX18" s="254">
        <v>10.148233490000001</v>
      </c>
      <c r="BY18" s="255">
        <v>6.48</v>
      </c>
      <c r="BZ18" t="s">
        <v>1599</v>
      </c>
      <c r="CA18" s="252">
        <v>7.3891344400000003</v>
      </c>
      <c r="CB18" s="218">
        <v>9.4700000000000006</v>
      </c>
      <c r="CC18" s="253" t="s">
        <v>1578</v>
      </c>
      <c r="CD18" s="254">
        <v>145.20568507999999</v>
      </c>
      <c r="CE18" s="255">
        <v>19.079999999999998</v>
      </c>
      <c r="CI18" s="253" t="s">
        <v>1578</v>
      </c>
      <c r="CJ18" s="254">
        <v>64.564272310000007</v>
      </c>
      <c r="CK18" s="255">
        <v>36.14</v>
      </c>
      <c r="CL18" t="s">
        <v>1577</v>
      </c>
      <c r="CM18" s="252">
        <v>3.8008600000000001E-3</v>
      </c>
      <c r="CN18" s="218">
        <v>0</v>
      </c>
      <c r="CO18" s="253"/>
      <c r="CP18" s="254"/>
      <c r="CQ18" s="255"/>
      <c r="CR18" t="s">
        <v>1355</v>
      </c>
      <c r="CS18" s="252">
        <v>2.4416799999999999E-2</v>
      </c>
      <c r="CT18" s="218">
        <v>0.03</v>
      </c>
      <c r="CU18" s="253" t="s">
        <v>1600</v>
      </c>
      <c r="CV18" s="254">
        <v>0.38705022</v>
      </c>
      <c r="CW18" s="255">
        <v>7.0000000000000007E-2</v>
      </c>
      <c r="DA18" s="253"/>
      <c r="DB18" s="254"/>
      <c r="DC18" s="255"/>
      <c r="DD18" t="s">
        <v>1601</v>
      </c>
      <c r="DE18" s="252">
        <v>2.3398400000000001E-3</v>
      </c>
      <c r="DF18" s="218">
        <v>0</v>
      </c>
      <c r="DG18" s="253"/>
      <c r="DH18" s="254"/>
      <c r="DI18" s="255"/>
      <c r="DM18" s="253"/>
      <c r="DN18" s="254"/>
      <c r="DO18" s="255"/>
      <c r="DS18" s="253"/>
      <c r="DT18" s="254"/>
      <c r="DU18" s="255"/>
      <c r="DY18" s="253"/>
      <c r="DZ18" s="254"/>
      <c r="EA18" s="255"/>
      <c r="EB18" t="s">
        <v>1602</v>
      </c>
      <c r="EC18" s="252">
        <v>121.3232139</v>
      </c>
      <c r="ED18" s="218">
        <v>22.52</v>
      </c>
      <c r="EE18" s="253"/>
      <c r="EF18" s="254"/>
      <c r="EG18" s="255"/>
      <c r="EK18" s="253" t="s">
        <v>1603</v>
      </c>
      <c r="EL18" s="254">
        <v>68.68474999</v>
      </c>
      <c r="EM18" s="255">
        <v>23.95</v>
      </c>
      <c r="EN18" t="s">
        <v>1510</v>
      </c>
      <c r="EO18" s="252">
        <v>90.378295010000002</v>
      </c>
      <c r="EP18" s="218">
        <v>15.84</v>
      </c>
      <c r="EQ18" s="253" t="s">
        <v>1510</v>
      </c>
      <c r="ER18" s="254">
        <v>40.211537069999999</v>
      </c>
      <c r="ES18" s="255">
        <v>9</v>
      </c>
      <c r="ET18" t="s">
        <v>1312</v>
      </c>
      <c r="EU18" s="252">
        <v>45.393934489999999</v>
      </c>
      <c r="EV18" s="218">
        <v>14.73</v>
      </c>
      <c r="EW18" s="253" t="s">
        <v>1604</v>
      </c>
      <c r="EX18" s="254">
        <v>6.8555413600000001</v>
      </c>
      <c r="EY18" s="255">
        <v>12.13</v>
      </c>
      <c r="EZ18" t="s">
        <v>1605</v>
      </c>
      <c r="FA18" s="252">
        <v>18.527628</v>
      </c>
      <c r="FB18" s="218">
        <v>11.13</v>
      </c>
      <c r="FC18" s="253"/>
      <c r="FD18" s="254"/>
      <c r="FE18" s="255"/>
      <c r="FI18" s="253"/>
      <c r="FJ18" s="254"/>
      <c r="FK18" s="255"/>
      <c r="FO18" s="253" t="s">
        <v>498</v>
      </c>
      <c r="FP18" s="254">
        <v>403.76967669999999</v>
      </c>
      <c r="FQ18" s="255">
        <v>30.01</v>
      </c>
      <c r="FR18" t="s">
        <v>299</v>
      </c>
      <c r="FS18" s="252">
        <v>39.187005710000001</v>
      </c>
      <c r="FT18" s="218">
        <v>15.24</v>
      </c>
      <c r="FU18" s="253"/>
      <c r="FV18" s="254"/>
      <c r="FW18" s="255"/>
      <c r="FX18" t="s">
        <v>1606</v>
      </c>
      <c r="FY18" s="252">
        <v>13.46896724</v>
      </c>
      <c r="FZ18" s="218">
        <v>6.24</v>
      </c>
      <c r="GA18" s="253" t="s">
        <v>1563</v>
      </c>
      <c r="GB18" s="254">
        <v>6.6545036599999996</v>
      </c>
      <c r="GC18" s="255">
        <v>14.86</v>
      </c>
      <c r="GD18" t="s">
        <v>1322</v>
      </c>
      <c r="GE18" s="252">
        <v>53.897003169999998</v>
      </c>
      <c r="GF18" s="218">
        <v>21.37</v>
      </c>
      <c r="GG18" s="253" t="s">
        <v>1437</v>
      </c>
      <c r="GH18" s="254">
        <v>11.419916799999999</v>
      </c>
      <c r="GI18" s="255">
        <v>34.380000000000003</v>
      </c>
      <c r="GJ18" t="s">
        <v>1425</v>
      </c>
      <c r="GK18" s="252">
        <v>37.835503420000002</v>
      </c>
      <c r="GL18" s="218">
        <v>17.05</v>
      </c>
      <c r="GM18" s="253" t="s">
        <v>1425</v>
      </c>
      <c r="GN18" s="254">
        <v>3.2620930000000001</v>
      </c>
      <c r="GO18" s="255">
        <v>4.1399999999999997</v>
      </c>
      <c r="GP18" t="s">
        <v>1360</v>
      </c>
      <c r="GQ18" s="252">
        <v>56.548473569999999</v>
      </c>
      <c r="GR18" s="218">
        <v>11.96</v>
      </c>
      <c r="GS18" s="253" t="s">
        <v>1355</v>
      </c>
      <c r="GT18" s="254">
        <v>61.495922759999999</v>
      </c>
      <c r="GU18" s="255">
        <v>15.42</v>
      </c>
      <c r="GV18" t="s">
        <v>1607</v>
      </c>
      <c r="GW18" s="252">
        <v>6.9700000000000002E-6</v>
      </c>
      <c r="GX18" s="218">
        <v>0</v>
      </c>
      <c r="GY18" s="253" t="s">
        <v>1383</v>
      </c>
      <c r="GZ18" s="254">
        <v>10.503932349999999</v>
      </c>
      <c r="HA18" s="255">
        <v>4.97</v>
      </c>
    </row>
    <row r="19" spans="3:209" x14ac:dyDescent="0.2">
      <c r="C19" s="253" t="s">
        <v>1421</v>
      </c>
      <c r="D19" s="254">
        <v>5.5275433100000004</v>
      </c>
      <c r="E19" s="255">
        <v>3.39</v>
      </c>
      <c r="I19" s="253"/>
      <c r="J19" s="254"/>
      <c r="K19" s="255"/>
      <c r="L19" t="s">
        <v>1608</v>
      </c>
      <c r="M19" s="252">
        <v>1.6179059499999999</v>
      </c>
      <c r="N19" s="218">
        <v>2.1800000000000002</v>
      </c>
      <c r="O19" s="253" t="s">
        <v>1107</v>
      </c>
      <c r="P19" s="254">
        <v>3.6872343999999999</v>
      </c>
      <c r="Q19" s="255">
        <v>2.3199999999999998</v>
      </c>
      <c r="R19" t="s">
        <v>1068</v>
      </c>
      <c r="S19" s="252">
        <v>3.4192116299999999</v>
      </c>
      <c r="T19" s="218">
        <v>2.2799999999999998</v>
      </c>
      <c r="U19" s="253" t="s">
        <v>1068</v>
      </c>
      <c r="V19" s="254">
        <v>3.4562472400000002</v>
      </c>
      <c r="W19" s="255">
        <v>7.7</v>
      </c>
      <c r="X19" t="s">
        <v>1068</v>
      </c>
      <c r="Y19" s="252">
        <v>7.8427604200000003</v>
      </c>
      <c r="Z19" s="218">
        <v>1.52</v>
      </c>
      <c r="AA19" s="253"/>
      <c r="AB19" s="254"/>
      <c r="AC19" s="255"/>
      <c r="AD19" t="s">
        <v>1609</v>
      </c>
      <c r="AE19" s="252">
        <v>135.25021161000001</v>
      </c>
      <c r="AF19" s="218">
        <v>18.89</v>
      </c>
      <c r="AG19" s="253" t="s">
        <v>1610</v>
      </c>
      <c r="AH19" s="254">
        <v>89.342611930000004</v>
      </c>
      <c r="AI19" s="255">
        <v>20.3</v>
      </c>
      <c r="AJ19" t="s">
        <v>1611</v>
      </c>
      <c r="AK19" s="252">
        <v>310.94910088</v>
      </c>
      <c r="AL19" s="218">
        <v>16</v>
      </c>
      <c r="AM19" s="253" t="s">
        <v>1612</v>
      </c>
      <c r="AN19" s="254">
        <v>195.42588671999999</v>
      </c>
      <c r="AO19" s="255">
        <v>17.38</v>
      </c>
      <c r="AS19" s="253" t="s">
        <v>1432</v>
      </c>
      <c r="AT19" s="254">
        <v>5.7673423699999997</v>
      </c>
      <c r="AU19" s="255">
        <v>6.28</v>
      </c>
      <c r="AV19" t="s">
        <v>1432</v>
      </c>
      <c r="AW19" s="252">
        <v>11.63739599</v>
      </c>
      <c r="AX19" s="218">
        <v>15.08</v>
      </c>
      <c r="AY19" s="253" t="s">
        <v>1613</v>
      </c>
      <c r="AZ19" s="254">
        <v>0.1557886</v>
      </c>
      <c r="BA19" s="255">
        <v>0.13</v>
      </c>
      <c r="BE19" s="253"/>
      <c r="BF19" s="254"/>
      <c r="BG19" s="255"/>
      <c r="BH19" t="s">
        <v>1614</v>
      </c>
      <c r="BI19" s="252">
        <v>7.0999767499999997</v>
      </c>
      <c r="BJ19" s="218">
        <v>4.0999999999999996</v>
      </c>
      <c r="BK19" s="253" t="s">
        <v>1598</v>
      </c>
      <c r="BL19" s="254">
        <v>43.67693834</v>
      </c>
      <c r="BM19" s="255">
        <v>20.89</v>
      </c>
      <c r="BN19" t="s">
        <v>1598</v>
      </c>
      <c r="BO19" s="252">
        <v>23.822689560000001</v>
      </c>
      <c r="BP19" s="218">
        <v>28.1</v>
      </c>
      <c r="BQ19" s="253" t="s">
        <v>1563</v>
      </c>
      <c r="BR19" s="254">
        <v>13.87291057</v>
      </c>
      <c r="BS19" s="255">
        <v>24.95</v>
      </c>
      <c r="BT19" t="s">
        <v>1371</v>
      </c>
      <c r="BU19" s="252">
        <v>2.4928510799999999</v>
      </c>
      <c r="BV19" s="218">
        <v>4.79</v>
      </c>
      <c r="BW19" s="253" t="s">
        <v>1371</v>
      </c>
      <c r="BX19" s="254">
        <v>7.9673500199999996</v>
      </c>
      <c r="BY19" s="255">
        <v>5.09</v>
      </c>
      <c r="BZ19" t="s">
        <v>1615</v>
      </c>
      <c r="CA19" s="252">
        <v>10.19271653</v>
      </c>
      <c r="CB19" s="218">
        <v>13.06</v>
      </c>
      <c r="CC19" s="253" t="s">
        <v>1522</v>
      </c>
      <c r="CD19" s="254">
        <v>137.1321245</v>
      </c>
      <c r="CE19" s="255">
        <v>18.02</v>
      </c>
      <c r="CI19" s="253"/>
      <c r="CJ19" s="254"/>
      <c r="CK19" s="255"/>
      <c r="CO19" s="253"/>
      <c r="CP19" s="254"/>
      <c r="CQ19" s="255"/>
      <c r="CR19" t="s">
        <v>1616</v>
      </c>
      <c r="CS19" s="252">
        <v>10.709015709999999</v>
      </c>
      <c r="CT19" s="218">
        <v>13.56</v>
      </c>
      <c r="CU19" s="253" t="s">
        <v>1617</v>
      </c>
      <c r="CV19" s="254">
        <v>0.76214848000000002</v>
      </c>
      <c r="CW19" s="255">
        <v>0.14000000000000001</v>
      </c>
      <c r="DA19" s="253"/>
      <c r="DB19" s="254"/>
      <c r="DC19" s="255"/>
      <c r="DD19" t="s">
        <v>1618</v>
      </c>
      <c r="DE19" s="252">
        <v>2.6082483600000002</v>
      </c>
      <c r="DF19" s="218">
        <v>3.01</v>
      </c>
      <c r="DG19" s="253"/>
      <c r="DH19" s="254"/>
      <c r="DI19" s="255"/>
      <c r="DM19" s="253"/>
      <c r="DN19" s="254"/>
      <c r="DO19" s="255"/>
      <c r="DS19" s="253"/>
      <c r="DT19" s="254"/>
      <c r="DU19" s="255"/>
      <c r="DY19" s="253"/>
      <c r="DZ19" s="254"/>
      <c r="EA19" s="255"/>
      <c r="EB19" t="s">
        <v>1619</v>
      </c>
      <c r="EC19" s="252">
        <v>39.192516580000003</v>
      </c>
      <c r="ED19" s="218">
        <v>7.27</v>
      </c>
      <c r="EE19" s="253"/>
      <c r="EF19" s="254"/>
      <c r="EG19" s="255"/>
      <c r="EK19" s="253"/>
      <c r="EL19" s="254"/>
      <c r="EM19" s="255"/>
      <c r="EN19" t="s">
        <v>1620</v>
      </c>
      <c r="EO19" s="252">
        <v>53.196289110000002</v>
      </c>
      <c r="EP19" s="218">
        <v>9.33</v>
      </c>
      <c r="EQ19" s="253" t="s">
        <v>1620</v>
      </c>
      <c r="ER19" s="254">
        <v>91.112817370000002</v>
      </c>
      <c r="ES19" s="255">
        <v>20.399999999999999</v>
      </c>
      <c r="ET19" t="s">
        <v>1373</v>
      </c>
      <c r="EU19" s="252">
        <v>56.014984720000001</v>
      </c>
      <c r="EV19" s="218">
        <v>18.18</v>
      </c>
      <c r="EW19" s="253" t="s">
        <v>1621</v>
      </c>
      <c r="EX19" s="254">
        <v>7.5939923299999998</v>
      </c>
      <c r="EY19" s="255">
        <v>13.44</v>
      </c>
      <c r="EZ19" t="s">
        <v>612</v>
      </c>
      <c r="FA19" s="252">
        <v>15.540377149999999</v>
      </c>
      <c r="FB19" s="218">
        <v>9.33</v>
      </c>
      <c r="FC19" s="253"/>
      <c r="FD19" s="254"/>
      <c r="FE19" s="255"/>
      <c r="FI19" s="253"/>
      <c r="FJ19" s="254"/>
      <c r="FK19" s="255"/>
      <c r="FO19" s="253" t="s">
        <v>299</v>
      </c>
      <c r="FP19" s="254">
        <v>461.0341123</v>
      </c>
      <c r="FQ19" s="255">
        <v>34.26</v>
      </c>
      <c r="FR19" t="s">
        <v>500</v>
      </c>
      <c r="FS19" s="252">
        <v>2.1267435899999998</v>
      </c>
      <c r="FT19" s="218">
        <v>0.83</v>
      </c>
      <c r="FU19" s="253"/>
      <c r="FV19" s="254"/>
      <c r="FW19" s="255"/>
      <c r="FX19" t="s">
        <v>1622</v>
      </c>
      <c r="FY19" s="252">
        <v>29.059879179999999</v>
      </c>
      <c r="FZ19" s="218">
        <v>13.46</v>
      </c>
      <c r="GA19" s="253"/>
      <c r="GB19" s="254"/>
      <c r="GC19" s="255"/>
      <c r="GD19" t="s">
        <v>1371</v>
      </c>
      <c r="GE19" s="252">
        <v>24.2761152</v>
      </c>
      <c r="GF19" s="218">
        <v>9.6300000000000008</v>
      </c>
      <c r="GG19" s="253" t="s">
        <v>1623</v>
      </c>
      <c r="GH19" s="254">
        <v>3.3384295800000001</v>
      </c>
      <c r="GI19" s="255">
        <v>10.050000000000001</v>
      </c>
      <c r="GJ19" t="s">
        <v>1383</v>
      </c>
      <c r="GK19" s="252">
        <v>15.16807923</v>
      </c>
      <c r="GL19" s="218">
        <v>6.84</v>
      </c>
      <c r="GM19" s="253" t="s">
        <v>1383</v>
      </c>
      <c r="GN19" s="254">
        <v>5.4649600899999999</v>
      </c>
      <c r="GO19" s="255">
        <v>6.94</v>
      </c>
      <c r="GP19" t="s">
        <v>1386</v>
      </c>
      <c r="GQ19" s="252">
        <v>63.956827439999998</v>
      </c>
      <c r="GR19" s="218">
        <v>13.53</v>
      </c>
      <c r="GS19" s="253" t="s">
        <v>1396</v>
      </c>
      <c r="GT19" s="254">
        <v>50.328535309999999</v>
      </c>
      <c r="GU19" s="255">
        <v>12.62</v>
      </c>
      <c r="GV19" t="s">
        <v>1383</v>
      </c>
      <c r="GW19" s="252">
        <v>13.69058609</v>
      </c>
      <c r="GX19" s="218">
        <v>21.77</v>
      </c>
      <c r="GY19" s="253" t="s">
        <v>1421</v>
      </c>
      <c r="GZ19" s="254">
        <v>10.77419989</v>
      </c>
      <c r="HA19" s="255">
        <v>5.09</v>
      </c>
    </row>
    <row r="20" spans="3:209" x14ac:dyDescent="0.2">
      <c r="C20" s="253" t="s">
        <v>1422</v>
      </c>
      <c r="D20" s="254">
        <v>2.6751449100000002</v>
      </c>
      <c r="E20" s="255">
        <v>1.64</v>
      </c>
      <c r="I20" s="253"/>
      <c r="J20" s="254"/>
      <c r="K20" s="255"/>
      <c r="O20" s="253" t="s">
        <v>1592</v>
      </c>
      <c r="P20" s="254">
        <v>31.868253979999999</v>
      </c>
      <c r="Q20" s="255">
        <v>20.07</v>
      </c>
      <c r="R20" t="s">
        <v>1107</v>
      </c>
      <c r="S20" s="252">
        <v>11.16557012</v>
      </c>
      <c r="T20" s="218">
        <v>7.43</v>
      </c>
      <c r="U20" s="253" t="s">
        <v>1107</v>
      </c>
      <c r="V20" s="254">
        <v>2.6652780599999999</v>
      </c>
      <c r="W20" s="255">
        <v>5.94</v>
      </c>
      <c r="X20" t="s">
        <v>1107</v>
      </c>
      <c r="Y20" s="252">
        <v>24.346348649999999</v>
      </c>
      <c r="Z20" s="218">
        <v>4.71</v>
      </c>
      <c r="AA20" s="253"/>
      <c r="AB20" s="254"/>
      <c r="AC20" s="255"/>
      <c r="AG20" s="253" t="s">
        <v>1624</v>
      </c>
      <c r="AH20" s="254">
        <v>89.829472559999999</v>
      </c>
      <c r="AI20" s="255">
        <v>20.41</v>
      </c>
      <c r="AJ20" t="s">
        <v>1625</v>
      </c>
      <c r="AK20" s="252">
        <v>0</v>
      </c>
      <c r="AL20" s="218">
        <v>0</v>
      </c>
      <c r="AM20" s="253" t="s">
        <v>1626</v>
      </c>
      <c r="AN20" s="254">
        <v>121.955635</v>
      </c>
      <c r="AO20" s="255">
        <v>10.85</v>
      </c>
      <c r="AS20" s="253" t="s">
        <v>1462</v>
      </c>
      <c r="AT20" s="254">
        <v>8.1329017799999992</v>
      </c>
      <c r="AU20" s="255">
        <v>8.86</v>
      </c>
      <c r="AV20" t="s">
        <v>1462</v>
      </c>
      <c r="AW20" s="252">
        <v>7.0815565999999999</v>
      </c>
      <c r="AX20" s="218">
        <v>9.18</v>
      </c>
      <c r="AY20" s="253" t="s">
        <v>1627</v>
      </c>
      <c r="AZ20" s="254">
        <v>1.5263590899999999</v>
      </c>
      <c r="BA20" s="255">
        <v>1.31</v>
      </c>
      <c r="BE20" s="253"/>
      <c r="BF20" s="254"/>
      <c r="BG20" s="255"/>
      <c r="BH20" t="s">
        <v>1628</v>
      </c>
      <c r="BI20" s="252">
        <v>16.58284578</v>
      </c>
      <c r="BJ20" s="218">
        <v>9.58</v>
      </c>
      <c r="BK20" s="253" t="s">
        <v>1437</v>
      </c>
      <c r="BL20" s="254">
        <v>3.038946E-2</v>
      </c>
      <c r="BM20" s="255">
        <v>0.01</v>
      </c>
      <c r="BN20" t="s">
        <v>1437</v>
      </c>
      <c r="BO20" s="252">
        <v>2.0591970000000001E-2</v>
      </c>
      <c r="BP20" s="218">
        <v>0.02</v>
      </c>
      <c r="BQ20" s="253"/>
      <c r="BR20" s="254"/>
      <c r="BS20" s="255"/>
      <c r="BT20" t="s">
        <v>1366</v>
      </c>
      <c r="BU20" s="252">
        <v>5.7072025599999998</v>
      </c>
      <c r="BV20" s="218">
        <v>10.96</v>
      </c>
      <c r="BW20" s="253" t="s">
        <v>1366</v>
      </c>
      <c r="BX20" s="254">
        <v>15.831590070000001</v>
      </c>
      <c r="BY20" s="255">
        <v>10.11</v>
      </c>
      <c r="CC20" s="253" t="s">
        <v>1550</v>
      </c>
      <c r="CD20" s="254">
        <v>134.66391023</v>
      </c>
      <c r="CE20" s="255">
        <v>17.7</v>
      </c>
      <c r="CI20" s="253"/>
      <c r="CJ20" s="254"/>
      <c r="CK20" s="255"/>
      <c r="CO20" s="253"/>
      <c r="CP20" s="254"/>
      <c r="CQ20" s="255"/>
      <c r="CR20" t="s">
        <v>1629</v>
      </c>
      <c r="CS20" s="252">
        <v>15.0025209</v>
      </c>
      <c r="CT20" s="218">
        <v>19</v>
      </c>
      <c r="CU20" s="253"/>
      <c r="CV20" s="254"/>
      <c r="CW20" s="255"/>
      <c r="DA20" s="253"/>
      <c r="DB20" s="254"/>
      <c r="DC20" s="255"/>
      <c r="DD20" t="s">
        <v>1465</v>
      </c>
      <c r="DE20" s="252">
        <v>9.1955326700000004</v>
      </c>
      <c r="DF20" s="218">
        <v>10.63</v>
      </c>
      <c r="DG20" s="253"/>
      <c r="DH20" s="254"/>
      <c r="DI20" s="255"/>
      <c r="DM20" s="253"/>
      <c r="DN20" s="254"/>
      <c r="DO20" s="255"/>
      <c r="DS20" s="253"/>
      <c r="DT20" s="254"/>
      <c r="DU20" s="255"/>
      <c r="DY20" s="253"/>
      <c r="DZ20" s="254"/>
      <c r="EA20" s="255"/>
      <c r="EE20" s="253"/>
      <c r="EF20" s="254"/>
      <c r="EG20" s="255"/>
      <c r="EK20" s="253"/>
      <c r="EL20" s="254"/>
      <c r="EM20" s="255"/>
      <c r="EN20" t="s">
        <v>1630</v>
      </c>
      <c r="EO20" s="252">
        <v>107.64454947</v>
      </c>
      <c r="EP20" s="218">
        <v>18.87</v>
      </c>
      <c r="EQ20" s="253" t="s">
        <v>1630</v>
      </c>
      <c r="ER20" s="254">
        <v>61.939967690000003</v>
      </c>
      <c r="ES20" s="255">
        <v>13.87</v>
      </c>
      <c r="ET20" t="s">
        <v>1631</v>
      </c>
      <c r="EU20" s="252">
        <v>4.9626399999999999E-3</v>
      </c>
      <c r="EV20" s="218">
        <v>0</v>
      </c>
      <c r="EW20" s="253" t="s">
        <v>1632</v>
      </c>
      <c r="EX20" s="254">
        <v>10.167910640000001</v>
      </c>
      <c r="EY20" s="255">
        <v>17.989999999999998</v>
      </c>
      <c r="EZ20" t="s">
        <v>1064</v>
      </c>
      <c r="FA20" s="252">
        <v>19.93751292</v>
      </c>
      <c r="FB20" s="218">
        <v>11.97</v>
      </c>
      <c r="FC20" s="253"/>
      <c r="FD20" s="254"/>
      <c r="FE20" s="255"/>
      <c r="FI20" s="253"/>
      <c r="FJ20" s="254"/>
      <c r="FK20" s="255"/>
      <c r="FO20" s="253" t="s">
        <v>500</v>
      </c>
      <c r="FP20" s="254">
        <v>12.32095823</v>
      </c>
      <c r="FQ20" s="255">
        <v>0.92</v>
      </c>
      <c r="FU20" s="253"/>
      <c r="FV20" s="254"/>
      <c r="FW20" s="255"/>
      <c r="GA20" s="253"/>
      <c r="GB20" s="254"/>
      <c r="GC20" s="255"/>
      <c r="GD20" t="s">
        <v>1383</v>
      </c>
      <c r="GE20" s="252">
        <v>39.126704750000002</v>
      </c>
      <c r="GF20" s="218">
        <v>15.51</v>
      </c>
      <c r="GG20" s="253" t="s">
        <v>1496</v>
      </c>
      <c r="GH20" s="254">
        <v>1.70591263</v>
      </c>
      <c r="GI20" s="255">
        <v>5.14</v>
      </c>
      <c r="GJ20" t="s">
        <v>1421</v>
      </c>
      <c r="GK20" s="252">
        <v>11.872738549999999</v>
      </c>
      <c r="GL20" s="218">
        <v>5.35</v>
      </c>
      <c r="GM20" s="253" t="s">
        <v>1421</v>
      </c>
      <c r="GN20" s="254">
        <v>4.3510586199999999</v>
      </c>
      <c r="GO20" s="255">
        <v>5.53</v>
      </c>
      <c r="GP20" t="s">
        <v>1355</v>
      </c>
      <c r="GQ20" s="252">
        <v>44.867207430000001</v>
      </c>
      <c r="GR20" s="218">
        <v>9.49</v>
      </c>
      <c r="GS20" s="253" t="s">
        <v>1383</v>
      </c>
      <c r="GT20" s="254">
        <v>17.492539990000001</v>
      </c>
      <c r="GU20" s="255">
        <v>4.38</v>
      </c>
      <c r="GV20" t="s">
        <v>1437</v>
      </c>
      <c r="GW20" s="252">
        <v>11.89848123</v>
      </c>
      <c r="GX20" s="218">
        <v>18.920000000000002</v>
      </c>
      <c r="GY20" s="253" t="s">
        <v>1406</v>
      </c>
      <c r="GZ20" s="254">
        <v>19.226696359999998</v>
      </c>
      <c r="HA20" s="255">
        <v>9.09</v>
      </c>
    </row>
    <row r="21" spans="3:209" x14ac:dyDescent="0.2">
      <c r="C21" s="253" t="s">
        <v>1445</v>
      </c>
      <c r="D21" s="254">
        <v>3.8130444099999998</v>
      </c>
      <c r="E21" s="255">
        <v>2.34</v>
      </c>
      <c r="I21" s="253"/>
      <c r="J21" s="254"/>
      <c r="K21" s="255"/>
      <c r="O21" s="253"/>
      <c r="P21" s="254"/>
      <c r="Q21" s="255"/>
      <c r="R21" t="s">
        <v>1592</v>
      </c>
      <c r="S21" s="252">
        <v>29.83743321</v>
      </c>
      <c r="T21" s="218">
        <v>19.86</v>
      </c>
      <c r="U21" s="253" t="s">
        <v>1592</v>
      </c>
      <c r="V21" s="254">
        <v>11.49819418</v>
      </c>
      <c r="W21" s="255">
        <v>25.63</v>
      </c>
      <c r="X21" t="s">
        <v>1592</v>
      </c>
      <c r="Y21" s="252">
        <v>58.00232647</v>
      </c>
      <c r="Z21" s="218">
        <v>11.22</v>
      </c>
      <c r="AA21" s="253"/>
      <c r="AB21" s="254"/>
      <c r="AC21" s="255"/>
      <c r="AG21" s="253" t="s">
        <v>1633</v>
      </c>
      <c r="AH21" s="254">
        <v>89.076036149999993</v>
      </c>
      <c r="AI21" s="255">
        <v>20.239999999999998</v>
      </c>
      <c r="AM21" s="253" t="s">
        <v>1634</v>
      </c>
      <c r="AN21" s="254">
        <v>103.81348686</v>
      </c>
      <c r="AO21" s="255">
        <v>9.23</v>
      </c>
      <c r="AS21" s="253" t="s">
        <v>1635</v>
      </c>
      <c r="AT21" s="254">
        <v>6.7490277399999998</v>
      </c>
      <c r="AU21" s="255">
        <v>7.35</v>
      </c>
      <c r="AV21" t="s">
        <v>1635</v>
      </c>
      <c r="AW21" s="252">
        <v>12.52743765</v>
      </c>
      <c r="AX21" s="218">
        <v>16.23</v>
      </c>
      <c r="AY21" s="253" t="s">
        <v>1636</v>
      </c>
      <c r="AZ21" s="254">
        <v>12.34060523</v>
      </c>
      <c r="BA21" s="255">
        <v>10.56</v>
      </c>
      <c r="BE21" s="253"/>
      <c r="BF21" s="254"/>
      <c r="BG21" s="255"/>
      <c r="BH21" t="s">
        <v>1637</v>
      </c>
      <c r="BI21" s="252">
        <v>4.0792287500000004</v>
      </c>
      <c r="BJ21" s="218">
        <v>2.36</v>
      </c>
      <c r="BK21" s="253" t="s">
        <v>1418</v>
      </c>
      <c r="BL21" s="254">
        <v>4.6631900000000002E-3</v>
      </c>
      <c r="BM21" s="255">
        <v>0</v>
      </c>
      <c r="BN21" t="s">
        <v>1418</v>
      </c>
      <c r="BO21" s="252">
        <v>2.3589599999999998E-3</v>
      </c>
      <c r="BP21" s="218">
        <v>0</v>
      </c>
      <c r="BQ21" s="253"/>
      <c r="BR21" s="254"/>
      <c r="BS21" s="255"/>
      <c r="BT21" t="s">
        <v>1425</v>
      </c>
      <c r="BU21" s="252">
        <v>5.9035000000000001E-4</v>
      </c>
      <c r="BV21" s="218">
        <v>0</v>
      </c>
      <c r="BW21" s="253" t="s">
        <v>1425</v>
      </c>
      <c r="BX21" s="254">
        <v>4.7837999999999998E-4</v>
      </c>
      <c r="BY21" s="255">
        <v>0</v>
      </c>
      <c r="CC21" s="253" t="s">
        <v>1577</v>
      </c>
      <c r="CD21" s="254">
        <v>6</v>
      </c>
      <c r="CE21" s="255">
        <v>0.79</v>
      </c>
      <c r="CI21" s="253"/>
      <c r="CJ21" s="254"/>
      <c r="CK21" s="255"/>
      <c r="CO21" s="253"/>
      <c r="CP21" s="254"/>
      <c r="CQ21" s="255"/>
      <c r="CR21" t="s">
        <v>1604</v>
      </c>
      <c r="CS21" s="252">
        <v>22.75943096</v>
      </c>
      <c r="CT21" s="218">
        <v>28.82</v>
      </c>
      <c r="CU21" s="253"/>
      <c r="CV21" s="254"/>
      <c r="CW21" s="255"/>
      <c r="DA21" s="253"/>
      <c r="DB21" s="254"/>
      <c r="DC21" s="255"/>
      <c r="DD21" t="s">
        <v>1638</v>
      </c>
      <c r="DE21" s="252">
        <v>9.7571515600000005</v>
      </c>
      <c r="DF21" s="218">
        <v>11.28</v>
      </c>
      <c r="DG21" s="253"/>
      <c r="DH21" s="254"/>
      <c r="DI21" s="255"/>
      <c r="DM21" s="253"/>
      <c r="DN21" s="254"/>
      <c r="DO21" s="255"/>
      <c r="DS21" s="253"/>
      <c r="DT21" s="254"/>
      <c r="DU21" s="255"/>
      <c r="DY21" s="253"/>
      <c r="DZ21" s="254"/>
      <c r="EA21" s="255"/>
      <c r="EE21" s="253"/>
      <c r="EF21" s="254"/>
      <c r="EG21" s="255"/>
      <c r="EK21" s="253"/>
      <c r="EL21" s="254"/>
      <c r="EM21" s="255"/>
      <c r="EN21" t="s">
        <v>1639</v>
      </c>
      <c r="EO21" s="252">
        <v>22.739722199999999</v>
      </c>
      <c r="EP21" s="218">
        <v>3.99</v>
      </c>
      <c r="EQ21" s="253" t="s">
        <v>1639</v>
      </c>
      <c r="ER21" s="254">
        <v>15.15981478</v>
      </c>
      <c r="ES21" s="255">
        <v>3.39</v>
      </c>
      <c r="ET21" t="s">
        <v>1639</v>
      </c>
      <c r="EU21" s="252">
        <v>48.789612839999997</v>
      </c>
      <c r="EV21" s="218">
        <v>15.83</v>
      </c>
      <c r="EW21" s="253"/>
      <c r="EX21" s="254"/>
      <c r="EY21" s="255"/>
      <c r="EZ21" t="s">
        <v>1640</v>
      </c>
      <c r="FA21" s="252">
        <v>9.4283865999999996</v>
      </c>
      <c r="FB21" s="218">
        <v>5.66</v>
      </c>
      <c r="FC21" s="253"/>
      <c r="FD21" s="254"/>
      <c r="FE21" s="255"/>
      <c r="FI21" s="253"/>
      <c r="FJ21" s="254"/>
      <c r="FK21" s="255"/>
      <c r="FO21" s="253"/>
      <c r="FP21" s="254"/>
      <c r="FQ21" s="255"/>
      <c r="FU21" s="253"/>
      <c r="FV21" s="254"/>
      <c r="FW21" s="255"/>
      <c r="GA21" s="253"/>
      <c r="GB21" s="254"/>
      <c r="GC21" s="255"/>
      <c r="GD21" t="s">
        <v>1421</v>
      </c>
      <c r="GE21" s="252">
        <v>25.761900440000002</v>
      </c>
      <c r="GF21" s="218">
        <v>10.210000000000001</v>
      </c>
      <c r="GG21" s="253"/>
      <c r="GH21" s="254"/>
      <c r="GI21" s="255"/>
      <c r="GJ21" t="s">
        <v>1406</v>
      </c>
      <c r="GK21" s="252">
        <v>16.166224759999999</v>
      </c>
      <c r="GL21" s="218">
        <v>7.29</v>
      </c>
      <c r="GM21" s="253" t="s">
        <v>1406</v>
      </c>
      <c r="GN21" s="254">
        <v>34.185125499999998</v>
      </c>
      <c r="GO21" s="255">
        <v>43.42</v>
      </c>
      <c r="GP21" t="s">
        <v>1366</v>
      </c>
      <c r="GQ21" s="252">
        <v>50.973565460000003</v>
      </c>
      <c r="GR21" s="218">
        <v>10.78</v>
      </c>
      <c r="GS21" s="253" t="s">
        <v>1641</v>
      </c>
      <c r="GT21" s="254">
        <v>50.705094690000003</v>
      </c>
      <c r="GU21" s="255">
        <v>12.71</v>
      </c>
      <c r="GV21" t="s">
        <v>1623</v>
      </c>
      <c r="GW21" s="252">
        <v>3.8909126399999998</v>
      </c>
      <c r="GX21" s="218">
        <v>6.19</v>
      </c>
      <c r="GY21" s="253" t="s">
        <v>1459</v>
      </c>
      <c r="GZ21" s="254">
        <v>10.356063779999999</v>
      </c>
      <c r="HA21" s="255">
        <v>4.9000000000000004</v>
      </c>
    </row>
    <row r="22" spans="3:209" x14ac:dyDescent="0.2">
      <c r="C22" s="253" t="s">
        <v>1457</v>
      </c>
      <c r="D22" s="254">
        <v>7.2306564</v>
      </c>
      <c r="E22" s="255">
        <v>4.4400000000000004</v>
      </c>
      <c r="I22" s="253"/>
      <c r="J22" s="254"/>
      <c r="K22" s="255"/>
      <c r="O22" s="253"/>
      <c r="P22" s="254"/>
      <c r="Q22" s="255"/>
      <c r="R22" t="s">
        <v>1642</v>
      </c>
      <c r="S22" s="252">
        <v>1.9925999999999999</v>
      </c>
      <c r="T22" s="218">
        <v>1.33</v>
      </c>
      <c r="U22" s="253" t="s">
        <v>1642</v>
      </c>
      <c r="V22" s="254">
        <v>0.39851999999999999</v>
      </c>
      <c r="W22" s="255">
        <v>0.89</v>
      </c>
      <c r="X22" t="s">
        <v>1642</v>
      </c>
      <c r="Y22" s="252">
        <v>20.92259898</v>
      </c>
      <c r="Z22" s="218">
        <v>4.05</v>
      </c>
      <c r="AA22" s="253"/>
      <c r="AB22" s="254"/>
      <c r="AC22" s="255"/>
      <c r="AG22" s="253"/>
      <c r="AH22" s="254"/>
      <c r="AI22" s="255"/>
      <c r="AM22" s="253" t="s">
        <v>1643</v>
      </c>
      <c r="AN22" s="254">
        <v>78.92709619</v>
      </c>
      <c r="AO22" s="255">
        <v>7.02</v>
      </c>
      <c r="AS22" s="253" t="s">
        <v>1422</v>
      </c>
      <c r="AT22" s="254">
        <v>14.928714680000001</v>
      </c>
      <c r="AU22" s="255">
        <v>16.260000000000002</v>
      </c>
      <c r="AV22" t="s">
        <v>1422</v>
      </c>
      <c r="AW22" s="252">
        <v>4.9334187900000002</v>
      </c>
      <c r="AX22" s="218">
        <v>6.39</v>
      </c>
      <c r="AY22" s="253" t="s">
        <v>1644</v>
      </c>
      <c r="AZ22" s="254">
        <v>3.8884533399999999</v>
      </c>
      <c r="BA22" s="255">
        <v>3.33</v>
      </c>
      <c r="BE22" s="253"/>
      <c r="BF22" s="254"/>
      <c r="BG22" s="255"/>
      <c r="BH22" t="s">
        <v>1452</v>
      </c>
      <c r="BI22" s="252">
        <v>33.777260820000002</v>
      </c>
      <c r="BJ22" s="218">
        <v>19.510000000000002</v>
      </c>
      <c r="BK22" s="253" t="s">
        <v>1563</v>
      </c>
      <c r="BL22" s="254">
        <v>38.380624169999997</v>
      </c>
      <c r="BM22" s="255">
        <v>18.36</v>
      </c>
      <c r="BN22" t="s">
        <v>1563</v>
      </c>
      <c r="BO22" s="252">
        <v>11.68938812</v>
      </c>
      <c r="BP22" s="218">
        <v>13.79</v>
      </c>
      <c r="BQ22" s="253"/>
      <c r="BR22" s="254"/>
      <c r="BS22" s="255"/>
      <c r="BT22" t="s">
        <v>1383</v>
      </c>
      <c r="BU22" s="252">
        <v>2.7125278900000001</v>
      </c>
      <c r="BV22" s="218">
        <v>5.21</v>
      </c>
      <c r="BW22" s="253" t="s">
        <v>1421</v>
      </c>
      <c r="BX22" s="254">
        <v>8.8044867300000007</v>
      </c>
      <c r="BY22" s="255">
        <v>5.62</v>
      </c>
      <c r="CC22" s="253"/>
      <c r="CD22" s="254"/>
      <c r="CE22" s="255"/>
      <c r="CI22" s="253"/>
      <c r="CJ22" s="254"/>
      <c r="CK22" s="255"/>
      <c r="CO22" s="253"/>
      <c r="CP22" s="254"/>
      <c r="CQ22" s="255"/>
      <c r="CR22" t="s">
        <v>1498</v>
      </c>
      <c r="CS22" s="252">
        <v>2.0398090000000001E-2</v>
      </c>
      <c r="CT22" s="218">
        <v>0.03</v>
      </c>
      <c r="CU22" s="253"/>
      <c r="CV22" s="254"/>
      <c r="CW22" s="255"/>
      <c r="DA22" s="253"/>
      <c r="DB22" s="254"/>
      <c r="DC22" s="255"/>
      <c r="DD22" t="s">
        <v>1544</v>
      </c>
      <c r="DE22" s="252">
        <v>7.7769058299999996</v>
      </c>
      <c r="DF22" s="218">
        <v>8.99</v>
      </c>
      <c r="DG22" s="253"/>
      <c r="DH22" s="254"/>
      <c r="DI22" s="255"/>
      <c r="DM22" s="253"/>
      <c r="DN22" s="254"/>
      <c r="DO22" s="255"/>
      <c r="DS22" s="253"/>
      <c r="DT22" s="254"/>
      <c r="DU22" s="255"/>
      <c r="DY22" s="253"/>
      <c r="DZ22" s="254"/>
      <c r="EA22" s="255"/>
      <c r="EE22" s="253"/>
      <c r="EF22" s="254"/>
      <c r="EG22" s="255"/>
      <c r="EK22" s="253"/>
      <c r="EL22" s="254"/>
      <c r="EM22" s="255"/>
      <c r="EN22" t="s">
        <v>1632</v>
      </c>
      <c r="EO22" s="252">
        <v>102.01633192</v>
      </c>
      <c r="EP22" s="218">
        <v>17.88</v>
      </c>
      <c r="EQ22" s="253" t="s">
        <v>1388</v>
      </c>
      <c r="ER22" s="254">
        <v>10.909901789999999</v>
      </c>
      <c r="ES22" s="255">
        <v>2.44</v>
      </c>
      <c r="EW22" s="253"/>
      <c r="EX22" s="254"/>
      <c r="EY22" s="255"/>
      <c r="EZ22" t="s">
        <v>1645</v>
      </c>
      <c r="FA22" s="252">
        <v>8.6748135600000005</v>
      </c>
      <c r="FB22" s="218">
        <v>5.21</v>
      </c>
      <c r="FC22" s="253"/>
      <c r="FD22" s="254"/>
      <c r="FE22" s="255"/>
      <c r="FI22" s="253"/>
      <c r="FJ22" s="254"/>
      <c r="FK22" s="255"/>
      <c r="FO22" s="253"/>
      <c r="FP22" s="254"/>
      <c r="FQ22" s="255"/>
      <c r="FU22" s="253"/>
      <c r="FV22" s="254"/>
      <c r="FW22" s="255"/>
      <c r="GA22" s="253"/>
      <c r="GB22" s="254"/>
      <c r="GC22" s="255"/>
      <c r="GD22" t="s">
        <v>1429</v>
      </c>
      <c r="GE22" s="252">
        <v>19.29798671</v>
      </c>
      <c r="GF22" s="218">
        <v>7.65</v>
      </c>
      <c r="GG22" s="253"/>
      <c r="GH22" s="254"/>
      <c r="GI22" s="255"/>
      <c r="GJ22" t="s">
        <v>1429</v>
      </c>
      <c r="GK22" s="252">
        <v>42.588640720000001</v>
      </c>
      <c r="GL22" s="218">
        <v>19.2</v>
      </c>
      <c r="GM22" s="253" t="s">
        <v>1429</v>
      </c>
      <c r="GN22" s="254">
        <v>6.5636163099999996</v>
      </c>
      <c r="GO22" s="255">
        <v>8.34</v>
      </c>
      <c r="GP22" t="s">
        <v>1396</v>
      </c>
      <c r="GQ22" s="252">
        <v>58.632279619999998</v>
      </c>
      <c r="GR22" s="218">
        <v>12.4</v>
      </c>
      <c r="GS22" s="253" t="s">
        <v>1646</v>
      </c>
      <c r="GT22" s="254">
        <v>49.66600433</v>
      </c>
      <c r="GU22" s="255">
        <v>12.45</v>
      </c>
      <c r="GV22" t="s">
        <v>1496</v>
      </c>
      <c r="GW22" s="252">
        <v>6.5442945400000001</v>
      </c>
      <c r="GX22" s="218">
        <v>10.41</v>
      </c>
      <c r="GY22" s="253" t="s">
        <v>1647</v>
      </c>
      <c r="GZ22" s="254">
        <v>12.420783760000001</v>
      </c>
      <c r="HA22" s="255">
        <v>5.87</v>
      </c>
    </row>
    <row r="23" spans="3:209" x14ac:dyDescent="0.2">
      <c r="C23" s="253" t="s">
        <v>1437</v>
      </c>
      <c r="D23" s="254">
        <v>3.9742367700000001</v>
      </c>
      <c r="E23" s="255">
        <v>2.44</v>
      </c>
      <c r="I23" s="253"/>
      <c r="J23" s="254"/>
      <c r="K23" s="255"/>
      <c r="O23" s="253"/>
      <c r="P23" s="254"/>
      <c r="Q23" s="255"/>
      <c r="U23" s="253"/>
      <c r="V23" s="254"/>
      <c r="W23" s="255"/>
      <c r="AA23" s="253"/>
      <c r="AB23" s="254"/>
      <c r="AC23" s="255"/>
      <c r="AG23" s="253"/>
      <c r="AH23" s="254"/>
      <c r="AI23" s="255"/>
      <c r="AM23" s="253" t="s">
        <v>1609</v>
      </c>
      <c r="AN23" s="254">
        <v>219.44164321</v>
      </c>
      <c r="AO23" s="255">
        <v>19.510000000000002</v>
      </c>
      <c r="AS23" s="253" t="s">
        <v>1437</v>
      </c>
      <c r="AT23" s="254">
        <v>18.561448250000002</v>
      </c>
      <c r="AU23" s="255">
        <v>20.21</v>
      </c>
      <c r="AV23" t="s">
        <v>1437</v>
      </c>
      <c r="AW23" s="252">
        <v>3.6752681599999999</v>
      </c>
      <c r="AX23" s="218">
        <v>4.76</v>
      </c>
      <c r="AY23" s="253" t="s">
        <v>1648</v>
      </c>
      <c r="AZ23" s="254">
        <v>11.953866</v>
      </c>
      <c r="BA23" s="255">
        <v>10.23</v>
      </c>
      <c r="BE23" s="253"/>
      <c r="BF23" s="254"/>
      <c r="BG23" s="255"/>
      <c r="BH23" t="s">
        <v>1649</v>
      </c>
      <c r="BI23" s="252">
        <v>2.7247405200000001</v>
      </c>
      <c r="BJ23" s="218">
        <v>1.57</v>
      </c>
      <c r="BK23" s="253"/>
      <c r="BL23" s="254"/>
      <c r="BM23" s="255"/>
      <c r="BQ23" s="253"/>
      <c r="BR23" s="254"/>
      <c r="BS23" s="255"/>
      <c r="BT23" t="s">
        <v>1421</v>
      </c>
      <c r="BU23" s="252">
        <v>2.6037144300000001</v>
      </c>
      <c r="BV23" s="218">
        <v>5</v>
      </c>
      <c r="BW23" s="253" t="s">
        <v>1475</v>
      </c>
      <c r="BX23" s="254">
        <v>22.41073548</v>
      </c>
      <c r="BY23" s="255">
        <v>14.31</v>
      </c>
      <c r="CC23" s="253"/>
      <c r="CD23" s="254"/>
      <c r="CE23" s="255"/>
      <c r="CI23" s="253"/>
      <c r="CJ23" s="254"/>
      <c r="CK23" s="255"/>
      <c r="CO23" s="253"/>
      <c r="CP23" s="254"/>
      <c r="CQ23" s="255"/>
      <c r="CU23" s="253"/>
      <c r="CV23" s="254"/>
      <c r="CW23" s="255"/>
      <c r="DA23" s="253"/>
      <c r="DB23" s="254"/>
      <c r="DC23" s="255"/>
      <c r="DD23" t="s">
        <v>1650</v>
      </c>
      <c r="DE23" s="252">
        <v>14.25112062</v>
      </c>
      <c r="DF23" s="218">
        <v>16.47</v>
      </c>
      <c r="DG23" s="253"/>
      <c r="DH23" s="254"/>
      <c r="DI23" s="255"/>
      <c r="DM23" s="253"/>
      <c r="DN23" s="254"/>
      <c r="DO23" s="255"/>
      <c r="DS23" s="253"/>
      <c r="DT23" s="254"/>
      <c r="DU23" s="255"/>
      <c r="DY23" s="253"/>
      <c r="DZ23" s="254"/>
      <c r="EA23" s="255"/>
      <c r="EE23" s="253"/>
      <c r="EF23" s="254"/>
      <c r="EG23" s="255"/>
      <c r="EK23" s="253"/>
      <c r="EL23" s="254"/>
      <c r="EM23" s="255"/>
      <c r="EQ23" s="253" t="s">
        <v>1651</v>
      </c>
      <c r="ER23" s="254">
        <v>3.2081706799999998</v>
      </c>
      <c r="ES23" s="255">
        <v>0.72</v>
      </c>
      <c r="EW23" s="253"/>
      <c r="EX23" s="254"/>
      <c r="EY23" s="255"/>
      <c r="EZ23" t="s">
        <v>1652</v>
      </c>
      <c r="FA23" s="252">
        <v>15.447081669999999</v>
      </c>
      <c r="FB23" s="218">
        <v>9.2799999999999994</v>
      </c>
      <c r="FC23" s="253"/>
      <c r="FD23" s="254"/>
      <c r="FE23" s="255"/>
      <c r="FI23" s="253"/>
      <c r="FJ23" s="254"/>
      <c r="FK23" s="255"/>
      <c r="FO23" s="253"/>
      <c r="FP23" s="254"/>
      <c r="FQ23" s="255"/>
      <c r="FU23" s="253"/>
      <c r="FV23" s="254"/>
      <c r="FW23" s="255"/>
      <c r="GA23" s="253"/>
      <c r="GB23" s="254"/>
      <c r="GC23" s="255"/>
      <c r="GD23" t="s">
        <v>1444</v>
      </c>
      <c r="GE23" s="252">
        <v>3.71683E-3</v>
      </c>
      <c r="GF23" s="218">
        <v>0</v>
      </c>
      <c r="GG23" s="253"/>
      <c r="GH23" s="254"/>
      <c r="GI23" s="255"/>
      <c r="GJ23" t="s">
        <v>1445</v>
      </c>
      <c r="GK23" s="252">
        <v>7.0525827899999998</v>
      </c>
      <c r="GL23" s="218">
        <v>3.18</v>
      </c>
      <c r="GM23" s="253" t="s">
        <v>1444</v>
      </c>
      <c r="GN23" s="254">
        <v>1.19E-6</v>
      </c>
      <c r="GO23" s="255">
        <v>0</v>
      </c>
      <c r="GP23" t="s">
        <v>1425</v>
      </c>
      <c r="GQ23" s="252">
        <v>23.603245810000001</v>
      </c>
      <c r="GR23" s="218">
        <v>4.99</v>
      </c>
      <c r="GS23" s="253" t="s">
        <v>1451</v>
      </c>
      <c r="GT23" s="254">
        <v>11.76894961</v>
      </c>
      <c r="GU23" s="255">
        <v>2.95</v>
      </c>
      <c r="GV23" t="s">
        <v>1637</v>
      </c>
      <c r="GW23" s="252">
        <v>3.3115057499999998</v>
      </c>
      <c r="GX23" s="218">
        <v>5.27</v>
      </c>
      <c r="GY23" s="253" t="s">
        <v>1653</v>
      </c>
      <c r="GZ23" s="254">
        <v>10.093751989999999</v>
      </c>
      <c r="HA23" s="255">
        <v>4.7699999999999996</v>
      </c>
    </row>
    <row r="24" spans="3:209" x14ac:dyDescent="0.2">
      <c r="C24" s="253" t="s">
        <v>1474</v>
      </c>
      <c r="D24" s="254">
        <v>7.59578635</v>
      </c>
      <c r="E24" s="255">
        <v>4.66</v>
      </c>
      <c r="I24" s="253"/>
      <c r="J24" s="254"/>
      <c r="K24" s="255"/>
      <c r="O24" s="253"/>
      <c r="P24" s="254"/>
      <c r="Q24" s="255"/>
      <c r="U24" s="253"/>
      <c r="V24" s="254"/>
      <c r="W24" s="255"/>
      <c r="AA24" s="253"/>
      <c r="AB24" s="254"/>
      <c r="AC24" s="255"/>
      <c r="AG24" s="253"/>
      <c r="AH24" s="254"/>
      <c r="AI24" s="255"/>
      <c r="AM24" s="253"/>
      <c r="AN24" s="254"/>
      <c r="AO24" s="255"/>
      <c r="AS24" s="253"/>
      <c r="AT24" s="254"/>
      <c r="AU24" s="255"/>
      <c r="AY24" s="253" t="s">
        <v>1654</v>
      </c>
      <c r="AZ24" s="254">
        <v>8.8544799999999996E-3</v>
      </c>
      <c r="BA24" s="255">
        <v>0.01</v>
      </c>
      <c r="BE24" s="253"/>
      <c r="BF24" s="254"/>
      <c r="BG24" s="255"/>
      <c r="BK24" s="253"/>
      <c r="BL24" s="254"/>
      <c r="BM24" s="255"/>
      <c r="BQ24" s="253"/>
      <c r="BR24" s="254"/>
      <c r="BS24" s="255"/>
      <c r="BT24" t="s">
        <v>1475</v>
      </c>
      <c r="BU24" s="252">
        <v>1.7966247</v>
      </c>
      <c r="BV24" s="218">
        <v>3.45</v>
      </c>
      <c r="BW24" s="253" t="s">
        <v>1451</v>
      </c>
      <c r="BX24" s="254">
        <v>10.163147990000001</v>
      </c>
      <c r="BY24" s="255">
        <v>6.49</v>
      </c>
      <c r="CC24" s="253"/>
      <c r="CD24" s="254"/>
      <c r="CE24" s="255"/>
      <c r="CI24" s="253"/>
      <c r="CJ24" s="254"/>
      <c r="CK24" s="255"/>
      <c r="CO24" s="253"/>
      <c r="CP24" s="254"/>
      <c r="CQ24" s="255"/>
      <c r="CU24" s="253"/>
      <c r="CV24" s="254"/>
      <c r="CW24" s="255"/>
      <c r="DA24" s="253"/>
      <c r="DB24" s="254"/>
      <c r="DC24" s="255"/>
      <c r="DD24" t="s">
        <v>1655</v>
      </c>
      <c r="DE24" s="252">
        <v>5.2869732300000001</v>
      </c>
      <c r="DF24" s="218">
        <v>6.11</v>
      </c>
      <c r="DG24" s="253"/>
      <c r="DH24" s="254"/>
      <c r="DI24" s="255"/>
      <c r="DM24" s="253"/>
      <c r="DN24" s="254"/>
      <c r="DO24" s="255"/>
      <c r="DS24" s="253"/>
      <c r="DT24" s="254"/>
      <c r="DU24" s="255"/>
      <c r="DY24" s="253"/>
      <c r="DZ24" s="254"/>
      <c r="EA24" s="255"/>
      <c r="EE24" s="253"/>
      <c r="EF24" s="254"/>
      <c r="EG24" s="255"/>
      <c r="EK24" s="253"/>
      <c r="EL24" s="254"/>
      <c r="EM24" s="255"/>
      <c r="EQ24" s="253" t="s">
        <v>1632</v>
      </c>
      <c r="ER24" s="254">
        <v>42.536619940000001</v>
      </c>
      <c r="ES24" s="255">
        <v>9.52</v>
      </c>
      <c r="EW24" s="253"/>
      <c r="EX24" s="254"/>
      <c r="EY24" s="255"/>
      <c r="EZ24" t="s">
        <v>1656</v>
      </c>
      <c r="FA24" s="252">
        <v>23.309029049999999</v>
      </c>
      <c r="FB24" s="218">
        <v>14</v>
      </c>
      <c r="FC24" s="253"/>
      <c r="FD24" s="254"/>
      <c r="FE24" s="255"/>
      <c r="FI24" s="253"/>
      <c r="FJ24" s="254"/>
      <c r="FK24" s="255"/>
      <c r="FO24" s="253"/>
      <c r="FP24" s="254"/>
      <c r="FQ24" s="255"/>
      <c r="FU24" s="253"/>
      <c r="FV24" s="254"/>
      <c r="FW24" s="255"/>
      <c r="GA24" s="253"/>
      <c r="GB24" s="254"/>
      <c r="GC24" s="255"/>
      <c r="GD24" t="s">
        <v>1445</v>
      </c>
      <c r="GE24" s="252">
        <v>10.068011220000001</v>
      </c>
      <c r="GF24" s="218">
        <v>3.99</v>
      </c>
      <c r="GG24" s="253"/>
      <c r="GH24" s="254"/>
      <c r="GI24" s="255"/>
      <c r="GJ24" t="s">
        <v>1459</v>
      </c>
      <c r="GK24" s="252">
        <v>6.8664909500000002</v>
      </c>
      <c r="GL24" s="218">
        <v>3.09</v>
      </c>
      <c r="GM24" s="253" t="s">
        <v>1445</v>
      </c>
      <c r="GN24" s="254">
        <v>1.73405622</v>
      </c>
      <c r="GO24" s="255">
        <v>2.2000000000000002</v>
      </c>
      <c r="GP24" t="s">
        <v>1383</v>
      </c>
      <c r="GQ24" s="252">
        <v>15.26899216</v>
      </c>
      <c r="GR24" s="218">
        <v>3.23</v>
      </c>
      <c r="GS24" s="253"/>
      <c r="GT24" s="254"/>
      <c r="GU24" s="255"/>
      <c r="GY24" s="253" t="s">
        <v>1657</v>
      </c>
      <c r="GZ24" s="254">
        <v>0.13138815000000001</v>
      </c>
      <c r="HA24" s="255">
        <v>0.06</v>
      </c>
    </row>
    <row r="25" spans="3:209" x14ac:dyDescent="0.2">
      <c r="C25" s="253" t="s">
        <v>1478</v>
      </c>
      <c r="D25" s="254">
        <v>19.627799320000001</v>
      </c>
      <c r="E25" s="255">
        <v>12.05</v>
      </c>
      <c r="I25" s="253"/>
      <c r="J25" s="254"/>
      <c r="K25" s="255"/>
      <c r="O25" s="253"/>
      <c r="P25" s="254"/>
      <c r="Q25" s="255"/>
      <c r="U25" s="253"/>
      <c r="V25" s="254"/>
      <c r="W25" s="255"/>
      <c r="AA25" s="253"/>
      <c r="AB25" s="254"/>
      <c r="AC25" s="255"/>
      <c r="AG25" s="253"/>
      <c r="AH25" s="254"/>
      <c r="AI25" s="255"/>
      <c r="AM25" s="253"/>
      <c r="AN25" s="254"/>
      <c r="AO25" s="255"/>
      <c r="AS25" s="253"/>
      <c r="AT25" s="254"/>
      <c r="AU25" s="255"/>
      <c r="AY25" s="253" t="s">
        <v>1658</v>
      </c>
      <c r="AZ25" s="254">
        <v>0.63563417</v>
      </c>
      <c r="BA25" s="255">
        <v>0.54</v>
      </c>
      <c r="BE25" s="253"/>
      <c r="BF25" s="254"/>
      <c r="BG25" s="255"/>
      <c r="BK25" s="253"/>
      <c r="BL25" s="254"/>
      <c r="BM25" s="255"/>
      <c r="BQ25" s="253"/>
      <c r="BR25" s="254"/>
      <c r="BS25" s="255"/>
      <c r="BT25" t="s">
        <v>1451</v>
      </c>
      <c r="BU25" s="252">
        <v>3.2492909399999998</v>
      </c>
      <c r="BV25" s="218">
        <v>6.24</v>
      </c>
      <c r="BW25" s="253" t="s">
        <v>1563</v>
      </c>
      <c r="BX25" s="254">
        <v>22.582984010000001</v>
      </c>
      <c r="BY25" s="255">
        <v>14.42</v>
      </c>
      <c r="CC25" s="253"/>
      <c r="CD25" s="254"/>
      <c r="CE25" s="255"/>
      <c r="CI25" s="253"/>
      <c r="CJ25" s="254"/>
      <c r="CK25" s="255"/>
      <c r="CO25" s="253"/>
      <c r="CP25" s="254"/>
      <c r="CQ25" s="255"/>
      <c r="CU25" s="253"/>
      <c r="CV25" s="254"/>
      <c r="CW25" s="255"/>
      <c r="DA25" s="253"/>
      <c r="DB25" s="254"/>
      <c r="DC25" s="255"/>
      <c r="DG25" s="253"/>
      <c r="DH25" s="254"/>
      <c r="DI25" s="255"/>
      <c r="DM25" s="253"/>
      <c r="DN25" s="254"/>
      <c r="DO25" s="255"/>
      <c r="DS25" s="253"/>
      <c r="DT25" s="254"/>
      <c r="DU25" s="255"/>
      <c r="DY25" s="253"/>
      <c r="DZ25" s="254"/>
      <c r="EA25" s="255"/>
      <c r="EE25" s="253"/>
      <c r="EF25" s="254"/>
      <c r="EG25" s="255"/>
      <c r="EK25" s="253"/>
      <c r="EL25" s="254"/>
      <c r="EM25" s="255"/>
      <c r="EQ25" s="253"/>
      <c r="ER25" s="254"/>
      <c r="ES25" s="255"/>
      <c r="EW25" s="253"/>
      <c r="EX25" s="254"/>
      <c r="EY25" s="255"/>
      <c r="EZ25" t="s">
        <v>1659</v>
      </c>
      <c r="FA25" s="252">
        <v>5.2899759599999996</v>
      </c>
      <c r="FB25" s="218">
        <v>3.18</v>
      </c>
      <c r="FC25" s="253"/>
      <c r="FD25" s="254"/>
      <c r="FE25" s="255"/>
      <c r="FI25" s="253"/>
      <c r="FJ25" s="254"/>
      <c r="FK25" s="255"/>
      <c r="FO25" s="253"/>
      <c r="FP25" s="254"/>
      <c r="FQ25" s="255"/>
      <c r="FU25" s="253"/>
      <c r="FV25" s="254"/>
      <c r="FW25" s="255"/>
      <c r="GA25" s="253"/>
      <c r="GB25" s="254"/>
      <c r="GC25" s="255"/>
      <c r="GD25" t="s">
        <v>1486</v>
      </c>
      <c r="GE25" s="252">
        <v>2.8119E-3</v>
      </c>
      <c r="GF25" s="218">
        <v>0</v>
      </c>
      <c r="GG25" s="253"/>
      <c r="GH25" s="254"/>
      <c r="GI25" s="255"/>
      <c r="GJ25" t="s">
        <v>1451</v>
      </c>
      <c r="GK25" s="252">
        <v>11.080694449999999</v>
      </c>
      <c r="GL25" s="218">
        <v>4.99</v>
      </c>
      <c r="GM25" s="253" t="s">
        <v>1459</v>
      </c>
      <c r="GN25" s="254">
        <v>1.67414649</v>
      </c>
      <c r="GO25" s="255">
        <v>2.13</v>
      </c>
      <c r="GP25" t="s">
        <v>1483</v>
      </c>
      <c r="GQ25" s="252">
        <v>21.844117529999998</v>
      </c>
      <c r="GR25" s="218">
        <v>4.62</v>
      </c>
      <c r="GS25" s="253"/>
      <c r="GT25" s="254"/>
      <c r="GU25" s="255"/>
      <c r="GY25" s="253" t="s">
        <v>1498</v>
      </c>
      <c r="GZ25" s="254">
        <v>64.866070179999994</v>
      </c>
      <c r="HA25" s="255">
        <v>30.67</v>
      </c>
    </row>
    <row r="26" spans="3:209" x14ac:dyDescent="0.2">
      <c r="C26" s="253" t="s">
        <v>1483</v>
      </c>
      <c r="D26" s="254">
        <v>8.1129367299999995</v>
      </c>
      <c r="E26" s="255">
        <v>4.9800000000000004</v>
      </c>
      <c r="I26" s="253"/>
      <c r="J26" s="254"/>
      <c r="K26" s="255"/>
      <c r="O26" s="253"/>
      <c r="P26" s="254"/>
      <c r="Q26" s="255"/>
      <c r="U26" s="253"/>
      <c r="V26" s="254"/>
      <c r="W26" s="255"/>
      <c r="AA26" s="253"/>
      <c r="AB26" s="254"/>
      <c r="AC26" s="255"/>
      <c r="AG26" s="253"/>
      <c r="AH26" s="254"/>
      <c r="AI26" s="255"/>
      <c r="AM26" s="253"/>
      <c r="AN26" s="254"/>
      <c r="AO26" s="255"/>
      <c r="AS26" s="253"/>
      <c r="AT26" s="254"/>
      <c r="AU26" s="255"/>
      <c r="AY26" s="253" t="s">
        <v>1660</v>
      </c>
      <c r="AZ26" s="254">
        <v>0.20310981</v>
      </c>
      <c r="BA26" s="255">
        <v>0.17</v>
      </c>
      <c r="BE26" s="253"/>
      <c r="BF26" s="254"/>
      <c r="BG26" s="255"/>
      <c r="BK26" s="253"/>
      <c r="BL26" s="254"/>
      <c r="BM26" s="255"/>
      <c r="BQ26" s="253"/>
      <c r="BR26" s="254"/>
      <c r="BS26" s="255"/>
      <c r="BT26" t="s">
        <v>1473</v>
      </c>
      <c r="BU26" s="252">
        <v>8.5936669299999995</v>
      </c>
      <c r="BV26" s="218">
        <v>16.5</v>
      </c>
      <c r="BW26" s="253" t="s">
        <v>1468</v>
      </c>
      <c r="BX26" s="254">
        <v>7.0683092399999996</v>
      </c>
      <c r="BY26" s="255">
        <v>4.51</v>
      </c>
      <c r="CC26" s="253"/>
      <c r="CD26" s="254"/>
      <c r="CE26" s="255"/>
      <c r="CI26" s="253"/>
      <c r="CJ26" s="254"/>
      <c r="CK26" s="255"/>
      <c r="CO26" s="253"/>
      <c r="CP26" s="254"/>
      <c r="CQ26" s="255"/>
      <c r="CU26" s="253"/>
      <c r="CV26" s="254"/>
      <c r="CW26" s="255"/>
      <c r="DA26" s="253"/>
      <c r="DB26" s="254"/>
      <c r="DC26" s="255"/>
      <c r="DG26" s="253"/>
      <c r="DH26" s="254"/>
      <c r="DI26" s="255"/>
      <c r="DM26" s="253"/>
      <c r="DN26" s="254"/>
      <c r="DO26" s="255"/>
      <c r="DS26" s="253"/>
      <c r="DT26" s="254"/>
      <c r="DU26" s="255"/>
      <c r="DY26" s="253"/>
      <c r="DZ26" s="254"/>
      <c r="EA26" s="255"/>
      <c r="EE26" s="253"/>
      <c r="EF26" s="254"/>
      <c r="EG26" s="255"/>
      <c r="EK26" s="253"/>
      <c r="EL26" s="254"/>
      <c r="EM26" s="255"/>
      <c r="EQ26" s="253"/>
      <c r="ER26" s="254"/>
      <c r="ES26" s="255"/>
      <c r="EW26" s="253"/>
      <c r="EX26" s="254"/>
      <c r="EY26" s="255"/>
      <c r="FC26" s="253"/>
      <c r="FD26" s="254"/>
      <c r="FE26" s="255"/>
      <c r="FI26" s="253"/>
      <c r="FJ26" s="254"/>
      <c r="FK26" s="255"/>
      <c r="FO26" s="253"/>
      <c r="FP26" s="254"/>
      <c r="FQ26" s="255"/>
      <c r="FU26" s="253"/>
      <c r="FV26" s="254"/>
      <c r="FW26" s="255"/>
      <c r="GA26" s="253"/>
      <c r="GB26" s="254"/>
      <c r="GC26" s="255"/>
      <c r="GD26" t="s">
        <v>1468</v>
      </c>
      <c r="GE26" s="252">
        <v>10.26211277</v>
      </c>
      <c r="GF26" s="218">
        <v>4.07</v>
      </c>
      <c r="GG26" s="253"/>
      <c r="GH26" s="254"/>
      <c r="GI26" s="255"/>
      <c r="GJ26" t="s">
        <v>1486</v>
      </c>
      <c r="GK26" s="252">
        <v>5.6008999999999996E-4</v>
      </c>
      <c r="GL26" s="218">
        <v>0</v>
      </c>
      <c r="GM26" s="253" t="s">
        <v>1451</v>
      </c>
      <c r="GN26" s="254">
        <v>4.8650957500000001</v>
      </c>
      <c r="GO26" s="255">
        <v>6.18</v>
      </c>
      <c r="GP26" t="s">
        <v>1451</v>
      </c>
      <c r="GQ26" s="252">
        <v>14.27403945</v>
      </c>
      <c r="GR26" s="218">
        <v>3.02</v>
      </c>
      <c r="GS26" s="253"/>
      <c r="GT26" s="254"/>
      <c r="GU26" s="255"/>
      <c r="GY26" s="253"/>
      <c r="GZ26" s="254"/>
      <c r="HA26" s="255"/>
    </row>
    <row r="27" spans="3:209" x14ac:dyDescent="0.2">
      <c r="C27" s="253" t="s">
        <v>1496</v>
      </c>
      <c r="D27" s="254">
        <v>7.3756608699999999</v>
      </c>
      <c r="E27" s="255">
        <v>4.53</v>
      </c>
      <c r="I27" s="253"/>
      <c r="J27" s="254"/>
      <c r="K27" s="255"/>
      <c r="O27" s="253"/>
      <c r="P27" s="254"/>
      <c r="Q27" s="255"/>
      <c r="U27" s="253"/>
      <c r="V27" s="254"/>
      <c r="W27" s="255"/>
      <c r="AA27" s="253"/>
      <c r="AB27" s="254"/>
      <c r="AC27" s="255"/>
      <c r="AG27" s="253"/>
      <c r="AH27" s="254"/>
      <c r="AI27" s="255"/>
      <c r="AM27" s="253"/>
      <c r="AN27" s="254"/>
      <c r="AO27" s="255"/>
      <c r="AS27" s="253"/>
      <c r="AT27" s="254"/>
      <c r="AU27" s="255"/>
      <c r="AY27" s="253" t="s">
        <v>1661</v>
      </c>
      <c r="AZ27" s="254">
        <v>3.4097300000000001E-3</v>
      </c>
      <c r="BA27" s="255">
        <v>0</v>
      </c>
      <c r="BE27" s="253"/>
      <c r="BF27" s="254"/>
      <c r="BG27" s="255"/>
      <c r="BK27" s="253"/>
      <c r="BL27" s="254"/>
      <c r="BM27" s="255"/>
      <c r="BQ27" s="253"/>
      <c r="BR27" s="254"/>
      <c r="BS27" s="255"/>
      <c r="BT27" t="s">
        <v>1657</v>
      </c>
      <c r="BU27" s="252">
        <v>1.051361E-2</v>
      </c>
      <c r="BV27" s="218">
        <v>0.02</v>
      </c>
      <c r="BW27" s="253" t="s">
        <v>1657</v>
      </c>
      <c r="BX27" s="254">
        <v>1.180991E-2</v>
      </c>
      <c r="BY27" s="255">
        <v>0.01</v>
      </c>
      <c r="CC27" s="253"/>
      <c r="CD27" s="254"/>
      <c r="CE27" s="255"/>
      <c r="CI27" s="253"/>
      <c r="CJ27" s="254"/>
      <c r="CK27" s="255"/>
      <c r="CO27" s="253"/>
      <c r="CP27" s="254"/>
      <c r="CQ27" s="255"/>
      <c r="CU27" s="253"/>
      <c r="CV27" s="254"/>
      <c r="CW27" s="255"/>
      <c r="DA27" s="253"/>
      <c r="DB27" s="254"/>
      <c r="DC27" s="255"/>
      <c r="DG27" s="253"/>
      <c r="DH27" s="254"/>
      <c r="DI27" s="255"/>
      <c r="DM27" s="253"/>
      <c r="DN27" s="254"/>
      <c r="DO27" s="255"/>
      <c r="DS27" s="253"/>
      <c r="DT27" s="254"/>
      <c r="DU27" s="255"/>
      <c r="DY27" s="253"/>
      <c r="DZ27" s="254"/>
      <c r="EA27" s="255"/>
      <c r="EE27" s="253"/>
      <c r="EF27" s="254"/>
      <c r="EG27" s="255"/>
      <c r="EK27" s="253"/>
      <c r="EL27" s="254"/>
      <c r="EM27" s="255"/>
      <c r="EQ27" s="253"/>
      <c r="ER27" s="254"/>
      <c r="ES27" s="255"/>
      <c r="EW27" s="253"/>
      <c r="EX27" s="254"/>
      <c r="EY27" s="255"/>
      <c r="FC27" s="253"/>
      <c r="FD27" s="254"/>
      <c r="FE27" s="255"/>
      <c r="FI27" s="253"/>
      <c r="FJ27" s="254"/>
      <c r="FK27" s="255"/>
      <c r="FO27" s="253"/>
      <c r="FP27" s="254"/>
      <c r="FQ27" s="255"/>
      <c r="FU27" s="253"/>
      <c r="FV27" s="254"/>
      <c r="FW27" s="255"/>
      <c r="GA27" s="253"/>
      <c r="GB27" s="254"/>
      <c r="GC27" s="255"/>
      <c r="GD27" t="s">
        <v>1657</v>
      </c>
      <c r="GE27" s="252">
        <v>9.6952099999999992E-3</v>
      </c>
      <c r="GF27" s="218">
        <v>0</v>
      </c>
      <c r="GG27" s="253"/>
      <c r="GH27" s="254"/>
      <c r="GI27" s="255"/>
      <c r="GJ27" t="s">
        <v>1468</v>
      </c>
      <c r="GK27" s="252">
        <v>9.6786060299999992</v>
      </c>
      <c r="GL27" s="218">
        <v>4.3600000000000003</v>
      </c>
      <c r="GM27" s="253" t="s">
        <v>1486</v>
      </c>
      <c r="GN27" s="254">
        <v>1.9663999999999999E-4</v>
      </c>
      <c r="GO27" s="255">
        <v>0</v>
      </c>
      <c r="GP27" t="s">
        <v>1657</v>
      </c>
      <c r="GQ27" s="252">
        <v>0.10803624000000001</v>
      </c>
      <c r="GR27" s="218">
        <v>0.02</v>
      </c>
      <c r="GS27" s="253"/>
      <c r="GT27" s="254"/>
      <c r="GU27" s="255"/>
      <c r="GY27" s="253"/>
      <c r="GZ27" s="254"/>
      <c r="HA27" s="255"/>
    </row>
    <row r="28" spans="3:209" x14ac:dyDescent="0.2">
      <c r="C28" s="253" t="s">
        <v>1487</v>
      </c>
      <c r="D28" s="254">
        <v>24.97501445</v>
      </c>
      <c r="E28" s="255">
        <v>15.33</v>
      </c>
      <c r="I28" s="253"/>
      <c r="J28" s="254"/>
      <c r="K28" s="255"/>
      <c r="O28" s="253"/>
      <c r="P28" s="254"/>
      <c r="Q28" s="255"/>
      <c r="U28" s="253"/>
      <c r="V28" s="254"/>
      <c r="W28" s="255"/>
      <c r="AA28" s="253"/>
      <c r="AB28" s="254"/>
      <c r="AC28" s="255"/>
      <c r="AG28" s="253"/>
      <c r="AH28" s="254"/>
      <c r="AI28" s="255"/>
      <c r="AM28" s="253"/>
      <c r="AN28" s="254"/>
      <c r="AO28" s="255"/>
      <c r="AS28" s="253"/>
      <c r="AT28" s="254"/>
      <c r="AU28" s="255"/>
      <c r="AY28" s="253" t="s">
        <v>1662</v>
      </c>
      <c r="AZ28" s="254">
        <v>1.9779200000000002E-3</v>
      </c>
      <c r="BA28" s="255">
        <v>0</v>
      </c>
      <c r="BE28" s="253"/>
      <c r="BF28" s="254"/>
      <c r="BG28" s="255"/>
      <c r="BK28" s="253"/>
      <c r="BL28" s="254"/>
      <c r="BM28" s="255"/>
      <c r="BQ28" s="253"/>
      <c r="BR28" s="254"/>
      <c r="BS28" s="255"/>
      <c r="BT28" t="s">
        <v>1498</v>
      </c>
      <c r="BU28" s="252">
        <v>5.7705916100000003</v>
      </c>
      <c r="BV28" s="218">
        <v>11.08</v>
      </c>
      <c r="BW28" s="253" t="s">
        <v>1498</v>
      </c>
      <c r="BX28" s="254">
        <v>6.5792302999999999</v>
      </c>
      <c r="BY28" s="255">
        <v>4.2</v>
      </c>
      <c r="CC28" s="253"/>
      <c r="CD28" s="254"/>
      <c r="CE28" s="255"/>
      <c r="CI28" s="253"/>
      <c r="CJ28" s="254"/>
      <c r="CK28" s="255"/>
      <c r="CO28" s="253"/>
      <c r="CP28" s="254"/>
      <c r="CQ28" s="255"/>
      <c r="CU28" s="253"/>
      <c r="CV28" s="254"/>
      <c r="CW28" s="255"/>
      <c r="DA28" s="253"/>
      <c r="DB28" s="254"/>
      <c r="DC28" s="255"/>
      <c r="DG28" s="253"/>
      <c r="DH28" s="254"/>
      <c r="DI28" s="255"/>
      <c r="DM28" s="253"/>
      <c r="DN28" s="254"/>
      <c r="DO28" s="255"/>
      <c r="DS28" s="253"/>
      <c r="DT28" s="254"/>
      <c r="DU28" s="255"/>
      <c r="DY28" s="253"/>
      <c r="DZ28" s="254"/>
      <c r="EA28" s="255"/>
      <c r="EE28" s="253"/>
      <c r="EF28" s="254"/>
      <c r="EG28" s="255"/>
      <c r="EK28" s="253"/>
      <c r="EL28" s="254"/>
      <c r="EM28" s="255"/>
      <c r="EQ28" s="253"/>
      <c r="ER28" s="254"/>
      <c r="ES28" s="255"/>
      <c r="EW28" s="253"/>
      <c r="EX28" s="254"/>
      <c r="EY28" s="255"/>
      <c r="FC28" s="253"/>
      <c r="FD28" s="254"/>
      <c r="FE28" s="255"/>
      <c r="FI28" s="253"/>
      <c r="FJ28" s="254"/>
      <c r="FK28" s="255"/>
      <c r="FO28" s="253"/>
      <c r="FP28" s="254"/>
      <c r="FQ28" s="255"/>
      <c r="FU28" s="253"/>
      <c r="FV28" s="254"/>
      <c r="FW28" s="255"/>
      <c r="GA28" s="253"/>
      <c r="GB28" s="254"/>
      <c r="GC28" s="255"/>
      <c r="GD28" t="s">
        <v>1498</v>
      </c>
      <c r="GE28" s="252">
        <v>12.00755298</v>
      </c>
      <c r="GF28" s="218">
        <v>4.76</v>
      </c>
      <c r="GG28" s="253"/>
      <c r="GH28" s="254"/>
      <c r="GI28" s="255"/>
      <c r="GM28" s="253" t="s">
        <v>1468</v>
      </c>
      <c r="GN28" s="254">
        <v>3.4950283199999999</v>
      </c>
      <c r="GO28" s="255">
        <v>4.4400000000000004</v>
      </c>
      <c r="GP28" t="s">
        <v>1498</v>
      </c>
      <c r="GQ28" s="252">
        <v>47.679965119999999</v>
      </c>
      <c r="GR28" s="218">
        <v>10.09</v>
      </c>
      <c r="GS28" s="253"/>
      <c r="GT28" s="254"/>
      <c r="GU28" s="255"/>
      <c r="GY28" s="253"/>
      <c r="GZ28" s="254"/>
      <c r="HA28" s="255"/>
    </row>
    <row r="29" spans="3:209" x14ac:dyDescent="0.2">
      <c r="C29" s="253" t="s">
        <v>1490</v>
      </c>
      <c r="D29" s="254">
        <v>5.1931241699999999</v>
      </c>
      <c r="E29" s="255">
        <v>3.19</v>
      </c>
      <c r="I29" s="253"/>
      <c r="J29" s="254"/>
      <c r="K29" s="255"/>
      <c r="O29" s="253"/>
      <c r="P29" s="254"/>
      <c r="Q29" s="255"/>
      <c r="U29" s="253"/>
      <c r="V29" s="254"/>
      <c r="W29" s="255"/>
      <c r="AA29" s="253"/>
      <c r="AB29" s="254"/>
      <c r="AC29" s="255"/>
      <c r="AG29" s="253"/>
      <c r="AH29" s="254"/>
      <c r="AI29" s="255"/>
      <c r="AM29" s="253"/>
      <c r="AN29" s="254"/>
      <c r="AO29" s="255"/>
      <c r="AS29" s="253"/>
      <c r="AT29" s="254"/>
      <c r="AU29" s="255"/>
      <c r="AY29" s="253" t="s">
        <v>1663</v>
      </c>
      <c r="AZ29" s="254">
        <v>2.1778999999999999E-4</v>
      </c>
      <c r="BA29" s="255">
        <v>0</v>
      </c>
      <c r="BE29" s="253"/>
      <c r="BF29" s="254"/>
      <c r="BG29" s="255"/>
      <c r="BK29" s="253"/>
      <c r="BL29" s="254"/>
      <c r="BM29" s="255"/>
      <c r="BQ29" s="253"/>
      <c r="BR29" s="254"/>
      <c r="BS29" s="255"/>
      <c r="BW29" s="253"/>
      <c r="BX29" s="254"/>
      <c r="BY29" s="255"/>
      <c r="CC29" s="253"/>
      <c r="CD29" s="254"/>
      <c r="CE29" s="255"/>
      <c r="CI29" s="253"/>
      <c r="CJ29" s="254"/>
      <c r="CK29" s="255"/>
      <c r="CO29" s="253"/>
      <c r="CP29" s="254"/>
      <c r="CQ29" s="255"/>
      <c r="CU29" s="253"/>
      <c r="CV29" s="254"/>
      <c r="CW29" s="255"/>
      <c r="DA29" s="253"/>
      <c r="DB29" s="254"/>
      <c r="DC29" s="255"/>
      <c r="DG29" s="253"/>
      <c r="DH29" s="254"/>
      <c r="DI29" s="255"/>
      <c r="DM29" s="253"/>
      <c r="DN29" s="254"/>
      <c r="DO29" s="255"/>
      <c r="DS29" s="253"/>
      <c r="DT29" s="254"/>
      <c r="DU29" s="255"/>
      <c r="DY29" s="253"/>
      <c r="DZ29" s="254"/>
      <c r="EA29" s="255"/>
      <c r="EE29" s="253"/>
      <c r="EF29" s="254"/>
      <c r="EG29" s="255"/>
      <c r="EK29" s="253"/>
      <c r="EL29" s="254"/>
      <c r="EM29" s="255"/>
      <c r="EQ29" s="253"/>
      <c r="ER29" s="254"/>
      <c r="ES29" s="255"/>
      <c r="EW29" s="253"/>
      <c r="EX29" s="254"/>
      <c r="EY29" s="255"/>
      <c r="FC29" s="253"/>
      <c r="FD29" s="254"/>
      <c r="FE29" s="255"/>
      <c r="FI29" s="253"/>
      <c r="FJ29" s="254"/>
      <c r="FK29" s="255"/>
      <c r="FO29" s="253"/>
      <c r="FP29" s="254"/>
      <c r="FQ29" s="255"/>
      <c r="FU29" s="253"/>
      <c r="FV29" s="254"/>
      <c r="FW29" s="255"/>
      <c r="GA29" s="253"/>
      <c r="GB29" s="254"/>
      <c r="GC29" s="255"/>
      <c r="GG29" s="253"/>
      <c r="GH29" s="254"/>
      <c r="GI29" s="255"/>
      <c r="GM29" s="253"/>
      <c r="GN29" s="254"/>
      <c r="GO29" s="255"/>
      <c r="GS29" s="253"/>
      <c r="GT29" s="254"/>
      <c r="GU29" s="255"/>
      <c r="GY29" s="253"/>
      <c r="GZ29" s="254"/>
      <c r="HA29" s="255"/>
    </row>
    <row r="30" spans="3:209" x14ac:dyDescent="0.2">
      <c r="C30" s="253" t="s">
        <v>1495</v>
      </c>
      <c r="D30" s="254">
        <v>6.8116555300000003</v>
      </c>
      <c r="E30" s="255">
        <v>4.18</v>
      </c>
      <c r="I30" s="253"/>
      <c r="J30" s="254"/>
      <c r="K30" s="255"/>
      <c r="O30" s="253"/>
      <c r="P30" s="254"/>
      <c r="Q30" s="255"/>
      <c r="U30" s="253"/>
      <c r="V30" s="254"/>
      <c r="W30" s="255"/>
      <c r="AA30" s="253"/>
      <c r="AB30" s="254"/>
      <c r="AC30" s="255"/>
      <c r="AG30" s="253"/>
      <c r="AH30" s="254"/>
      <c r="AI30" s="255"/>
      <c r="AM30" s="253"/>
      <c r="AN30" s="254"/>
      <c r="AO30" s="255"/>
      <c r="AS30" s="253"/>
      <c r="AT30" s="254"/>
      <c r="AU30" s="255"/>
      <c r="AY30" s="253" t="s">
        <v>1576</v>
      </c>
      <c r="AZ30" s="254">
        <v>23.683973139999999</v>
      </c>
      <c r="BA30" s="255">
        <v>20.27</v>
      </c>
      <c r="BE30" s="253"/>
      <c r="BF30" s="254"/>
      <c r="BG30" s="255"/>
      <c r="BK30" s="253"/>
      <c r="BL30" s="254"/>
      <c r="BM30" s="255"/>
      <c r="BQ30" s="253"/>
      <c r="BR30" s="254"/>
      <c r="BS30" s="255"/>
      <c r="BW30" s="253"/>
      <c r="BX30" s="254"/>
      <c r="BY30" s="255"/>
      <c r="CC30" s="253"/>
      <c r="CD30" s="254"/>
      <c r="CE30" s="255"/>
      <c r="CI30" s="253"/>
      <c r="CJ30" s="254"/>
      <c r="CK30" s="255"/>
      <c r="CO30" s="253"/>
      <c r="CP30" s="254"/>
      <c r="CQ30" s="255"/>
      <c r="CU30" s="253"/>
      <c r="CV30" s="254"/>
      <c r="CW30" s="255"/>
      <c r="DA30" s="253"/>
      <c r="DB30" s="254"/>
      <c r="DC30" s="255"/>
      <c r="DG30" s="253"/>
      <c r="DH30" s="254"/>
      <c r="DI30" s="255"/>
      <c r="DM30" s="253"/>
      <c r="DN30" s="254"/>
      <c r="DO30" s="255"/>
      <c r="DS30" s="253"/>
      <c r="DT30" s="254"/>
      <c r="DU30" s="255"/>
      <c r="DY30" s="253"/>
      <c r="DZ30" s="254"/>
      <c r="EA30" s="255"/>
      <c r="EE30" s="253"/>
      <c r="EF30" s="254"/>
      <c r="EG30" s="255"/>
      <c r="EK30" s="253"/>
      <c r="EL30" s="254"/>
      <c r="EM30" s="255"/>
      <c r="EQ30" s="253"/>
      <c r="ER30" s="254"/>
      <c r="ES30" s="255"/>
      <c r="EW30" s="253"/>
      <c r="EX30" s="254"/>
      <c r="EY30" s="255"/>
      <c r="FC30" s="253"/>
      <c r="FD30" s="254"/>
      <c r="FE30" s="255"/>
      <c r="FI30" s="253"/>
      <c r="FJ30" s="254"/>
      <c r="FK30" s="255"/>
      <c r="FO30" s="253"/>
      <c r="FP30" s="254"/>
      <c r="FQ30" s="255"/>
      <c r="FU30" s="253"/>
      <c r="FV30" s="254"/>
      <c r="FW30" s="255"/>
      <c r="GA30" s="253"/>
      <c r="GB30" s="254"/>
      <c r="GC30" s="255"/>
      <c r="GG30" s="253"/>
      <c r="GH30" s="254"/>
      <c r="GI30" s="255"/>
      <c r="GM30" s="253"/>
      <c r="GN30" s="254"/>
      <c r="GO30" s="255"/>
      <c r="GS30" s="253"/>
      <c r="GT30" s="254"/>
      <c r="GU30" s="255"/>
      <c r="GY30" s="253"/>
      <c r="GZ30" s="254"/>
      <c r="HA30" s="255"/>
    </row>
    <row r="31" spans="3:209" x14ac:dyDescent="0.2">
      <c r="C31" s="253" t="s">
        <v>1451</v>
      </c>
      <c r="D31" s="254">
        <v>2.5953634600000002</v>
      </c>
      <c r="E31" s="255">
        <v>1.59</v>
      </c>
      <c r="I31" s="253"/>
      <c r="J31" s="254"/>
      <c r="K31" s="255"/>
      <c r="O31" s="253"/>
      <c r="P31" s="254"/>
      <c r="Q31" s="255"/>
      <c r="U31" s="253"/>
      <c r="V31" s="254"/>
      <c r="W31" s="255"/>
      <c r="AA31" s="253"/>
      <c r="AB31" s="254"/>
      <c r="AC31" s="255"/>
      <c r="AG31" s="253"/>
      <c r="AH31" s="254"/>
      <c r="AI31" s="255"/>
      <c r="AM31" s="253"/>
      <c r="AN31" s="254"/>
      <c r="AO31" s="255"/>
      <c r="AS31" s="253"/>
      <c r="AT31" s="254"/>
      <c r="AU31" s="255"/>
      <c r="AY31" s="253" t="s">
        <v>1664</v>
      </c>
      <c r="AZ31" s="254">
        <v>3.7668484100000001</v>
      </c>
      <c r="BA31" s="255">
        <v>3.22</v>
      </c>
      <c r="BE31" s="253"/>
      <c r="BF31" s="254"/>
      <c r="BG31" s="255"/>
      <c r="BK31" s="253"/>
      <c r="BL31" s="254"/>
      <c r="BM31" s="255"/>
      <c r="BQ31" s="253"/>
      <c r="BR31" s="254"/>
      <c r="BS31" s="255"/>
      <c r="BW31" s="253"/>
      <c r="BX31" s="254"/>
      <c r="BY31" s="255"/>
      <c r="CC31" s="253"/>
      <c r="CD31" s="254"/>
      <c r="CE31" s="255"/>
      <c r="CI31" s="253"/>
      <c r="CJ31" s="254"/>
      <c r="CK31" s="255"/>
      <c r="CO31" s="253"/>
      <c r="CP31" s="254"/>
      <c r="CQ31" s="255"/>
      <c r="CU31" s="253"/>
      <c r="CV31" s="254"/>
      <c r="CW31" s="255"/>
      <c r="DA31" s="253"/>
      <c r="DB31" s="254"/>
      <c r="DC31" s="255"/>
      <c r="DG31" s="253"/>
      <c r="DH31" s="254"/>
      <c r="DI31" s="255"/>
      <c r="DM31" s="253"/>
      <c r="DN31" s="254"/>
      <c r="DO31" s="255"/>
      <c r="DS31" s="253"/>
      <c r="DT31" s="254"/>
      <c r="DU31" s="255"/>
      <c r="DY31" s="253"/>
      <c r="DZ31" s="254"/>
      <c r="EA31" s="255"/>
      <c r="EE31" s="253"/>
      <c r="EF31" s="254"/>
      <c r="EG31" s="255"/>
      <c r="EK31" s="253"/>
      <c r="EL31" s="254"/>
      <c r="EM31" s="255"/>
      <c r="EQ31" s="253"/>
      <c r="ER31" s="254"/>
      <c r="ES31" s="255"/>
      <c r="EW31" s="253"/>
      <c r="EX31" s="254"/>
      <c r="EY31" s="255"/>
      <c r="FC31" s="253"/>
      <c r="FD31" s="254"/>
      <c r="FE31" s="255"/>
      <c r="FI31" s="253"/>
      <c r="FJ31" s="254"/>
      <c r="FK31" s="255"/>
      <c r="FO31" s="253"/>
      <c r="FP31" s="254"/>
      <c r="FQ31" s="255"/>
      <c r="FU31" s="253"/>
      <c r="FV31" s="254"/>
      <c r="FW31" s="255"/>
      <c r="GA31" s="253"/>
      <c r="GB31" s="254"/>
      <c r="GC31" s="255"/>
      <c r="GG31" s="253"/>
      <c r="GH31" s="254"/>
      <c r="GI31" s="255"/>
      <c r="GM31" s="253"/>
      <c r="GN31" s="254"/>
      <c r="GO31" s="255"/>
      <c r="GS31" s="253"/>
      <c r="GT31" s="254"/>
      <c r="GU31" s="255"/>
      <c r="GY31" s="253"/>
      <c r="GZ31" s="254"/>
      <c r="HA31" s="255"/>
    </row>
    <row r="32" spans="3:209" x14ac:dyDescent="0.2">
      <c r="C32" s="253" t="s">
        <v>1665</v>
      </c>
      <c r="D32" s="254">
        <v>2.1511111199999999</v>
      </c>
      <c r="E32" s="255">
        <v>1.32</v>
      </c>
      <c r="I32" s="253"/>
      <c r="J32" s="254"/>
      <c r="K32" s="255"/>
      <c r="O32" s="253"/>
      <c r="P32" s="254"/>
      <c r="Q32" s="255"/>
      <c r="U32" s="253"/>
      <c r="V32" s="254"/>
      <c r="W32" s="255"/>
      <c r="AA32" s="253"/>
      <c r="AB32" s="254"/>
      <c r="AC32" s="255"/>
      <c r="AG32" s="253"/>
      <c r="AH32" s="254"/>
      <c r="AI32" s="255"/>
      <c r="AM32" s="253"/>
      <c r="AN32" s="254"/>
      <c r="AO32" s="255"/>
      <c r="AS32" s="253"/>
      <c r="AT32" s="254"/>
      <c r="AU32" s="255"/>
      <c r="AY32" s="253" t="s">
        <v>429</v>
      </c>
      <c r="AZ32" s="254">
        <v>4.9508800000000004E-3</v>
      </c>
      <c r="BA32" s="255">
        <v>0</v>
      </c>
      <c r="BE32" s="253"/>
      <c r="BF32" s="254"/>
      <c r="BG32" s="255"/>
      <c r="BK32" s="253"/>
      <c r="BL32" s="254"/>
      <c r="BM32" s="255"/>
      <c r="BQ32" s="253"/>
      <c r="BR32" s="254"/>
      <c r="BS32" s="255"/>
      <c r="BW32" s="253"/>
      <c r="BX32" s="254"/>
      <c r="BY32" s="255"/>
      <c r="CC32" s="253"/>
      <c r="CD32" s="254"/>
      <c r="CE32" s="255"/>
      <c r="CI32" s="253"/>
      <c r="CJ32" s="254"/>
      <c r="CK32" s="255"/>
      <c r="CO32" s="253"/>
      <c r="CP32" s="254"/>
      <c r="CQ32" s="255"/>
      <c r="CU32" s="253"/>
      <c r="CV32" s="254"/>
      <c r="CW32" s="255"/>
      <c r="DA32" s="253"/>
      <c r="DB32" s="254"/>
      <c r="DC32" s="255"/>
      <c r="DG32" s="253"/>
      <c r="DH32" s="254"/>
      <c r="DI32" s="255"/>
      <c r="DM32" s="253"/>
      <c r="DN32" s="254"/>
      <c r="DO32" s="255"/>
      <c r="DS32" s="253"/>
      <c r="DT32" s="254"/>
      <c r="DU32" s="255"/>
      <c r="DY32" s="253"/>
      <c r="DZ32" s="254"/>
      <c r="EA32" s="255"/>
      <c r="EE32" s="253"/>
      <c r="EF32" s="254"/>
      <c r="EG32" s="255"/>
      <c r="EK32" s="253"/>
      <c r="EL32" s="254"/>
      <c r="EM32" s="255"/>
      <c r="EQ32" s="253"/>
      <c r="ER32" s="254"/>
      <c r="ES32" s="255"/>
      <c r="EW32" s="253"/>
      <c r="EX32" s="254"/>
      <c r="EY32" s="255"/>
      <c r="FC32" s="253"/>
      <c r="FD32" s="254"/>
      <c r="FE32" s="255"/>
      <c r="FI32" s="253"/>
      <c r="FJ32" s="254"/>
      <c r="FK32" s="255"/>
      <c r="FO32" s="253"/>
      <c r="FP32" s="254"/>
      <c r="FQ32" s="255"/>
      <c r="FU32" s="253"/>
      <c r="FV32" s="254"/>
      <c r="FW32" s="255"/>
      <c r="GA32" s="253"/>
      <c r="GB32" s="254"/>
      <c r="GC32" s="255"/>
      <c r="GG32" s="253"/>
      <c r="GH32" s="254"/>
      <c r="GI32" s="255"/>
      <c r="GM32" s="253"/>
      <c r="GN32" s="254"/>
      <c r="GO32" s="255"/>
      <c r="GS32" s="253"/>
      <c r="GT32" s="254"/>
      <c r="GU32" s="255"/>
      <c r="GY32" s="253"/>
      <c r="GZ32" s="254"/>
      <c r="HA32" s="255"/>
    </row>
    <row r="33" spans="1:212" x14ac:dyDescent="0.2">
      <c r="C33" s="253" t="s">
        <v>1499</v>
      </c>
      <c r="D33" s="254">
        <v>7.2480992899999999</v>
      </c>
      <c r="E33" s="255">
        <v>4.45</v>
      </c>
      <c r="I33" s="253"/>
      <c r="J33" s="254"/>
      <c r="K33" s="255"/>
      <c r="O33" s="253"/>
      <c r="P33" s="254"/>
      <c r="Q33" s="255"/>
      <c r="U33" s="253"/>
      <c r="V33" s="254"/>
      <c r="W33" s="255"/>
      <c r="AA33" s="253"/>
      <c r="AB33" s="254"/>
      <c r="AC33" s="255"/>
      <c r="AG33" s="253"/>
      <c r="AH33" s="254"/>
      <c r="AI33" s="255"/>
      <c r="AM33" s="253"/>
      <c r="AN33" s="254"/>
      <c r="AO33" s="255"/>
      <c r="AS33" s="253"/>
      <c r="AT33" s="254"/>
      <c r="AU33" s="255"/>
      <c r="AY33" s="253" t="s">
        <v>262</v>
      </c>
      <c r="AZ33" s="254">
        <v>3.9623000000000002E-4</v>
      </c>
      <c r="BA33" s="255">
        <v>0</v>
      </c>
      <c r="BE33" s="253"/>
      <c r="BF33" s="254"/>
      <c r="BG33" s="255"/>
      <c r="BK33" s="253"/>
      <c r="BL33" s="254"/>
      <c r="BM33" s="255"/>
      <c r="BQ33" s="253"/>
      <c r="BR33" s="254"/>
      <c r="BS33" s="255"/>
      <c r="BW33" s="253"/>
      <c r="BX33" s="254"/>
      <c r="BY33" s="255"/>
      <c r="CC33" s="253"/>
      <c r="CD33" s="254"/>
      <c r="CE33" s="255"/>
      <c r="CI33" s="253"/>
      <c r="CJ33" s="254"/>
      <c r="CK33" s="255"/>
      <c r="CO33" s="253"/>
      <c r="CP33" s="254"/>
      <c r="CQ33" s="255"/>
      <c r="CU33" s="253"/>
      <c r="CV33" s="254"/>
      <c r="CW33" s="255"/>
      <c r="DA33" s="253"/>
      <c r="DB33" s="254"/>
      <c r="DC33" s="255"/>
      <c r="DG33" s="253"/>
      <c r="DH33" s="254"/>
      <c r="DI33" s="255"/>
      <c r="DM33" s="253"/>
      <c r="DN33" s="254"/>
      <c r="DO33" s="255"/>
      <c r="DS33" s="253"/>
      <c r="DT33" s="254"/>
      <c r="DU33" s="255"/>
      <c r="DY33" s="253"/>
      <c r="DZ33" s="254"/>
      <c r="EA33" s="255"/>
      <c r="EE33" s="253"/>
      <c r="EF33" s="254"/>
      <c r="EG33" s="255"/>
      <c r="EK33" s="253"/>
      <c r="EL33" s="254"/>
      <c r="EM33" s="255"/>
      <c r="EQ33" s="253"/>
      <c r="ER33" s="254"/>
      <c r="ES33" s="255"/>
      <c r="EW33" s="253"/>
      <c r="EX33" s="254"/>
      <c r="EY33" s="255"/>
      <c r="FC33" s="253"/>
      <c r="FD33" s="254"/>
      <c r="FE33" s="255"/>
      <c r="FI33" s="253"/>
      <c r="FJ33" s="254"/>
      <c r="FK33" s="255"/>
      <c r="FO33" s="253"/>
      <c r="FP33" s="254"/>
      <c r="FQ33" s="255"/>
      <c r="FU33" s="253"/>
      <c r="FV33" s="254"/>
      <c r="FW33" s="255"/>
      <c r="GA33" s="253"/>
      <c r="GB33" s="254"/>
      <c r="GC33" s="255"/>
      <c r="GG33" s="253"/>
      <c r="GH33" s="254"/>
      <c r="GI33" s="255"/>
      <c r="GM33" s="253"/>
      <c r="GN33" s="254"/>
      <c r="GO33" s="255"/>
      <c r="GS33" s="253"/>
      <c r="GT33" s="254"/>
      <c r="GU33" s="255"/>
      <c r="GY33" s="253"/>
      <c r="GZ33" s="254"/>
      <c r="HA33" s="255"/>
    </row>
    <row r="34" spans="1:212" x14ac:dyDescent="0.2">
      <c r="C34" s="253" t="s">
        <v>1500</v>
      </c>
      <c r="D34" s="254">
        <v>2.6681320099999999</v>
      </c>
      <c r="E34" s="255">
        <v>1.64</v>
      </c>
      <c r="I34" s="253"/>
      <c r="J34" s="254"/>
      <c r="K34" s="255"/>
      <c r="O34" s="253"/>
      <c r="P34" s="254"/>
      <c r="Q34" s="255"/>
      <c r="U34" s="253"/>
      <c r="V34" s="254"/>
      <c r="W34" s="255"/>
      <c r="AA34" s="253"/>
      <c r="AB34" s="254"/>
      <c r="AC34" s="255"/>
      <c r="AG34" s="253"/>
      <c r="AH34" s="254"/>
      <c r="AI34" s="255"/>
      <c r="AM34" s="253"/>
      <c r="AN34" s="254"/>
      <c r="AO34" s="255"/>
      <c r="AS34" s="253"/>
      <c r="AT34" s="254"/>
      <c r="AU34" s="255"/>
      <c r="AY34" s="253" t="s">
        <v>1666</v>
      </c>
      <c r="AZ34" s="254">
        <v>4.6030899999999998E-3</v>
      </c>
      <c r="BA34" s="255">
        <v>0</v>
      </c>
      <c r="BE34" s="253"/>
      <c r="BF34" s="254"/>
      <c r="BG34" s="255"/>
      <c r="BK34" s="253"/>
      <c r="BL34" s="254"/>
      <c r="BM34" s="255"/>
      <c r="BQ34" s="253"/>
      <c r="BR34" s="254"/>
      <c r="BS34" s="255"/>
      <c r="BW34" s="253"/>
      <c r="BX34" s="254"/>
      <c r="BY34" s="255"/>
      <c r="CC34" s="253"/>
      <c r="CD34" s="254"/>
      <c r="CE34" s="255"/>
      <c r="CI34" s="253"/>
      <c r="CJ34" s="254"/>
      <c r="CK34" s="255"/>
      <c r="CO34" s="253"/>
      <c r="CP34" s="254"/>
      <c r="CQ34" s="255"/>
      <c r="CU34" s="253"/>
      <c r="CV34" s="254"/>
      <c r="CW34" s="255"/>
      <c r="DA34" s="253"/>
      <c r="DB34" s="254"/>
      <c r="DC34" s="255"/>
      <c r="DG34" s="253"/>
      <c r="DH34" s="254"/>
      <c r="DI34" s="255"/>
      <c r="DM34" s="253"/>
      <c r="DN34" s="254"/>
      <c r="DO34" s="255"/>
      <c r="DS34" s="253"/>
      <c r="DT34" s="254"/>
      <c r="DU34" s="255"/>
      <c r="DY34" s="253"/>
      <c r="DZ34" s="254"/>
      <c r="EA34" s="255"/>
      <c r="EE34" s="253"/>
      <c r="EF34" s="254"/>
      <c r="EG34" s="255"/>
      <c r="EK34" s="253"/>
      <c r="EL34" s="254"/>
      <c r="EM34" s="255"/>
      <c r="EQ34" s="253"/>
      <c r="ER34" s="254"/>
      <c r="ES34" s="255"/>
      <c r="EW34" s="253"/>
      <c r="EX34" s="254"/>
      <c r="EY34" s="255"/>
      <c r="FC34" s="253"/>
      <c r="FD34" s="254"/>
      <c r="FE34" s="255"/>
      <c r="FI34" s="253"/>
      <c r="FJ34" s="254"/>
      <c r="FK34" s="255"/>
      <c r="FO34" s="253"/>
      <c r="FP34" s="254"/>
      <c r="FQ34" s="255"/>
      <c r="FU34" s="253"/>
      <c r="FV34" s="254"/>
      <c r="FW34" s="255"/>
      <c r="GA34" s="253"/>
      <c r="GB34" s="254"/>
      <c r="GC34" s="255"/>
      <c r="GG34" s="253"/>
      <c r="GH34" s="254"/>
      <c r="GI34" s="255"/>
      <c r="GM34" s="253"/>
      <c r="GN34" s="254"/>
      <c r="GO34" s="255"/>
      <c r="GS34" s="253"/>
      <c r="GT34" s="254"/>
      <c r="GU34" s="255"/>
      <c r="GY34" s="253"/>
      <c r="GZ34" s="254"/>
      <c r="HA34" s="255"/>
    </row>
    <row r="35" spans="1:212" x14ac:dyDescent="0.2">
      <c r="C35" s="253" t="s">
        <v>1501</v>
      </c>
      <c r="D35" s="254">
        <v>11.48613271</v>
      </c>
      <c r="E35" s="255">
        <v>7.05</v>
      </c>
      <c r="I35" s="253"/>
      <c r="J35" s="254"/>
      <c r="K35" s="255"/>
      <c r="O35" s="253"/>
      <c r="P35" s="254"/>
      <c r="Q35" s="255"/>
      <c r="U35" s="253"/>
      <c r="V35" s="254"/>
      <c r="W35" s="255"/>
      <c r="AA35" s="253"/>
      <c r="AB35" s="254"/>
      <c r="AC35" s="255"/>
      <c r="AG35" s="253"/>
      <c r="AH35" s="254"/>
      <c r="AI35" s="255"/>
      <c r="AM35" s="253"/>
      <c r="AN35" s="254"/>
      <c r="AO35" s="255"/>
      <c r="AS35" s="253"/>
      <c r="AT35" s="254"/>
      <c r="AU35" s="255"/>
      <c r="AY35" s="253" t="s">
        <v>1667</v>
      </c>
      <c r="AZ35" s="254">
        <v>7.6026632699999999</v>
      </c>
      <c r="BA35" s="255">
        <v>6.51</v>
      </c>
      <c r="BE35" s="253"/>
      <c r="BF35" s="254"/>
      <c r="BG35" s="255"/>
      <c r="BK35" s="253"/>
      <c r="BL35" s="254"/>
      <c r="BM35" s="255"/>
      <c r="BQ35" s="253"/>
      <c r="BR35" s="254"/>
      <c r="BS35" s="255"/>
      <c r="BW35" s="253"/>
      <c r="BX35" s="254"/>
      <c r="BY35" s="255"/>
      <c r="CC35" s="253"/>
      <c r="CD35" s="254"/>
      <c r="CE35" s="255"/>
      <c r="CI35" s="253"/>
      <c r="CJ35" s="254"/>
      <c r="CK35" s="255"/>
      <c r="CO35" s="253"/>
      <c r="CP35" s="254"/>
      <c r="CQ35" s="255"/>
      <c r="CU35" s="253"/>
      <c r="CV35" s="254"/>
      <c r="CW35" s="255"/>
      <c r="DA35" s="253"/>
      <c r="DB35" s="254"/>
      <c r="DC35" s="255"/>
      <c r="DG35" s="253"/>
      <c r="DH35" s="254"/>
      <c r="DI35" s="255"/>
      <c r="DM35" s="253"/>
      <c r="DN35" s="254"/>
      <c r="DO35" s="255"/>
      <c r="DS35" s="253"/>
      <c r="DT35" s="254"/>
      <c r="DU35" s="255"/>
      <c r="DY35" s="253"/>
      <c r="DZ35" s="254"/>
      <c r="EA35" s="255"/>
      <c r="EE35" s="253"/>
      <c r="EF35" s="254"/>
      <c r="EG35" s="255"/>
      <c r="EK35" s="253"/>
      <c r="EL35" s="254"/>
      <c r="EM35" s="255"/>
      <c r="EQ35" s="253"/>
      <c r="ER35" s="254"/>
      <c r="ES35" s="255"/>
      <c r="EW35" s="253"/>
      <c r="EX35" s="254"/>
      <c r="EY35" s="255"/>
      <c r="FC35" s="253"/>
      <c r="FD35" s="254"/>
      <c r="FE35" s="255"/>
      <c r="FI35" s="253"/>
      <c r="FJ35" s="254"/>
      <c r="FK35" s="255"/>
      <c r="FO35" s="253"/>
      <c r="FP35" s="254"/>
      <c r="FQ35" s="255"/>
      <c r="FU35" s="253"/>
      <c r="FV35" s="254"/>
      <c r="FW35" s="255"/>
      <c r="GA35" s="253"/>
      <c r="GB35" s="254"/>
      <c r="GC35" s="255"/>
      <c r="GG35" s="253"/>
      <c r="GH35" s="254"/>
      <c r="GI35" s="255"/>
      <c r="GM35" s="253"/>
      <c r="GN35" s="254"/>
      <c r="GO35" s="255"/>
      <c r="GS35" s="253"/>
      <c r="GT35" s="254"/>
      <c r="GU35" s="255"/>
      <c r="GY35" s="253"/>
      <c r="GZ35" s="254"/>
      <c r="HA35" s="255"/>
    </row>
    <row r="36" spans="1:212" x14ac:dyDescent="0.2">
      <c r="C36" s="253" t="s">
        <v>1503</v>
      </c>
      <c r="D36" s="254">
        <v>4.1485916200000004</v>
      </c>
      <c r="E36" s="255">
        <v>2.5499999999999998</v>
      </c>
      <c r="I36" s="253"/>
      <c r="J36" s="254"/>
      <c r="K36" s="255"/>
      <c r="O36" s="253"/>
      <c r="P36" s="254"/>
      <c r="Q36" s="255"/>
      <c r="U36" s="253"/>
      <c r="V36" s="254"/>
      <c r="W36" s="255"/>
      <c r="AA36" s="253"/>
      <c r="AB36" s="254"/>
      <c r="AC36" s="255"/>
      <c r="AG36" s="253"/>
      <c r="AH36" s="254"/>
      <c r="AI36" s="255"/>
      <c r="AM36" s="253"/>
      <c r="AN36" s="254"/>
      <c r="AO36" s="255"/>
      <c r="AS36" s="253"/>
      <c r="AT36" s="254"/>
      <c r="AU36" s="255"/>
      <c r="AY36" s="253" t="s">
        <v>1668</v>
      </c>
      <c r="AZ36" s="254">
        <v>5.1071000000000005E-4</v>
      </c>
      <c r="BA36" s="255">
        <v>0</v>
      </c>
      <c r="BE36" s="253"/>
      <c r="BF36" s="254"/>
      <c r="BG36" s="255"/>
      <c r="BK36" s="253"/>
      <c r="BL36" s="254"/>
      <c r="BM36" s="255"/>
      <c r="BQ36" s="253"/>
      <c r="BR36" s="254"/>
      <c r="BS36" s="255"/>
      <c r="BW36" s="253"/>
      <c r="BX36" s="254"/>
      <c r="BY36" s="255"/>
      <c r="CC36" s="253"/>
      <c r="CD36" s="254"/>
      <c r="CE36" s="255"/>
      <c r="CI36" s="253"/>
      <c r="CJ36" s="254"/>
      <c r="CK36" s="255"/>
      <c r="CO36" s="253"/>
      <c r="CP36" s="254"/>
      <c r="CQ36" s="255"/>
      <c r="CU36" s="253"/>
      <c r="CV36" s="254"/>
      <c r="CW36" s="255"/>
      <c r="DA36" s="253"/>
      <c r="DB36" s="254"/>
      <c r="DC36" s="255"/>
      <c r="DG36" s="253"/>
      <c r="DH36" s="254"/>
      <c r="DI36" s="255"/>
      <c r="DM36" s="253"/>
      <c r="DN36" s="254"/>
      <c r="DO36" s="255"/>
      <c r="DS36" s="253"/>
      <c r="DT36" s="254"/>
      <c r="DU36" s="255"/>
      <c r="DY36" s="253"/>
      <c r="DZ36" s="254"/>
      <c r="EA36" s="255"/>
      <c r="EE36" s="253"/>
      <c r="EF36" s="254"/>
      <c r="EG36" s="255"/>
      <c r="EK36" s="253"/>
      <c r="EL36" s="254"/>
      <c r="EM36" s="255"/>
      <c r="EQ36" s="253"/>
      <c r="ER36" s="254"/>
      <c r="ES36" s="255"/>
      <c r="EW36" s="253"/>
      <c r="EX36" s="254"/>
      <c r="EY36" s="255"/>
      <c r="FC36" s="253"/>
      <c r="FD36" s="254"/>
      <c r="FE36" s="255"/>
      <c r="FI36" s="253"/>
      <c r="FJ36" s="254"/>
      <c r="FK36" s="255"/>
      <c r="FO36" s="253"/>
      <c r="FP36" s="254"/>
      <c r="FQ36" s="255"/>
      <c r="FU36" s="253"/>
      <c r="FV36" s="254"/>
      <c r="FW36" s="255"/>
      <c r="GA36" s="253"/>
      <c r="GB36" s="254"/>
      <c r="GC36" s="255"/>
      <c r="GG36" s="253"/>
      <c r="GH36" s="254"/>
      <c r="GI36" s="255"/>
      <c r="GM36" s="253"/>
      <c r="GN36" s="254"/>
      <c r="GO36" s="255"/>
      <c r="GS36" s="253"/>
      <c r="GT36" s="254"/>
      <c r="GU36" s="255"/>
      <c r="GY36" s="253"/>
      <c r="GZ36" s="254"/>
      <c r="HA36" s="255"/>
    </row>
    <row r="37" spans="1:212" x14ac:dyDescent="0.2">
      <c r="C37" s="253"/>
      <c r="D37" s="254"/>
      <c r="E37" s="255"/>
      <c r="I37" s="253"/>
      <c r="J37" s="254"/>
      <c r="K37" s="255"/>
      <c r="O37" s="253"/>
      <c r="P37" s="254"/>
      <c r="Q37" s="255"/>
      <c r="U37" s="253"/>
      <c r="V37" s="254"/>
      <c r="W37" s="255"/>
      <c r="AA37" s="253"/>
      <c r="AB37" s="254"/>
      <c r="AC37" s="255"/>
      <c r="AG37" s="253"/>
      <c r="AH37" s="254"/>
      <c r="AI37" s="255"/>
      <c r="AM37" s="253"/>
      <c r="AN37" s="254"/>
      <c r="AO37" s="255"/>
      <c r="AS37" s="253"/>
      <c r="AT37" s="254"/>
      <c r="AU37" s="255"/>
      <c r="AY37" s="253"/>
      <c r="AZ37" s="254"/>
      <c r="BA37" s="255"/>
      <c r="BE37" s="253"/>
      <c r="BF37" s="254"/>
      <c r="BG37" s="255"/>
      <c r="BK37" s="253"/>
      <c r="BL37" s="254"/>
      <c r="BM37" s="255"/>
      <c r="BQ37" s="253"/>
      <c r="BR37" s="254"/>
      <c r="BS37" s="255"/>
      <c r="BW37" s="253"/>
      <c r="BX37" s="254"/>
      <c r="BY37" s="255"/>
      <c r="CC37" s="253"/>
      <c r="CD37" s="254"/>
      <c r="CE37" s="255"/>
      <c r="CI37" s="253"/>
      <c r="CJ37" s="254"/>
      <c r="CK37" s="255"/>
      <c r="CO37" s="253"/>
      <c r="CP37" s="254"/>
      <c r="CQ37" s="255"/>
      <c r="CU37" s="253"/>
      <c r="CV37" s="254"/>
      <c r="CW37" s="255"/>
      <c r="DA37" s="253"/>
      <c r="DB37" s="254"/>
      <c r="DC37" s="255"/>
      <c r="DG37" s="253"/>
      <c r="DH37" s="254"/>
      <c r="DI37" s="255"/>
      <c r="DM37" s="253"/>
      <c r="DN37" s="254"/>
      <c r="DO37" s="255"/>
      <c r="DS37" s="253"/>
      <c r="DT37" s="254"/>
      <c r="DU37" s="255"/>
      <c r="DY37" s="253"/>
      <c r="DZ37" s="254"/>
      <c r="EA37" s="255"/>
      <c r="EE37" s="253"/>
      <c r="EF37" s="254"/>
      <c r="EG37" s="255"/>
      <c r="EK37" s="253"/>
      <c r="EL37" s="254"/>
      <c r="EM37" s="255"/>
      <c r="EQ37" s="253"/>
      <c r="ER37" s="254"/>
      <c r="ES37" s="255"/>
      <c r="EW37" s="253"/>
      <c r="EX37" s="254"/>
      <c r="EY37" s="255"/>
      <c r="FC37" s="253"/>
      <c r="FD37" s="254"/>
      <c r="FE37" s="255"/>
      <c r="FI37" s="253"/>
      <c r="FJ37" s="254"/>
      <c r="FK37" s="255"/>
      <c r="FO37" s="253"/>
      <c r="FP37" s="254"/>
      <c r="FQ37" s="255"/>
      <c r="FU37" s="253"/>
      <c r="FV37" s="254"/>
      <c r="FW37" s="255"/>
      <c r="GA37" s="253"/>
      <c r="GB37" s="254"/>
      <c r="GC37" s="255"/>
      <c r="GG37" s="253"/>
      <c r="GH37" s="254"/>
      <c r="GI37" s="255"/>
      <c r="GM37" s="253"/>
      <c r="GN37" s="254"/>
      <c r="GO37" s="255"/>
      <c r="GS37" s="253"/>
      <c r="GT37" s="254"/>
      <c r="GU37" s="255"/>
      <c r="GY37" s="253"/>
      <c r="GZ37" s="254"/>
      <c r="HA37" s="255"/>
    </row>
    <row r="38" spans="1:212" ht="13.5" thickBot="1" x14ac:dyDescent="0.25">
      <c r="C38" s="253"/>
      <c r="D38" s="254"/>
      <c r="E38" s="255"/>
      <c r="I38" s="253"/>
      <c r="J38" s="254"/>
      <c r="K38" s="255"/>
      <c r="O38" s="253"/>
      <c r="P38" s="254"/>
      <c r="Q38" s="255"/>
      <c r="U38" s="253"/>
      <c r="V38" s="254"/>
      <c r="W38" s="255"/>
      <c r="AA38" s="253"/>
      <c r="AB38" s="254"/>
      <c r="AC38" s="255"/>
      <c r="AG38" s="253"/>
      <c r="AH38" s="254"/>
      <c r="AI38" s="255"/>
      <c r="AM38" s="253"/>
      <c r="AN38" s="254"/>
      <c r="AO38" s="255"/>
      <c r="AS38" s="253"/>
      <c r="AT38" s="254"/>
      <c r="AU38" s="255"/>
      <c r="AY38" s="253"/>
      <c r="AZ38" s="254"/>
      <c r="BA38" s="255"/>
      <c r="BE38" s="253"/>
      <c r="BF38" s="254"/>
      <c r="BG38" s="255"/>
      <c r="BK38" s="253"/>
      <c r="BL38" s="254"/>
      <c r="BM38" s="255"/>
      <c r="BQ38" s="253"/>
      <c r="BR38" s="254"/>
      <c r="BS38" s="255"/>
      <c r="BW38" s="253"/>
      <c r="BX38" s="254"/>
      <c r="BY38" s="255"/>
      <c r="CC38" s="253"/>
      <c r="CD38" s="254"/>
      <c r="CE38" s="255"/>
      <c r="CI38" s="253"/>
      <c r="CJ38" s="254"/>
      <c r="CK38" s="255"/>
      <c r="CO38" s="253"/>
      <c r="CP38" s="254"/>
      <c r="CQ38" s="255"/>
      <c r="CU38" s="253"/>
      <c r="CV38" s="254"/>
      <c r="CW38" s="255"/>
      <c r="DA38" s="253"/>
      <c r="DB38" s="254"/>
      <c r="DC38" s="255"/>
      <c r="DG38" s="253"/>
      <c r="DH38" s="254"/>
      <c r="DI38" s="255"/>
      <c r="DM38" s="253"/>
      <c r="DN38" s="254"/>
      <c r="DO38" s="255"/>
      <c r="DS38" s="253"/>
      <c r="DT38" s="254"/>
      <c r="DU38" s="255"/>
      <c r="DY38" s="253"/>
      <c r="DZ38" s="254"/>
      <c r="EA38" s="255"/>
      <c r="EE38" s="253"/>
      <c r="EF38" s="254"/>
      <c r="EG38" s="255"/>
      <c r="EK38" s="253"/>
      <c r="EL38" s="254"/>
      <c r="EM38" s="255"/>
      <c r="EQ38" s="253"/>
      <c r="ER38" s="254"/>
      <c r="ES38" s="255"/>
      <c r="EW38" s="253"/>
      <c r="EX38" s="254"/>
      <c r="EY38" s="255"/>
      <c r="FC38" s="253"/>
      <c r="FD38" s="254"/>
      <c r="FE38" s="255"/>
      <c r="FI38" s="253"/>
      <c r="FJ38" s="254"/>
      <c r="FK38" s="255"/>
      <c r="FO38" s="253"/>
      <c r="FP38" s="254"/>
      <c r="FQ38" s="255"/>
      <c r="FU38" s="253"/>
      <c r="FV38" s="254"/>
      <c r="FW38" s="255"/>
      <c r="GA38" s="253"/>
      <c r="GB38" s="254"/>
      <c r="GC38" s="255"/>
      <c r="GG38" s="253"/>
      <c r="GH38" s="254"/>
      <c r="GI38" s="255"/>
      <c r="GM38" s="253"/>
      <c r="GN38" s="254"/>
      <c r="GO38" s="255"/>
      <c r="GS38" s="253"/>
      <c r="GT38" s="254"/>
      <c r="GU38" s="255"/>
      <c r="GY38" s="253"/>
      <c r="GZ38" s="254"/>
      <c r="HA38" s="255"/>
    </row>
    <row r="39" spans="1:212" ht="13.5" thickBot="1" x14ac:dyDescent="0.25">
      <c r="A39" s="256" t="s">
        <v>1505</v>
      </c>
      <c r="B39" s="257"/>
      <c r="C39" s="258"/>
      <c r="D39" s="259">
        <v>160.19888871000001</v>
      </c>
      <c r="E39" s="260">
        <v>98.34</v>
      </c>
      <c r="F39" s="256"/>
      <c r="G39" s="257">
        <v>227.54934575999999</v>
      </c>
      <c r="H39" s="261">
        <v>97.1</v>
      </c>
      <c r="I39" s="258"/>
      <c r="J39" s="259">
        <v>336.45439739</v>
      </c>
      <c r="K39" s="260">
        <v>97.61</v>
      </c>
      <c r="L39" s="256"/>
      <c r="M39" s="257">
        <v>73.623004330000001</v>
      </c>
      <c r="N39" s="261">
        <v>99.36</v>
      </c>
      <c r="O39" s="258"/>
      <c r="P39" s="259">
        <v>158.57290831</v>
      </c>
      <c r="Q39" s="260">
        <v>99.86</v>
      </c>
      <c r="R39" s="256"/>
      <c r="S39" s="257">
        <v>148.52708056</v>
      </c>
      <c r="T39" s="261">
        <v>98.87</v>
      </c>
      <c r="U39" s="258"/>
      <c r="V39" s="259">
        <v>41.813993819999993</v>
      </c>
      <c r="W39" s="260">
        <v>93.19</v>
      </c>
      <c r="X39" s="256"/>
      <c r="Y39" s="257">
        <v>517.57267721000005</v>
      </c>
      <c r="Z39" s="261">
        <v>100.1</v>
      </c>
      <c r="AA39" s="258"/>
      <c r="AB39" s="259">
        <v>0</v>
      </c>
      <c r="AC39" s="260">
        <v>0</v>
      </c>
      <c r="AD39" s="256"/>
      <c r="AE39" s="257">
        <v>692.72888146999992</v>
      </c>
      <c r="AF39" s="261">
        <v>96.76</v>
      </c>
      <c r="AG39" s="258"/>
      <c r="AH39" s="259">
        <v>426.76125624999997</v>
      </c>
      <c r="AI39" s="260">
        <v>96.98</v>
      </c>
      <c r="AJ39" s="256"/>
      <c r="AK39" s="257">
        <v>1883.8613514300002</v>
      </c>
      <c r="AL39" s="261">
        <v>96.96</v>
      </c>
      <c r="AM39" s="258"/>
      <c r="AN39" s="259">
        <v>1055.7317831800001</v>
      </c>
      <c r="AO39" s="260">
        <v>93.89</v>
      </c>
      <c r="AP39" s="256"/>
      <c r="AQ39" s="257">
        <v>17.416711919999997</v>
      </c>
      <c r="AR39" s="261">
        <v>99.17</v>
      </c>
      <c r="AS39" s="258"/>
      <c r="AT39" s="259">
        <v>91.823072759999988</v>
      </c>
      <c r="AU39" s="260">
        <v>99.99</v>
      </c>
      <c r="AV39" s="256"/>
      <c r="AW39" s="257">
        <v>77.036923030000011</v>
      </c>
      <c r="AX39" s="261">
        <v>99.82</v>
      </c>
      <c r="AY39" s="258"/>
      <c r="AZ39" s="259">
        <v>35.066141440000003</v>
      </c>
      <c r="BA39" s="260">
        <v>30</v>
      </c>
      <c r="BB39" s="256"/>
      <c r="BC39" s="257">
        <v>1046.9119192400001</v>
      </c>
      <c r="BD39" s="261">
        <v>40.28</v>
      </c>
      <c r="BE39" s="258"/>
      <c r="BF39" s="259">
        <v>0</v>
      </c>
      <c r="BG39" s="260">
        <v>0</v>
      </c>
      <c r="BH39" s="256"/>
      <c r="BI39" s="257">
        <v>132.42908484</v>
      </c>
      <c r="BJ39" s="261">
        <v>76.489999999999995</v>
      </c>
      <c r="BK39" s="258"/>
      <c r="BL39" s="259">
        <v>177.90649617000003</v>
      </c>
      <c r="BM39" s="260">
        <v>85.09</v>
      </c>
      <c r="BN39" s="256"/>
      <c r="BO39" s="257">
        <v>69.050541199999984</v>
      </c>
      <c r="BP39" s="261">
        <v>81.45</v>
      </c>
      <c r="BQ39" s="258"/>
      <c r="BR39" s="259">
        <v>52.351696089999997</v>
      </c>
      <c r="BS39" s="260">
        <v>94.14</v>
      </c>
      <c r="BT39" s="256"/>
      <c r="BU39" s="257">
        <v>51.695425149999998</v>
      </c>
      <c r="BV39" s="261">
        <v>99.26</v>
      </c>
      <c r="BW39" s="258"/>
      <c r="BX39" s="259">
        <v>156.55369046000001</v>
      </c>
      <c r="BY39" s="260">
        <v>99.96</v>
      </c>
      <c r="BZ39" s="256"/>
      <c r="CA39" s="257">
        <v>27.958411159999997</v>
      </c>
      <c r="CB39" s="261">
        <v>35.82</v>
      </c>
      <c r="CC39" s="258"/>
      <c r="CD39" s="259">
        <v>754.40537527999993</v>
      </c>
      <c r="CE39" s="260">
        <v>99.14</v>
      </c>
      <c r="CF39" s="256"/>
      <c r="CG39" s="257">
        <v>422.88572644999999</v>
      </c>
      <c r="CH39" s="261">
        <v>99.9</v>
      </c>
      <c r="CI39" s="258"/>
      <c r="CJ39" s="259">
        <v>174.95947430999999</v>
      </c>
      <c r="CK39" s="260">
        <v>97.95</v>
      </c>
      <c r="CL39" s="256"/>
      <c r="CM39" s="257">
        <v>708.50224137999999</v>
      </c>
      <c r="CN39" s="261">
        <v>98.25</v>
      </c>
      <c r="CO39" s="258"/>
      <c r="CP39" s="259">
        <v>50.231217990000005</v>
      </c>
      <c r="CQ39" s="260">
        <v>100.61</v>
      </c>
      <c r="CR39" s="256"/>
      <c r="CS39" s="257">
        <v>70.570874960000012</v>
      </c>
      <c r="CT39" s="261">
        <v>89.38</v>
      </c>
      <c r="CU39" s="258"/>
      <c r="CV39" s="259">
        <v>0</v>
      </c>
      <c r="CW39" s="260">
        <v>0</v>
      </c>
      <c r="CX39" s="256"/>
      <c r="CY39" s="257">
        <v>0</v>
      </c>
      <c r="CZ39" s="261">
        <v>0</v>
      </c>
      <c r="DA39" s="258"/>
      <c r="DB39" s="259">
        <v>0</v>
      </c>
      <c r="DC39" s="260">
        <v>0</v>
      </c>
      <c r="DD39" s="256"/>
      <c r="DE39" s="257">
        <v>83.399100920000024</v>
      </c>
      <c r="DF39" s="261">
        <v>96.38</v>
      </c>
      <c r="DG39" s="258"/>
      <c r="DH39" s="259">
        <v>0</v>
      </c>
      <c r="DI39" s="260">
        <v>0</v>
      </c>
      <c r="DJ39" s="256"/>
      <c r="DK39" s="257">
        <v>0</v>
      </c>
      <c r="DL39" s="261">
        <v>0</v>
      </c>
      <c r="DM39" s="258"/>
      <c r="DN39" s="259">
        <v>0</v>
      </c>
      <c r="DO39" s="260">
        <v>0</v>
      </c>
      <c r="DP39" s="256"/>
      <c r="DQ39" s="257">
        <v>315.4377551</v>
      </c>
      <c r="DR39" s="261">
        <v>98.71</v>
      </c>
      <c r="DS39" s="258"/>
      <c r="DT39" s="259">
        <v>144.69014175000001</v>
      </c>
      <c r="DU39" s="260">
        <v>99.4</v>
      </c>
      <c r="DV39" s="256"/>
      <c r="DW39" s="257">
        <v>434.66589900000002</v>
      </c>
      <c r="DX39" s="261">
        <v>97.9</v>
      </c>
      <c r="DY39" s="258"/>
      <c r="DZ39" s="259">
        <v>0</v>
      </c>
      <c r="EA39" s="260">
        <v>0</v>
      </c>
      <c r="EB39" s="256"/>
      <c r="EC39" s="257">
        <v>524.52447128000006</v>
      </c>
      <c r="ED39" s="261">
        <v>97.36</v>
      </c>
      <c r="EE39" s="258"/>
      <c r="EF39" s="259">
        <v>146.29573818</v>
      </c>
      <c r="EG39" s="260">
        <v>71.290000000000006</v>
      </c>
      <c r="EH39" s="256"/>
      <c r="EI39" s="257">
        <v>9.46944345</v>
      </c>
      <c r="EJ39" s="261">
        <v>14.44</v>
      </c>
      <c r="EK39" s="258"/>
      <c r="EL39" s="259">
        <v>275.34426769999999</v>
      </c>
      <c r="EM39" s="260">
        <v>96.02</v>
      </c>
      <c r="EN39" s="256"/>
      <c r="EO39" s="257">
        <v>563.71775089999994</v>
      </c>
      <c r="EP39" s="261">
        <v>98.82</v>
      </c>
      <c r="EQ39" s="258"/>
      <c r="ER39" s="259">
        <v>438.25191637</v>
      </c>
      <c r="ES39" s="260">
        <v>98.11</v>
      </c>
      <c r="ET39" s="256"/>
      <c r="EU39" s="257">
        <v>48.794575480000006</v>
      </c>
      <c r="EV39" s="261">
        <v>15.83</v>
      </c>
      <c r="EW39" s="258"/>
      <c r="EX39" s="259">
        <v>55.064905350000004</v>
      </c>
      <c r="EY39" s="260">
        <v>97.43</v>
      </c>
      <c r="EZ39" s="256"/>
      <c r="FA39" s="257">
        <v>163.73812632000002</v>
      </c>
      <c r="FB39" s="261">
        <v>98.34</v>
      </c>
      <c r="FC39" s="258"/>
      <c r="FD39" s="259">
        <v>0</v>
      </c>
      <c r="FE39" s="260">
        <v>0</v>
      </c>
      <c r="FF39" s="256"/>
      <c r="FG39" s="257">
        <v>3085.9969999999998</v>
      </c>
      <c r="FH39" s="261">
        <v>88.66</v>
      </c>
      <c r="FI39" s="258"/>
      <c r="FJ39" s="259">
        <v>0</v>
      </c>
      <c r="FK39" s="260">
        <v>0</v>
      </c>
      <c r="FL39" s="256"/>
      <c r="FM39" s="257">
        <v>0</v>
      </c>
      <c r="FN39" s="261">
        <v>0</v>
      </c>
      <c r="FO39" s="258"/>
      <c r="FP39" s="259">
        <v>877.12474723000003</v>
      </c>
      <c r="FQ39" s="260">
        <v>65.19</v>
      </c>
      <c r="FR39" s="256"/>
      <c r="FS39" s="257">
        <v>41.313749299999998</v>
      </c>
      <c r="FT39" s="261">
        <v>16.07</v>
      </c>
      <c r="FU39" s="258"/>
      <c r="FV39" s="259">
        <v>70.718903539999985</v>
      </c>
      <c r="FW39" s="260">
        <v>75.489999999999995</v>
      </c>
      <c r="FX39" s="256"/>
      <c r="FY39" s="257">
        <v>0</v>
      </c>
      <c r="FZ39" s="261">
        <v>0</v>
      </c>
      <c r="GA39" s="258"/>
      <c r="GB39" s="259">
        <v>33.639201790000008</v>
      </c>
      <c r="GC39" s="260">
        <v>75.099999999999994</v>
      </c>
      <c r="GD39" s="256"/>
      <c r="GE39" s="257">
        <v>204.51990825000004</v>
      </c>
      <c r="GF39" s="261">
        <v>81.08</v>
      </c>
      <c r="GG39" s="258"/>
      <c r="GH39" s="259">
        <v>30.408740779999999</v>
      </c>
      <c r="GI39" s="260">
        <v>91.56</v>
      </c>
      <c r="GJ39" s="256"/>
      <c r="GK39" s="257">
        <v>221.01775719999995</v>
      </c>
      <c r="GL39" s="261">
        <v>99.61</v>
      </c>
      <c r="GM39" s="258"/>
      <c r="GN39" s="259">
        <v>78.336321109999986</v>
      </c>
      <c r="GO39" s="260">
        <v>99.5</v>
      </c>
      <c r="GP39" s="256"/>
      <c r="GQ39" s="257">
        <v>469.22372301000007</v>
      </c>
      <c r="GR39" s="261">
        <v>99.25</v>
      </c>
      <c r="GS39" s="258"/>
      <c r="GT39" s="259">
        <v>395.45564551999996</v>
      </c>
      <c r="GU39" s="260">
        <v>99.14</v>
      </c>
      <c r="GV39" s="256"/>
      <c r="GW39" s="257">
        <v>62.25844888999999</v>
      </c>
      <c r="GX39" s="261">
        <v>99.01</v>
      </c>
      <c r="GY39" s="258"/>
      <c r="GZ39" s="259">
        <v>210.89338197000001</v>
      </c>
      <c r="HA39" s="260">
        <v>99.71</v>
      </c>
      <c r="HC39">
        <v>0</v>
      </c>
      <c r="HD39">
        <v>0</v>
      </c>
    </row>
    <row r="40" spans="1:212" ht="13.5" thickBot="1" x14ac:dyDescent="0.25">
      <c r="A40" s="256" t="s">
        <v>1506</v>
      </c>
      <c r="B40" s="257"/>
      <c r="C40" s="258"/>
      <c r="D40" s="259">
        <v>0</v>
      </c>
      <c r="E40" s="260">
        <v>0</v>
      </c>
      <c r="F40" s="256"/>
      <c r="G40" s="257">
        <v>0</v>
      </c>
      <c r="H40" s="261">
        <v>0</v>
      </c>
      <c r="I40" s="258"/>
      <c r="J40" s="259">
        <v>0</v>
      </c>
      <c r="K40" s="260">
        <v>0</v>
      </c>
      <c r="L40" s="256"/>
      <c r="M40" s="257">
        <v>0</v>
      </c>
      <c r="N40" s="261">
        <v>0</v>
      </c>
      <c r="O40" s="258"/>
      <c r="P40" s="259">
        <v>0</v>
      </c>
      <c r="Q40" s="260">
        <v>0</v>
      </c>
      <c r="R40" s="256"/>
      <c r="S40" s="257">
        <v>0</v>
      </c>
      <c r="T40" s="261">
        <v>0</v>
      </c>
      <c r="U40" s="258"/>
      <c r="V40" s="259">
        <v>0</v>
      </c>
      <c r="W40" s="260">
        <v>0</v>
      </c>
      <c r="X40" s="256"/>
      <c r="Y40" s="257">
        <v>0</v>
      </c>
      <c r="Z40" s="261">
        <v>0</v>
      </c>
      <c r="AA40" s="258"/>
      <c r="AB40" s="259">
        <v>79.348264479999997</v>
      </c>
      <c r="AC40" s="260">
        <v>77.8</v>
      </c>
      <c r="AD40" s="256"/>
      <c r="AE40" s="257">
        <v>0</v>
      </c>
      <c r="AF40" s="261">
        <v>0</v>
      </c>
      <c r="AG40" s="258"/>
      <c r="AH40" s="259">
        <v>0</v>
      </c>
      <c r="AI40" s="260">
        <v>0</v>
      </c>
      <c r="AJ40" s="256"/>
      <c r="AK40" s="257">
        <v>0</v>
      </c>
      <c r="AL40" s="261">
        <v>0</v>
      </c>
      <c r="AM40" s="258"/>
      <c r="AN40" s="259">
        <v>0</v>
      </c>
      <c r="AO40" s="260">
        <v>0</v>
      </c>
      <c r="AP40" s="256"/>
      <c r="AQ40" s="257">
        <v>0</v>
      </c>
      <c r="AR40" s="261">
        <v>0</v>
      </c>
      <c r="AS40" s="258"/>
      <c r="AT40" s="259">
        <v>0</v>
      </c>
      <c r="AU40" s="260">
        <v>0</v>
      </c>
      <c r="AV40" s="256"/>
      <c r="AW40" s="257">
        <v>0</v>
      </c>
      <c r="AX40" s="261">
        <v>0</v>
      </c>
      <c r="AY40" s="258"/>
      <c r="AZ40" s="259">
        <v>73.019571450000015</v>
      </c>
      <c r="BA40" s="260">
        <v>62.49</v>
      </c>
      <c r="BB40" s="256"/>
      <c r="BC40" s="257">
        <v>1480.4753709300001</v>
      </c>
      <c r="BD40" s="261">
        <v>56.96</v>
      </c>
      <c r="BE40" s="258"/>
      <c r="BF40" s="259">
        <v>1830.4940421400001</v>
      </c>
      <c r="BG40" s="260">
        <v>98.03</v>
      </c>
      <c r="BH40" s="256"/>
      <c r="BI40" s="257">
        <v>0</v>
      </c>
      <c r="BJ40" s="261">
        <v>0</v>
      </c>
      <c r="BK40" s="258"/>
      <c r="BL40" s="259">
        <v>21.248222869999999</v>
      </c>
      <c r="BM40" s="260">
        <v>10.16</v>
      </c>
      <c r="BN40" s="256"/>
      <c r="BO40" s="257">
        <v>11.16877729</v>
      </c>
      <c r="BP40" s="261">
        <v>13.18</v>
      </c>
      <c r="BQ40" s="258"/>
      <c r="BR40" s="259">
        <v>0</v>
      </c>
      <c r="BS40" s="260">
        <v>0</v>
      </c>
      <c r="BT40" s="256"/>
      <c r="BU40" s="257">
        <v>0</v>
      </c>
      <c r="BV40" s="261">
        <v>0</v>
      </c>
      <c r="BW40" s="258"/>
      <c r="BX40" s="259">
        <v>0</v>
      </c>
      <c r="BY40" s="260">
        <v>0</v>
      </c>
      <c r="BZ40" s="256"/>
      <c r="CA40" s="257">
        <v>44.327090909999995</v>
      </c>
      <c r="CB40" s="261">
        <v>56.78</v>
      </c>
      <c r="CC40" s="258"/>
      <c r="CD40" s="259">
        <v>0</v>
      </c>
      <c r="CE40" s="260">
        <v>0</v>
      </c>
      <c r="CF40" s="256"/>
      <c r="CG40" s="257">
        <v>0</v>
      </c>
      <c r="CH40" s="261">
        <v>0</v>
      </c>
      <c r="CI40" s="258"/>
      <c r="CJ40" s="259">
        <v>0</v>
      </c>
      <c r="CK40" s="260">
        <v>0</v>
      </c>
      <c r="CL40" s="256"/>
      <c r="CM40" s="257">
        <v>0</v>
      </c>
      <c r="CN40" s="261">
        <v>0</v>
      </c>
      <c r="CO40" s="258"/>
      <c r="CP40" s="259">
        <v>0</v>
      </c>
      <c r="CQ40" s="260">
        <v>0</v>
      </c>
      <c r="CR40" s="256"/>
      <c r="CS40" s="257">
        <v>0</v>
      </c>
      <c r="CT40" s="261">
        <v>0</v>
      </c>
      <c r="CU40" s="258"/>
      <c r="CV40" s="259">
        <v>545.41464829999995</v>
      </c>
      <c r="CW40" s="260">
        <v>97.79</v>
      </c>
      <c r="CX40" s="256"/>
      <c r="CY40" s="257">
        <v>323.54094334000001</v>
      </c>
      <c r="CZ40" s="261">
        <v>97.93</v>
      </c>
      <c r="DA40" s="258"/>
      <c r="DB40" s="259">
        <v>1212.5056387300001</v>
      </c>
      <c r="DC40" s="260">
        <v>99.59</v>
      </c>
      <c r="DD40" s="256"/>
      <c r="DE40" s="257">
        <v>0</v>
      </c>
      <c r="DF40" s="261">
        <v>0</v>
      </c>
      <c r="DG40" s="258"/>
      <c r="DH40" s="259">
        <v>2190.3365459899996</v>
      </c>
      <c r="DI40" s="260">
        <v>99.47</v>
      </c>
      <c r="DJ40" s="256"/>
      <c r="DK40" s="257">
        <v>108.3898562</v>
      </c>
      <c r="DL40" s="261">
        <v>99.84</v>
      </c>
      <c r="DM40" s="258"/>
      <c r="DN40" s="259">
        <v>22.493484629999998</v>
      </c>
      <c r="DO40" s="260">
        <v>99.54</v>
      </c>
      <c r="DP40" s="256"/>
      <c r="DQ40" s="257">
        <v>0</v>
      </c>
      <c r="DR40" s="261">
        <v>0</v>
      </c>
      <c r="DS40" s="258"/>
      <c r="DT40" s="259">
        <v>0</v>
      </c>
      <c r="DU40" s="260">
        <v>0</v>
      </c>
      <c r="DV40" s="256"/>
      <c r="DW40" s="257">
        <v>0</v>
      </c>
      <c r="DX40" s="261">
        <v>0</v>
      </c>
      <c r="DY40" s="258"/>
      <c r="DZ40" s="259">
        <v>19.109476530000002</v>
      </c>
      <c r="EA40" s="260">
        <v>99.57</v>
      </c>
      <c r="EB40" s="256"/>
      <c r="EC40" s="257">
        <v>0</v>
      </c>
      <c r="ED40" s="261">
        <v>0</v>
      </c>
      <c r="EE40" s="258"/>
      <c r="EF40" s="259">
        <v>0</v>
      </c>
      <c r="EG40" s="260">
        <v>0</v>
      </c>
      <c r="EH40" s="256"/>
      <c r="EI40" s="257">
        <v>49.211059099999993</v>
      </c>
      <c r="EJ40" s="261">
        <v>75.069999999999993</v>
      </c>
      <c r="EK40" s="258"/>
      <c r="EL40" s="259">
        <v>0</v>
      </c>
      <c r="EM40" s="260">
        <v>0</v>
      </c>
      <c r="EN40" s="256"/>
      <c r="EO40" s="257">
        <v>0</v>
      </c>
      <c r="EP40" s="261">
        <v>0</v>
      </c>
      <c r="EQ40" s="258"/>
      <c r="ER40" s="259">
        <v>0</v>
      </c>
      <c r="ES40" s="260">
        <v>0</v>
      </c>
      <c r="ET40" s="256"/>
      <c r="EU40" s="257">
        <v>222.31329346999999</v>
      </c>
      <c r="EV40" s="261">
        <v>72.14</v>
      </c>
      <c r="EW40" s="258"/>
      <c r="EX40" s="259">
        <v>0</v>
      </c>
      <c r="EY40" s="260">
        <v>0</v>
      </c>
      <c r="EZ40" s="256"/>
      <c r="FA40" s="257">
        <v>0</v>
      </c>
      <c r="FB40" s="261">
        <v>0</v>
      </c>
      <c r="FC40" s="258"/>
      <c r="FD40" s="259">
        <v>48.899371889999998</v>
      </c>
      <c r="FE40" s="260">
        <v>87.94</v>
      </c>
      <c r="FF40" s="256"/>
      <c r="FG40" s="257">
        <v>0</v>
      </c>
      <c r="FH40" s="261">
        <v>0</v>
      </c>
      <c r="FI40" s="258"/>
      <c r="FJ40" s="259">
        <v>158.62537369999998</v>
      </c>
      <c r="FK40" s="260">
        <v>95.81</v>
      </c>
      <c r="FL40" s="256"/>
      <c r="FM40" s="257">
        <v>113.517414</v>
      </c>
      <c r="FN40" s="261">
        <v>93.53</v>
      </c>
      <c r="FO40" s="258"/>
      <c r="FP40" s="259">
        <v>338.69796005000001</v>
      </c>
      <c r="FQ40" s="260">
        <v>25.17</v>
      </c>
      <c r="FR40" s="256"/>
      <c r="FS40" s="257">
        <v>179.80344651000001</v>
      </c>
      <c r="FT40" s="261">
        <v>69.91</v>
      </c>
      <c r="FU40" s="258"/>
      <c r="FV40" s="259">
        <v>0</v>
      </c>
      <c r="FW40" s="260">
        <v>0</v>
      </c>
      <c r="FX40" s="256"/>
      <c r="FY40" s="257">
        <v>196.30542137999998</v>
      </c>
      <c r="FZ40" s="261">
        <v>90.95</v>
      </c>
      <c r="GA40" s="258"/>
      <c r="GB40" s="259">
        <v>0</v>
      </c>
      <c r="GC40" s="260">
        <v>0</v>
      </c>
      <c r="GD40" s="256"/>
      <c r="GE40" s="257">
        <v>44.657057219999999</v>
      </c>
      <c r="GF40" s="261">
        <v>17.7</v>
      </c>
      <c r="GG40" s="258"/>
      <c r="GH40" s="259">
        <v>0</v>
      </c>
      <c r="GI40" s="260">
        <v>0</v>
      </c>
      <c r="GJ40" s="256"/>
      <c r="GK40" s="257">
        <v>0</v>
      </c>
      <c r="GL40" s="261">
        <v>0</v>
      </c>
      <c r="GM40" s="258"/>
      <c r="GN40" s="259">
        <v>0</v>
      </c>
      <c r="GO40" s="260">
        <v>0</v>
      </c>
      <c r="GP40" s="256"/>
      <c r="GQ40" s="257">
        <v>0</v>
      </c>
      <c r="GR40" s="261">
        <v>0</v>
      </c>
      <c r="GS40" s="258"/>
      <c r="GT40" s="259">
        <v>0</v>
      </c>
      <c r="GU40" s="260">
        <v>0</v>
      </c>
      <c r="GV40" s="256"/>
      <c r="GW40" s="257">
        <v>0</v>
      </c>
      <c r="GX40" s="261">
        <v>0</v>
      </c>
      <c r="GY40" s="258"/>
      <c r="GZ40" s="259">
        <v>0</v>
      </c>
      <c r="HA40" s="260">
        <v>0</v>
      </c>
      <c r="HC40">
        <v>0</v>
      </c>
      <c r="HD40">
        <v>0</v>
      </c>
    </row>
    <row r="41" spans="1:212" ht="13.5" thickBot="1" x14ac:dyDescent="0.25">
      <c r="A41" s="256" t="s">
        <v>1507</v>
      </c>
      <c r="B41" s="257"/>
      <c r="C41" s="258"/>
      <c r="D41" s="259">
        <v>160.19888871000001</v>
      </c>
      <c r="E41" s="260">
        <v>98.34</v>
      </c>
      <c r="F41" s="256"/>
      <c r="G41" s="257">
        <v>227.54934575999999</v>
      </c>
      <c r="H41" s="261">
        <v>97.1</v>
      </c>
      <c r="I41" s="258"/>
      <c r="J41" s="259">
        <v>336.45439739</v>
      </c>
      <c r="K41" s="260">
        <v>97.61</v>
      </c>
      <c r="L41" s="256"/>
      <c r="M41" s="257">
        <v>73.623004330000001</v>
      </c>
      <c r="N41" s="261">
        <v>99.36</v>
      </c>
      <c r="O41" s="258"/>
      <c r="P41" s="259">
        <v>158.57290831</v>
      </c>
      <c r="Q41" s="260">
        <v>99.86</v>
      </c>
      <c r="R41" s="256"/>
      <c r="S41" s="257">
        <v>148.52708056</v>
      </c>
      <c r="T41" s="261">
        <v>98.87</v>
      </c>
      <c r="U41" s="258"/>
      <c r="V41" s="259">
        <v>41.813993819999993</v>
      </c>
      <c r="W41" s="260">
        <v>93.19</v>
      </c>
      <c r="X41" s="256"/>
      <c r="Y41" s="257">
        <v>517.57267721000005</v>
      </c>
      <c r="Z41" s="261">
        <v>100.1</v>
      </c>
      <c r="AA41" s="258"/>
      <c r="AB41" s="259">
        <v>79.348264479999997</v>
      </c>
      <c r="AC41" s="260">
        <v>77.8</v>
      </c>
      <c r="AD41" s="256"/>
      <c r="AE41" s="257">
        <v>692.72888146999992</v>
      </c>
      <c r="AF41" s="261">
        <v>96.76</v>
      </c>
      <c r="AG41" s="258"/>
      <c r="AH41" s="259">
        <v>426.76125624999997</v>
      </c>
      <c r="AI41" s="260">
        <v>96.98</v>
      </c>
      <c r="AJ41" s="256"/>
      <c r="AK41" s="257">
        <v>1883.8613514300002</v>
      </c>
      <c r="AL41" s="261">
        <v>96.96</v>
      </c>
      <c r="AM41" s="258"/>
      <c r="AN41" s="259">
        <v>1055.7317831800001</v>
      </c>
      <c r="AO41" s="260">
        <v>93.89</v>
      </c>
      <c r="AP41" s="256"/>
      <c r="AQ41" s="257">
        <v>17.416711919999997</v>
      </c>
      <c r="AR41" s="261">
        <v>99.17</v>
      </c>
      <c r="AS41" s="258"/>
      <c r="AT41" s="259">
        <v>91.823072759999988</v>
      </c>
      <c r="AU41" s="260">
        <v>99.99</v>
      </c>
      <c r="AV41" s="256"/>
      <c r="AW41" s="257">
        <v>77.036923030000011</v>
      </c>
      <c r="AX41" s="261">
        <v>99.82</v>
      </c>
      <c r="AY41" s="258"/>
      <c r="AZ41" s="259">
        <v>108.08571289000001</v>
      </c>
      <c r="BA41" s="260">
        <v>92.49</v>
      </c>
      <c r="BB41" s="256"/>
      <c r="BC41" s="257">
        <v>2527.3872901700001</v>
      </c>
      <c r="BD41" s="261">
        <v>97.24</v>
      </c>
      <c r="BE41" s="258"/>
      <c r="BF41" s="259">
        <v>1830.4940421400001</v>
      </c>
      <c r="BG41" s="260">
        <v>98.03</v>
      </c>
      <c r="BH41" s="256"/>
      <c r="BI41" s="257">
        <v>132.42908484</v>
      </c>
      <c r="BJ41" s="261">
        <v>76.489999999999995</v>
      </c>
      <c r="BK41" s="258"/>
      <c r="BL41" s="259">
        <v>199.15471904000003</v>
      </c>
      <c r="BM41" s="260">
        <v>95.25</v>
      </c>
      <c r="BN41" s="256"/>
      <c r="BO41" s="257">
        <v>80.219318489999978</v>
      </c>
      <c r="BP41" s="261">
        <v>94.63</v>
      </c>
      <c r="BQ41" s="258"/>
      <c r="BR41" s="259">
        <v>52.351696089999997</v>
      </c>
      <c r="BS41" s="260">
        <v>94.14</v>
      </c>
      <c r="BT41" s="256"/>
      <c r="BU41" s="257">
        <v>51.695425149999998</v>
      </c>
      <c r="BV41" s="261">
        <v>99.26</v>
      </c>
      <c r="BW41" s="258"/>
      <c r="BX41" s="259">
        <v>156.55369046000001</v>
      </c>
      <c r="BY41" s="260">
        <v>99.96</v>
      </c>
      <c r="BZ41" s="256"/>
      <c r="CA41" s="257">
        <v>72.285502069999993</v>
      </c>
      <c r="CB41" s="261">
        <v>92.6</v>
      </c>
      <c r="CC41" s="258"/>
      <c r="CD41" s="259">
        <v>754.40537527999993</v>
      </c>
      <c r="CE41" s="260">
        <v>99.14</v>
      </c>
      <c r="CF41" s="256"/>
      <c r="CG41" s="257">
        <v>422.88572644999999</v>
      </c>
      <c r="CH41" s="261">
        <v>99.9</v>
      </c>
      <c r="CI41" s="258"/>
      <c r="CJ41" s="259">
        <v>174.95947430999999</v>
      </c>
      <c r="CK41" s="260">
        <v>97.95</v>
      </c>
      <c r="CL41" s="256"/>
      <c r="CM41" s="257">
        <v>708.50224137999999</v>
      </c>
      <c r="CN41" s="261">
        <v>98.25</v>
      </c>
      <c r="CO41" s="258"/>
      <c r="CP41" s="259">
        <v>50.231217990000005</v>
      </c>
      <c r="CQ41" s="260">
        <v>100.61</v>
      </c>
      <c r="CR41" s="256"/>
      <c r="CS41" s="257">
        <v>70.570874960000012</v>
      </c>
      <c r="CT41" s="261">
        <v>89.38</v>
      </c>
      <c r="CU41" s="258"/>
      <c r="CV41" s="259">
        <v>545.41464829999995</v>
      </c>
      <c r="CW41" s="260">
        <v>97.79</v>
      </c>
      <c r="CX41" s="256"/>
      <c r="CY41" s="257">
        <v>323.54094334000001</v>
      </c>
      <c r="CZ41" s="261">
        <v>97.93</v>
      </c>
      <c r="DA41" s="258"/>
      <c r="DB41" s="259">
        <v>1212.5056387300001</v>
      </c>
      <c r="DC41" s="260">
        <v>99.59</v>
      </c>
      <c r="DD41" s="256"/>
      <c r="DE41" s="257">
        <v>83.399100920000024</v>
      </c>
      <c r="DF41" s="261">
        <v>96.38</v>
      </c>
      <c r="DG41" s="258"/>
      <c r="DH41" s="259">
        <v>2190.3365459899996</v>
      </c>
      <c r="DI41" s="260">
        <v>99.47</v>
      </c>
      <c r="DJ41" s="256"/>
      <c r="DK41" s="257">
        <v>108.3898562</v>
      </c>
      <c r="DL41" s="261">
        <v>99.84</v>
      </c>
      <c r="DM41" s="258"/>
      <c r="DN41" s="259">
        <v>22.493484629999998</v>
      </c>
      <c r="DO41" s="260">
        <v>99.54</v>
      </c>
      <c r="DP41" s="256"/>
      <c r="DQ41" s="257">
        <v>315.4377551</v>
      </c>
      <c r="DR41" s="261">
        <v>98.71</v>
      </c>
      <c r="DS41" s="258"/>
      <c r="DT41" s="259">
        <v>144.69014175000001</v>
      </c>
      <c r="DU41" s="260">
        <v>99.4</v>
      </c>
      <c r="DV41" s="256"/>
      <c r="DW41" s="257">
        <v>434.66589900000002</v>
      </c>
      <c r="DX41" s="261">
        <v>97.9</v>
      </c>
      <c r="DY41" s="258"/>
      <c r="DZ41" s="259">
        <v>19.109476530000002</v>
      </c>
      <c r="EA41" s="260">
        <v>99.57</v>
      </c>
      <c r="EB41" s="256"/>
      <c r="EC41" s="257">
        <v>524.52447128000006</v>
      </c>
      <c r="ED41" s="261">
        <v>97.36</v>
      </c>
      <c r="EE41" s="258"/>
      <c r="EF41" s="259">
        <v>146.29573818</v>
      </c>
      <c r="EG41" s="260">
        <v>71.290000000000006</v>
      </c>
      <c r="EH41" s="256"/>
      <c r="EI41" s="257">
        <v>58.68050255</v>
      </c>
      <c r="EJ41" s="261">
        <v>89.51</v>
      </c>
      <c r="EK41" s="258"/>
      <c r="EL41" s="259">
        <v>275.34426769999999</v>
      </c>
      <c r="EM41" s="260">
        <v>96.02</v>
      </c>
      <c r="EN41" s="256"/>
      <c r="EO41" s="257">
        <v>563.71775089999994</v>
      </c>
      <c r="EP41" s="261">
        <v>98.82</v>
      </c>
      <c r="EQ41" s="258"/>
      <c r="ER41" s="259">
        <v>438.25191637</v>
      </c>
      <c r="ES41" s="260">
        <v>98.11</v>
      </c>
      <c r="ET41" s="256"/>
      <c r="EU41" s="257">
        <v>271.10786895000001</v>
      </c>
      <c r="EV41" s="261">
        <v>87.97</v>
      </c>
      <c r="EW41" s="258"/>
      <c r="EX41" s="259">
        <v>55.064905350000004</v>
      </c>
      <c r="EY41" s="260">
        <v>97.43</v>
      </c>
      <c r="EZ41" s="256"/>
      <c r="FA41" s="257">
        <v>163.73812632000002</v>
      </c>
      <c r="FB41" s="261">
        <v>98.34</v>
      </c>
      <c r="FC41" s="258"/>
      <c r="FD41" s="259">
        <v>48.899371889999998</v>
      </c>
      <c r="FE41" s="260">
        <v>87.94</v>
      </c>
      <c r="FF41" s="256"/>
      <c r="FG41" s="257">
        <v>3085.9969999999998</v>
      </c>
      <c r="FH41" s="261">
        <v>88.66</v>
      </c>
      <c r="FI41" s="258"/>
      <c r="FJ41" s="259">
        <v>158.62537369999998</v>
      </c>
      <c r="FK41" s="260">
        <v>95.81</v>
      </c>
      <c r="FL41" s="256"/>
      <c r="FM41" s="257">
        <v>113.517414</v>
      </c>
      <c r="FN41" s="261">
        <v>93.53</v>
      </c>
      <c r="FO41" s="258"/>
      <c r="FP41" s="259">
        <v>1215.82270728</v>
      </c>
      <c r="FQ41" s="260">
        <v>90.36</v>
      </c>
      <c r="FR41" s="256"/>
      <c r="FS41" s="257">
        <v>221.11719581</v>
      </c>
      <c r="FT41" s="261">
        <v>85.98</v>
      </c>
      <c r="FU41" s="258"/>
      <c r="FV41" s="259">
        <v>70.718903539999985</v>
      </c>
      <c r="FW41" s="260">
        <v>75.489999999999995</v>
      </c>
      <c r="FX41" s="256"/>
      <c r="FY41" s="257">
        <v>196.30542137999998</v>
      </c>
      <c r="FZ41" s="261">
        <v>90.95</v>
      </c>
      <c r="GA41" s="258"/>
      <c r="GB41" s="259">
        <v>33.639201790000008</v>
      </c>
      <c r="GC41" s="260">
        <v>75.099999999999994</v>
      </c>
      <c r="GD41" s="256"/>
      <c r="GE41" s="257">
        <v>249.17696547000003</v>
      </c>
      <c r="GF41" s="261">
        <v>98.78</v>
      </c>
      <c r="GG41" s="258"/>
      <c r="GH41" s="259">
        <v>30.408740779999999</v>
      </c>
      <c r="GI41" s="260">
        <v>91.56</v>
      </c>
      <c r="GJ41" s="256"/>
      <c r="GK41" s="257">
        <v>221.01775719999995</v>
      </c>
      <c r="GL41" s="261">
        <v>99.61</v>
      </c>
      <c r="GM41" s="258"/>
      <c r="GN41" s="259">
        <v>78.336321109999986</v>
      </c>
      <c r="GO41" s="260">
        <v>99.5</v>
      </c>
      <c r="GP41" s="256"/>
      <c r="GQ41" s="257">
        <v>469.22372301000007</v>
      </c>
      <c r="GR41" s="261">
        <v>99.25</v>
      </c>
      <c r="GS41" s="258"/>
      <c r="GT41" s="259">
        <v>395.45564551999996</v>
      </c>
      <c r="GU41" s="260">
        <v>99.14</v>
      </c>
      <c r="GV41" s="256"/>
      <c r="GW41" s="257">
        <v>62.25844888999999</v>
      </c>
      <c r="GX41" s="261">
        <v>99.01</v>
      </c>
      <c r="GY41" s="258"/>
      <c r="GZ41" s="259">
        <v>210.89338197000001</v>
      </c>
      <c r="HA41" s="260">
        <v>99.71</v>
      </c>
      <c r="HC41">
        <v>0</v>
      </c>
      <c r="HD41">
        <v>0</v>
      </c>
    </row>
    <row r="42" spans="1:212" ht="13.5" thickBot="1" x14ac:dyDescent="0.25">
      <c r="C42" s="253"/>
      <c r="D42" s="254"/>
      <c r="E42" s="255"/>
      <c r="I42" s="253"/>
      <c r="J42" s="254"/>
      <c r="K42" s="255"/>
      <c r="O42" s="253"/>
      <c r="P42" s="254"/>
      <c r="Q42" s="255"/>
      <c r="U42" s="253"/>
      <c r="V42" s="254"/>
      <c r="W42" s="255"/>
      <c r="AA42" s="253"/>
      <c r="AB42" s="254"/>
      <c r="AC42" s="255"/>
      <c r="AG42" s="253"/>
      <c r="AH42" s="254"/>
      <c r="AI42" s="255"/>
      <c r="AM42" s="253"/>
      <c r="AN42" s="254"/>
      <c r="AO42" s="255"/>
      <c r="AS42" s="253"/>
      <c r="AT42" s="254"/>
      <c r="AU42" s="255"/>
      <c r="AY42" s="253"/>
      <c r="AZ42" s="254"/>
      <c r="BA42" s="255"/>
      <c r="BE42" s="253"/>
      <c r="BF42" s="254"/>
      <c r="BG42" s="255"/>
      <c r="BK42" s="253"/>
      <c r="BL42" s="254"/>
      <c r="BM42" s="255"/>
      <c r="BQ42" s="253"/>
      <c r="BR42" s="254"/>
      <c r="BS42" s="255"/>
      <c r="BW42" s="253"/>
      <c r="BX42" s="254"/>
      <c r="BY42" s="255"/>
      <c r="CC42" s="253"/>
      <c r="CD42" s="254"/>
      <c r="CE42" s="255"/>
      <c r="CI42" s="253"/>
      <c r="CJ42" s="254"/>
      <c r="CK42" s="255"/>
      <c r="CO42" s="253"/>
      <c r="CP42" s="254"/>
      <c r="CQ42" s="255"/>
      <c r="CU42" s="253"/>
      <c r="CV42" s="254"/>
      <c r="CW42" s="255"/>
      <c r="DA42" s="253"/>
      <c r="DB42" s="254"/>
      <c r="DC42" s="255"/>
      <c r="DG42" s="253"/>
      <c r="DH42" s="254"/>
      <c r="DI42" s="255"/>
      <c r="DM42" s="253"/>
      <c r="DN42" s="254"/>
      <c r="DO42" s="255"/>
      <c r="DS42" s="253"/>
      <c r="DT42" s="254"/>
      <c r="DU42" s="255"/>
      <c r="DY42" s="253"/>
      <c r="DZ42" s="254"/>
      <c r="EA42" s="255"/>
      <c r="EE42" s="253"/>
      <c r="EF42" s="254"/>
      <c r="EG42" s="255"/>
      <c r="EK42" s="253"/>
      <c r="EL42" s="254"/>
      <c r="EM42" s="255"/>
      <c r="EQ42" s="253"/>
      <c r="ER42" s="254"/>
      <c r="ES42" s="255"/>
      <c r="EW42" s="253"/>
      <c r="EX42" s="254"/>
      <c r="EY42" s="255"/>
      <c r="FC42" s="253"/>
      <c r="FD42" s="254"/>
      <c r="FE42" s="255"/>
      <c r="FI42" s="253"/>
      <c r="FJ42" s="254"/>
      <c r="FK42" s="255"/>
      <c r="FO42" s="253"/>
      <c r="FP42" s="254"/>
      <c r="FQ42" s="255"/>
      <c r="FU42" s="253"/>
      <c r="FV42" s="254"/>
      <c r="FW42" s="255"/>
      <c r="GA42" s="253"/>
      <c r="GB42" s="254"/>
      <c r="GC42" s="255"/>
      <c r="GG42" s="253"/>
      <c r="GH42" s="254"/>
      <c r="GI42" s="255"/>
      <c r="GM42" s="253"/>
      <c r="GN42" s="254"/>
      <c r="GO42" s="255"/>
      <c r="GS42" s="253"/>
      <c r="GT42" s="254"/>
      <c r="GU42" s="255"/>
      <c r="GY42" s="253"/>
      <c r="GZ42" s="254"/>
      <c r="HA42" s="255"/>
    </row>
    <row r="43" spans="1:212" x14ac:dyDescent="0.2">
      <c r="A43" s="262" t="s">
        <v>1508</v>
      </c>
      <c r="B43" s="263"/>
      <c r="C43" s="264"/>
      <c r="D43" s="265">
        <v>1</v>
      </c>
      <c r="E43" s="266"/>
      <c r="F43" s="262"/>
      <c r="G43" s="263">
        <v>83</v>
      </c>
      <c r="H43" s="267"/>
      <c r="I43" s="264"/>
      <c r="J43" s="265">
        <v>83</v>
      </c>
      <c r="K43" s="266"/>
      <c r="L43" s="262"/>
      <c r="M43" s="263">
        <v>3</v>
      </c>
      <c r="N43" s="267"/>
      <c r="O43" s="264"/>
      <c r="P43" s="265">
        <v>6</v>
      </c>
      <c r="Q43" s="266"/>
      <c r="R43" s="262"/>
      <c r="S43" s="263">
        <v>5</v>
      </c>
      <c r="T43" s="267"/>
      <c r="U43" s="264"/>
      <c r="V43" s="265">
        <v>3</v>
      </c>
      <c r="W43" s="266"/>
      <c r="X43" s="262"/>
      <c r="Y43" s="263">
        <v>12</v>
      </c>
      <c r="Z43" s="267"/>
      <c r="AA43" s="264"/>
      <c r="AB43" s="265">
        <v>10</v>
      </c>
      <c r="AC43" s="266"/>
      <c r="AD43" s="262"/>
      <c r="AE43" s="263">
        <v>58</v>
      </c>
      <c r="AF43" s="267"/>
      <c r="AG43" s="264"/>
      <c r="AH43" s="265">
        <v>28</v>
      </c>
      <c r="AI43" s="266"/>
      <c r="AJ43" s="262"/>
      <c r="AK43" s="263">
        <v>78</v>
      </c>
      <c r="AL43" s="267"/>
      <c r="AM43" s="264"/>
      <c r="AN43" s="265">
        <v>74</v>
      </c>
      <c r="AO43" s="266"/>
      <c r="AP43" s="262"/>
      <c r="AQ43" s="263">
        <v>1</v>
      </c>
      <c r="AR43" s="267"/>
      <c r="AS43" s="264"/>
      <c r="AT43" s="265">
        <v>1</v>
      </c>
      <c r="AU43" s="266"/>
      <c r="AV43" s="262"/>
      <c r="AW43" s="263">
        <v>1</v>
      </c>
      <c r="AX43" s="267"/>
      <c r="AY43" s="264"/>
      <c r="AZ43" s="265">
        <v>65</v>
      </c>
      <c r="BA43" s="266"/>
      <c r="BB43" s="262"/>
      <c r="BC43" s="263">
        <v>1</v>
      </c>
      <c r="BD43" s="267"/>
      <c r="BE43" s="264"/>
      <c r="BF43" s="265">
        <v>1</v>
      </c>
      <c r="BG43" s="266"/>
      <c r="BH43" s="262"/>
      <c r="BI43" s="263">
        <v>1</v>
      </c>
      <c r="BJ43" s="267"/>
      <c r="BK43" s="264"/>
      <c r="BL43" s="265">
        <v>1</v>
      </c>
      <c r="BM43" s="266"/>
      <c r="BN43" s="262"/>
      <c r="BO43" s="263">
        <v>1</v>
      </c>
      <c r="BP43" s="267"/>
      <c r="BQ43" s="264"/>
      <c r="BR43" s="265">
        <v>1</v>
      </c>
      <c r="BS43" s="266"/>
      <c r="BT43" s="262"/>
      <c r="BU43" s="263">
        <v>1</v>
      </c>
      <c r="BV43" s="267"/>
      <c r="BW43" s="264"/>
      <c r="BX43" s="265">
        <v>1</v>
      </c>
      <c r="BY43" s="266"/>
      <c r="BZ43" s="262"/>
      <c r="CA43" s="263">
        <v>29</v>
      </c>
      <c r="CB43" s="267"/>
      <c r="CC43" s="264"/>
      <c r="CD43" s="265">
        <v>33</v>
      </c>
      <c r="CE43" s="266"/>
      <c r="CF43" s="262"/>
      <c r="CG43" s="263">
        <v>158</v>
      </c>
      <c r="CH43" s="267"/>
      <c r="CI43" s="264"/>
      <c r="CJ43" s="265">
        <v>24</v>
      </c>
      <c r="CK43" s="266"/>
      <c r="CL43" s="262"/>
      <c r="CM43" s="263">
        <v>95</v>
      </c>
      <c r="CN43" s="267"/>
      <c r="CO43" s="264"/>
      <c r="CP43" s="265">
        <v>15</v>
      </c>
      <c r="CQ43" s="266"/>
      <c r="CR43" s="262"/>
      <c r="CS43" s="263">
        <v>1</v>
      </c>
      <c r="CT43" s="267"/>
      <c r="CU43" s="264"/>
      <c r="CV43" s="265">
        <v>1853</v>
      </c>
      <c r="CW43" s="266"/>
      <c r="CX43" s="262"/>
      <c r="CY43" s="263">
        <v>212</v>
      </c>
      <c r="CZ43" s="267"/>
      <c r="DA43" s="264"/>
      <c r="DB43" s="265">
        <v>461</v>
      </c>
      <c r="DC43" s="266"/>
      <c r="DD43" s="262"/>
      <c r="DE43" s="263">
        <v>20</v>
      </c>
      <c r="DF43" s="267"/>
      <c r="DG43" s="264"/>
      <c r="DH43" s="265">
        <v>4383</v>
      </c>
      <c r="DI43" s="266"/>
      <c r="DJ43" s="262"/>
      <c r="DK43" s="263">
        <v>16</v>
      </c>
      <c r="DL43" s="267"/>
      <c r="DM43" s="264"/>
      <c r="DN43" s="265">
        <v>8</v>
      </c>
      <c r="DO43" s="266"/>
      <c r="DP43" s="262"/>
      <c r="DQ43" s="263">
        <v>237</v>
      </c>
      <c r="DR43" s="267"/>
      <c r="DS43" s="264"/>
      <c r="DT43" s="265">
        <v>133</v>
      </c>
      <c r="DU43" s="266"/>
      <c r="DV43" s="262"/>
      <c r="DW43" s="263">
        <v>135</v>
      </c>
      <c r="DX43" s="267"/>
      <c r="DY43" s="264"/>
      <c r="DZ43" s="265">
        <v>10</v>
      </c>
      <c r="EA43" s="266"/>
      <c r="EB43" s="262"/>
      <c r="EC43" s="263">
        <v>450</v>
      </c>
      <c r="ED43" s="267"/>
      <c r="EE43" s="264"/>
      <c r="EF43" s="265">
        <v>501</v>
      </c>
      <c r="EG43" s="266"/>
      <c r="EH43" s="262"/>
      <c r="EI43" s="263">
        <v>372</v>
      </c>
      <c r="EJ43" s="267"/>
      <c r="EK43" s="264"/>
      <c r="EL43" s="265">
        <v>261</v>
      </c>
      <c r="EM43" s="266"/>
      <c r="EN43" s="262"/>
      <c r="EO43" s="263">
        <v>41</v>
      </c>
      <c r="EP43" s="267"/>
      <c r="EQ43" s="264"/>
      <c r="ER43" s="265">
        <v>30</v>
      </c>
      <c r="ES43" s="266"/>
      <c r="ET43" s="262"/>
      <c r="EU43" s="263">
        <v>60</v>
      </c>
      <c r="EV43" s="267"/>
      <c r="EW43" s="264"/>
      <c r="EX43" s="265">
        <v>12</v>
      </c>
      <c r="EY43" s="266"/>
      <c r="EZ43" s="262"/>
      <c r="FA43" s="263">
        <v>33</v>
      </c>
      <c r="FB43" s="267"/>
      <c r="FC43" s="264"/>
      <c r="FD43" s="265">
        <v>226</v>
      </c>
      <c r="FE43" s="266"/>
      <c r="FF43" s="262"/>
      <c r="FG43" s="263">
        <v>8084</v>
      </c>
      <c r="FH43" s="267"/>
      <c r="FI43" s="264"/>
      <c r="FJ43" s="265">
        <v>1221</v>
      </c>
      <c r="FK43" s="266"/>
      <c r="FL43" s="262"/>
      <c r="FM43" s="263">
        <v>977</v>
      </c>
      <c r="FN43" s="267"/>
      <c r="FO43" s="264"/>
      <c r="FP43" s="265">
        <v>3154</v>
      </c>
      <c r="FQ43" s="266"/>
      <c r="FR43" s="262"/>
      <c r="FS43" s="263">
        <v>1155</v>
      </c>
      <c r="FT43" s="267"/>
      <c r="FU43" s="264"/>
      <c r="FV43" s="265">
        <v>1</v>
      </c>
      <c r="FW43" s="266"/>
      <c r="FX43" s="262"/>
      <c r="FY43" s="263">
        <v>1</v>
      </c>
      <c r="FZ43" s="267"/>
      <c r="GA43" s="264"/>
      <c r="GB43" s="265">
        <v>1</v>
      </c>
      <c r="GC43" s="266"/>
      <c r="GD43" s="262"/>
      <c r="GE43" s="263">
        <v>1</v>
      </c>
      <c r="GF43" s="267"/>
      <c r="GG43" s="264"/>
      <c r="GH43" s="265">
        <v>1</v>
      </c>
      <c r="GI43" s="266"/>
      <c r="GJ43" s="262"/>
      <c r="GK43" s="263">
        <v>1</v>
      </c>
      <c r="GL43" s="267"/>
      <c r="GM43" s="264"/>
      <c r="GN43" s="265">
        <v>1</v>
      </c>
      <c r="GO43" s="266"/>
      <c r="GP43" s="262"/>
      <c r="GQ43" s="263">
        <v>1</v>
      </c>
      <c r="GR43" s="267"/>
      <c r="GS43" s="264"/>
      <c r="GT43" s="265">
        <v>1</v>
      </c>
      <c r="GU43" s="266"/>
      <c r="GV43" s="262"/>
      <c r="GW43" s="263">
        <v>1</v>
      </c>
      <c r="GX43" s="267"/>
      <c r="GY43" s="264"/>
      <c r="GZ43" s="265">
        <v>1</v>
      </c>
      <c r="HA43" s="266"/>
      <c r="HC43">
        <v>0</v>
      </c>
    </row>
    <row r="44" spans="1:212" ht="13.5" thickBot="1" x14ac:dyDescent="0.25">
      <c r="A44" s="268" t="s">
        <v>235</v>
      </c>
      <c r="B44" s="269"/>
      <c r="C44" s="270"/>
      <c r="D44" s="271">
        <v>162924284.16999999</v>
      </c>
      <c r="E44" s="272"/>
      <c r="F44" s="268"/>
      <c r="G44" s="269">
        <v>2823499.0742168673</v>
      </c>
      <c r="H44" s="273"/>
      <c r="I44" s="270"/>
      <c r="J44" s="271">
        <v>4152792.5644578314</v>
      </c>
      <c r="K44" s="272"/>
      <c r="L44" s="268"/>
      <c r="M44" s="269">
        <v>24698814.84</v>
      </c>
      <c r="N44" s="273"/>
      <c r="O44" s="270"/>
      <c r="P44" s="271">
        <v>26461003.390000001</v>
      </c>
      <c r="Q44" s="272"/>
      <c r="R44" s="268"/>
      <c r="S44" s="269">
        <v>30045306.080000002</v>
      </c>
      <c r="T44" s="273"/>
      <c r="U44" s="270"/>
      <c r="V44" s="271">
        <v>14956516.016666666</v>
      </c>
      <c r="W44" s="272"/>
      <c r="X44" s="268"/>
      <c r="Y44" s="269">
        <v>43092871.869166665</v>
      </c>
      <c r="Z44" s="273"/>
      <c r="AA44" s="270"/>
      <c r="AB44" s="271">
        <v>10198716.443</v>
      </c>
      <c r="AC44" s="272"/>
      <c r="AD44" s="268"/>
      <c r="AE44" s="269">
        <v>12342732.658965517</v>
      </c>
      <c r="AF44" s="273"/>
      <c r="AG44" s="270"/>
      <c r="AH44" s="271">
        <v>15715766.800714286</v>
      </c>
      <c r="AI44" s="272"/>
      <c r="AJ44" s="268"/>
      <c r="AK44" s="269">
        <v>24911096.514871795</v>
      </c>
      <c r="AL44" s="273"/>
      <c r="AM44" s="270"/>
      <c r="AN44" s="271">
        <v>15196386.003108108</v>
      </c>
      <c r="AO44" s="272"/>
      <c r="AP44" s="268"/>
      <c r="AQ44" s="269">
        <v>17562685.510000002</v>
      </c>
      <c r="AR44" s="273"/>
      <c r="AS44" s="270"/>
      <c r="AT44" s="271">
        <v>91829249.180000007</v>
      </c>
      <c r="AU44" s="272"/>
      <c r="AV44" s="268"/>
      <c r="AW44" s="269">
        <v>77175623.599999994</v>
      </c>
      <c r="AX44" s="273"/>
      <c r="AY44" s="270"/>
      <c r="AZ44" s="271">
        <v>1797567.8669230768</v>
      </c>
      <c r="BA44" s="272"/>
      <c r="BB44" s="268"/>
      <c r="BC44" s="269">
        <v>2599072039</v>
      </c>
      <c r="BD44" s="273"/>
      <c r="BE44" s="270"/>
      <c r="BF44" s="271">
        <v>1867230272.0699999</v>
      </c>
      <c r="BG44" s="272"/>
      <c r="BH44" s="268"/>
      <c r="BI44" s="269">
        <v>173161065.03</v>
      </c>
      <c r="BJ44" s="273"/>
      <c r="BK44" s="270"/>
      <c r="BL44" s="271">
        <v>209052161.78</v>
      </c>
      <c r="BM44" s="272"/>
      <c r="BN44" s="268"/>
      <c r="BO44" s="269">
        <v>84764231.939999998</v>
      </c>
      <c r="BP44" s="273"/>
      <c r="BQ44" s="270"/>
      <c r="BR44" s="271">
        <v>55608093.469999999</v>
      </c>
      <c r="BS44" s="272"/>
      <c r="BT44" s="268"/>
      <c r="BU44" s="269">
        <v>52086526.82</v>
      </c>
      <c r="BV44" s="273"/>
      <c r="BW44" s="270"/>
      <c r="BX44" s="271">
        <v>156650790.13999999</v>
      </c>
      <c r="BY44" s="272"/>
      <c r="BZ44" s="268"/>
      <c r="CA44" s="269">
        <v>2691674.68</v>
      </c>
      <c r="CB44" s="273"/>
      <c r="CC44" s="270"/>
      <c r="CD44" s="271">
        <v>23058323.918181818</v>
      </c>
      <c r="CE44" s="272"/>
      <c r="CF44" s="268"/>
      <c r="CG44" s="269">
        <v>2679203.4164556963</v>
      </c>
      <c r="CH44" s="273"/>
      <c r="CI44" s="270"/>
      <c r="CJ44" s="271">
        <v>7442882.6333333328</v>
      </c>
      <c r="CK44" s="272"/>
      <c r="CL44" s="268"/>
      <c r="CM44" s="269">
        <v>7590627.0178947374</v>
      </c>
      <c r="CN44" s="273"/>
      <c r="CO44" s="270"/>
      <c r="CP44" s="271">
        <v>3328280.6646666666</v>
      </c>
      <c r="CQ44" s="272"/>
      <c r="CR44" s="268"/>
      <c r="CS44" s="269">
        <v>78959136.370000005</v>
      </c>
      <c r="CT44" s="273"/>
      <c r="CU44" s="270"/>
      <c r="CV44" s="271">
        <v>301023.31120345386</v>
      </c>
      <c r="CW44" s="272"/>
      <c r="CX44" s="268"/>
      <c r="CY44" s="269">
        <v>1558308.9926415095</v>
      </c>
      <c r="CZ44" s="273"/>
      <c r="DA44" s="270"/>
      <c r="DB44" s="271">
        <v>2641063.4128850321</v>
      </c>
      <c r="DC44" s="272"/>
      <c r="DD44" s="268"/>
      <c r="DE44" s="269">
        <v>4326477.9229999995</v>
      </c>
      <c r="DF44" s="273"/>
      <c r="DG44" s="270"/>
      <c r="DH44" s="271">
        <v>502373.45899155835</v>
      </c>
      <c r="DI44" s="272"/>
      <c r="DJ44" s="268"/>
      <c r="DK44" s="269">
        <v>6784925.4625000004</v>
      </c>
      <c r="DL44" s="273"/>
      <c r="DM44" s="270"/>
      <c r="DN44" s="271">
        <v>2824734.7524999999</v>
      </c>
      <c r="DO44" s="272"/>
      <c r="DP44" s="268"/>
      <c r="DQ44" s="269">
        <v>1348470.9713080169</v>
      </c>
      <c r="DR44" s="273"/>
      <c r="DS44" s="270"/>
      <c r="DT44" s="271">
        <v>1094436.712030075</v>
      </c>
      <c r="DU44" s="272"/>
      <c r="DV44" s="268"/>
      <c r="DW44" s="269">
        <v>3288756.7622222221</v>
      </c>
      <c r="DX44" s="273"/>
      <c r="DY44" s="270"/>
      <c r="DZ44" s="271">
        <v>1919167.8350000002</v>
      </c>
      <c r="EA44" s="272"/>
      <c r="EB44" s="268"/>
      <c r="EC44" s="269">
        <v>1197182.5795555555</v>
      </c>
      <c r="ED44" s="273"/>
      <c r="EE44" s="270"/>
      <c r="EF44" s="271">
        <v>409591.86367265467</v>
      </c>
      <c r="EG44" s="272"/>
      <c r="EH44" s="268"/>
      <c r="EI44" s="269">
        <v>176225.41822580644</v>
      </c>
      <c r="EJ44" s="273"/>
      <c r="EK44" s="270"/>
      <c r="EL44" s="271">
        <v>1098682.4444444445</v>
      </c>
      <c r="EM44" s="272"/>
      <c r="EN44" s="268"/>
      <c r="EO44" s="269">
        <v>13912487.533170732</v>
      </c>
      <c r="EP44" s="273"/>
      <c r="EQ44" s="270"/>
      <c r="ER44" s="271">
        <v>14889106.995666666</v>
      </c>
      <c r="ES44" s="272"/>
      <c r="ET44" s="268"/>
      <c r="EU44" s="269">
        <v>5136323.8353333334</v>
      </c>
      <c r="EV44" s="273"/>
      <c r="EW44" s="270"/>
      <c r="EX44" s="271">
        <v>4709491.1508333338</v>
      </c>
      <c r="EY44" s="272"/>
      <c r="EZ44" s="268"/>
      <c r="FA44" s="269">
        <v>5045342.9021212123</v>
      </c>
      <c r="FB44" s="273"/>
      <c r="FC44" s="270"/>
      <c r="FD44" s="271">
        <v>246054.06663716814</v>
      </c>
      <c r="FE44" s="272"/>
      <c r="FF44" s="268"/>
      <c r="FG44" s="269">
        <v>430571.90759524988</v>
      </c>
      <c r="FH44" s="273"/>
      <c r="FI44" s="270"/>
      <c r="FJ44" s="271">
        <v>135599.55692055693</v>
      </c>
      <c r="FK44" s="272"/>
      <c r="FL44" s="268"/>
      <c r="FM44" s="269">
        <v>124230.31207778916</v>
      </c>
      <c r="FN44" s="273"/>
      <c r="FO44" s="270"/>
      <c r="FP44" s="271">
        <v>426633.78725428029</v>
      </c>
      <c r="FQ44" s="272"/>
      <c r="FR44" s="268"/>
      <c r="FS44" s="269">
        <v>222691.80173160174</v>
      </c>
      <c r="FT44" s="273"/>
      <c r="FU44" s="270"/>
      <c r="FV44" s="271">
        <v>93679900</v>
      </c>
      <c r="FW44" s="272"/>
      <c r="FX44" s="268"/>
      <c r="FY44" s="269">
        <v>215830434.52000001</v>
      </c>
      <c r="FZ44" s="273"/>
      <c r="GA44" s="270"/>
      <c r="GB44" s="271">
        <v>44792628.560000002</v>
      </c>
      <c r="GC44" s="272"/>
      <c r="GD44" s="268"/>
      <c r="GE44" s="269">
        <v>252205944.03</v>
      </c>
      <c r="GF44" s="273"/>
      <c r="GG44" s="270"/>
      <c r="GH44" s="271">
        <v>33213605.739999998</v>
      </c>
      <c r="GI44" s="272"/>
      <c r="GJ44" s="268"/>
      <c r="GK44" s="269">
        <v>221866081.90000001</v>
      </c>
      <c r="GL44" s="273"/>
      <c r="GM44" s="270"/>
      <c r="GN44" s="271">
        <v>78734242.879999995</v>
      </c>
      <c r="GO44" s="272"/>
      <c r="GP44" s="268"/>
      <c r="GQ44" s="269">
        <v>472777410.52999997</v>
      </c>
      <c r="GR44" s="273"/>
      <c r="GS44" s="270"/>
      <c r="GT44" s="271">
        <v>398930216.76999998</v>
      </c>
      <c r="GU44" s="272"/>
      <c r="GV44" s="268"/>
      <c r="GW44" s="269">
        <v>62888148.920000002</v>
      </c>
      <c r="GX44" s="273"/>
      <c r="GY44" s="270"/>
      <c r="GZ44" s="271">
        <v>211469013.58000001</v>
      </c>
      <c r="HA44" s="272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4"/>
  <sheetViews>
    <sheetView workbookViewId="0"/>
  </sheetViews>
  <sheetFormatPr defaultRowHeight="12.75" x14ac:dyDescent="0.2"/>
  <cols>
    <col min="1" max="1" width="31" customWidth="1"/>
    <col min="2" max="2" width="9.140625" style="252"/>
    <col min="3" max="3" width="28.28515625" customWidth="1"/>
    <col min="4" max="4" width="10.28515625" style="252" customWidth="1"/>
    <col min="5" max="5" width="6" style="218" customWidth="1"/>
    <col min="6" max="6" width="28.28515625" customWidth="1"/>
    <col min="7" max="7" width="10.28515625" style="252" customWidth="1"/>
    <col min="8" max="8" width="6" style="218" customWidth="1"/>
    <col min="9" max="9" width="28.28515625" customWidth="1"/>
    <col min="10" max="10" width="10.28515625" style="252" customWidth="1"/>
    <col min="11" max="11" width="6" style="218" customWidth="1"/>
    <col min="12" max="12" width="28.28515625" customWidth="1"/>
    <col min="13" max="13" width="10.28515625" style="252" customWidth="1"/>
    <col min="14" max="14" width="6" style="218" customWidth="1"/>
    <col min="15" max="15" width="28.28515625" customWidth="1"/>
    <col min="16" max="16" width="10.28515625" style="252" customWidth="1"/>
    <col min="17" max="17" width="6" style="218" customWidth="1"/>
    <col min="18" max="18" width="28.28515625" customWidth="1"/>
    <col min="19" max="19" width="10.28515625" style="252" customWidth="1"/>
    <col min="20" max="20" width="6" style="218" customWidth="1"/>
    <col min="21" max="21" width="28.28515625" customWidth="1"/>
    <col min="22" max="22" width="10.28515625" style="252" customWidth="1"/>
    <col min="23" max="23" width="6" style="218" customWidth="1"/>
    <col min="24" max="24" width="28.28515625" customWidth="1"/>
    <col min="25" max="25" width="10.28515625" style="252" customWidth="1"/>
    <col min="26" max="26" width="6" style="218" customWidth="1"/>
    <col min="27" max="27" width="28.28515625" customWidth="1"/>
    <col min="28" max="28" width="10.28515625" style="252" customWidth="1"/>
    <col min="29" max="29" width="6" style="218" customWidth="1"/>
    <col min="30" max="30" width="28.28515625" customWidth="1"/>
    <col min="31" max="31" width="10.28515625" style="252" customWidth="1"/>
    <col min="32" max="32" width="6" style="218" customWidth="1"/>
    <col min="33" max="33" width="28.28515625" customWidth="1"/>
    <col min="34" max="34" width="10.28515625" style="252" customWidth="1"/>
    <col min="35" max="35" width="6" style="218" customWidth="1"/>
    <col min="36" max="36" width="28.28515625" customWidth="1"/>
    <col min="37" max="37" width="10.28515625" style="252" customWidth="1"/>
    <col min="38" max="38" width="6" style="218" customWidth="1"/>
    <col min="39" max="39" width="28.28515625" customWidth="1"/>
    <col min="40" max="40" width="10.28515625" style="252" customWidth="1"/>
    <col min="41" max="41" width="6" style="218" customWidth="1"/>
    <col min="42" max="42" width="28.28515625" customWidth="1"/>
    <col min="43" max="43" width="10.28515625" style="252" customWidth="1"/>
    <col min="44" max="44" width="6" style="218" customWidth="1"/>
    <col min="45" max="45" width="28.28515625" customWidth="1"/>
    <col min="46" max="46" width="10.28515625" style="252" customWidth="1"/>
    <col min="47" max="47" width="6" style="218" customWidth="1"/>
    <col min="48" max="48" width="28.28515625" customWidth="1"/>
    <col min="49" max="49" width="10.28515625" style="252" customWidth="1"/>
    <col min="50" max="50" width="6" style="218" customWidth="1"/>
    <col min="51" max="51" width="28.28515625" customWidth="1"/>
    <col min="52" max="52" width="10.28515625" style="252" customWidth="1"/>
    <col min="53" max="53" width="6" style="218" customWidth="1"/>
    <col min="54" max="54" width="28.28515625" customWidth="1"/>
    <col min="55" max="55" width="10.28515625" style="252" customWidth="1"/>
    <col min="56" max="56" width="6" style="218" customWidth="1"/>
    <col min="57" max="57" width="28.28515625" customWidth="1"/>
    <col min="58" max="58" width="10.28515625" style="252" customWidth="1"/>
    <col min="59" max="59" width="6" style="218" customWidth="1"/>
    <col min="60" max="60" width="28.28515625" customWidth="1"/>
    <col min="61" max="61" width="10.28515625" style="252" customWidth="1"/>
    <col min="62" max="62" width="6" style="218" customWidth="1"/>
    <col min="63" max="63" width="28.28515625" customWidth="1"/>
    <col min="64" max="64" width="10.28515625" style="252" customWidth="1"/>
    <col min="65" max="65" width="6" style="218" customWidth="1"/>
    <col min="66" max="66" width="28.28515625" customWidth="1"/>
    <col min="67" max="67" width="10.28515625" style="252" customWidth="1"/>
    <col min="68" max="68" width="6" style="218" customWidth="1"/>
    <col min="69" max="69" width="28.28515625" customWidth="1"/>
    <col min="70" max="70" width="10.28515625" style="252" customWidth="1"/>
    <col min="71" max="71" width="6" style="218" customWidth="1"/>
    <col min="72" max="72" width="28.28515625" customWidth="1"/>
    <col min="73" max="73" width="10.28515625" style="252" customWidth="1"/>
    <col min="74" max="74" width="6" style="218" customWidth="1"/>
    <col min="75" max="75" width="28.28515625" customWidth="1"/>
    <col min="76" max="76" width="10.28515625" style="252" customWidth="1"/>
    <col min="77" max="77" width="6" style="218" customWidth="1"/>
    <col min="78" max="78" width="28.28515625" customWidth="1"/>
    <col min="79" max="79" width="10.28515625" style="252" customWidth="1"/>
    <col min="80" max="80" width="6" style="218" customWidth="1"/>
    <col min="81" max="81" width="28.28515625" customWidth="1"/>
    <col min="82" max="82" width="10.28515625" style="252" customWidth="1"/>
    <col min="83" max="83" width="6" style="218" customWidth="1"/>
    <col min="84" max="84" width="28.28515625" customWidth="1"/>
    <col min="85" max="85" width="10.28515625" style="252" customWidth="1"/>
    <col min="86" max="86" width="6" style="218" customWidth="1"/>
    <col min="87" max="87" width="28.28515625" customWidth="1"/>
    <col min="88" max="88" width="10.28515625" style="252" customWidth="1"/>
    <col min="89" max="89" width="6" style="218" customWidth="1"/>
    <col min="90" max="90" width="28.28515625" customWidth="1"/>
    <col min="91" max="91" width="10.28515625" style="252" customWidth="1"/>
    <col min="92" max="92" width="6" style="218" customWidth="1"/>
    <col min="93" max="93" width="28.28515625" customWidth="1"/>
    <col min="94" max="94" width="10.28515625" style="252" customWidth="1"/>
    <col min="95" max="95" width="6" style="218" customWidth="1"/>
    <col min="96" max="96" width="28.28515625" customWidth="1"/>
    <col min="97" max="97" width="10.28515625" style="252" customWidth="1"/>
    <col min="98" max="98" width="6" style="218" customWidth="1"/>
    <col min="99" max="99" width="28.28515625" customWidth="1"/>
    <col min="100" max="100" width="10.28515625" style="252" customWidth="1"/>
    <col min="101" max="101" width="6" style="218" customWidth="1"/>
    <col min="102" max="102" width="28.28515625" customWidth="1"/>
    <col min="103" max="103" width="10.28515625" style="252" customWidth="1"/>
    <col min="104" max="104" width="6" style="218" customWidth="1"/>
    <col min="105" max="105" width="28.28515625" customWidth="1"/>
    <col min="106" max="106" width="10.28515625" style="252" customWidth="1"/>
    <col min="107" max="107" width="6" style="218" customWidth="1"/>
    <col min="108" max="108" width="28.28515625" customWidth="1"/>
    <col min="109" max="109" width="10.28515625" style="252" customWidth="1"/>
    <col min="110" max="110" width="6" style="218" customWidth="1"/>
    <col min="111" max="111" width="28.28515625" customWidth="1"/>
    <col min="112" max="112" width="10.28515625" style="252" customWidth="1"/>
    <col min="113" max="113" width="6" style="218" customWidth="1"/>
    <col min="114" max="114" width="28.28515625" customWidth="1"/>
    <col min="115" max="115" width="10.28515625" style="252" customWidth="1"/>
    <col min="116" max="116" width="6" style="218" customWidth="1"/>
    <col min="117" max="117" width="28.28515625" customWidth="1"/>
    <col min="118" max="118" width="10.28515625" style="252" customWidth="1"/>
    <col min="119" max="119" width="6" style="218" customWidth="1"/>
    <col min="120" max="120" width="28.28515625" customWidth="1"/>
    <col min="121" max="121" width="10.28515625" style="252" customWidth="1"/>
    <col min="122" max="122" width="6" style="218" customWidth="1"/>
    <col min="123" max="123" width="28.28515625" customWidth="1"/>
    <col min="124" max="124" width="10.28515625" style="252" customWidth="1"/>
    <col min="125" max="125" width="6" style="218" customWidth="1"/>
    <col min="126" max="126" width="28.28515625" customWidth="1"/>
    <col min="127" max="127" width="10.28515625" style="252" customWidth="1"/>
    <col min="128" max="128" width="6" style="218" customWidth="1"/>
    <col min="129" max="129" width="28.28515625" customWidth="1"/>
    <col min="130" max="130" width="10.28515625" style="252" customWidth="1"/>
    <col min="131" max="131" width="6" style="218" customWidth="1"/>
    <col min="132" max="132" width="28.28515625" customWidth="1"/>
    <col min="133" max="133" width="10.28515625" style="252" customWidth="1"/>
    <col min="134" max="134" width="6" style="218" customWidth="1"/>
    <col min="135" max="135" width="28.28515625" customWidth="1"/>
    <col min="136" max="136" width="10.28515625" style="252" customWidth="1"/>
    <col min="137" max="137" width="6" style="218" customWidth="1"/>
    <col min="138" max="138" width="28.28515625" customWidth="1"/>
    <col min="139" max="139" width="10.28515625" style="252" customWidth="1"/>
    <col min="140" max="140" width="6" style="218" customWidth="1"/>
    <col min="141" max="141" width="28.28515625" customWidth="1"/>
    <col min="142" max="142" width="10.28515625" style="252" customWidth="1"/>
    <col min="143" max="143" width="6" style="218" customWidth="1"/>
    <col min="144" max="144" width="28.28515625" customWidth="1"/>
    <col min="145" max="145" width="10.28515625" style="252" customWidth="1"/>
    <col min="146" max="146" width="6" style="218" customWidth="1"/>
    <col min="147" max="147" width="28.28515625" customWidth="1"/>
    <col min="148" max="148" width="10.28515625" style="252" customWidth="1"/>
    <col min="149" max="149" width="6" style="218" customWidth="1"/>
    <col min="150" max="150" width="28.28515625" customWidth="1"/>
    <col min="151" max="151" width="10.28515625" style="252" customWidth="1"/>
    <col min="152" max="152" width="6" style="218" customWidth="1"/>
    <col min="153" max="153" width="28.28515625" customWidth="1"/>
    <col min="154" max="154" width="10.28515625" style="252" customWidth="1"/>
    <col min="155" max="155" width="6" style="218" customWidth="1"/>
    <col min="156" max="156" width="28.28515625" customWidth="1"/>
    <col min="157" max="157" width="10.28515625" style="252" customWidth="1"/>
    <col min="158" max="158" width="6" style="218" customWidth="1"/>
    <col min="159" max="159" width="28.28515625" customWidth="1"/>
    <col min="160" max="160" width="10.28515625" style="252" customWidth="1"/>
    <col min="161" max="161" width="6" style="218" customWidth="1"/>
    <col min="162" max="162" width="28.28515625" customWidth="1"/>
    <col min="163" max="163" width="10.28515625" style="252" customWidth="1"/>
    <col min="164" max="164" width="6" style="218" customWidth="1"/>
    <col min="165" max="165" width="28.28515625" customWidth="1"/>
    <col min="166" max="166" width="10.28515625" style="252" customWidth="1"/>
    <col min="167" max="167" width="6" style="218" customWidth="1"/>
    <col min="168" max="168" width="28.28515625" customWidth="1"/>
    <col min="169" max="169" width="10.28515625" style="252" customWidth="1"/>
    <col min="170" max="170" width="6" style="218" customWidth="1"/>
    <col min="171" max="171" width="28.28515625" customWidth="1"/>
    <col min="172" max="172" width="10.28515625" style="252" customWidth="1"/>
    <col min="173" max="173" width="6" style="218" customWidth="1"/>
    <col min="174" max="174" width="28.28515625" customWidth="1"/>
    <col min="175" max="175" width="10.28515625" style="252" customWidth="1"/>
    <col min="176" max="176" width="6" style="218" customWidth="1"/>
    <col min="177" max="177" width="28.28515625" customWidth="1"/>
    <col min="178" max="178" width="10.28515625" style="252" customWidth="1"/>
    <col min="179" max="179" width="6" style="218" customWidth="1"/>
    <col min="180" max="180" width="28.28515625" customWidth="1"/>
    <col min="181" max="181" width="10.28515625" style="252" customWidth="1"/>
    <col min="182" max="182" width="6" style="218" customWidth="1"/>
    <col min="183" max="183" width="28.28515625" customWidth="1"/>
    <col min="184" max="184" width="10.28515625" style="252" customWidth="1"/>
    <col min="185" max="185" width="6" style="218" customWidth="1"/>
    <col min="186" max="186" width="28.28515625" customWidth="1"/>
    <col min="187" max="187" width="10.28515625" style="252" customWidth="1"/>
    <col min="188" max="188" width="6" style="218" customWidth="1"/>
    <col min="189" max="189" width="28.28515625" customWidth="1"/>
    <col min="190" max="190" width="10.28515625" style="252" customWidth="1"/>
    <col min="191" max="191" width="6" style="218" customWidth="1"/>
    <col min="192" max="192" width="28.28515625" customWidth="1"/>
    <col min="193" max="193" width="10.28515625" style="252" customWidth="1"/>
    <col min="194" max="194" width="6" style="218" customWidth="1"/>
    <col min="195" max="195" width="28.28515625" customWidth="1"/>
    <col min="196" max="196" width="10.28515625" style="252" customWidth="1"/>
    <col min="197" max="197" width="6" style="218" customWidth="1"/>
    <col min="198" max="198" width="28.28515625" customWidth="1"/>
    <col min="199" max="199" width="10.28515625" style="252" customWidth="1"/>
    <col min="200" max="200" width="6" style="218" customWidth="1"/>
    <col min="201" max="201" width="28.28515625" customWidth="1"/>
    <col min="202" max="202" width="10.28515625" style="252" customWidth="1"/>
    <col min="203" max="203" width="6" style="218" customWidth="1"/>
    <col min="204" max="204" width="28.28515625" customWidth="1"/>
    <col min="205" max="205" width="10.28515625" style="252" customWidth="1"/>
    <col min="206" max="206" width="6" style="218" customWidth="1"/>
    <col min="207" max="207" width="28.28515625" customWidth="1"/>
    <col min="208" max="208" width="10.28515625" style="252" customWidth="1"/>
    <col min="209" max="209" width="6" style="218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 x14ac:dyDescent="0.2">
      <c r="A1" s="1" t="s">
        <v>2126</v>
      </c>
    </row>
    <row r="3" spans="1:212" x14ac:dyDescent="0.2">
      <c r="A3" s="3" t="s">
        <v>13</v>
      </c>
      <c r="B3" s="238"/>
      <c r="C3" s="471" t="s">
        <v>1145</v>
      </c>
      <c r="D3" s="238"/>
      <c r="E3" s="241"/>
      <c r="F3" s="473" t="s">
        <v>730</v>
      </c>
      <c r="G3" s="239"/>
      <c r="H3" s="240"/>
      <c r="I3" s="471" t="s">
        <v>505</v>
      </c>
      <c r="J3" s="238"/>
      <c r="K3" s="241"/>
      <c r="L3" s="473" t="s">
        <v>1174</v>
      </c>
      <c r="M3" s="239"/>
      <c r="N3" s="240"/>
      <c r="O3" s="471" t="s">
        <v>820</v>
      </c>
      <c r="P3" s="238"/>
      <c r="Q3" s="241"/>
      <c r="R3" s="473" t="s">
        <v>1265</v>
      </c>
      <c r="S3" s="239"/>
      <c r="T3" s="240"/>
      <c r="U3" s="471" t="s">
        <v>927</v>
      </c>
      <c r="V3" s="238"/>
      <c r="W3" s="241"/>
      <c r="X3" s="473" t="s">
        <v>731</v>
      </c>
      <c r="Y3" s="239"/>
      <c r="Z3" s="240"/>
      <c r="AA3" s="471" t="s">
        <v>733</v>
      </c>
      <c r="AB3" s="238"/>
      <c r="AC3" s="241"/>
      <c r="AD3" s="473" t="s">
        <v>822</v>
      </c>
      <c r="AE3" s="239"/>
      <c r="AF3" s="240"/>
      <c r="AG3" s="471" t="s">
        <v>928</v>
      </c>
      <c r="AH3" s="238"/>
      <c r="AI3" s="241"/>
      <c r="AJ3" s="473" t="s">
        <v>311</v>
      </c>
      <c r="AK3" s="239"/>
      <c r="AL3" s="240"/>
      <c r="AM3" s="471" t="s">
        <v>1201</v>
      </c>
      <c r="AN3" s="238"/>
      <c r="AO3" s="241"/>
      <c r="AP3" s="473" t="s">
        <v>1190</v>
      </c>
      <c r="AQ3" s="239"/>
      <c r="AR3" s="240"/>
      <c r="AS3" s="471" t="s">
        <v>1146</v>
      </c>
      <c r="AT3" s="238"/>
      <c r="AU3" s="241"/>
      <c r="AV3" s="473" t="s">
        <v>322</v>
      </c>
      <c r="AW3" s="239"/>
      <c r="AX3" s="240"/>
      <c r="AY3" s="471" t="s">
        <v>1042</v>
      </c>
      <c r="AZ3" s="238"/>
      <c r="BA3" s="241"/>
      <c r="BB3" s="473" t="s">
        <v>1175</v>
      </c>
      <c r="BC3" s="239"/>
      <c r="BD3" s="240"/>
      <c r="BE3" s="471" t="s">
        <v>1191</v>
      </c>
      <c r="BF3" s="238"/>
      <c r="BG3" s="241"/>
      <c r="BH3" s="473" t="s">
        <v>1147</v>
      </c>
      <c r="BI3" s="239"/>
      <c r="BJ3" s="240"/>
      <c r="BK3" s="471" t="s">
        <v>824</v>
      </c>
      <c r="BL3" s="238"/>
      <c r="BM3" s="241"/>
      <c r="BN3" s="473" t="s">
        <v>734</v>
      </c>
      <c r="BO3" s="239"/>
      <c r="BP3" s="240"/>
      <c r="BQ3" s="471" t="s">
        <v>735</v>
      </c>
      <c r="BR3" s="238"/>
      <c r="BS3" s="241"/>
      <c r="BT3" s="473" t="s">
        <v>508</v>
      </c>
      <c r="BU3" s="239"/>
      <c r="BV3" s="240"/>
      <c r="BW3" s="471" t="s">
        <v>509</v>
      </c>
      <c r="BX3" s="238"/>
      <c r="BY3" s="241"/>
      <c r="BZ3" s="473" t="s">
        <v>510</v>
      </c>
      <c r="CA3" s="239"/>
      <c r="CB3" s="240"/>
      <c r="CC3" s="471" t="s">
        <v>931</v>
      </c>
      <c r="CD3" s="238"/>
      <c r="CE3" s="241"/>
      <c r="CF3" s="473" t="s">
        <v>738</v>
      </c>
      <c r="CG3" s="239"/>
      <c r="CH3" s="240"/>
      <c r="CI3" s="471" t="s">
        <v>739</v>
      </c>
      <c r="CJ3" s="238"/>
      <c r="CK3" s="241"/>
      <c r="CL3" s="473" t="s">
        <v>825</v>
      </c>
      <c r="CM3" s="239"/>
      <c r="CN3" s="240"/>
      <c r="CO3" s="471" t="s">
        <v>740</v>
      </c>
      <c r="CP3" s="238"/>
      <c r="CQ3" s="241"/>
      <c r="CR3" s="473" t="s">
        <v>512</v>
      </c>
      <c r="CS3" s="239"/>
      <c r="CT3" s="240"/>
      <c r="CU3" s="471" t="s">
        <v>932</v>
      </c>
      <c r="CV3" s="238"/>
      <c r="CW3" s="241"/>
      <c r="CX3" s="473" t="s">
        <v>741</v>
      </c>
      <c r="CY3" s="239"/>
      <c r="CZ3" s="240"/>
      <c r="DA3" s="471" t="s">
        <v>513</v>
      </c>
      <c r="DB3" s="238"/>
      <c r="DC3" s="241"/>
      <c r="DD3" s="473" t="s">
        <v>826</v>
      </c>
      <c r="DE3" s="239"/>
      <c r="DF3" s="240"/>
      <c r="DG3" s="471" t="s">
        <v>742</v>
      </c>
      <c r="DH3" s="238"/>
      <c r="DI3" s="241"/>
      <c r="DJ3" s="473" t="s">
        <v>933</v>
      </c>
      <c r="DK3" s="239"/>
      <c r="DL3" s="240"/>
      <c r="DM3" s="471" t="s">
        <v>644</v>
      </c>
      <c r="DN3" s="238"/>
      <c r="DO3" s="241"/>
      <c r="DP3" s="473" t="s">
        <v>827</v>
      </c>
      <c r="DQ3" s="239"/>
      <c r="DR3" s="240"/>
      <c r="DS3" s="471" t="s">
        <v>1267</v>
      </c>
      <c r="DT3" s="238"/>
      <c r="DU3" s="241"/>
      <c r="DV3" s="473" t="s">
        <v>743</v>
      </c>
      <c r="DW3" s="239"/>
      <c r="DX3" s="240"/>
      <c r="DY3" s="471" t="s">
        <v>936</v>
      </c>
      <c r="DZ3" s="238"/>
      <c r="EA3" s="241"/>
      <c r="EB3" s="473" t="s">
        <v>828</v>
      </c>
      <c r="EC3" s="239"/>
      <c r="ED3" s="240"/>
      <c r="EE3" s="471" t="s">
        <v>744</v>
      </c>
      <c r="EF3" s="238"/>
      <c r="EG3" s="241"/>
      <c r="EH3" s="473" t="s">
        <v>1148</v>
      </c>
      <c r="EI3" s="239"/>
      <c r="EJ3" s="240"/>
      <c r="EK3" s="471" t="s">
        <v>1219</v>
      </c>
      <c r="EL3" s="238"/>
      <c r="EM3" s="241"/>
      <c r="EN3" s="473" t="s">
        <v>1269</v>
      </c>
      <c r="EO3" s="239"/>
      <c r="EP3" s="240"/>
      <c r="EQ3" s="471" t="s">
        <v>1149</v>
      </c>
      <c r="ER3" s="238"/>
      <c r="ES3" s="241"/>
      <c r="ET3" s="473" t="s">
        <v>1206</v>
      </c>
      <c r="EU3" s="239"/>
      <c r="EV3" s="240"/>
      <c r="EW3" s="471" t="s">
        <v>1212</v>
      </c>
      <c r="EX3" s="238"/>
      <c r="EY3" s="241"/>
      <c r="EZ3" s="473" t="s">
        <v>1152</v>
      </c>
      <c r="FA3" s="239"/>
      <c r="FB3" s="240"/>
      <c r="FC3" s="471" t="s">
        <v>1176</v>
      </c>
      <c r="FD3" s="238"/>
      <c r="FE3" s="241"/>
      <c r="FF3" s="473" t="s">
        <v>1240</v>
      </c>
      <c r="FG3" s="239"/>
      <c r="FH3" s="240"/>
      <c r="FI3" s="471" t="s">
        <v>938</v>
      </c>
      <c r="FJ3" s="238"/>
      <c r="FK3" s="241"/>
      <c r="FL3" s="473" t="s">
        <v>748</v>
      </c>
      <c r="FM3" s="239"/>
      <c r="FN3" s="240"/>
      <c r="FO3" s="471" t="s">
        <v>516</v>
      </c>
      <c r="FP3" s="238"/>
      <c r="FQ3" s="241"/>
      <c r="FR3" s="473" t="s">
        <v>831</v>
      </c>
      <c r="FS3" s="239"/>
      <c r="FT3" s="240"/>
      <c r="FU3" s="471" t="s">
        <v>518</v>
      </c>
      <c r="FV3" s="238"/>
      <c r="FW3" s="241"/>
      <c r="FX3" s="473" t="s">
        <v>939</v>
      </c>
      <c r="FY3" s="239"/>
      <c r="FZ3" s="240"/>
      <c r="GA3" s="471" t="s">
        <v>519</v>
      </c>
      <c r="GB3" s="238"/>
      <c r="GC3" s="241"/>
      <c r="GD3" s="473" t="s">
        <v>832</v>
      </c>
      <c r="GE3" s="239"/>
      <c r="GF3" s="240"/>
      <c r="GG3" s="471" t="s">
        <v>750</v>
      </c>
      <c r="GH3" s="238"/>
      <c r="GI3" s="241"/>
      <c r="GJ3" s="473" t="s">
        <v>940</v>
      </c>
      <c r="GK3" s="239"/>
      <c r="GL3" s="240"/>
      <c r="GM3" s="471" t="s">
        <v>751</v>
      </c>
      <c r="GN3" s="238"/>
      <c r="GO3" s="241"/>
      <c r="GP3" s="473" t="s">
        <v>520</v>
      </c>
      <c r="GQ3" s="239"/>
      <c r="GR3" s="240"/>
      <c r="GS3" s="471" t="s">
        <v>833</v>
      </c>
      <c r="GT3" s="238"/>
      <c r="GU3" s="241"/>
      <c r="GV3" s="473" t="s">
        <v>1177</v>
      </c>
      <c r="GW3" s="239"/>
      <c r="GX3" s="240"/>
      <c r="GY3" s="471" t="s">
        <v>1187</v>
      </c>
      <c r="GZ3" s="238"/>
      <c r="HA3" s="241"/>
    </row>
    <row r="4" spans="1:212" x14ac:dyDescent="0.2">
      <c r="A4" s="242" t="s">
        <v>1669</v>
      </c>
      <c r="B4" s="243"/>
      <c r="C4" s="472"/>
      <c r="D4" s="243"/>
      <c r="E4" s="246"/>
      <c r="F4" s="474"/>
      <c r="G4" s="244"/>
      <c r="H4" s="245"/>
      <c r="I4" s="472"/>
      <c r="J4" s="243"/>
      <c r="K4" s="246"/>
      <c r="L4" s="474"/>
      <c r="M4" s="244"/>
      <c r="N4" s="245"/>
      <c r="O4" s="472"/>
      <c r="P4" s="243"/>
      <c r="Q4" s="246"/>
      <c r="R4" s="474"/>
      <c r="S4" s="244"/>
      <c r="T4" s="245"/>
      <c r="U4" s="472"/>
      <c r="V4" s="243"/>
      <c r="W4" s="246"/>
      <c r="X4" s="474"/>
      <c r="Y4" s="244"/>
      <c r="Z4" s="245"/>
      <c r="AA4" s="472"/>
      <c r="AB4" s="243"/>
      <c r="AC4" s="246"/>
      <c r="AD4" s="474"/>
      <c r="AE4" s="244"/>
      <c r="AF4" s="245"/>
      <c r="AG4" s="472"/>
      <c r="AH4" s="243"/>
      <c r="AI4" s="246"/>
      <c r="AJ4" s="474"/>
      <c r="AK4" s="244"/>
      <c r="AL4" s="245"/>
      <c r="AM4" s="472"/>
      <c r="AN4" s="243"/>
      <c r="AO4" s="246"/>
      <c r="AP4" s="474"/>
      <c r="AQ4" s="244"/>
      <c r="AR4" s="245"/>
      <c r="AS4" s="472"/>
      <c r="AT4" s="243"/>
      <c r="AU4" s="246"/>
      <c r="AV4" s="474"/>
      <c r="AW4" s="244"/>
      <c r="AX4" s="245"/>
      <c r="AY4" s="472"/>
      <c r="AZ4" s="243"/>
      <c r="BA4" s="246"/>
      <c r="BB4" s="474"/>
      <c r="BC4" s="244"/>
      <c r="BD4" s="245"/>
      <c r="BE4" s="472"/>
      <c r="BF4" s="243"/>
      <c r="BG4" s="246"/>
      <c r="BH4" s="474"/>
      <c r="BI4" s="244"/>
      <c r="BJ4" s="245"/>
      <c r="BK4" s="472"/>
      <c r="BL4" s="243"/>
      <c r="BM4" s="246"/>
      <c r="BN4" s="474"/>
      <c r="BO4" s="244"/>
      <c r="BP4" s="245"/>
      <c r="BQ4" s="472"/>
      <c r="BR4" s="243"/>
      <c r="BS4" s="246"/>
      <c r="BT4" s="474"/>
      <c r="BU4" s="244"/>
      <c r="BV4" s="245"/>
      <c r="BW4" s="472"/>
      <c r="BX4" s="243"/>
      <c r="BY4" s="246"/>
      <c r="BZ4" s="474"/>
      <c r="CA4" s="244"/>
      <c r="CB4" s="245"/>
      <c r="CC4" s="472"/>
      <c r="CD4" s="243"/>
      <c r="CE4" s="246"/>
      <c r="CF4" s="474"/>
      <c r="CG4" s="244"/>
      <c r="CH4" s="245"/>
      <c r="CI4" s="472"/>
      <c r="CJ4" s="243"/>
      <c r="CK4" s="246"/>
      <c r="CL4" s="474"/>
      <c r="CM4" s="244"/>
      <c r="CN4" s="245"/>
      <c r="CO4" s="472"/>
      <c r="CP4" s="243"/>
      <c r="CQ4" s="246"/>
      <c r="CR4" s="474"/>
      <c r="CS4" s="244"/>
      <c r="CT4" s="245"/>
      <c r="CU4" s="472"/>
      <c r="CV4" s="243"/>
      <c r="CW4" s="246"/>
      <c r="CX4" s="474"/>
      <c r="CY4" s="244"/>
      <c r="CZ4" s="245"/>
      <c r="DA4" s="472"/>
      <c r="DB4" s="243"/>
      <c r="DC4" s="246"/>
      <c r="DD4" s="474"/>
      <c r="DE4" s="244"/>
      <c r="DF4" s="245"/>
      <c r="DG4" s="472"/>
      <c r="DH4" s="243"/>
      <c r="DI4" s="246"/>
      <c r="DJ4" s="474"/>
      <c r="DK4" s="244"/>
      <c r="DL4" s="245"/>
      <c r="DM4" s="472"/>
      <c r="DN4" s="243"/>
      <c r="DO4" s="246"/>
      <c r="DP4" s="474"/>
      <c r="DQ4" s="244"/>
      <c r="DR4" s="245"/>
      <c r="DS4" s="472"/>
      <c r="DT4" s="243"/>
      <c r="DU4" s="246"/>
      <c r="DV4" s="474"/>
      <c r="DW4" s="244"/>
      <c r="DX4" s="245"/>
      <c r="DY4" s="472"/>
      <c r="DZ4" s="243"/>
      <c r="EA4" s="246"/>
      <c r="EB4" s="474"/>
      <c r="EC4" s="244"/>
      <c r="ED4" s="245"/>
      <c r="EE4" s="472"/>
      <c r="EF4" s="243"/>
      <c r="EG4" s="246"/>
      <c r="EH4" s="474"/>
      <c r="EI4" s="244"/>
      <c r="EJ4" s="245"/>
      <c r="EK4" s="472"/>
      <c r="EL4" s="243"/>
      <c r="EM4" s="246"/>
      <c r="EN4" s="474"/>
      <c r="EO4" s="244"/>
      <c r="EP4" s="245"/>
      <c r="EQ4" s="472"/>
      <c r="ER4" s="243"/>
      <c r="ES4" s="246"/>
      <c r="ET4" s="474"/>
      <c r="EU4" s="244"/>
      <c r="EV4" s="245"/>
      <c r="EW4" s="472"/>
      <c r="EX4" s="243"/>
      <c r="EY4" s="246"/>
      <c r="EZ4" s="474"/>
      <c r="FA4" s="244"/>
      <c r="FB4" s="245"/>
      <c r="FC4" s="472"/>
      <c r="FD4" s="243"/>
      <c r="FE4" s="246"/>
      <c r="FF4" s="474"/>
      <c r="FG4" s="244"/>
      <c r="FH4" s="245"/>
      <c r="FI4" s="472"/>
      <c r="FJ4" s="243"/>
      <c r="FK4" s="246"/>
      <c r="FL4" s="474"/>
      <c r="FM4" s="244"/>
      <c r="FN4" s="245"/>
      <c r="FO4" s="472"/>
      <c r="FP4" s="243"/>
      <c r="FQ4" s="246"/>
      <c r="FR4" s="474"/>
      <c r="FS4" s="244"/>
      <c r="FT4" s="245"/>
      <c r="FU4" s="472"/>
      <c r="FV4" s="243"/>
      <c r="FW4" s="246"/>
      <c r="FX4" s="474"/>
      <c r="FY4" s="244"/>
      <c r="FZ4" s="245"/>
      <c r="GA4" s="472"/>
      <c r="GB4" s="243"/>
      <c r="GC4" s="246"/>
      <c r="GD4" s="474"/>
      <c r="GE4" s="244"/>
      <c r="GF4" s="245"/>
      <c r="GG4" s="472"/>
      <c r="GH4" s="243"/>
      <c r="GI4" s="246"/>
      <c r="GJ4" s="474"/>
      <c r="GK4" s="244"/>
      <c r="GL4" s="245"/>
      <c r="GM4" s="472"/>
      <c r="GN4" s="243"/>
      <c r="GO4" s="246"/>
      <c r="GP4" s="474"/>
      <c r="GQ4" s="244"/>
      <c r="GR4" s="245"/>
      <c r="GS4" s="472"/>
      <c r="GT4" s="243"/>
      <c r="GU4" s="246"/>
      <c r="GV4" s="474"/>
      <c r="GW4" s="244"/>
      <c r="GX4" s="245"/>
      <c r="GY4" s="472"/>
      <c r="GZ4" s="243"/>
      <c r="HA4" s="246"/>
    </row>
    <row r="5" spans="1:212" x14ac:dyDescent="0.2">
      <c r="A5" s="215"/>
      <c r="B5" s="274"/>
      <c r="C5" s="215"/>
      <c r="D5" s="247" t="s">
        <v>4</v>
      </c>
      <c r="E5" s="251" t="s">
        <v>5</v>
      </c>
      <c r="F5" s="248"/>
      <c r="G5" s="249" t="s">
        <v>4</v>
      </c>
      <c r="H5" s="250" t="s">
        <v>5</v>
      </c>
      <c r="I5" s="215"/>
      <c r="J5" s="247" t="s">
        <v>4</v>
      </c>
      <c r="K5" s="251" t="s">
        <v>5</v>
      </c>
      <c r="L5" s="248"/>
      <c r="M5" s="249" t="s">
        <v>4</v>
      </c>
      <c r="N5" s="250" t="s">
        <v>5</v>
      </c>
      <c r="O5" s="215"/>
      <c r="P5" s="247" t="s">
        <v>4</v>
      </c>
      <c r="Q5" s="251" t="s">
        <v>5</v>
      </c>
      <c r="R5" s="248"/>
      <c r="S5" s="249" t="s">
        <v>4</v>
      </c>
      <c r="T5" s="250" t="s">
        <v>5</v>
      </c>
      <c r="U5" s="215"/>
      <c r="V5" s="247" t="s">
        <v>4</v>
      </c>
      <c r="W5" s="251" t="s">
        <v>5</v>
      </c>
      <c r="X5" s="248"/>
      <c r="Y5" s="249" t="s">
        <v>4</v>
      </c>
      <c r="Z5" s="250" t="s">
        <v>5</v>
      </c>
      <c r="AA5" s="215"/>
      <c r="AB5" s="247" t="s">
        <v>4</v>
      </c>
      <c r="AC5" s="251" t="s">
        <v>5</v>
      </c>
      <c r="AD5" s="248"/>
      <c r="AE5" s="249" t="s">
        <v>4</v>
      </c>
      <c r="AF5" s="250" t="s">
        <v>5</v>
      </c>
      <c r="AG5" s="215"/>
      <c r="AH5" s="247" t="s">
        <v>4</v>
      </c>
      <c r="AI5" s="251" t="s">
        <v>5</v>
      </c>
      <c r="AJ5" s="248"/>
      <c r="AK5" s="249" t="s">
        <v>4</v>
      </c>
      <c r="AL5" s="250" t="s">
        <v>5</v>
      </c>
      <c r="AM5" s="215"/>
      <c r="AN5" s="247" t="s">
        <v>4</v>
      </c>
      <c r="AO5" s="251" t="s">
        <v>5</v>
      </c>
      <c r="AP5" s="248"/>
      <c r="AQ5" s="249" t="s">
        <v>4</v>
      </c>
      <c r="AR5" s="250" t="s">
        <v>5</v>
      </c>
      <c r="AS5" s="215"/>
      <c r="AT5" s="247" t="s">
        <v>4</v>
      </c>
      <c r="AU5" s="251" t="s">
        <v>5</v>
      </c>
      <c r="AV5" s="248"/>
      <c r="AW5" s="249" t="s">
        <v>4</v>
      </c>
      <c r="AX5" s="250" t="s">
        <v>5</v>
      </c>
      <c r="AY5" s="215"/>
      <c r="AZ5" s="247" t="s">
        <v>4</v>
      </c>
      <c r="BA5" s="251" t="s">
        <v>5</v>
      </c>
      <c r="BB5" s="248"/>
      <c r="BC5" s="249" t="s">
        <v>4</v>
      </c>
      <c r="BD5" s="250" t="s">
        <v>5</v>
      </c>
      <c r="BE5" s="215"/>
      <c r="BF5" s="247" t="s">
        <v>4</v>
      </c>
      <c r="BG5" s="251" t="s">
        <v>5</v>
      </c>
      <c r="BH5" s="248"/>
      <c r="BI5" s="249" t="s">
        <v>4</v>
      </c>
      <c r="BJ5" s="250" t="s">
        <v>5</v>
      </c>
      <c r="BK5" s="215"/>
      <c r="BL5" s="247" t="s">
        <v>4</v>
      </c>
      <c r="BM5" s="251" t="s">
        <v>5</v>
      </c>
      <c r="BN5" s="248"/>
      <c r="BO5" s="249" t="s">
        <v>4</v>
      </c>
      <c r="BP5" s="250" t="s">
        <v>5</v>
      </c>
      <c r="BQ5" s="215"/>
      <c r="BR5" s="247" t="s">
        <v>4</v>
      </c>
      <c r="BS5" s="251" t="s">
        <v>5</v>
      </c>
      <c r="BT5" s="248"/>
      <c r="BU5" s="249" t="s">
        <v>4</v>
      </c>
      <c r="BV5" s="250" t="s">
        <v>5</v>
      </c>
      <c r="BW5" s="215"/>
      <c r="BX5" s="247" t="s">
        <v>4</v>
      </c>
      <c r="BY5" s="251" t="s">
        <v>5</v>
      </c>
      <c r="BZ5" s="248"/>
      <c r="CA5" s="249" t="s">
        <v>4</v>
      </c>
      <c r="CB5" s="250" t="s">
        <v>5</v>
      </c>
      <c r="CC5" s="215"/>
      <c r="CD5" s="247" t="s">
        <v>4</v>
      </c>
      <c r="CE5" s="251" t="s">
        <v>5</v>
      </c>
      <c r="CF5" s="248"/>
      <c r="CG5" s="249" t="s">
        <v>4</v>
      </c>
      <c r="CH5" s="250" t="s">
        <v>5</v>
      </c>
      <c r="CI5" s="215"/>
      <c r="CJ5" s="247" t="s">
        <v>4</v>
      </c>
      <c r="CK5" s="251" t="s">
        <v>5</v>
      </c>
      <c r="CL5" s="248"/>
      <c r="CM5" s="249" t="s">
        <v>4</v>
      </c>
      <c r="CN5" s="250" t="s">
        <v>5</v>
      </c>
      <c r="CO5" s="215"/>
      <c r="CP5" s="247" t="s">
        <v>4</v>
      </c>
      <c r="CQ5" s="251" t="s">
        <v>5</v>
      </c>
      <c r="CR5" s="248"/>
      <c r="CS5" s="249" t="s">
        <v>4</v>
      </c>
      <c r="CT5" s="250" t="s">
        <v>5</v>
      </c>
      <c r="CU5" s="215"/>
      <c r="CV5" s="247" t="s">
        <v>4</v>
      </c>
      <c r="CW5" s="251" t="s">
        <v>5</v>
      </c>
      <c r="CX5" s="248"/>
      <c r="CY5" s="249" t="s">
        <v>4</v>
      </c>
      <c r="CZ5" s="250" t="s">
        <v>5</v>
      </c>
      <c r="DA5" s="215"/>
      <c r="DB5" s="247" t="s">
        <v>4</v>
      </c>
      <c r="DC5" s="251" t="s">
        <v>5</v>
      </c>
      <c r="DD5" s="248"/>
      <c r="DE5" s="249" t="s">
        <v>4</v>
      </c>
      <c r="DF5" s="250" t="s">
        <v>5</v>
      </c>
      <c r="DG5" s="215"/>
      <c r="DH5" s="247" t="s">
        <v>4</v>
      </c>
      <c r="DI5" s="251" t="s">
        <v>5</v>
      </c>
      <c r="DJ5" s="248"/>
      <c r="DK5" s="249" t="s">
        <v>4</v>
      </c>
      <c r="DL5" s="250" t="s">
        <v>5</v>
      </c>
      <c r="DM5" s="215"/>
      <c r="DN5" s="247" t="s">
        <v>4</v>
      </c>
      <c r="DO5" s="251" t="s">
        <v>5</v>
      </c>
      <c r="DP5" s="248"/>
      <c r="DQ5" s="249" t="s">
        <v>4</v>
      </c>
      <c r="DR5" s="250" t="s">
        <v>5</v>
      </c>
      <c r="DS5" s="215"/>
      <c r="DT5" s="247" t="s">
        <v>4</v>
      </c>
      <c r="DU5" s="251" t="s">
        <v>5</v>
      </c>
      <c r="DV5" s="248"/>
      <c r="DW5" s="249" t="s">
        <v>4</v>
      </c>
      <c r="DX5" s="250" t="s">
        <v>5</v>
      </c>
      <c r="DY5" s="215"/>
      <c r="DZ5" s="247" t="s">
        <v>4</v>
      </c>
      <c r="EA5" s="251" t="s">
        <v>5</v>
      </c>
      <c r="EB5" s="248"/>
      <c r="EC5" s="249" t="s">
        <v>4</v>
      </c>
      <c r="ED5" s="250" t="s">
        <v>5</v>
      </c>
      <c r="EE5" s="215"/>
      <c r="EF5" s="247" t="s">
        <v>4</v>
      </c>
      <c r="EG5" s="251" t="s">
        <v>5</v>
      </c>
      <c r="EH5" s="248"/>
      <c r="EI5" s="249" t="s">
        <v>4</v>
      </c>
      <c r="EJ5" s="250" t="s">
        <v>5</v>
      </c>
      <c r="EK5" s="215"/>
      <c r="EL5" s="247" t="s">
        <v>4</v>
      </c>
      <c r="EM5" s="251" t="s">
        <v>5</v>
      </c>
      <c r="EN5" s="248"/>
      <c r="EO5" s="249" t="s">
        <v>4</v>
      </c>
      <c r="EP5" s="250" t="s">
        <v>5</v>
      </c>
      <c r="EQ5" s="215"/>
      <c r="ER5" s="247" t="s">
        <v>4</v>
      </c>
      <c r="ES5" s="251" t="s">
        <v>5</v>
      </c>
      <c r="ET5" s="248"/>
      <c r="EU5" s="249" t="s">
        <v>4</v>
      </c>
      <c r="EV5" s="250" t="s">
        <v>5</v>
      </c>
      <c r="EW5" s="215"/>
      <c r="EX5" s="247" t="s">
        <v>4</v>
      </c>
      <c r="EY5" s="251" t="s">
        <v>5</v>
      </c>
      <c r="EZ5" s="248"/>
      <c r="FA5" s="249" t="s">
        <v>4</v>
      </c>
      <c r="FB5" s="250" t="s">
        <v>5</v>
      </c>
      <c r="FC5" s="215"/>
      <c r="FD5" s="247" t="s">
        <v>4</v>
      </c>
      <c r="FE5" s="251" t="s">
        <v>5</v>
      </c>
      <c r="FF5" s="248"/>
      <c r="FG5" s="249" t="s">
        <v>4</v>
      </c>
      <c r="FH5" s="250" t="s">
        <v>5</v>
      </c>
      <c r="FI5" s="215"/>
      <c r="FJ5" s="247" t="s">
        <v>4</v>
      </c>
      <c r="FK5" s="251" t="s">
        <v>5</v>
      </c>
      <c r="FL5" s="248"/>
      <c r="FM5" s="249" t="s">
        <v>4</v>
      </c>
      <c r="FN5" s="250" t="s">
        <v>5</v>
      </c>
      <c r="FO5" s="215"/>
      <c r="FP5" s="247" t="s">
        <v>4</v>
      </c>
      <c r="FQ5" s="251" t="s">
        <v>5</v>
      </c>
      <c r="FR5" s="248"/>
      <c r="FS5" s="249" t="s">
        <v>4</v>
      </c>
      <c r="FT5" s="250" t="s">
        <v>5</v>
      </c>
      <c r="FU5" s="215"/>
      <c r="FV5" s="247" t="s">
        <v>4</v>
      </c>
      <c r="FW5" s="251" t="s">
        <v>5</v>
      </c>
      <c r="FX5" s="248"/>
      <c r="FY5" s="249" t="s">
        <v>4</v>
      </c>
      <c r="FZ5" s="250" t="s">
        <v>5</v>
      </c>
      <c r="GA5" s="215"/>
      <c r="GB5" s="247" t="s">
        <v>4</v>
      </c>
      <c r="GC5" s="251" t="s">
        <v>5</v>
      </c>
      <c r="GD5" s="248"/>
      <c r="GE5" s="249" t="s">
        <v>4</v>
      </c>
      <c r="GF5" s="250" t="s">
        <v>5</v>
      </c>
      <c r="GG5" s="215"/>
      <c r="GH5" s="247" t="s">
        <v>4</v>
      </c>
      <c r="GI5" s="251" t="s">
        <v>5</v>
      </c>
      <c r="GJ5" s="248"/>
      <c r="GK5" s="249" t="s">
        <v>4</v>
      </c>
      <c r="GL5" s="250" t="s">
        <v>5</v>
      </c>
      <c r="GM5" s="215"/>
      <c r="GN5" s="247" t="s">
        <v>4</v>
      </c>
      <c r="GO5" s="251" t="s">
        <v>5</v>
      </c>
      <c r="GP5" s="248"/>
      <c r="GQ5" s="249" t="s">
        <v>4</v>
      </c>
      <c r="GR5" s="250" t="s">
        <v>5</v>
      </c>
      <c r="GS5" s="215"/>
      <c r="GT5" s="247" t="s">
        <v>4</v>
      </c>
      <c r="GU5" s="251" t="s">
        <v>5</v>
      </c>
      <c r="GV5" s="248"/>
      <c r="GW5" s="249" t="s">
        <v>4</v>
      </c>
      <c r="GX5" s="250" t="s">
        <v>5</v>
      </c>
      <c r="GY5" s="215"/>
      <c r="GZ5" s="247" t="s">
        <v>4</v>
      </c>
      <c r="HA5" s="251" t="s">
        <v>5</v>
      </c>
    </row>
    <row r="6" spans="1:212" x14ac:dyDescent="0.2">
      <c r="F6" s="253"/>
      <c r="G6" s="254"/>
      <c r="H6" s="255"/>
      <c r="L6" s="253"/>
      <c r="M6" s="254"/>
      <c r="N6" s="255"/>
      <c r="R6" s="253"/>
      <c r="S6" s="254"/>
      <c r="T6" s="255"/>
      <c r="X6" s="253"/>
      <c r="Y6" s="254"/>
      <c r="Z6" s="255"/>
      <c r="AD6" s="253"/>
      <c r="AE6" s="254"/>
      <c r="AF6" s="255"/>
      <c r="AJ6" s="253"/>
      <c r="AK6" s="254"/>
      <c r="AL6" s="255"/>
      <c r="AP6" s="253"/>
      <c r="AQ6" s="254"/>
      <c r="AR6" s="255"/>
      <c r="AV6" s="253"/>
      <c r="AW6" s="254"/>
      <c r="AX6" s="255"/>
      <c r="BB6" s="253"/>
      <c r="BC6" s="254"/>
      <c r="BD6" s="255"/>
      <c r="BH6" s="253"/>
      <c r="BI6" s="254"/>
      <c r="BJ6" s="255"/>
      <c r="BN6" s="253"/>
      <c r="BO6" s="254"/>
      <c r="BP6" s="255"/>
      <c r="BT6" s="253"/>
      <c r="BU6" s="254"/>
      <c r="BV6" s="255"/>
      <c r="BZ6" s="253"/>
      <c r="CA6" s="254"/>
      <c r="CB6" s="255"/>
      <c r="CF6" s="253"/>
      <c r="CG6" s="254"/>
      <c r="CH6" s="255"/>
      <c r="CL6" s="253"/>
      <c r="CM6" s="254"/>
      <c r="CN6" s="255"/>
      <c r="CR6" s="253"/>
      <c r="CS6" s="254"/>
      <c r="CT6" s="255"/>
      <c r="CX6" s="253"/>
      <c r="CY6" s="254"/>
      <c r="CZ6" s="255"/>
      <c r="DD6" s="253"/>
      <c r="DE6" s="254"/>
      <c r="DF6" s="255"/>
      <c r="DJ6" s="253"/>
      <c r="DK6" s="254"/>
      <c r="DL6" s="255"/>
      <c r="DP6" s="253"/>
      <c r="DQ6" s="254"/>
      <c r="DR6" s="255"/>
      <c r="DV6" s="253"/>
      <c r="DW6" s="254"/>
      <c r="DX6" s="255"/>
      <c r="EB6" s="253"/>
      <c r="EC6" s="254"/>
      <c r="ED6" s="255"/>
      <c r="EH6" s="253"/>
      <c r="EI6" s="254"/>
      <c r="EJ6" s="255"/>
      <c r="EN6" s="253"/>
      <c r="EO6" s="254"/>
      <c r="EP6" s="255"/>
      <c r="ET6" s="253"/>
      <c r="EU6" s="254"/>
      <c r="EV6" s="255"/>
      <c r="EZ6" s="253"/>
      <c r="FA6" s="254"/>
      <c r="FB6" s="255"/>
      <c r="FF6" s="253"/>
      <c r="FG6" s="254"/>
      <c r="FH6" s="255"/>
      <c r="FL6" s="253"/>
      <c r="FM6" s="254"/>
      <c r="FN6" s="255"/>
      <c r="FR6" s="253"/>
      <c r="FS6" s="254"/>
      <c r="FT6" s="255"/>
      <c r="FX6" s="253"/>
      <c r="FY6" s="254"/>
      <c r="FZ6" s="255"/>
      <c r="GD6" s="253"/>
      <c r="GE6" s="254"/>
      <c r="GF6" s="255"/>
      <c r="GJ6" s="253"/>
      <c r="GK6" s="254"/>
      <c r="GL6" s="255"/>
      <c r="GP6" s="253"/>
      <c r="GQ6" s="254"/>
      <c r="GR6" s="255"/>
      <c r="GV6" s="253"/>
      <c r="GW6" s="254"/>
      <c r="GX6" s="255"/>
    </row>
    <row r="7" spans="1:212" x14ac:dyDescent="0.2">
      <c r="A7" t="s">
        <v>1284</v>
      </c>
      <c r="D7" s="252">
        <v>0</v>
      </c>
      <c r="E7" s="218">
        <v>0</v>
      </c>
      <c r="F7" s="253"/>
      <c r="G7" s="254">
        <v>337.99938188000004</v>
      </c>
      <c r="H7" s="255">
        <v>92.76</v>
      </c>
      <c r="J7" s="252">
        <v>103.58714692</v>
      </c>
      <c r="K7" s="218">
        <v>83.21</v>
      </c>
      <c r="L7" s="253"/>
      <c r="M7" s="254">
        <v>0</v>
      </c>
      <c r="N7" s="255">
        <v>0</v>
      </c>
      <c r="P7" s="252">
        <v>238.49159537</v>
      </c>
      <c r="Q7" s="218">
        <v>84.49</v>
      </c>
      <c r="R7" s="253"/>
      <c r="S7" s="254">
        <v>60.380649119999994</v>
      </c>
      <c r="T7" s="255">
        <v>79.37</v>
      </c>
      <c r="V7" s="252">
        <v>699.45986400000004</v>
      </c>
      <c r="W7" s="218">
        <v>90</v>
      </c>
      <c r="X7" s="253"/>
      <c r="Y7" s="254">
        <v>71.728810999999993</v>
      </c>
      <c r="Z7" s="255">
        <v>89</v>
      </c>
      <c r="AB7" s="252">
        <v>113.500989</v>
      </c>
      <c r="AC7" s="218">
        <v>99</v>
      </c>
      <c r="AD7" s="253"/>
      <c r="AE7" s="254">
        <v>133.82744700000001</v>
      </c>
      <c r="AF7" s="255">
        <v>97</v>
      </c>
      <c r="AH7" s="252">
        <v>148.40151299999999</v>
      </c>
      <c r="AI7" s="218">
        <v>98</v>
      </c>
      <c r="AJ7" s="253"/>
      <c r="AK7" s="254">
        <v>9.870025</v>
      </c>
      <c r="AL7" s="255">
        <v>99</v>
      </c>
      <c r="AN7" s="252">
        <v>0</v>
      </c>
      <c r="AO7" s="218">
        <v>0</v>
      </c>
      <c r="AP7" s="253"/>
      <c r="AQ7" s="254">
        <v>0</v>
      </c>
      <c r="AR7" s="255">
        <v>0</v>
      </c>
      <c r="AT7" s="252">
        <v>0</v>
      </c>
      <c r="AU7" s="218">
        <v>0</v>
      </c>
      <c r="AV7" s="253"/>
      <c r="AW7" s="254">
        <v>1389.7909</v>
      </c>
      <c r="AX7" s="255">
        <v>99</v>
      </c>
      <c r="AZ7" s="252">
        <v>30.467015379999999</v>
      </c>
      <c r="BA7" s="218">
        <v>98.74</v>
      </c>
      <c r="BB7" s="253"/>
      <c r="BC7" s="254">
        <v>0</v>
      </c>
      <c r="BD7" s="255">
        <v>0</v>
      </c>
      <c r="BF7" s="252">
        <v>0</v>
      </c>
      <c r="BG7" s="218">
        <v>0</v>
      </c>
      <c r="BH7" s="253"/>
      <c r="BI7" s="254">
        <v>0</v>
      </c>
      <c r="BJ7" s="255">
        <v>0</v>
      </c>
      <c r="BL7" s="252">
        <v>1362.1133421299999</v>
      </c>
      <c r="BM7" s="218">
        <v>99.18</v>
      </c>
      <c r="BN7" s="253"/>
      <c r="BO7" s="254">
        <v>33.9583151</v>
      </c>
      <c r="BP7" s="255">
        <v>95.22</v>
      </c>
      <c r="BR7" s="252">
        <v>240.81161993000001</v>
      </c>
      <c r="BS7" s="218">
        <v>97.39</v>
      </c>
      <c r="BT7" s="253"/>
      <c r="BU7" s="254">
        <v>231.24359116999997</v>
      </c>
      <c r="BV7" s="255">
        <v>99.74</v>
      </c>
      <c r="BX7" s="252">
        <v>35.269260220000007</v>
      </c>
      <c r="BY7" s="218">
        <v>92.09</v>
      </c>
      <c r="BZ7" s="253"/>
      <c r="CA7" s="254">
        <v>684.16707118000011</v>
      </c>
      <c r="CB7" s="255">
        <v>99.06</v>
      </c>
      <c r="CD7" s="252">
        <v>4065.0518124700002</v>
      </c>
      <c r="CE7" s="218">
        <v>98.97</v>
      </c>
      <c r="CF7" s="253"/>
      <c r="CG7" s="254">
        <v>1505.2299086399996</v>
      </c>
      <c r="CH7" s="255">
        <v>98.52</v>
      </c>
      <c r="CJ7" s="252">
        <v>199.8516113</v>
      </c>
      <c r="CK7" s="218">
        <v>99.08</v>
      </c>
      <c r="CL7" s="253"/>
      <c r="CM7" s="254">
        <v>348.06674494999999</v>
      </c>
      <c r="CN7" s="255">
        <v>77.569999999999993</v>
      </c>
      <c r="CP7" s="252">
        <v>533.25719095000011</v>
      </c>
      <c r="CQ7" s="218">
        <v>84.17</v>
      </c>
      <c r="CR7" s="253"/>
      <c r="CS7" s="254">
        <v>26.518717429999999</v>
      </c>
      <c r="CT7" s="255">
        <v>98.88</v>
      </c>
      <c r="CV7" s="252">
        <v>197.61322619000001</v>
      </c>
      <c r="CW7" s="218">
        <v>99.22</v>
      </c>
      <c r="CX7" s="253"/>
      <c r="CY7" s="254">
        <v>244.39437332</v>
      </c>
      <c r="CZ7" s="255">
        <v>97.06</v>
      </c>
      <c r="DB7" s="252">
        <v>54.843323599999991</v>
      </c>
      <c r="DC7" s="218">
        <v>96.84</v>
      </c>
      <c r="DD7" s="253"/>
      <c r="DE7" s="254">
        <v>672.64039406999996</v>
      </c>
      <c r="DF7" s="255">
        <v>99.45</v>
      </c>
      <c r="DH7" s="252">
        <v>756.49708032000001</v>
      </c>
      <c r="DI7" s="218">
        <v>99.69</v>
      </c>
      <c r="DJ7" s="253"/>
      <c r="DK7" s="254">
        <v>186.04649850000001</v>
      </c>
      <c r="DL7" s="255">
        <v>96.57</v>
      </c>
      <c r="DN7" s="252">
        <v>79.744688049999993</v>
      </c>
      <c r="DO7" s="218">
        <v>97.86</v>
      </c>
      <c r="DP7" s="253"/>
      <c r="DQ7" s="254">
        <v>144.17164450999999</v>
      </c>
      <c r="DR7" s="255">
        <v>98.99</v>
      </c>
      <c r="DT7" s="252">
        <v>84.684504290000007</v>
      </c>
      <c r="DU7" s="218">
        <v>99</v>
      </c>
      <c r="DV7" s="253"/>
      <c r="DW7" s="254">
        <v>25.265305000000001</v>
      </c>
      <c r="DX7" s="255">
        <v>0.91</v>
      </c>
      <c r="DZ7" s="252">
        <v>357.32347199999998</v>
      </c>
      <c r="EA7" s="218">
        <v>0.85</v>
      </c>
      <c r="EB7" s="253"/>
      <c r="EC7" s="254">
        <v>1037.6646249999999</v>
      </c>
      <c r="ED7" s="255">
        <v>0.78</v>
      </c>
      <c r="EF7" s="252">
        <v>163.49932999999999</v>
      </c>
      <c r="EG7" s="218">
        <v>0.77</v>
      </c>
      <c r="EH7" s="253"/>
      <c r="EI7" s="254">
        <v>0</v>
      </c>
      <c r="EJ7" s="255">
        <v>0</v>
      </c>
      <c r="EL7" s="252">
        <v>0</v>
      </c>
      <c r="EM7" s="218">
        <v>0</v>
      </c>
      <c r="EN7" s="253"/>
      <c r="EO7" s="254">
        <v>124.21135700000001</v>
      </c>
      <c r="EP7" s="255">
        <v>0.79</v>
      </c>
      <c r="ER7" s="252">
        <v>0</v>
      </c>
      <c r="ES7" s="218">
        <v>0</v>
      </c>
      <c r="ET7" s="253"/>
      <c r="EU7" s="254">
        <v>0</v>
      </c>
      <c r="EV7" s="255">
        <v>0</v>
      </c>
      <c r="EX7" s="252">
        <v>0</v>
      </c>
      <c r="EY7" s="218">
        <v>0</v>
      </c>
      <c r="EZ7" s="253"/>
      <c r="FA7" s="254">
        <v>0</v>
      </c>
      <c r="FB7" s="255">
        <v>0</v>
      </c>
      <c r="FD7" s="252">
        <v>0</v>
      </c>
      <c r="FE7" s="218">
        <v>0</v>
      </c>
      <c r="FF7" s="253"/>
      <c r="FG7" s="254">
        <v>0</v>
      </c>
      <c r="FH7" s="255">
        <v>0</v>
      </c>
      <c r="FJ7" s="252">
        <v>33.825578899999996</v>
      </c>
      <c r="FK7" s="218">
        <v>99.05</v>
      </c>
      <c r="FL7" s="253"/>
      <c r="FM7" s="254">
        <v>40.411101269999996</v>
      </c>
      <c r="FN7" s="255">
        <v>94.78</v>
      </c>
      <c r="FP7" s="252">
        <v>54.958216350000001</v>
      </c>
      <c r="FQ7" s="218">
        <v>96.48</v>
      </c>
      <c r="FR7" s="253"/>
      <c r="FS7" s="254">
        <v>111.78766112999999</v>
      </c>
      <c r="FT7" s="255">
        <v>94.63</v>
      </c>
      <c r="FV7" s="252">
        <v>174.54697955</v>
      </c>
      <c r="FW7" s="218">
        <v>100.15</v>
      </c>
      <c r="FX7" s="253"/>
      <c r="FY7" s="254">
        <v>0</v>
      </c>
      <c r="FZ7" s="255">
        <v>0</v>
      </c>
      <c r="GB7" s="252">
        <v>745.97326554000006</v>
      </c>
      <c r="GC7" s="218">
        <v>89.32</v>
      </c>
      <c r="GD7" s="253"/>
      <c r="GE7" s="254">
        <v>251.49667937999999</v>
      </c>
      <c r="GF7" s="255">
        <v>92.19</v>
      </c>
      <c r="GH7" s="252">
        <v>115.24118491999998</v>
      </c>
      <c r="GI7" s="218">
        <v>90.88</v>
      </c>
      <c r="GJ7" s="253"/>
      <c r="GK7" s="254">
        <v>183.66722634000001</v>
      </c>
      <c r="GL7" s="255">
        <v>99.1</v>
      </c>
      <c r="GN7" s="252">
        <v>468.97197535999999</v>
      </c>
      <c r="GO7" s="218">
        <v>95.14</v>
      </c>
      <c r="GP7" s="253"/>
      <c r="GQ7" s="254">
        <v>304.33704294</v>
      </c>
      <c r="GR7" s="255">
        <v>95.24</v>
      </c>
      <c r="GT7" s="252">
        <v>1427.3824177899999</v>
      </c>
      <c r="GU7" s="218">
        <v>95.48</v>
      </c>
      <c r="GV7" s="253"/>
      <c r="GW7" s="254">
        <v>0</v>
      </c>
      <c r="GX7" s="255">
        <v>0</v>
      </c>
      <c r="GZ7" s="252">
        <v>0</v>
      </c>
      <c r="HA7" s="218">
        <v>0</v>
      </c>
    </row>
    <row r="8" spans="1:212" x14ac:dyDescent="0.2">
      <c r="A8" t="s">
        <v>1285</v>
      </c>
      <c r="D8" s="252">
        <v>4.097859989999999</v>
      </c>
      <c r="E8" s="218">
        <v>3.59</v>
      </c>
      <c r="F8" s="253"/>
      <c r="G8" s="254">
        <v>1.1365658399999998</v>
      </c>
      <c r="H8" s="255">
        <v>0.32</v>
      </c>
      <c r="J8" s="252">
        <v>1.6407378500000001</v>
      </c>
      <c r="K8" s="218">
        <v>1.32</v>
      </c>
      <c r="L8" s="253"/>
      <c r="M8" s="254">
        <v>0.14879726000000001</v>
      </c>
      <c r="N8" s="255">
        <v>0.84</v>
      </c>
      <c r="P8" s="252">
        <v>0.95596012999999991</v>
      </c>
      <c r="Q8" s="218">
        <v>0.34</v>
      </c>
      <c r="R8" s="253"/>
      <c r="S8" s="254">
        <v>4.0647267999999999</v>
      </c>
      <c r="T8" s="255">
        <v>5.34</v>
      </c>
      <c r="V8" s="252">
        <v>8.0368549999999992</v>
      </c>
      <c r="W8" s="218">
        <v>1</v>
      </c>
      <c r="X8" s="253"/>
      <c r="Y8" s="254">
        <v>0.32341300000000001</v>
      </c>
      <c r="Z8" s="255">
        <v>0</v>
      </c>
      <c r="AB8" s="252">
        <v>1.5182059999999999</v>
      </c>
      <c r="AC8" s="218">
        <v>1</v>
      </c>
      <c r="AD8" s="253"/>
      <c r="AE8" s="254">
        <v>1.7412339999999999</v>
      </c>
      <c r="AF8" s="255">
        <v>1</v>
      </c>
      <c r="AH8" s="252">
        <v>4.2964580000000003</v>
      </c>
      <c r="AI8" s="218">
        <v>2</v>
      </c>
      <c r="AJ8" s="253"/>
      <c r="AK8" s="254">
        <v>0.104015</v>
      </c>
      <c r="AL8" s="255">
        <v>1</v>
      </c>
      <c r="AN8" s="252">
        <v>5.6499740000000003</v>
      </c>
      <c r="AO8" s="218">
        <v>2</v>
      </c>
      <c r="AP8" s="253"/>
      <c r="AQ8" s="254">
        <v>8.1092089999999999</v>
      </c>
      <c r="AR8" s="255">
        <v>4</v>
      </c>
      <c r="AT8" s="252">
        <v>-8.1639250000000008</v>
      </c>
      <c r="AU8" s="218">
        <v>-1</v>
      </c>
      <c r="AV8" s="253"/>
      <c r="AW8" s="254">
        <v>10.375579</v>
      </c>
      <c r="AX8" s="255">
        <v>1</v>
      </c>
      <c r="AZ8" s="252">
        <v>0.38802119000000002</v>
      </c>
      <c r="BA8" s="218">
        <v>1.26</v>
      </c>
      <c r="BB8" s="253"/>
      <c r="BC8" s="254">
        <v>15.05230368</v>
      </c>
      <c r="BD8" s="255">
        <v>1.75</v>
      </c>
      <c r="BF8" s="252">
        <v>0.21131229000000001</v>
      </c>
      <c r="BG8" s="218">
        <v>4.18</v>
      </c>
      <c r="BH8" s="253"/>
      <c r="BI8" s="254">
        <v>102.4880465</v>
      </c>
      <c r="BJ8" s="255">
        <v>2.37</v>
      </c>
      <c r="BL8" s="252">
        <v>11.387113859999999</v>
      </c>
      <c r="BM8" s="218">
        <v>0.83</v>
      </c>
      <c r="BN8" s="253"/>
      <c r="BO8" s="254">
        <v>1.70646498</v>
      </c>
      <c r="BP8" s="255">
        <v>4.78</v>
      </c>
      <c r="BR8" s="252">
        <v>6.42953245</v>
      </c>
      <c r="BS8" s="218">
        <v>2.6</v>
      </c>
      <c r="BT8" s="253"/>
      <c r="BU8" s="254">
        <v>0.61129449000000002</v>
      </c>
      <c r="BV8" s="255">
        <v>0.26</v>
      </c>
      <c r="BX8" s="252">
        <v>3.02738021</v>
      </c>
      <c r="BY8" s="218">
        <v>7.91</v>
      </c>
      <c r="BZ8" s="253"/>
      <c r="CA8" s="254">
        <v>6.4780214699999998</v>
      </c>
      <c r="CB8" s="255">
        <v>0.94</v>
      </c>
      <c r="CD8" s="252">
        <v>42.29610426</v>
      </c>
      <c r="CE8" s="218">
        <v>1.03</v>
      </c>
      <c r="CF8" s="253"/>
      <c r="CG8" s="254">
        <v>22.728984570000001</v>
      </c>
      <c r="CH8" s="255">
        <v>1.49</v>
      </c>
      <c r="CJ8" s="252">
        <v>-0.63116110000000014</v>
      </c>
      <c r="CK8" s="218">
        <v>-0.31</v>
      </c>
      <c r="CL8" s="253"/>
      <c r="CM8" s="254">
        <v>9.1993110299999987</v>
      </c>
      <c r="CN8" s="255">
        <v>2.0499999999999998</v>
      </c>
      <c r="CP8" s="252">
        <v>15.25990533</v>
      </c>
      <c r="CQ8" s="218">
        <v>2.41</v>
      </c>
      <c r="CR8" s="253"/>
      <c r="CS8" s="254">
        <v>0.30098296000000002</v>
      </c>
      <c r="CT8" s="255">
        <v>1.1200000000000001</v>
      </c>
      <c r="CV8" s="252">
        <v>1.5602749299999998</v>
      </c>
      <c r="CW8" s="218">
        <v>0.78</v>
      </c>
      <c r="CX8" s="253"/>
      <c r="CY8" s="254">
        <v>7.4088419000000005</v>
      </c>
      <c r="CZ8" s="255">
        <v>2.94</v>
      </c>
      <c r="DB8" s="252">
        <v>1.7912157399999999</v>
      </c>
      <c r="DC8" s="218">
        <v>3.16</v>
      </c>
      <c r="DD8" s="253"/>
      <c r="DE8" s="254">
        <v>3.7755949799999997</v>
      </c>
      <c r="DF8" s="255">
        <v>0.56000000000000005</v>
      </c>
      <c r="DH8" s="252">
        <v>2.45349555</v>
      </c>
      <c r="DI8" s="218">
        <v>0.33</v>
      </c>
      <c r="DJ8" s="253"/>
      <c r="DK8" s="254">
        <v>6.6320697099999997</v>
      </c>
      <c r="DL8" s="255">
        <v>3.44</v>
      </c>
      <c r="DN8" s="252">
        <v>1.7459171600000001</v>
      </c>
      <c r="DO8" s="218">
        <v>2.14</v>
      </c>
      <c r="DP8" s="253"/>
      <c r="DQ8" s="254">
        <v>1.4882232099999999</v>
      </c>
      <c r="DR8" s="255">
        <v>1.02</v>
      </c>
      <c r="DT8" s="252">
        <v>0.84548086999999994</v>
      </c>
      <c r="DU8" s="218">
        <v>0.99</v>
      </c>
      <c r="DV8" s="253"/>
      <c r="DW8" s="254">
        <v>1.221978</v>
      </c>
      <c r="DX8" s="255">
        <v>0.04</v>
      </c>
      <c r="DZ8" s="252">
        <v>15.592625</v>
      </c>
      <c r="EA8" s="218">
        <v>0.04</v>
      </c>
      <c r="EB8" s="253"/>
      <c r="EC8" s="254">
        <v>54.211274000000003</v>
      </c>
      <c r="ED8" s="255">
        <v>0.04</v>
      </c>
      <c r="EF8" s="252">
        <v>5.3742739999999998</v>
      </c>
      <c r="EG8" s="218">
        <v>0.03</v>
      </c>
      <c r="EH8" s="253"/>
      <c r="EI8" s="254">
        <v>0.69570799999999999</v>
      </c>
      <c r="EJ8" s="255">
        <v>0</v>
      </c>
      <c r="EL8" s="252">
        <v>-0.24396300000000001</v>
      </c>
      <c r="EM8" s="218">
        <v>0</v>
      </c>
      <c r="EN8" s="253"/>
      <c r="EO8" s="254">
        <v>-0.46956700000000001</v>
      </c>
      <c r="EP8" s="255">
        <v>0</v>
      </c>
      <c r="ER8" s="252">
        <v>-0.47251599999999999</v>
      </c>
      <c r="ES8" s="218">
        <v>0</v>
      </c>
      <c r="ET8" s="253"/>
      <c r="EU8" s="254">
        <v>0.30520199999999997</v>
      </c>
      <c r="EV8" s="255">
        <v>1</v>
      </c>
      <c r="EX8" s="252">
        <v>0.73750708999999992</v>
      </c>
      <c r="EY8" s="218">
        <v>6</v>
      </c>
      <c r="EZ8" s="253"/>
      <c r="FA8" s="254">
        <v>3.0247303799999998</v>
      </c>
      <c r="FB8" s="255">
        <v>1</v>
      </c>
      <c r="FD8" s="252">
        <v>-1.9592130000000003E-2</v>
      </c>
      <c r="FE8" s="218">
        <v>0</v>
      </c>
      <c r="FF8" s="253"/>
      <c r="FG8" s="254">
        <v>4.0218049499999999</v>
      </c>
      <c r="FH8" s="255">
        <v>2</v>
      </c>
      <c r="FJ8" s="252">
        <v>0.32039621999999995</v>
      </c>
      <c r="FK8" s="218">
        <v>0.94</v>
      </c>
      <c r="FL8" s="253"/>
      <c r="FM8" s="254">
        <v>0.11481667999999999</v>
      </c>
      <c r="FN8" s="255">
        <v>0.27</v>
      </c>
      <c r="FP8" s="252">
        <v>8.7989100000000001E-2</v>
      </c>
      <c r="FQ8" s="218">
        <v>0.15</v>
      </c>
      <c r="FR8" s="253"/>
      <c r="FS8" s="254">
        <v>1.8880871000000001</v>
      </c>
      <c r="FT8" s="255">
        <v>1.6</v>
      </c>
      <c r="FV8" s="252">
        <v>-0.25336626000000001</v>
      </c>
      <c r="FW8" s="218">
        <v>-0.15</v>
      </c>
      <c r="FX8" s="253"/>
      <c r="FY8" s="254">
        <v>48.538999879999999</v>
      </c>
      <c r="FZ8" s="255">
        <v>12.65</v>
      </c>
      <c r="GB8" s="252">
        <v>-0.22853281</v>
      </c>
      <c r="GC8" s="218">
        <v>-0.03</v>
      </c>
      <c r="GD8" s="253"/>
      <c r="GE8" s="254">
        <v>1.39297972</v>
      </c>
      <c r="GF8" s="255">
        <v>0.51</v>
      </c>
      <c r="GH8" s="252">
        <v>0.80427717999999992</v>
      </c>
      <c r="GI8" s="218">
        <v>0.64</v>
      </c>
      <c r="GJ8" s="253"/>
      <c r="GK8" s="254">
        <v>1.6409106899999999</v>
      </c>
      <c r="GL8" s="255">
        <v>0.89</v>
      </c>
      <c r="GN8" s="252">
        <v>1.44283096</v>
      </c>
      <c r="GO8" s="218">
        <v>0.28999999999999998</v>
      </c>
      <c r="GP8" s="253"/>
      <c r="GQ8" s="254">
        <v>0.78250196999999999</v>
      </c>
      <c r="GR8" s="255">
        <v>0.24</v>
      </c>
      <c r="GT8" s="252">
        <v>3.6242327000000003</v>
      </c>
      <c r="GU8" s="218">
        <v>0.24</v>
      </c>
      <c r="GV8" s="253"/>
      <c r="GW8" s="254">
        <v>0.1054128</v>
      </c>
      <c r="GX8" s="255">
        <v>2.86</v>
      </c>
      <c r="GZ8" s="252">
        <v>0.97791156000000001</v>
      </c>
      <c r="HA8" s="218">
        <v>3.54</v>
      </c>
    </row>
    <row r="9" spans="1:212" x14ac:dyDescent="0.2">
      <c r="A9" t="s">
        <v>564</v>
      </c>
      <c r="D9" s="252">
        <v>0</v>
      </c>
      <c r="E9" s="218">
        <v>0</v>
      </c>
      <c r="F9" s="253"/>
      <c r="G9" s="254">
        <v>0</v>
      </c>
      <c r="H9" s="255">
        <v>0</v>
      </c>
      <c r="J9" s="252">
        <v>0</v>
      </c>
      <c r="K9" s="218">
        <v>0</v>
      </c>
      <c r="L9" s="253"/>
      <c r="M9" s="254">
        <v>0</v>
      </c>
      <c r="N9" s="255">
        <v>0</v>
      </c>
      <c r="P9" s="252">
        <v>0</v>
      </c>
      <c r="Q9" s="218">
        <v>0</v>
      </c>
      <c r="R9" s="253"/>
      <c r="S9" s="254">
        <v>0</v>
      </c>
      <c r="T9" s="255">
        <v>0</v>
      </c>
      <c r="V9" s="252">
        <v>0</v>
      </c>
      <c r="W9" s="218">
        <v>0</v>
      </c>
      <c r="X9" s="253"/>
      <c r="Y9" s="254">
        <v>0</v>
      </c>
      <c r="Z9" s="255">
        <v>0</v>
      </c>
      <c r="AB9" s="252">
        <v>0</v>
      </c>
      <c r="AC9" s="218">
        <v>0</v>
      </c>
      <c r="AD9" s="253"/>
      <c r="AE9" s="254">
        <v>0</v>
      </c>
      <c r="AF9" s="255">
        <v>0</v>
      </c>
      <c r="AH9" s="252">
        <v>0</v>
      </c>
      <c r="AI9" s="218">
        <v>0</v>
      </c>
      <c r="AJ9" s="253"/>
      <c r="AK9" s="254">
        <v>0</v>
      </c>
      <c r="AL9" s="255">
        <v>0</v>
      </c>
      <c r="AN9" s="252">
        <v>0</v>
      </c>
      <c r="AO9" s="218">
        <v>0</v>
      </c>
      <c r="AP9" s="253"/>
      <c r="AQ9" s="254">
        <v>0</v>
      </c>
      <c r="AR9" s="255">
        <v>0</v>
      </c>
      <c r="AT9" s="252">
        <v>0</v>
      </c>
      <c r="AU9" s="218">
        <v>0</v>
      </c>
      <c r="AV9" s="253"/>
      <c r="AW9" s="254">
        <v>0</v>
      </c>
      <c r="AX9" s="255">
        <v>0</v>
      </c>
      <c r="AZ9" s="252">
        <v>0</v>
      </c>
      <c r="BA9" s="218">
        <v>0</v>
      </c>
      <c r="BB9" s="253"/>
      <c r="BC9" s="254">
        <v>0</v>
      </c>
      <c r="BD9" s="255">
        <v>0</v>
      </c>
      <c r="BF9" s="252">
        <v>0</v>
      </c>
      <c r="BG9" s="218">
        <v>0</v>
      </c>
      <c r="BH9" s="253"/>
      <c r="BI9" s="254">
        <v>0</v>
      </c>
      <c r="BJ9" s="255">
        <v>0</v>
      </c>
      <c r="BL9" s="252">
        <v>0</v>
      </c>
      <c r="BM9" s="218">
        <v>0</v>
      </c>
      <c r="BN9" s="253"/>
      <c r="BO9" s="254">
        <v>0</v>
      </c>
      <c r="BP9" s="255">
        <v>0</v>
      </c>
      <c r="BR9" s="252">
        <v>0</v>
      </c>
      <c r="BS9" s="218">
        <v>0</v>
      </c>
      <c r="BT9" s="253"/>
      <c r="BU9" s="254">
        <v>0</v>
      </c>
      <c r="BV9" s="255">
        <v>0</v>
      </c>
      <c r="BX9" s="252">
        <v>0</v>
      </c>
      <c r="BY9" s="218">
        <v>0</v>
      </c>
      <c r="BZ9" s="253"/>
      <c r="CA9" s="254">
        <v>0</v>
      </c>
      <c r="CB9" s="255">
        <v>0</v>
      </c>
      <c r="CD9" s="252">
        <v>0</v>
      </c>
      <c r="CE9" s="218">
        <v>0</v>
      </c>
      <c r="CF9" s="253"/>
      <c r="CG9" s="254">
        <v>0</v>
      </c>
      <c r="CH9" s="255">
        <v>0</v>
      </c>
      <c r="CJ9" s="252">
        <v>0</v>
      </c>
      <c r="CK9" s="218">
        <v>0</v>
      </c>
      <c r="CL9" s="253"/>
      <c r="CM9" s="254">
        <v>0</v>
      </c>
      <c r="CN9" s="255">
        <v>0</v>
      </c>
      <c r="CP9" s="252">
        <v>0</v>
      </c>
      <c r="CQ9" s="218">
        <v>0</v>
      </c>
      <c r="CR9" s="253"/>
      <c r="CS9" s="254">
        <v>0</v>
      </c>
      <c r="CT9" s="255">
        <v>0</v>
      </c>
      <c r="CV9" s="252">
        <v>0</v>
      </c>
      <c r="CW9" s="218">
        <v>0</v>
      </c>
      <c r="CX9" s="253"/>
      <c r="CY9" s="254">
        <v>0</v>
      </c>
      <c r="CZ9" s="255">
        <v>0</v>
      </c>
      <c r="DB9" s="252">
        <v>0</v>
      </c>
      <c r="DC9" s="218">
        <v>0</v>
      </c>
      <c r="DD9" s="253"/>
      <c r="DE9" s="254">
        <v>0</v>
      </c>
      <c r="DF9" s="255">
        <v>0</v>
      </c>
      <c r="DH9" s="252">
        <v>0</v>
      </c>
      <c r="DI9" s="218">
        <v>0</v>
      </c>
      <c r="DJ9" s="253"/>
      <c r="DK9" s="254">
        <v>0</v>
      </c>
      <c r="DL9" s="255">
        <v>0</v>
      </c>
      <c r="DN9" s="252">
        <v>0</v>
      </c>
      <c r="DO9" s="218">
        <v>0</v>
      </c>
      <c r="DP9" s="253"/>
      <c r="DQ9" s="254">
        <v>0</v>
      </c>
      <c r="DR9" s="255">
        <v>0</v>
      </c>
      <c r="DT9" s="252">
        <v>0</v>
      </c>
      <c r="DU9" s="218">
        <v>0</v>
      </c>
      <c r="DV9" s="253"/>
      <c r="DW9" s="254">
        <v>0</v>
      </c>
      <c r="DX9" s="255">
        <v>0</v>
      </c>
      <c r="DZ9" s="252">
        <v>0</v>
      </c>
      <c r="EA9" s="218">
        <v>0</v>
      </c>
      <c r="EB9" s="253"/>
      <c r="EC9" s="254">
        <v>0</v>
      </c>
      <c r="ED9" s="255">
        <v>0</v>
      </c>
      <c r="EF9" s="252">
        <v>0</v>
      </c>
      <c r="EG9" s="218">
        <v>0</v>
      </c>
      <c r="EH9" s="253"/>
      <c r="EI9" s="254">
        <v>0</v>
      </c>
      <c r="EJ9" s="255">
        <v>0</v>
      </c>
      <c r="EL9" s="252">
        <v>0</v>
      </c>
      <c r="EM9" s="218">
        <v>0</v>
      </c>
      <c r="EN9" s="253"/>
      <c r="EO9" s="254">
        <v>0</v>
      </c>
      <c r="EP9" s="255">
        <v>0</v>
      </c>
      <c r="ER9" s="252">
        <v>0</v>
      </c>
      <c r="ES9" s="218">
        <v>0</v>
      </c>
      <c r="ET9" s="253"/>
      <c r="EU9" s="254">
        <v>0</v>
      </c>
      <c r="EV9" s="255">
        <v>0</v>
      </c>
      <c r="EX9" s="252">
        <v>0</v>
      </c>
      <c r="EY9" s="218">
        <v>0</v>
      </c>
      <c r="EZ9" s="253"/>
      <c r="FA9" s="254">
        <v>0</v>
      </c>
      <c r="FB9" s="255">
        <v>0</v>
      </c>
      <c r="FD9" s="252">
        <v>0</v>
      </c>
      <c r="FE9" s="218">
        <v>0</v>
      </c>
      <c r="FF9" s="253"/>
      <c r="FG9" s="254">
        <v>0</v>
      </c>
      <c r="FH9" s="255">
        <v>0</v>
      </c>
      <c r="FJ9" s="252">
        <v>0</v>
      </c>
      <c r="FK9" s="218">
        <v>0</v>
      </c>
      <c r="FL9" s="253"/>
      <c r="FM9" s="254">
        <v>0</v>
      </c>
      <c r="FN9" s="255">
        <v>0</v>
      </c>
      <c r="FP9" s="252">
        <v>0</v>
      </c>
      <c r="FQ9" s="218">
        <v>0</v>
      </c>
      <c r="FR9" s="253"/>
      <c r="FS9" s="254">
        <v>0</v>
      </c>
      <c r="FT9" s="255">
        <v>0</v>
      </c>
      <c r="FV9" s="252">
        <v>0</v>
      </c>
      <c r="FW9" s="218">
        <v>0</v>
      </c>
      <c r="FX9" s="253"/>
      <c r="FY9" s="254">
        <v>0</v>
      </c>
      <c r="FZ9" s="255">
        <v>0</v>
      </c>
      <c r="GB9" s="252">
        <v>0</v>
      </c>
      <c r="GC9" s="218">
        <v>0</v>
      </c>
      <c r="GD9" s="253"/>
      <c r="GE9" s="254">
        <v>0</v>
      </c>
      <c r="GF9" s="255">
        <v>0</v>
      </c>
      <c r="GH9" s="252">
        <v>0</v>
      </c>
      <c r="GI9" s="218">
        <v>0</v>
      </c>
      <c r="GJ9" s="253"/>
      <c r="GK9" s="254">
        <v>0</v>
      </c>
      <c r="GL9" s="255">
        <v>0</v>
      </c>
      <c r="GN9" s="252">
        <v>0</v>
      </c>
      <c r="GO9" s="218">
        <v>0</v>
      </c>
      <c r="GP9" s="253"/>
      <c r="GQ9" s="254">
        <v>0</v>
      </c>
      <c r="GR9" s="255">
        <v>0</v>
      </c>
      <c r="GT9" s="252">
        <v>0</v>
      </c>
      <c r="GU9" s="218">
        <v>0</v>
      </c>
      <c r="GV9" s="253"/>
      <c r="GW9" s="254">
        <v>0</v>
      </c>
      <c r="GX9" s="255">
        <v>0</v>
      </c>
      <c r="GZ9" s="252">
        <v>0</v>
      </c>
      <c r="HA9" s="218">
        <v>0</v>
      </c>
    </row>
    <row r="10" spans="1:212" x14ac:dyDescent="0.2">
      <c r="A10" t="s">
        <v>1286</v>
      </c>
      <c r="D10" s="252">
        <v>0.40787172999999999</v>
      </c>
      <c r="E10" s="218">
        <v>0.36</v>
      </c>
      <c r="F10" s="253"/>
      <c r="G10" s="254">
        <v>1.9872360000000002E-2</v>
      </c>
      <c r="H10" s="255">
        <v>0.01</v>
      </c>
      <c r="J10" s="252">
        <v>1.2145709999999999E-2</v>
      </c>
      <c r="K10" s="218">
        <v>0.01</v>
      </c>
      <c r="L10" s="253"/>
      <c r="M10" s="254">
        <v>6.7782200000000001E-2</v>
      </c>
      <c r="N10" s="255">
        <v>0.39</v>
      </c>
      <c r="P10" s="252">
        <v>2.207369E-2</v>
      </c>
      <c r="Q10" s="218">
        <v>0.01</v>
      </c>
      <c r="R10" s="253"/>
      <c r="S10" s="254">
        <v>2.8442800000000001E-2</v>
      </c>
      <c r="T10" s="255">
        <v>0.04</v>
      </c>
      <c r="V10" s="252">
        <v>66.633166000000003</v>
      </c>
      <c r="W10" s="218">
        <v>8</v>
      </c>
      <c r="X10" s="253"/>
      <c r="Y10" s="254">
        <v>7.7651839999999996</v>
      </c>
      <c r="Z10" s="255">
        <v>10</v>
      </c>
      <c r="AB10" s="252">
        <v>0</v>
      </c>
      <c r="AC10" s="218">
        <v>0</v>
      </c>
      <c r="AD10" s="253"/>
      <c r="AE10" s="254">
        <v>0</v>
      </c>
      <c r="AF10" s="255">
        <v>0</v>
      </c>
      <c r="AH10" s="252">
        <v>0</v>
      </c>
      <c r="AI10" s="218">
        <v>0</v>
      </c>
      <c r="AJ10" s="253"/>
      <c r="AK10" s="254">
        <v>0</v>
      </c>
      <c r="AL10" s="255">
        <v>0</v>
      </c>
      <c r="AN10" s="252">
        <v>6.6000000000000005E-5</v>
      </c>
      <c r="AO10" s="218">
        <v>0</v>
      </c>
      <c r="AP10" s="253"/>
      <c r="AQ10" s="254">
        <v>1.7E-5</v>
      </c>
      <c r="AR10" s="255">
        <v>0</v>
      </c>
      <c r="AT10" s="252">
        <v>4.7569999999999999E-3</v>
      </c>
      <c r="AU10" s="218">
        <v>0</v>
      </c>
      <c r="AV10" s="253"/>
      <c r="AW10" s="254">
        <v>0</v>
      </c>
      <c r="AX10" s="255">
        <v>0</v>
      </c>
      <c r="AZ10" s="252">
        <v>0</v>
      </c>
      <c r="BA10" s="218">
        <v>0</v>
      </c>
      <c r="BB10" s="253"/>
      <c r="BC10" s="254">
        <v>0</v>
      </c>
      <c r="BD10" s="255">
        <v>0</v>
      </c>
      <c r="BF10" s="252">
        <v>0</v>
      </c>
      <c r="BG10" s="218">
        <v>0</v>
      </c>
      <c r="BH10" s="253"/>
      <c r="BI10" s="254">
        <v>0</v>
      </c>
      <c r="BJ10" s="255">
        <v>0</v>
      </c>
      <c r="BL10" s="252">
        <v>0</v>
      </c>
      <c r="BM10" s="218">
        <v>0</v>
      </c>
      <c r="BN10" s="253"/>
      <c r="BO10" s="254">
        <v>0</v>
      </c>
      <c r="BP10" s="255">
        <v>0</v>
      </c>
      <c r="BR10" s="252">
        <v>0</v>
      </c>
      <c r="BS10" s="218">
        <v>0</v>
      </c>
      <c r="BT10" s="253"/>
      <c r="BU10" s="254">
        <v>0</v>
      </c>
      <c r="BV10" s="255">
        <v>0</v>
      </c>
      <c r="BX10" s="252">
        <v>0</v>
      </c>
      <c r="BY10" s="218">
        <v>0</v>
      </c>
      <c r="BZ10" s="253"/>
      <c r="CA10" s="254">
        <v>0</v>
      </c>
      <c r="CB10" s="255">
        <v>0</v>
      </c>
      <c r="CD10" s="252">
        <v>0</v>
      </c>
      <c r="CE10" s="218">
        <v>0</v>
      </c>
      <c r="CF10" s="253"/>
      <c r="CG10" s="254">
        <v>0</v>
      </c>
      <c r="CH10" s="255">
        <v>0</v>
      </c>
      <c r="CJ10" s="252">
        <v>2.47881091</v>
      </c>
      <c r="CK10" s="218">
        <v>1.23</v>
      </c>
      <c r="CL10" s="253"/>
      <c r="CM10" s="254">
        <v>0</v>
      </c>
      <c r="CN10" s="255">
        <v>0</v>
      </c>
      <c r="CP10" s="252">
        <v>0</v>
      </c>
      <c r="CQ10" s="218">
        <v>0</v>
      </c>
      <c r="CR10" s="253"/>
      <c r="CS10" s="254">
        <v>0</v>
      </c>
      <c r="CT10" s="255">
        <v>0</v>
      </c>
      <c r="CV10" s="252">
        <v>0</v>
      </c>
      <c r="CW10" s="218">
        <v>0</v>
      </c>
      <c r="CX10" s="253"/>
      <c r="CY10" s="254">
        <v>0</v>
      </c>
      <c r="CZ10" s="255">
        <v>0</v>
      </c>
      <c r="DB10" s="252">
        <v>0</v>
      </c>
      <c r="DC10" s="218">
        <v>0</v>
      </c>
      <c r="DD10" s="253"/>
      <c r="DE10" s="254">
        <v>1E-8</v>
      </c>
      <c r="DF10" s="255">
        <v>0</v>
      </c>
      <c r="DH10" s="252">
        <v>1E-8</v>
      </c>
      <c r="DI10" s="218">
        <v>0</v>
      </c>
      <c r="DJ10" s="253"/>
      <c r="DK10" s="254">
        <v>4.0000000000000001E-8</v>
      </c>
      <c r="DL10" s="255">
        <v>0</v>
      </c>
      <c r="DN10" s="252">
        <v>0</v>
      </c>
      <c r="DO10" s="218">
        <v>0</v>
      </c>
      <c r="DP10" s="253"/>
      <c r="DQ10" s="254">
        <v>0</v>
      </c>
      <c r="DR10" s="255">
        <v>0</v>
      </c>
      <c r="DT10" s="252">
        <v>0</v>
      </c>
      <c r="DU10" s="218">
        <v>0</v>
      </c>
      <c r="DV10" s="253"/>
      <c r="DW10" s="254">
        <v>0</v>
      </c>
      <c r="DX10" s="255">
        <v>0</v>
      </c>
      <c r="DZ10" s="252">
        <v>28.403608999999999</v>
      </c>
      <c r="EA10" s="218">
        <v>7.0000000000000007E-2</v>
      </c>
      <c r="EB10" s="253"/>
      <c r="EC10" s="254">
        <v>132.41592499999999</v>
      </c>
      <c r="ED10" s="255">
        <v>0.1</v>
      </c>
      <c r="EF10" s="252">
        <v>24.907176</v>
      </c>
      <c r="EG10" s="218">
        <v>0.12</v>
      </c>
      <c r="EH10" s="253"/>
      <c r="EI10" s="254">
        <v>0</v>
      </c>
      <c r="EJ10" s="255">
        <v>0</v>
      </c>
      <c r="EL10" s="252">
        <v>0</v>
      </c>
      <c r="EM10" s="218">
        <v>0</v>
      </c>
      <c r="EN10" s="253"/>
      <c r="EO10" s="254">
        <v>0</v>
      </c>
      <c r="EP10" s="255">
        <v>0</v>
      </c>
      <c r="ER10" s="252">
        <v>0</v>
      </c>
      <c r="ES10" s="218">
        <v>0</v>
      </c>
      <c r="ET10" s="253"/>
      <c r="EU10" s="254">
        <v>0</v>
      </c>
      <c r="EV10" s="255">
        <v>0</v>
      </c>
      <c r="EX10" s="252">
        <v>0</v>
      </c>
      <c r="EY10" s="218">
        <v>0</v>
      </c>
      <c r="EZ10" s="253"/>
      <c r="FA10" s="254">
        <v>0</v>
      </c>
      <c r="FB10" s="255">
        <v>0</v>
      </c>
      <c r="FD10" s="252">
        <v>0</v>
      </c>
      <c r="FE10" s="218">
        <v>0</v>
      </c>
      <c r="FF10" s="253"/>
      <c r="FG10" s="254">
        <v>0</v>
      </c>
      <c r="FH10" s="255">
        <v>0</v>
      </c>
      <c r="FJ10" s="252">
        <v>1.9797E-3</v>
      </c>
      <c r="FK10" s="218">
        <v>0.01</v>
      </c>
      <c r="FL10" s="253"/>
      <c r="FM10" s="254">
        <v>2.1075750899999997</v>
      </c>
      <c r="FN10" s="255">
        <v>4.9400000000000004</v>
      </c>
      <c r="FP10" s="252">
        <v>1.9188733600000001</v>
      </c>
      <c r="FQ10" s="218">
        <v>3.37</v>
      </c>
      <c r="FR10" s="253"/>
      <c r="FS10" s="254">
        <v>4.4607950599999997</v>
      </c>
      <c r="FT10" s="255">
        <v>3.78</v>
      </c>
      <c r="FV10" s="252">
        <v>0</v>
      </c>
      <c r="FW10" s="218">
        <v>0</v>
      </c>
      <c r="FX10" s="253"/>
      <c r="FY10" s="254">
        <v>335.24397537999994</v>
      </c>
      <c r="FZ10" s="255">
        <v>87.38</v>
      </c>
      <c r="GB10" s="252">
        <v>0</v>
      </c>
      <c r="GC10" s="218">
        <v>0</v>
      </c>
      <c r="GD10" s="253"/>
      <c r="GE10" s="254">
        <v>2.3234699999999998E-3</v>
      </c>
      <c r="GF10" s="255">
        <v>0</v>
      </c>
      <c r="GH10" s="252">
        <v>2.20273E-3</v>
      </c>
      <c r="GI10" s="218">
        <v>0</v>
      </c>
      <c r="GJ10" s="253"/>
      <c r="GK10" s="254">
        <v>3.0925200000000001E-3</v>
      </c>
      <c r="GL10" s="255">
        <v>0</v>
      </c>
      <c r="GN10" s="252">
        <v>22.514560790000001</v>
      </c>
      <c r="GO10" s="218">
        <v>4.57</v>
      </c>
      <c r="GP10" s="253"/>
      <c r="GQ10" s="254">
        <v>14.431238430000001</v>
      </c>
      <c r="GR10" s="255">
        <v>4.5199999999999996</v>
      </c>
      <c r="GT10" s="252">
        <v>64.037960679999998</v>
      </c>
      <c r="GU10" s="218">
        <v>4.28</v>
      </c>
      <c r="GV10" s="253"/>
      <c r="GW10" s="254">
        <v>0</v>
      </c>
      <c r="GX10" s="255">
        <v>0</v>
      </c>
      <c r="GZ10" s="252">
        <v>0</v>
      </c>
      <c r="HA10" s="218">
        <v>0</v>
      </c>
    </row>
    <row r="11" spans="1:212" x14ac:dyDescent="0.2">
      <c r="A11" t="s">
        <v>1287</v>
      </c>
      <c r="D11" s="252">
        <v>109.79639960999999</v>
      </c>
      <c r="E11" s="218">
        <v>96.06</v>
      </c>
      <c r="F11" s="253"/>
      <c r="G11" s="254">
        <v>25.262708030000002</v>
      </c>
      <c r="H11" s="255">
        <v>6.93</v>
      </c>
      <c r="J11" s="252">
        <v>19.226169170000002</v>
      </c>
      <c r="K11" s="218">
        <v>15.45</v>
      </c>
      <c r="L11" s="253"/>
      <c r="M11" s="254">
        <v>17.320336670000003</v>
      </c>
      <c r="N11" s="255">
        <v>98.77</v>
      </c>
      <c r="P11" s="252">
        <v>42.794699080000001</v>
      </c>
      <c r="Q11" s="218">
        <v>15.16</v>
      </c>
      <c r="R11" s="253"/>
      <c r="S11" s="254">
        <v>11.602582740000001</v>
      </c>
      <c r="T11" s="255">
        <v>15.25</v>
      </c>
      <c r="V11" s="252">
        <v>0</v>
      </c>
      <c r="W11" s="218">
        <v>0</v>
      </c>
      <c r="X11" s="253"/>
      <c r="Y11" s="254">
        <v>0</v>
      </c>
      <c r="Z11" s="255">
        <v>0</v>
      </c>
      <c r="AB11" s="252">
        <v>0</v>
      </c>
      <c r="AC11" s="218">
        <v>0</v>
      </c>
      <c r="AD11" s="253"/>
      <c r="AE11" s="254">
        <v>0</v>
      </c>
      <c r="AF11" s="255">
        <v>0</v>
      </c>
      <c r="AH11" s="252">
        <v>0</v>
      </c>
      <c r="AI11" s="218">
        <v>0</v>
      </c>
      <c r="AJ11" s="253"/>
      <c r="AK11" s="254">
        <v>0</v>
      </c>
      <c r="AL11" s="255">
        <v>0</v>
      </c>
      <c r="AN11" s="252">
        <v>232.72613899999999</v>
      </c>
      <c r="AO11" s="218">
        <v>98</v>
      </c>
      <c r="AP11" s="253"/>
      <c r="AQ11" s="254">
        <v>199.881145</v>
      </c>
      <c r="AR11" s="255">
        <v>96</v>
      </c>
      <c r="AT11" s="252">
        <v>840.87768100000005</v>
      </c>
      <c r="AU11" s="218">
        <v>101</v>
      </c>
      <c r="AV11" s="253"/>
      <c r="AW11" s="254">
        <v>0</v>
      </c>
      <c r="AX11" s="255">
        <v>0</v>
      </c>
      <c r="AZ11" s="252">
        <v>0</v>
      </c>
      <c r="BA11" s="218">
        <v>0</v>
      </c>
      <c r="BB11" s="253"/>
      <c r="BC11" s="254">
        <v>844.27202999999997</v>
      </c>
      <c r="BD11" s="255">
        <v>98.25</v>
      </c>
      <c r="BF11" s="252">
        <v>4.8416201399999999</v>
      </c>
      <c r="BG11" s="218">
        <v>95.8</v>
      </c>
      <c r="BH11" s="253"/>
      <c r="BI11" s="254">
        <v>4130.7404939999997</v>
      </c>
      <c r="BJ11" s="255">
        <v>95.33</v>
      </c>
      <c r="BL11" s="252">
        <v>0</v>
      </c>
      <c r="BM11" s="218">
        <v>0</v>
      </c>
      <c r="BN11" s="253"/>
      <c r="BO11" s="254">
        <v>0</v>
      </c>
      <c r="BP11" s="255">
        <v>0</v>
      </c>
      <c r="BR11" s="252">
        <v>0</v>
      </c>
      <c r="BS11" s="218">
        <v>0</v>
      </c>
      <c r="BT11" s="253"/>
      <c r="BU11" s="254">
        <v>0</v>
      </c>
      <c r="BV11" s="255">
        <v>0</v>
      </c>
      <c r="BX11" s="252">
        <v>0</v>
      </c>
      <c r="BY11" s="218">
        <v>0</v>
      </c>
      <c r="BZ11" s="253"/>
      <c r="CA11" s="254">
        <v>0</v>
      </c>
      <c r="CB11" s="255">
        <v>0</v>
      </c>
      <c r="CD11" s="252">
        <v>0</v>
      </c>
      <c r="CE11" s="218">
        <v>0</v>
      </c>
      <c r="CF11" s="253"/>
      <c r="CG11" s="254">
        <v>0</v>
      </c>
      <c r="CH11" s="255">
        <v>0</v>
      </c>
      <c r="CJ11" s="252">
        <v>0</v>
      </c>
      <c r="CK11" s="218">
        <v>0</v>
      </c>
      <c r="CL11" s="253"/>
      <c r="CM11" s="254">
        <v>91.476902879999997</v>
      </c>
      <c r="CN11" s="255">
        <v>20.39</v>
      </c>
      <c r="CP11" s="252">
        <v>85.076022559999998</v>
      </c>
      <c r="CQ11" s="218">
        <v>13.43</v>
      </c>
      <c r="CR11" s="253"/>
      <c r="CS11" s="254">
        <v>0</v>
      </c>
      <c r="CT11" s="255">
        <v>0</v>
      </c>
      <c r="CV11" s="252">
        <v>0</v>
      </c>
      <c r="CW11" s="218">
        <v>0</v>
      </c>
      <c r="CX11" s="253"/>
      <c r="CY11" s="254">
        <v>0</v>
      </c>
      <c r="CZ11" s="255">
        <v>0</v>
      </c>
      <c r="DB11" s="252">
        <v>0</v>
      </c>
      <c r="DC11" s="218">
        <v>0</v>
      </c>
      <c r="DD11" s="253"/>
      <c r="DE11" s="254">
        <v>0</v>
      </c>
      <c r="DF11" s="255">
        <v>0</v>
      </c>
      <c r="DH11" s="252">
        <v>0</v>
      </c>
      <c r="DI11" s="218">
        <v>0</v>
      </c>
      <c r="DJ11" s="253"/>
      <c r="DK11" s="254">
        <v>0</v>
      </c>
      <c r="DL11" s="255">
        <v>0</v>
      </c>
      <c r="DN11" s="252">
        <v>0</v>
      </c>
      <c r="DO11" s="218">
        <v>0</v>
      </c>
      <c r="DP11" s="253"/>
      <c r="DQ11" s="254">
        <v>0</v>
      </c>
      <c r="DR11" s="255">
        <v>0</v>
      </c>
      <c r="DT11" s="252">
        <v>0</v>
      </c>
      <c r="DU11" s="218">
        <v>0</v>
      </c>
      <c r="DV11" s="253"/>
      <c r="DW11" s="254">
        <v>1.1269</v>
      </c>
      <c r="DX11" s="255">
        <v>0.04</v>
      </c>
      <c r="DZ11" s="252">
        <v>20.814606000000001</v>
      </c>
      <c r="EA11" s="218">
        <v>0.04</v>
      </c>
      <c r="EB11" s="253"/>
      <c r="EC11" s="254">
        <v>105.214327</v>
      </c>
      <c r="ED11" s="255">
        <v>7.0000000000000007E-2</v>
      </c>
      <c r="EF11" s="252">
        <v>20.677454000000001</v>
      </c>
      <c r="EG11" s="218">
        <v>0.1</v>
      </c>
      <c r="EH11" s="253"/>
      <c r="EI11" s="254">
        <v>713.67533600000002</v>
      </c>
      <c r="EJ11" s="255">
        <v>1</v>
      </c>
      <c r="EL11" s="252">
        <v>376.86737799999997</v>
      </c>
      <c r="EM11" s="218">
        <v>1</v>
      </c>
      <c r="EN11" s="253"/>
      <c r="EO11" s="254">
        <v>33.138877999999998</v>
      </c>
      <c r="EP11" s="255">
        <v>0.21</v>
      </c>
      <c r="ER11" s="252">
        <v>320.27945799999998</v>
      </c>
      <c r="ES11" s="218">
        <v>1</v>
      </c>
      <c r="ET11" s="253"/>
      <c r="EU11" s="254">
        <v>44.979759999999999</v>
      </c>
      <c r="EV11" s="255">
        <v>99</v>
      </c>
      <c r="EX11" s="252">
        <v>12.255481</v>
      </c>
      <c r="EY11" s="218">
        <v>94</v>
      </c>
      <c r="EZ11" s="253"/>
      <c r="FA11" s="254">
        <v>469.23378400000001</v>
      </c>
      <c r="FB11" s="255">
        <v>99</v>
      </c>
      <c r="FD11" s="252">
        <v>156.65873300000001</v>
      </c>
      <c r="FE11" s="218">
        <v>97</v>
      </c>
      <c r="FF11" s="253"/>
      <c r="FG11" s="254">
        <v>173.07742300000001</v>
      </c>
      <c r="FH11" s="255">
        <v>98</v>
      </c>
      <c r="FJ11" s="252">
        <v>0</v>
      </c>
      <c r="FK11" s="218">
        <v>0</v>
      </c>
      <c r="FL11" s="253"/>
      <c r="FM11" s="254">
        <v>0</v>
      </c>
      <c r="FN11" s="255">
        <v>0</v>
      </c>
      <c r="FP11" s="252">
        <v>0</v>
      </c>
      <c r="FQ11" s="218">
        <v>0</v>
      </c>
      <c r="FR11" s="253"/>
      <c r="FS11" s="254">
        <v>0</v>
      </c>
      <c r="FT11" s="255">
        <v>0</v>
      </c>
      <c r="FV11" s="252">
        <v>0</v>
      </c>
      <c r="FW11" s="218">
        <v>0</v>
      </c>
      <c r="FX11" s="253"/>
      <c r="FY11" s="254">
        <v>0</v>
      </c>
      <c r="FZ11" s="255">
        <v>0</v>
      </c>
      <c r="GB11" s="252">
        <v>89.380044049999995</v>
      </c>
      <c r="GC11" s="218">
        <v>10.7</v>
      </c>
      <c r="GD11" s="253"/>
      <c r="GE11" s="254">
        <v>19.892779430000001</v>
      </c>
      <c r="GF11" s="255">
        <v>7.29</v>
      </c>
      <c r="GH11" s="252">
        <v>10.764175380000001</v>
      </c>
      <c r="GI11" s="218">
        <v>8.49</v>
      </c>
      <c r="GJ11" s="253"/>
      <c r="GK11" s="254">
        <v>0</v>
      </c>
      <c r="GL11" s="255">
        <v>0</v>
      </c>
      <c r="GN11" s="252">
        <v>0</v>
      </c>
      <c r="GO11" s="218">
        <v>0</v>
      </c>
      <c r="GP11" s="253"/>
      <c r="GQ11" s="254">
        <v>0</v>
      </c>
      <c r="GR11" s="255">
        <v>0</v>
      </c>
      <c r="GT11" s="252">
        <v>0</v>
      </c>
      <c r="GU11" s="218">
        <v>0</v>
      </c>
      <c r="GV11" s="253"/>
      <c r="GW11" s="254">
        <v>3.5656057099999998</v>
      </c>
      <c r="GX11" s="255">
        <v>96.86</v>
      </c>
      <c r="GZ11" s="252">
        <v>26.63849647</v>
      </c>
      <c r="HA11" s="218">
        <v>96.33</v>
      </c>
    </row>
    <row r="12" spans="1:212" ht="13.5" thickBot="1" x14ac:dyDescent="0.25">
      <c r="A12" t="s">
        <v>1288</v>
      </c>
      <c r="D12" s="252">
        <v>0</v>
      </c>
      <c r="E12" s="218">
        <v>0</v>
      </c>
      <c r="F12" s="253"/>
      <c r="G12" s="254">
        <v>0</v>
      </c>
      <c r="H12" s="255">
        <v>0</v>
      </c>
      <c r="J12" s="252">
        <v>0</v>
      </c>
      <c r="K12" s="218">
        <v>0</v>
      </c>
      <c r="L12" s="253"/>
      <c r="M12" s="254">
        <v>0</v>
      </c>
      <c r="N12" s="255">
        <v>0</v>
      </c>
      <c r="P12" s="252">
        <v>0</v>
      </c>
      <c r="Q12" s="218">
        <v>0</v>
      </c>
      <c r="R12" s="253"/>
      <c r="S12" s="254">
        <v>0</v>
      </c>
      <c r="T12" s="255">
        <v>0</v>
      </c>
      <c r="V12" s="252">
        <v>0</v>
      </c>
      <c r="W12" s="218">
        <v>0</v>
      </c>
      <c r="X12" s="253"/>
      <c r="Y12" s="254">
        <v>0</v>
      </c>
      <c r="Z12" s="255">
        <v>0</v>
      </c>
      <c r="AB12" s="252">
        <v>0</v>
      </c>
      <c r="AC12" s="218">
        <v>0</v>
      </c>
      <c r="AD12" s="253"/>
      <c r="AE12" s="254">
        <v>0</v>
      </c>
      <c r="AF12" s="255">
        <v>0</v>
      </c>
      <c r="AH12" s="252">
        <v>0</v>
      </c>
      <c r="AI12" s="218">
        <v>0</v>
      </c>
      <c r="AJ12" s="253"/>
      <c r="AK12" s="254">
        <v>0</v>
      </c>
      <c r="AL12" s="255">
        <v>0</v>
      </c>
      <c r="AN12" s="252">
        <v>0</v>
      </c>
      <c r="AO12" s="218">
        <v>0</v>
      </c>
      <c r="AP12" s="253"/>
      <c r="AQ12" s="254">
        <v>0</v>
      </c>
      <c r="AR12" s="255">
        <v>0</v>
      </c>
      <c r="AT12" s="252">
        <v>0</v>
      </c>
      <c r="AU12" s="218">
        <v>0</v>
      </c>
      <c r="AV12" s="253"/>
      <c r="AW12" s="254">
        <v>0</v>
      </c>
      <c r="AX12" s="255">
        <v>0</v>
      </c>
      <c r="AZ12" s="252">
        <v>0</v>
      </c>
      <c r="BA12" s="218">
        <v>0</v>
      </c>
      <c r="BB12" s="253"/>
      <c r="BC12" s="254">
        <v>1.2216080000000001E-2</v>
      </c>
      <c r="BD12" s="255">
        <v>0</v>
      </c>
      <c r="BF12" s="252">
        <v>7.6022999999999998E-4</v>
      </c>
      <c r="BG12" s="218">
        <v>0.02</v>
      </c>
      <c r="BH12" s="253"/>
      <c r="BI12" s="254">
        <v>100.04476295000001</v>
      </c>
      <c r="BJ12" s="255">
        <v>2.31</v>
      </c>
      <c r="BL12" s="252">
        <v>0</v>
      </c>
      <c r="BM12" s="218">
        <v>0</v>
      </c>
      <c r="BN12" s="253"/>
      <c r="BO12" s="254">
        <v>0</v>
      </c>
      <c r="BP12" s="255">
        <v>0</v>
      </c>
      <c r="BR12" s="252">
        <v>0</v>
      </c>
      <c r="BS12" s="218">
        <v>0</v>
      </c>
      <c r="BT12" s="253"/>
      <c r="BU12" s="254">
        <v>0</v>
      </c>
      <c r="BV12" s="255">
        <v>0</v>
      </c>
      <c r="BX12" s="252">
        <v>0</v>
      </c>
      <c r="BY12" s="218">
        <v>0</v>
      </c>
      <c r="BZ12" s="253"/>
      <c r="CA12" s="254">
        <v>0</v>
      </c>
      <c r="CB12" s="255">
        <v>0</v>
      </c>
      <c r="CD12" s="252">
        <v>0</v>
      </c>
      <c r="CE12" s="218">
        <v>0</v>
      </c>
      <c r="CF12" s="253"/>
      <c r="CG12" s="254">
        <v>0</v>
      </c>
      <c r="CH12" s="255">
        <v>0</v>
      </c>
      <c r="CJ12" s="252">
        <v>0</v>
      </c>
      <c r="CK12" s="218">
        <v>0</v>
      </c>
      <c r="CL12" s="253"/>
      <c r="CM12" s="254">
        <v>0</v>
      </c>
      <c r="CN12" s="255">
        <v>0</v>
      </c>
      <c r="CP12" s="252">
        <v>0</v>
      </c>
      <c r="CQ12" s="218">
        <v>0</v>
      </c>
      <c r="CR12" s="253"/>
      <c r="CS12" s="254">
        <v>0</v>
      </c>
      <c r="CT12" s="255">
        <v>0</v>
      </c>
      <c r="CV12" s="252">
        <v>0</v>
      </c>
      <c r="CW12" s="218">
        <v>0</v>
      </c>
      <c r="CX12" s="253"/>
      <c r="CY12" s="254">
        <v>0</v>
      </c>
      <c r="CZ12" s="255">
        <v>0</v>
      </c>
      <c r="DB12" s="252">
        <v>0</v>
      </c>
      <c r="DC12" s="218">
        <v>0</v>
      </c>
      <c r="DD12" s="253"/>
      <c r="DE12" s="254">
        <v>0</v>
      </c>
      <c r="DF12" s="255">
        <v>0</v>
      </c>
      <c r="DH12" s="252">
        <v>0</v>
      </c>
      <c r="DI12" s="218">
        <v>0</v>
      </c>
      <c r="DJ12" s="253"/>
      <c r="DK12" s="254">
        <v>0</v>
      </c>
      <c r="DL12" s="255">
        <v>0</v>
      </c>
      <c r="DN12" s="252">
        <v>0</v>
      </c>
      <c r="DO12" s="218">
        <v>0</v>
      </c>
      <c r="DP12" s="253"/>
      <c r="DQ12" s="254">
        <v>0</v>
      </c>
      <c r="DR12" s="255">
        <v>0</v>
      </c>
      <c r="DT12" s="252">
        <v>0</v>
      </c>
      <c r="DU12" s="218">
        <v>0</v>
      </c>
      <c r="DV12" s="253"/>
      <c r="DW12" s="254">
        <v>0</v>
      </c>
      <c r="DX12" s="255">
        <v>0</v>
      </c>
      <c r="DZ12" s="252">
        <v>0</v>
      </c>
      <c r="EA12" s="218">
        <v>0</v>
      </c>
      <c r="EB12" s="253"/>
      <c r="EC12" s="254">
        <v>0</v>
      </c>
      <c r="ED12" s="255">
        <v>0</v>
      </c>
      <c r="EF12" s="252">
        <v>0</v>
      </c>
      <c r="EG12" s="218">
        <v>0</v>
      </c>
      <c r="EH12" s="253"/>
      <c r="EI12" s="254">
        <v>0</v>
      </c>
      <c r="EJ12" s="255">
        <v>0</v>
      </c>
      <c r="EL12" s="252">
        <v>0</v>
      </c>
      <c r="EM12" s="218">
        <v>0</v>
      </c>
      <c r="EN12" s="253"/>
      <c r="EO12" s="254">
        <v>0</v>
      </c>
      <c r="EP12" s="255">
        <v>0</v>
      </c>
      <c r="ER12" s="252">
        <v>0</v>
      </c>
      <c r="ES12" s="218">
        <v>0</v>
      </c>
      <c r="ET12" s="253"/>
      <c r="EU12" s="254">
        <v>0.13714000000000001</v>
      </c>
      <c r="EV12" s="255">
        <v>0</v>
      </c>
      <c r="EX12" s="252">
        <v>9.3199999999999999E-4</v>
      </c>
      <c r="EY12" s="218">
        <v>0</v>
      </c>
      <c r="EZ12" s="253"/>
      <c r="FA12" s="254">
        <v>1.255285</v>
      </c>
      <c r="FB12" s="255">
        <v>0</v>
      </c>
      <c r="FD12" s="252">
        <v>2.755172</v>
      </c>
      <c r="FE12" s="218">
        <v>2</v>
      </c>
      <c r="FF12" s="253"/>
      <c r="FG12" s="254">
        <v>7.9421000000000005E-2</v>
      </c>
      <c r="FH12" s="255">
        <v>0</v>
      </c>
      <c r="FJ12" s="252">
        <v>0</v>
      </c>
      <c r="FK12" s="218">
        <v>0</v>
      </c>
      <c r="FL12" s="253"/>
      <c r="FM12" s="254">
        <v>0</v>
      </c>
      <c r="FN12" s="255">
        <v>0</v>
      </c>
      <c r="FP12" s="252">
        <v>0</v>
      </c>
      <c r="FQ12" s="218">
        <v>0</v>
      </c>
      <c r="FR12" s="253"/>
      <c r="FS12" s="254">
        <v>0</v>
      </c>
      <c r="FT12" s="255">
        <v>0</v>
      </c>
      <c r="FV12" s="252">
        <v>0</v>
      </c>
      <c r="FW12" s="218">
        <v>0</v>
      </c>
      <c r="FX12" s="253"/>
      <c r="FY12" s="254">
        <v>0</v>
      </c>
      <c r="FZ12" s="255">
        <v>0</v>
      </c>
      <c r="GB12" s="252">
        <v>0</v>
      </c>
      <c r="GC12" s="218">
        <v>0</v>
      </c>
      <c r="GD12" s="253"/>
      <c r="GE12" s="254">
        <v>0</v>
      </c>
      <c r="GF12" s="255">
        <v>0</v>
      </c>
      <c r="GH12" s="252">
        <v>0</v>
      </c>
      <c r="GI12" s="218">
        <v>0</v>
      </c>
      <c r="GJ12" s="253"/>
      <c r="GK12" s="254">
        <v>0</v>
      </c>
      <c r="GL12" s="255">
        <v>0</v>
      </c>
      <c r="GN12" s="252">
        <v>0</v>
      </c>
      <c r="GO12" s="218">
        <v>0</v>
      </c>
      <c r="GP12" s="253"/>
      <c r="GQ12" s="254">
        <v>0</v>
      </c>
      <c r="GR12" s="255">
        <v>0</v>
      </c>
      <c r="GT12" s="252">
        <v>0</v>
      </c>
      <c r="GU12" s="218">
        <v>0</v>
      </c>
      <c r="GV12" s="253"/>
      <c r="GW12" s="254">
        <v>1.0363860000000001E-2</v>
      </c>
      <c r="GX12" s="255">
        <v>0.28000000000000003</v>
      </c>
      <c r="GZ12" s="252">
        <v>3.5761010000000003E-2</v>
      </c>
      <c r="HA12" s="218">
        <v>0.13</v>
      </c>
    </row>
    <row r="13" spans="1:212" ht="13.5" thickBot="1" x14ac:dyDescent="0.25">
      <c r="A13" s="256" t="s">
        <v>2</v>
      </c>
      <c r="B13" s="257"/>
      <c r="C13" s="256"/>
      <c r="D13" s="257">
        <v>114.30213132999999</v>
      </c>
      <c r="E13" s="261">
        <v>100.01</v>
      </c>
      <c r="F13" s="258"/>
      <c r="G13" s="259">
        <v>364.41852811000001</v>
      </c>
      <c r="H13" s="260">
        <v>100.02</v>
      </c>
      <c r="I13" s="256"/>
      <c r="J13" s="257">
        <v>124.46619964999999</v>
      </c>
      <c r="K13" s="261">
        <v>99.99</v>
      </c>
      <c r="L13" s="258"/>
      <c r="M13" s="259">
        <v>17.536916130000002</v>
      </c>
      <c r="N13" s="260">
        <v>100</v>
      </c>
      <c r="O13" s="256"/>
      <c r="P13" s="257">
        <v>282.26432826999996</v>
      </c>
      <c r="Q13" s="261">
        <v>100</v>
      </c>
      <c r="R13" s="258"/>
      <c r="S13" s="259">
        <v>76.07640146</v>
      </c>
      <c r="T13" s="260">
        <v>100</v>
      </c>
      <c r="U13" s="256"/>
      <c r="V13" s="257">
        <v>774.12988499999994</v>
      </c>
      <c r="W13" s="261">
        <v>99</v>
      </c>
      <c r="X13" s="258"/>
      <c r="Y13" s="259">
        <v>79.817408</v>
      </c>
      <c r="Z13" s="260">
        <v>99</v>
      </c>
      <c r="AA13" s="256"/>
      <c r="AB13" s="257">
        <v>115.019195</v>
      </c>
      <c r="AC13" s="261">
        <v>100</v>
      </c>
      <c r="AD13" s="258"/>
      <c r="AE13" s="259">
        <v>135.568681</v>
      </c>
      <c r="AF13" s="260">
        <v>98</v>
      </c>
      <c r="AG13" s="256"/>
      <c r="AH13" s="257">
        <v>152.697971</v>
      </c>
      <c r="AI13" s="261">
        <v>100</v>
      </c>
      <c r="AJ13" s="258"/>
      <c r="AK13" s="259">
        <v>9.9740400000000005</v>
      </c>
      <c r="AL13" s="260">
        <v>100</v>
      </c>
      <c r="AM13" s="256"/>
      <c r="AN13" s="257">
        <v>238.37617900000001</v>
      </c>
      <c r="AO13" s="261">
        <v>100</v>
      </c>
      <c r="AP13" s="258"/>
      <c r="AQ13" s="259">
        <v>207.99037100000001</v>
      </c>
      <c r="AR13" s="260">
        <v>100</v>
      </c>
      <c r="AS13" s="256"/>
      <c r="AT13" s="257">
        <v>832.71851300000003</v>
      </c>
      <c r="AU13" s="261">
        <v>100</v>
      </c>
      <c r="AV13" s="258"/>
      <c r="AW13" s="259">
        <v>1400.166479</v>
      </c>
      <c r="AX13" s="260">
        <v>100</v>
      </c>
      <c r="AY13" s="256"/>
      <c r="AZ13" s="257">
        <v>30.855036569999999</v>
      </c>
      <c r="BA13" s="261">
        <v>100</v>
      </c>
      <c r="BB13" s="258"/>
      <c r="BC13" s="259">
        <v>859.33654976000003</v>
      </c>
      <c r="BD13" s="260">
        <v>100</v>
      </c>
      <c r="BE13" s="256"/>
      <c r="BF13" s="257">
        <v>5.0536926600000003</v>
      </c>
      <c r="BG13" s="261">
        <v>100</v>
      </c>
      <c r="BH13" s="258"/>
      <c r="BI13" s="259">
        <v>4333.2733034499997</v>
      </c>
      <c r="BJ13" s="260">
        <v>100.01</v>
      </c>
      <c r="BK13" s="256"/>
      <c r="BL13" s="257">
        <v>1373.5004559899999</v>
      </c>
      <c r="BM13" s="261">
        <v>100.01</v>
      </c>
      <c r="BN13" s="258"/>
      <c r="BO13" s="259">
        <v>35.66478008</v>
      </c>
      <c r="BP13" s="260">
        <v>100</v>
      </c>
      <c r="BQ13" s="256"/>
      <c r="BR13" s="257">
        <v>247.24115237999999</v>
      </c>
      <c r="BS13" s="261">
        <v>99.99</v>
      </c>
      <c r="BT13" s="258"/>
      <c r="BU13" s="259">
        <v>231.85488566000001</v>
      </c>
      <c r="BV13" s="260">
        <v>100</v>
      </c>
      <c r="BW13" s="256"/>
      <c r="BX13" s="257">
        <v>38.296640430000004</v>
      </c>
      <c r="BY13" s="261">
        <v>100</v>
      </c>
      <c r="BZ13" s="258"/>
      <c r="CA13" s="259">
        <v>690.64509265000015</v>
      </c>
      <c r="CB13" s="260">
        <v>100</v>
      </c>
      <c r="CC13" s="256"/>
      <c r="CD13" s="257">
        <v>4107.3479167300002</v>
      </c>
      <c r="CE13" s="261">
        <v>100</v>
      </c>
      <c r="CF13" s="258"/>
      <c r="CG13" s="259">
        <v>1527.9588932099996</v>
      </c>
      <c r="CH13" s="260">
        <v>100.01</v>
      </c>
      <c r="CI13" s="256"/>
      <c r="CJ13" s="257">
        <v>201.69926111000001</v>
      </c>
      <c r="CK13" s="261">
        <v>100</v>
      </c>
      <c r="CL13" s="258"/>
      <c r="CM13" s="259">
        <v>448.74295885999993</v>
      </c>
      <c r="CN13" s="260">
        <v>100.01</v>
      </c>
      <c r="CO13" s="256"/>
      <c r="CP13" s="257">
        <v>633.5931188400001</v>
      </c>
      <c r="CQ13" s="261">
        <v>100.01</v>
      </c>
      <c r="CR13" s="258"/>
      <c r="CS13" s="259">
        <v>26.819700390000001</v>
      </c>
      <c r="CT13" s="260">
        <v>100</v>
      </c>
      <c r="CU13" s="256"/>
      <c r="CV13" s="257">
        <v>199.17350112</v>
      </c>
      <c r="CW13" s="261">
        <v>100</v>
      </c>
      <c r="CX13" s="258"/>
      <c r="CY13" s="259">
        <v>251.80321522</v>
      </c>
      <c r="CZ13" s="260">
        <v>100</v>
      </c>
      <c r="DA13" s="256"/>
      <c r="DB13" s="257">
        <v>56.634539339999996</v>
      </c>
      <c r="DC13" s="261">
        <v>100</v>
      </c>
      <c r="DD13" s="258"/>
      <c r="DE13" s="259">
        <v>676.4159890599999</v>
      </c>
      <c r="DF13" s="260">
        <v>100.01</v>
      </c>
      <c r="DG13" s="256"/>
      <c r="DH13" s="257">
        <v>758.95057587999997</v>
      </c>
      <c r="DI13" s="261">
        <v>100.02</v>
      </c>
      <c r="DJ13" s="258"/>
      <c r="DK13" s="259">
        <v>192.67856825000001</v>
      </c>
      <c r="DL13" s="260">
        <v>100.01</v>
      </c>
      <c r="DM13" s="256"/>
      <c r="DN13" s="257">
        <v>81.490605209999998</v>
      </c>
      <c r="DO13" s="261">
        <v>100</v>
      </c>
      <c r="DP13" s="258"/>
      <c r="DQ13" s="259">
        <v>145.65986771999999</v>
      </c>
      <c r="DR13" s="260">
        <v>100.01</v>
      </c>
      <c r="DS13" s="256"/>
      <c r="DT13" s="257">
        <v>85.52998516000001</v>
      </c>
      <c r="DU13" s="261">
        <v>99.99</v>
      </c>
      <c r="DV13" s="258"/>
      <c r="DW13" s="259">
        <v>27.614183000000001</v>
      </c>
      <c r="DX13" s="260">
        <v>0.99</v>
      </c>
      <c r="DY13" s="256"/>
      <c r="DZ13" s="257">
        <v>422.13431200000002</v>
      </c>
      <c r="EA13" s="261">
        <v>1</v>
      </c>
      <c r="EB13" s="258"/>
      <c r="EC13" s="259">
        <v>1329.506151</v>
      </c>
      <c r="ED13" s="260">
        <v>0.99</v>
      </c>
      <c r="EE13" s="256"/>
      <c r="EF13" s="257">
        <v>214.458234</v>
      </c>
      <c r="EG13" s="261">
        <v>1.02</v>
      </c>
      <c r="EH13" s="258"/>
      <c r="EI13" s="259">
        <v>714.37104399999998</v>
      </c>
      <c r="EJ13" s="260">
        <v>1</v>
      </c>
      <c r="EK13" s="256"/>
      <c r="EL13" s="257">
        <v>376.62341500000002</v>
      </c>
      <c r="EM13" s="261">
        <v>1</v>
      </c>
      <c r="EN13" s="258"/>
      <c r="EO13" s="259">
        <v>156.88066799999999</v>
      </c>
      <c r="EP13" s="260">
        <v>1</v>
      </c>
      <c r="EQ13" s="256"/>
      <c r="ER13" s="257">
        <v>319.80694199999999</v>
      </c>
      <c r="ES13" s="261">
        <v>1</v>
      </c>
      <c r="ET13" s="258"/>
      <c r="EU13" s="259">
        <v>45.422102000000002</v>
      </c>
      <c r="EV13" s="260">
        <v>100</v>
      </c>
      <c r="EW13" s="256"/>
      <c r="EX13" s="257">
        <v>12.99392009</v>
      </c>
      <c r="EY13" s="261">
        <v>100</v>
      </c>
      <c r="EZ13" s="258"/>
      <c r="FA13" s="259">
        <v>473.51379938000002</v>
      </c>
      <c r="FB13" s="260">
        <v>100</v>
      </c>
      <c r="FC13" s="256"/>
      <c r="FD13" s="257">
        <v>159.39431286999999</v>
      </c>
      <c r="FE13" s="261">
        <v>99</v>
      </c>
      <c r="FF13" s="258"/>
      <c r="FG13" s="259">
        <v>177.17864895</v>
      </c>
      <c r="FH13" s="260">
        <v>100</v>
      </c>
      <c r="FI13" s="256"/>
      <c r="FJ13" s="257">
        <v>34.147954820000002</v>
      </c>
      <c r="FK13" s="261">
        <v>100</v>
      </c>
      <c r="FL13" s="258"/>
      <c r="FM13" s="259">
        <v>42.633493039999991</v>
      </c>
      <c r="FN13" s="260">
        <v>99.99</v>
      </c>
      <c r="FO13" s="256"/>
      <c r="FP13" s="257">
        <v>56.965078810000001</v>
      </c>
      <c r="FQ13" s="261">
        <v>100</v>
      </c>
      <c r="FR13" s="258"/>
      <c r="FS13" s="259">
        <v>118.13654328999999</v>
      </c>
      <c r="FT13" s="260">
        <v>100.01</v>
      </c>
      <c r="FU13" s="256"/>
      <c r="FV13" s="257">
        <v>174.29361329000002</v>
      </c>
      <c r="FW13" s="261">
        <v>100</v>
      </c>
      <c r="FX13" s="258"/>
      <c r="FY13" s="259">
        <v>383.78297525999994</v>
      </c>
      <c r="FZ13" s="260">
        <v>100.03</v>
      </c>
      <c r="GA13" s="256"/>
      <c r="GB13" s="257">
        <v>835.12477678000005</v>
      </c>
      <c r="GC13" s="261">
        <v>99.99</v>
      </c>
      <c r="GD13" s="258"/>
      <c r="GE13" s="259">
        <v>272.784762</v>
      </c>
      <c r="GF13" s="260">
        <v>99.99</v>
      </c>
      <c r="GG13" s="256"/>
      <c r="GH13" s="257">
        <v>126.81184021</v>
      </c>
      <c r="GI13" s="261">
        <v>100.01</v>
      </c>
      <c r="GJ13" s="258"/>
      <c r="GK13" s="259">
        <v>185.31122955000001</v>
      </c>
      <c r="GL13" s="260">
        <v>99.99</v>
      </c>
      <c r="GM13" s="256"/>
      <c r="GN13" s="257">
        <v>492.92936710999999</v>
      </c>
      <c r="GO13" s="261">
        <v>100</v>
      </c>
      <c r="GP13" s="258"/>
      <c r="GQ13" s="259">
        <v>319.55078334000001</v>
      </c>
      <c r="GR13" s="260">
        <v>100</v>
      </c>
      <c r="GS13" s="256"/>
      <c r="GT13" s="257">
        <v>1495.0446111700001</v>
      </c>
      <c r="GU13" s="261">
        <v>100</v>
      </c>
      <c r="GV13" s="258"/>
      <c r="GW13" s="259">
        <v>3.6813823699999997</v>
      </c>
      <c r="GX13" s="260">
        <v>100</v>
      </c>
      <c r="GY13" s="256"/>
      <c r="GZ13" s="257">
        <v>27.65216904</v>
      </c>
      <c r="HA13" s="261">
        <v>100</v>
      </c>
      <c r="HC13">
        <v>0</v>
      </c>
      <c r="HD13">
        <v>0</v>
      </c>
    </row>
    <row r="14" spans="1:212" x14ac:dyDescent="0.2">
      <c r="A14" t="s">
        <v>1289</v>
      </c>
      <c r="F14" s="253"/>
      <c r="G14" s="254"/>
      <c r="H14" s="255"/>
      <c r="L14" s="253"/>
      <c r="M14" s="254"/>
      <c r="N14" s="255"/>
      <c r="R14" s="253"/>
      <c r="S14" s="254"/>
      <c r="T14" s="255"/>
      <c r="X14" s="253"/>
      <c r="Y14" s="254"/>
      <c r="Z14" s="255"/>
      <c r="AD14" s="253"/>
      <c r="AE14" s="254"/>
      <c r="AF14" s="255"/>
      <c r="AJ14" s="253"/>
      <c r="AK14" s="254"/>
      <c r="AL14" s="255"/>
      <c r="AP14" s="253"/>
      <c r="AQ14" s="254"/>
      <c r="AR14" s="255"/>
      <c r="AV14" s="253"/>
      <c r="AW14" s="254"/>
      <c r="AX14" s="255"/>
      <c r="BB14" s="253"/>
      <c r="BC14" s="254"/>
      <c r="BD14" s="255"/>
      <c r="BH14" s="253"/>
      <c r="BI14" s="254"/>
      <c r="BJ14" s="255"/>
      <c r="BN14" s="253"/>
      <c r="BO14" s="254"/>
      <c r="BP14" s="255"/>
      <c r="BT14" s="253"/>
      <c r="BU14" s="254"/>
      <c r="BV14" s="255"/>
      <c r="BZ14" s="253"/>
      <c r="CA14" s="254"/>
      <c r="CB14" s="255"/>
      <c r="CF14" s="253"/>
      <c r="CG14" s="254"/>
      <c r="CH14" s="255"/>
      <c r="CL14" s="253"/>
      <c r="CM14" s="254"/>
      <c r="CN14" s="255"/>
      <c r="CR14" s="253"/>
      <c r="CS14" s="254"/>
      <c r="CT14" s="255"/>
      <c r="CX14" s="253"/>
      <c r="CY14" s="254"/>
      <c r="CZ14" s="255"/>
      <c r="DD14" s="253"/>
      <c r="DE14" s="254"/>
      <c r="DF14" s="255"/>
      <c r="DJ14" s="253"/>
      <c r="DK14" s="254"/>
      <c r="DL14" s="255"/>
      <c r="DP14" s="253"/>
      <c r="DQ14" s="254"/>
      <c r="DR14" s="255"/>
      <c r="DV14" s="253"/>
      <c r="DW14" s="254"/>
      <c r="DX14" s="255"/>
      <c r="EB14" s="253"/>
      <c r="EC14" s="254"/>
      <c r="ED14" s="255"/>
      <c r="EH14" s="253"/>
      <c r="EI14" s="254"/>
      <c r="EJ14" s="255"/>
      <c r="EN14" s="253"/>
      <c r="EO14" s="254"/>
      <c r="EP14" s="255"/>
      <c r="ET14" s="253"/>
      <c r="EU14" s="254"/>
      <c r="EV14" s="255"/>
      <c r="EZ14" s="253"/>
      <c r="FA14" s="254"/>
      <c r="FB14" s="255"/>
      <c r="FF14" s="253"/>
      <c r="FG14" s="254"/>
      <c r="FH14" s="255"/>
      <c r="FL14" s="253"/>
      <c r="FM14" s="254"/>
      <c r="FN14" s="255"/>
      <c r="FR14" s="253"/>
      <c r="FS14" s="254"/>
      <c r="FT14" s="255"/>
      <c r="FX14" s="253"/>
      <c r="FY14" s="254"/>
      <c r="FZ14" s="255"/>
      <c r="GD14" s="253"/>
      <c r="GE14" s="254"/>
      <c r="GF14" s="255"/>
      <c r="GJ14" s="253"/>
      <c r="GK14" s="254"/>
      <c r="GL14" s="255"/>
      <c r="GP14" s="253"/>
      <c r="GQ14" s="254"/>
      <c r="GR14" s="255"/>
      <c r="GV14" s="253"/>
      <c r="GW14" s="254"/>
      <c r="GX14" s="255"/>
    </row>
    <row r="15" spans="1:212" x14ac:dyDescent="0.2">
      <c r="C15" t="s">
        <v>1670</v>
      </c>
      <c r="D15" s="252">
        <v>109.79639960999999</v>
      </c>
      <c r="E15" s="218">
        <v>96.06</v>
      </c>
      <c r="F15" s="253" t="s">
        <v>1671</v>
      </c>
      <c r="G15" s="254">
        <v>25.262708029999999</v>
      </c>
      <c r="H15" s="255">
        <v>6.93</v>
      </c>
      <c r="I15" t="s">
        <v>1672</v>
      </c>
      <c r="J15" s="252">
        <v>5.6076017499999997</v>
      </c>
      <c r="K15" s="218">
        <v>4.51</v>
      </c>
      <c r="L15" s="253" t="s">
        <v>1673</v>
      </c>
      <c r="M15" s="254">
        <v>17.32033667</v>
      </c>
      <c r="N15" s="255">
        <v>98.77</v>
      </c>
      <c r="O15" t="s">
        <v>1671</v>
      </c>
      <c r="P15" s="252">
        <v>8.7177690299999995</v>
      </c>
      <c r="Q15" s="218">
        <v>3.09</v>
      </c>
      <c r="R15" s="253" t="s">
        <v>1672</v>
      </c>
      <c r="S15" s="254">
        <v>11.602582740000001</v>
      </c>
      <c r="T15" s="255">
        <v>15.25</v>
      </c>
      <c r="U15" t="s">
        <v>1524</v>
      </c>
      <c r="V15" s="252">
        <v>101.56434</v>
      </c>
      <c r="W15" s="218">
        <v>13</v>
      </c>
      <c r="X15" s="253" t="s">
        <v>1674</v>
      </c>
      <c r="Y15" s="254">
        <v>4.3559749999999999</v>
      </c>
      <c r="Z15" s="255">
        <v>5</v>
      </c>
      <c r="AA15" t="s">
        <v>1675</v>
      </c>
      <c r="AB15" s="252">
        <v>3.9093</v>
      </c>
      <c r="AC15" s="218">
        <v>3</v>
      </c>
      <c r="AD15" s="253" t="s">
        <v>1675</v>
      </c>
      <c r="AE15" s="254">
        <v>20.135978000000001</v>
      </c>
      <c r="AF15" s="255">
        <v>15</v>
      </c>
      <c r="AG15" t="s">
        <v>1675</v>
      </c>
      <c r="AH15" s="252">
        <v>3.5442809999999998</v>
      </c>
      <c r="AI15" s="218">
        <v>2</v>
      </c>
      <c r="AJ15" s="253" t="s">
        <v>1676</v>
      </c>
      <c r="AK15" s="254">
        <v>1.008707</v>
      </c>
      <c r="AL15" s="255">
        <v>10</v>
      </c>
      <c r="AM15" t="s">
        <v>1677</v>
      </c>
      <c r="AN15" s="252">
        <v>232.72613899999999</v>
      </c>
      <c r="AO15" s="218">
        <v>98</v>
      </c>
      <c r="AP15" s="253" t="s">
        <v>1678</v>
      </c>
      <c r="AQ15" s="254">
        <v>199.881145</v>
      </c>
      <c r="AR15" s="255">
        <v>96</v>
      </c>
      <c r="AS15" t="s">
        <v>1679</v>
      </c>
      <c r="AT15" s="252">
        <v>840.87768100000005</v>
      </c>
      <c r="AU15" s="218">
        <v>101</v>
      </c>
      <c r="AV15" s="253" t="s">
        <v>1305</v>
      </c>
      <c r="AW15" s="254">
        <v>216.82620499999999</v>
      </c>
      <c r="AX15" s="255">
        <v>15</v>
      </c>
      <c r="AY15" t="s">
        <v>1680</v>
      </c>
      <c r="AZ15" s="252">
        <v>30.467015379999999</v>
      </c>
      <c r="BA15" s="218">
        <v>98.74</v>
      </c>
      <c r="BB15" s="253" t="s">
        <v>1681</v>
      </c>
      <c r="BC15" s="254">
        <v>844.27202999999997</v>
      </c>
      <c r="BD15" s="255">
        <v>98.25</v>
      </c>
      <c r="BE15" t="s">
        <v>1682</v>
      </c>
      <c r="BF15" s="252">
        <v>4.8416201399999999</v>
      </c>
      <c r="BG15" s="218">
        <v>95.8</v>
      </c>
      <c r="BH15" s="253" t="s">
        <v>1683</v>
      </c>
      <c r="BI15" s="254">
        <v>4130.7404939999997</v>
      </c>
      <c r="BJ15" s="255">
        <v>95.33</v>
      </c>
      <c r="BK15" t="s">
        <v>1684</v>
      </c>
      <c r="BL15" s="252">
        <v>37.581296379999998</v>
      </c>
      <c r="BM15" s="218">
        <v>2.74</v>
      </c>
      <c r="BN15" s="253" t="s">
        <v>1684</v>
      </c>
      <c r="BO15" s="254">
        <v>1.05513349</v>
      </c>
      <c r="BP15" s="255">
        <v>2.96</v>
      </c>
      <c r="BQ15" t="s">
        <v>1684</v>
      </c>
      <c r="BR15" s="252">
        <v>9.9546509699999994</v>
      </c>
      <c r="BS15" s="218">
        <v>4.03</v>
      </c>
      <c r="BT15" s="253" t="s">
        <v>1684</v>
      </c>
      <c r="BU15" s="254">
        <v>7.0796161599999996</v>
      </c>
      <c r="BV15" s="255">
        <v>3.05</v>
      </c>
      <c r="BW15" t="s">
        <v>1684</v>
      </c>
      <c r="BX15" s="252">
        <v>1.00852137</v>
      </c>
      <c r="BY15" s="218">
        <v>2.63</v>
      </c>
      <c r="BZ15" s="253" t="s">
        <v>1684</v>
      </c>
      <c r="CA15" s="254">
        <v>6.86236874</v>
      </c>
      <c r="CB15" s="255">
        <v>0.99</v>
      </c>
      <c r="CC15" t="s">
        <v>1684</v>
      </c>
      <c r="CD15" s="252">
        <v>33.203220399999999</v>
      </c>
      <c r="CE15" s="218">
        <v>0.81</v>
      </c>
      <c r="CF15" s="253" t="s">
        <v>1684</v>
      </c>
      <c r="CG15" s="254">
        <v>8.0559886600000006</v>
      </c>
      <c r="CH15" s="255">
        <v>0.53</v>
      </c>
      <c r="CI15" t="s">
        <v>1348</v>
      </c>
      <c r="CJ15" s="252">
        <v>11.86747098</v>
      </c>
      <c r="CK15" s="218">
        <v>5.88</v>
      </c>
      <c r="CL15" s="253" t="s">
        <v>1685</v>
      </c>
      <c r="CM15" s="254">
        <v>91.476902879999997</v>
      </c>
      <c r="CN15" s="255">
        <v>20.39</v>
      </c>
      <c r="CO15" t="s">
        <v>1685</v>
      </c>
      <c r="CP15" s="252">
        <v>85.076022559999998</v>
      </c>
      <c r="CQ15" s="218">
        <v>13.43</v>
      </c>
      <c r="CR15" s="253" t="s">
        <v>1338</v>
      </c>
      <c r="CS15" s="254">
        <v>6.7968649299999999</v>
      </c>
      <c r="CT15" s="255">
        <v>25.34</v>
      </c>
      <c r="CU15" t="s">
        <v>1360</v>
      </c>
      <c r="CV15" s="252">
        <v>50.309785759999997</v>
      </c>
      <c r="CW15" s="218">
        <v>25.26</v>
      </c>
      <c r="CX15" s="253" t="s">
        <v>1686</v>
      </c>
      <c r="CY15" s="254">
        <v>61.077324359999999</v>
      </c>
      <c r="CZ15" s="255">
        <v>24.26</v>
      </c>
      <c r="DA15" t="s">
        <v>1532</v>
      </c>
      <c r="DB15" s="252">
        <v>14.27544986</v>
      </c>
      <c r="DC15" s="218">
        <v>25.21</v>
      </c>
      <c r="DD15" s="253" t="s">
        <v>682</v>
      </c>
      <c r="DE15" s="254">
        <v>7.0904680999999998</v>
      </c>
      <c r="DF15" s="255">
        <v>1.05</v>
      </c>
      <c r="DG15" t="s">
        <v>682</v>
      </c>
      <c r="DH15" s="252">
        <v>87.376280289999997</v>
      </c>
      <c r="DI15" s="218">
        <v>11.51</v>
      </c>
      <c r="DJ15" s="253" t="s">
        <v>682</v>
      </c>
      <c r="DK15" s="254">
        <v>5.0847160499999999</v>
      </c>
      <c r="DL15" s="255">
        <v>2.64</v>
      </c>
      <c r="DM15" t="s">
        <v>1687</v>
      </c>
      <c r="DN15" s="252">
        <v>1.61634056</v>
      </c>
      <c r="DO15" s="218">
        <v>1.98</v>
      </c>
      <c r="DP15" s="253" t="s">
        <v>1687</v>
      </c>
      <c r="DQ15" s="254">
        <v>3.5937400500000001</v>
      </c>
      <c r="DR15" s="255">
        <v>2.4700000000000002</v>
      </c>
      <c r="DS15" t="s">
        <v>1687</v>
      </c>
      <c r="DT15" s="252">
        <v>2.7457890200000001</v>
      </c>
      <c r="DU15" s="218">
        <v>3.21</v>
      </c>
      <c r="DV15" s="253" t="s">
        <v>1688</v>
      </c>
      <c r="DW15" s="254">
        <v>1.1269</v>
      </c>
      <c r="DX15" s="255">
        <v>0.04</v>
      </c>
      <c r="DY15" t="s">
        <v>1689</v>
      </c>
      <c r="DZ15" s="252">
        <v>5.2913129999999997</v>
      </c>
      <c r="EA15" s="218">
        <v>0.01</v>
      </c>
      <c r="EB15" s="253" t="s">
        <v>1689</v>
      </c>
      <c r="EC15" s="254">
        <v>28.225598999999999</v>
      </c>
      <c r="ED15" s="255">
        <v>0.02</v>
      </c>
      <c r="EE15" t="s">
        <v>1689</v>
      </c>
      <c r="EF15" s="252">
        <v>2.1638999999999999E-2</v>
      </c>
      <c r="EG15" s="218">
        <v>0</v>
      </c>
      <c r="EH15" s="253" t="s">
        <v>1690</v>
      </c>
      <c r="EI15" s="254">
        <v>713.67533600000002</v>
      </c>
      <c r="EJ15" s="255">
        <v>1</v>
      </c>
      <c r="EK15" t="s">
        <v>1689</v>
      </c>
      <c r="EL15" s="252">
        <v>376.86737799999997</v>
      </c>
      <c r="EM15" s="218">
        <v>1</v>
      </c>
      <c r="EN15" s="253" t="s">
        <v>1689</v>
      </c>
      <c r="EO15" s="254">
        <v>14.270489</v>
      </c>
      <c r="EP15" s="255">
        <v>0.09</v>
      </c>
      <c r="EQ15" t="s">
        <v>1688</v>
      </c>
      <c r="ER15" s="252">
        <v>320.27945799999998</v>
      </c>
      <c r="ES15" s="218">
        <v>1</v>
      </c>
      <c r="ET15" s="253" t="s">
        <v>1691</v>
      </c>
      <c r="EU15" s="254">
        <v>44.979759999999999</v>
      </c>
      <c r="EV15" s="255">
        <v>99</v>
      </c>
      <c r="EW15" t="s">
        <v>1692</v>
      </c>
      <c r="EX15" s="252">
        <v>12.255481</v>
      </c>
      <c r="EY15" s="218">
        <v>94</v>
      </c>
      <c r="EZ15" s="253" t="s">
        <v>1693</v>
      </c>
      <c r="FA15" s="254">
        <v>469.23378400000001</v>
      </c>
      <c r="FB15" s="255">
        <v>99</v>
      </c>
      <c r="FC15" t="s">
        <v>1694</v>
      </c>
      <c r="FD15" s="252">
        <v>11.349309999999999</v>
      </c>
      <c r="FE15" s="218">
        <v>7</v>
      </c>
      <c r="FF15" s="253" t="s">
        <v>1695</v>
      </c>
      <c r="FG15" s="254">
        <v>173.07742300000001</v>
      </c>
      <c r="FH15" s="255">
        <v>98</v>
      </c>
      <c r="FI15" t="s">
        <v>1696</v>
      </c>
      <c r="FJ15" s="252">
        <v>5.6869399200000004</v>
      </c>
      <c r="FK15" s="218">
        <v>16.649999999999999</v>
      </c>
      <c r="FL15" s="253" t="s">
        <v>1514</v>
      </c>
      <c r="FM15" s="254">
        <v>14.05321142</v>
      </c>
      <c r="FN15" s="255">
        <v>32.96</v>
      </c>
      <c r="FO15" t="s">
        <v>1696</v>
      </c>
      <c r="FP15" s="252">
        <v>7.9881440399999999</v>
      </c>
      <c r="FQ15" s="218">
        <v>14.02</v>
      </c>
      <c r="FR15" s="253" t="s">
        <v>1514</v>
      </c>
      <c r="FS15" s="254">
        <v>35.201919119999999</v>
      </c>
      <c r="FT15" s="255">
        <v>29.8</v>
      </c>
      <c r="FU15" t="s">
        <v>1697</v>
      </c>
      <c r="FV15" s="252">
        <v>74.005139450000001</v>
      </c>
      <c r="FW15" s="218">
        <v>42.46</v>
      </c>
      <c r="FX15" s="253"/>
      <c r="FY15" s="254"/>
      <c r="FZ15" s="255"/>
      <c r="GA15" t="s">
        <v>1698</v>
      </c>
      <c r="GB15" s="252">
        <v>89.380044049999995</v>
      </c>
      <c r="GC15" s="218">
        <v>10.7</v>
      </c>
      <c r="GD15" s="253" t="s">
        <v>1699</v>
      </c>
      <c r="GE15" s="254">
        <v>19.892779430000001</v>
      </c>
      <c r="GF15" s="255">
        <v>7.29</v>
      </c>
      <c r="GG15" t="s">
        <v>1699</v>
      </c>
      <c r="GH15" s="252">
        <v>10.764175379999999</v>
      </c>
      <c r="GI15" s="218">
        <v>8.49</v>
      </c>
      <c r="GJ15" s="253" t="s">
        <v>1696</v>
      </c>
      <c r="GK15" s="254">
        <v>31.296561560000001</v>
      </c>
      <c r="GL15" s="255">
        <v>16.89</v>
      </c>
      <c r="GM15" t="s">
        <v>1514</v>
      </c>
      <c r="GN15" s="252">
        <v>160.19242557000001</v>
      </c>
      <c r="GO15" s="218">
        <v>32.5</v>
      </c>
      <c r="GP15" s="253" t="s">
        <v>1696</v>
      </c>
      <c r="GQ15" s="254">
        <v>43.974955659999999</v>
      </c>
      <c r="GR15" s="255">
        <v>13.76</v>
      </c>
      <c r="GS15" t="s">
        <v>1514</v>
      </c>
      <c r="GT15" s="252">
        <v>450.57347833</v>
      </c>
      <c r="GU15" s="218">
        <v>30.14</v>
      </c>
      <c r="GV15" s="253" t="s">
        <v>1700</v>
      </c>
      <c r="GW15" s="254">
        <v>3.5656057099999998</v>
      </c>
      <c r="GX15" s="255">
        <v>96.86</v>
      </c>
      <c r="GY15" t="s">
        <v>1701</v>
      </c>
      <c r="GZ15" s="252">
        <v>26.63849647</v>
      </c>
      <c r="HA15" s="218">
        <v>96.33</v>
      </c>
    </row>
    <row r="16" spans="1:212" x14ac:dyDescent="0.2">
      <c r="F16" s="253" t="s">
        <v>1702</v>
      </c>
      <c r="G16" s="254">
        <v>13.816547010000001</v>
      </c>
      <c r="H16" s="255">
        <v>3.79</v>
      </c>
      <c r="I16" t="s">
        <v>1673</v>
      </c>
      <c r="J16" s="252">
        <v>13.61856742</v>
      </c>
      <c r="K16" s="218">
        <v>10.94</v>
      </c>
      <c r="L16" s="253"/>
      <c r="M16" s="254"/>
      <c r="N16" s="255"/>
      <c r="O16" t="s">
        <v>1673</v>
      </c>
      <c r="P16" s="252">
        <v>34.076930050000001</v>
      </c>
      <c r="Q16" s="218">
        <v>12.07</v>
      </c>
      <c r="R16" s="253" t="s">
        <v>1100</v>
      </c>
      <c r="S16" s="254">
        <v>1.4222108</v>
      </c>
      <c r="T16" s="255">
        <v>1.87</v>
      </c>
      <c r="U16" t="s">
        <v>1703</v>
      </c>
      <c r="V16" s="252">
        <v>9.9999999999999995E-7</v>
      </c>
      <c r="W16" s="218">
        <v>0</v>
      </c>
      <c r="X16" s="253" t="s">
        <v>1322</v>
      </c>
      <c r="Y16" s="254">
        <v>4.4280650000000001</v>
      </c>
      <c r="Z16" s="255">
        <v>6</v>
      </c>
      <c r="AA16" t="s">
        <v>1676</v>
      </c>
      <c r="AB16" s="252">
        <v>0.96280299999999996</v>
      </c>
      <c r="AC16" s="218">
        <v>1</v>
      </c>
      <c r="AD16" s="253" t="s">
        <v>1676</v>
      </c>
      <c r="AE16" s="254">
        <v>3.0526279999999999</v>
      </c>
      <c r="AF16" s="255">
        <v>2</v>
      </c>
      <c r="AG16" t="s">
        <v>1676</v>
      </c>
      <c r="AH16" s="252">
        <v>7.5345610000000001</v>
      </c>
      <c r="AI16" s="218">
        <v>5</v>
      </c>
      <c r="AJ16" s="253" t="s">
        <v>1704</v>
      </c>
      <c r="AK16" s="254">
        <v>0.92796000000000001</v>
      </c>
      <c r="AL16" s="255">
        <v>9</v>
      </c>
      <c r="AP16" s="253"/>
      <c r="AQ16" s="254"/>
      <c r="AR16" s="255"/>
      <c r="AV16" s="253" t="s">
        <v>1703</v>
      </c>
      <c r="AW16" s="254">
        <v>144.93420499999999</v>
      </c>
      <c r="AX16" s="255">
        <v>10</v>
      </c>
      <c r="BB16" s="253"/>
      <c r="BC16" s="254"/>
      <c r="BD16" s="255"/>
      <c r="BH16" s="253"/>
      <c r="BI16" s="254"/>
      <c r="BJ16" s="255"/>
      <c r="BK16" t="s">
        <v>1376</v>
      </c>
      <c r="BL16" s="252">
        <v>75.634888860000004</v>
      </c>
      <c r="BM16" s="218">
        <v>5.51</v>
      </c>
      <c r="BN16" s="253" t="s">
        <v>1705</v>
      </c>
      <c r="BO16" s="254">
        <v>0.91046561000000004</v>
      </c>
      <c r="BP16" s="255">
        <v>2.5499999999999998</v>
      </c>
      <c r="BQ16" t="s">
        <v>1376</v>
      </c>
      <c r="BR16" s="252">
        <v>12.397365519999999</v>
      </c>
      <c r="BS16" s="218">
        <v>5.01</v>
      </c>
      <c r="BT16" s="253" t="s">
        <v>1376</v>
      </c>
      <c r="BU16" s="254">
        <v>18.668196940000001</v>
      </c>
      <c r="BV16" s="255">
        <v>8.0500000000000007</v>
      </c>
      <c r="BW16" t="s">
        <v>1376</v>
      </c>
      <c r="BX16" s="252">
        <v>2.8318081799999999</v>
      </c>
      <c r="BY16" s="218">
        <v>7.39</v>
      </c>
      <c r="BZ16" s="253" t="s">
        <v>1706</v>
      </c>
      <c r="CA16" s="254">
        <v>38.307882309999997</v>
      </c>
      <c r="CB16" s="255">
        <v>5.55</v>
      </c>
      <c r="CC16" t="s">
        <v>1707</v>
      </c>
      <c r="CD16" s="252">
        <v>84.294325009999994</v>
      </c>
      <c r="CE16" s="218">
        <v>2.0499999999999998</v>
      </c>
      <c r="CF16" s="253" t="s">
        <v>1707</v>
      </c>
      <c r="CG16" s="254">
        <v>217.60340500000001</v>
      </c>
      <c r="CH16" s="255">
        <v>14.24</v>
      </c>
      <c r="CI16" t="s">
        <v>1708</v>
      </c>
      <c r="CJ16" s="252">
        <v>32.692686449999997</v>
      </c>
      <c r="CK16" s="218">
        <v>16.21</v>
      </c>
      <c r="CL16" s="253" t="s">
        <v>1355</v>
      </c>
      <c r="CM16" s="254">
        <v>85.936669460000005</v>
      </c>
      <c r="CN16" s="255">
        <v>19.149999999999999</v>
      </c>
      <c r="CO16" t="s">
        <v>1355</v>
      </c>
      <c r="CP16" s="252">
        <v>122.50079414</v>
      </c>
      <c r="CQ16" s="218">
        <v>19.329999999999998</v>
      </c>
      <c r="CR16" s="253" t="s">
        <v>1709</v>
      </c>
      <c r="CS16" s="254">
        <v>6.7439217400000002</v>
      </c>
      <c r="CT16" s="255">
        <v>25.15</v>
      </c>
      <c r="CU16" t="s">
        <v>1710</v>
      </c>
      <c r="CV16" s="252">
        <v>50.45371729</v>
      </c>
      <c r="CW16" s="218">
        <v>25.33</v>
      </c>
      <c r="CX16" s="253" t="s">
        <v>1711</v>
      </c>
      <c r="CY16" s="254">
        <v>60.847722660000002</v>
      </c>
      <c r="CZ16" s="255">
        <v>24.16</v>
      </c>
      <c r="DA16" t="s">
        <v>1712</v>
      </c>
      <c r="DB16" s="252">
        <v>7.8689784500000002</v>
      </c>
      <c r="DC16" s="218">
        <v>13.89</v>
      </c>
      <c r="DD16" s="253" t="s">
        <v>1535</v>
      </c>
      <c r="DE16" s="254">
        <v>43.377865710000002</v>
      </c>
      <c r="DF16" s="255">
        <v>6.41</v>
      </c>
      <c r="DG16" t="s">
        <v>1535</v>
      </c>
      <c r="DH16" s="252">
        <v>91.947421939999998</v>
      </c>
      <c r="DI16" s="218">
        <v>12.12</v>
      </c>
      <c r="DJ16" s="253" t="s">
        <v>1532</v>
      </c>
      <c r="DK16" s="254">
        <v>46.393028649999998</v>
      </c>
      <c r="DL16" s="255">
        <v>24.08</v>
      </c>
      <c r="DM16" t="s">
        <v>1713</v>
      </c>
      <c r="DN16" s="252">
        <v>5.2018075100000001</v>
      </c>
      <c r="DO16" s="218">
        <v>6.38</v>
      </c>
      <c r="DP16" s="253" t="s">
        <v>1576</v>
      </c>
      <c r="DQ16" s="254">
        <v>10.23254</v>
      </c>
      <c r="DR16" s="255">
        <v>7.02</v>
      </c>
      <c r="DS16" t="s">
        <v>1576</v>
      </c>
      <c r="DT16" s="252">
        <v>5.5164547900000001</v>
      </c>
      <c r="DU16" s="218">
        <v>6.45</v>
      </c>
      <c r="DV16" s="253" t="s">
        <v>1714</v>
      </c>
      <c r="DW16" s="254">
        <v>3.7855470000000002</v>
      </c>
      <c r="DX16" s="255">
        <v>0.14000000000000001</v>
      </c>
      <c r="DY16" t="s">
        <v>1715</v>
      </c>
      <c r="DZ16" s="252">
        <v>6.1605869999999996</v>
      </c>
      <c r="EA16" s="218">
        <v>0.01</v>
      </c>
      <c r="EB16" s="253" t="s">
        <v>1716</v>
      </c>
      <c r="EC16" s="254">
        <v>0.49931399999999998</v>
      </c>
      <c r="ED16" s="255">
        <v>0</v>
      </c>
      <c r="EE16" t="s">
        <v>1717</v>
      </c>
      <c r="EF16" s="252">
        <v>18.449128999999999</v>
      </c>
      <c r="EG16" s="218">
        <v>0.09</v>
      </c>
      <c r="EH16" s="253"/>
      <c r="EI16" s="254"/>
      <c r="EJ16" s="255"/>
      <c r="EN16" s="253" t="s">
        <v>1718</v>
      </c>
      <c r="EO16" s="254">
        <v>1.7425889999999999</v>
      </c>
      <c r="EP16" s="255">
        <v>0.01</v>
      </c>
      <c r="ET16" s="253"/>
      <c r="EU16" s="254"/>
      <c r="EV16" s="255"/>
      <c r="EZ16" s="253"/>
      <c r="FA16" s="254"/>
      <c r="FB16" s="255"/>
      <c r="FC16" t="s">
        <v>1719</v>
      </c>
      <c r="FD16" s="252">
        <v>17.668811000000002</v>
      </c>
      <c r="FE16" s="218">
        <v>11</v>
      </c>
      <c r="FF16" s="253"/>
      <c r="FG16" s="254"/>
      <c r="FH16" s="255"/>
      <c r="FI16" t="s">
        <v>1720</v>
      </c>
      <c r="FJ16" s="252">
        <v>16.149735419999999</v>
      </c>
      <c r="FK16" s="218">
        <v>47.29</v>
      </c>
      <c r="FL16" s="253" t="s">
        <v>1696</v>
      </c>
      <c r="FM16" s="254">
        <v>4.85691308</v>
      </c>
      <c r="FN16" s="255">
        <v>11.39</v>
      </c>
      <c r="FO16" t="s">
        <v>1720</v>
      </c>
      <c r="FP16" s="252">
        <v>25.894700799999999</v>
      </c>
      <c r="FQ16" s="218">
        <v>45.46</v>
      </c>
      <c r="FR16" s="253" t="s">
        <v>1696</v>
      </c>
      <c r="FS16" s="254">
        <v>16.52471474</v>
      </c>
      <c r="FT16" s="255">
        <v>13.99</v>
      </c>
      <c r="FU16" t="s">
        <v>1510</v>
      </c>
      <c r="FV16" s="252">
        <v>75.276278020000007</v>
      </c>
      <c r="FW16" s="218">
        <v>43.19</v>
      </c>
      <c r="FX16" s="253"/>
      <c r="FY16" s="254"/>
      <c r="FZ16" s="255"/>
      <c r="GA16" t="s">
        <v>1721</v>
      </c>
      <c r="GB16" s="252">
        <v>102.70048970000001</v>
      </c>
      <c r="GC16" s="218">
        <v>12.3</v>
      </c>
      <c r="GD16" s="253" t="s">
        <v>1297</v>
      </c>
      <c r="GE16" s="254">
        <v>21.61021697</v>
      </c>
      <c r="GF16" s="255">
        <v>7.92</v>
      </c>
      <c r="GG16" t="s">
        <v>1708</v>
      </c>
      <c r="GH16" s="252">
        <v>9.9397899299999999</v>
      </c>
      <c r="GI16" s="218">
        <v>7.84</v>
      </c>
      <c r="GJ16" s="253" t="s">
        <v>1720</v>
      </c>
      <c r="GK16" s="254">
        <v>87.679598589999998</v>
      </c>
      <c r="GL16" s="255">
        <v>47.31</v>
      </c>
      <c r="GM16" t="s">
        <v>1696</v>
      </c>
      <c r="GN16" s="252">
        <v>58.140042100000002</v>
      </c>
      <c r="GO16" s="218">
        <v>11.79</v>
      </c>
      <c r="GP16" s="253" t="s">
        <v>1720</v>
      </c>
      <c r="GQ16" s="254">
        <v>144.65162598000001</v>
      </c>
      <c r="GR16" s="255">
        <v>45.27</v>
      </c>
      <c r="GS16" t="s">
        <v>1696</v>
      </c>
      <c r="GT16" s="252">
        <v>208.82310117</v>
      </c>
      <c r="GU16" s="218">
        <v>13.97</v>
      </c>
      <c r="GV16" s="253"/>
      <c r="GW16" s="254"/>
      <c r="GX16" s="255"/>
    </row>
    <row r="17" spans="6:206" x14ac:dyDescent="0.2">
      <c r="F17" s="253" t="s">
        <v>1722</v>
      </c>
      <c r="G17" s="254">
        <v>4.0325212400000003</v>
      </c>
      <c r="H17" s="255">
        <v>1.1100000000000001</v>
      </c>
      <c r="I17" t="s">
        <v>1100</v>
      </c>
      <c r="J17" s="252">
        <v>4.1683265900000004</v>
      </c>
      <c r="K17" s="218">
        <v>3.35</v>
      </c>
      <c r="L17" s="253"/>
      <c r="M17" s="254"/>
      <c r="N17" s="255"/>
      <c r="O17" t="s">
        <v>1722</v>
      </c>
      <c r="P17" s="252">
        <v>24.71664577</v>
      </c>
      <c r="Q17" s="218">
        <v>8.76</v>
      </c>
      <c r="R17" s="253" t="s">
        <v>1722</v>
      </c>
      <c r="S17" s="254">
        <v>7.1843580999999999</v>
      </c>
      <c r="T17" s="255">
        <v>9.44</v>
      </c>
      <c r="U17" t="s">
        <v>1723</v>
      </c>
      <c r="V17" s="252">
        <v>123.8593</v>
      </c>
      <c r="W17" s="218">
        <v>16</v>
      </c>
      <c r="X17" s="253" t="s">
        <v>1425</v>
      </c>
      <c r="Y17" s="254">
        <v>4.3747100000000003</v>
      </c>
      <c r="Z17" s="255">
        <v>5</v>
      </c>
      <c r="AA17" t="s">
        <v>1704</v>
      </c>
      <c r="AB17" s="252">
        <v>0.89923399999999998</v>
      </c>
      <c r="AC17" s="218">
        <v>1</v>
      </c>
      <c r="AD17" s="253" t="s">
        <v>1704</v>
      </c>
      <c r="AE17" s="254">
        <v>2.7805330000000001</v>
      </c>
      <c r="AF17" s="255">
        <v>2</v>
      </c>
      <c r="AG17" t="s">
        <v>1704</v>
      </c>
      <c r="AH17" s="252">
        <v>6.9428939999999999</v>
      </c>
      <c r="AI17" s="218">
        <v>5</v>
      </c>
      <c r="AJ17" s="253" t="s">
        <v>1724</v>
      </c>
      <c r="AK17" s="254">
        <v>2.347086</v>
      </c>
      <c r="AL17" s="255">
        <v>24</v>
      </c>
      <c r="AP17" s="253"/>
      <c r="AQ17" s="254"/>
      <c r="AR17" s="255"/>
      <c r="AV17" s="253" t="s">
        <v>1725</v>
      </c>
      <c r="AW17" s="254">
        <v>144.87913599999999</v>
      </c>
      <c r="AX17" s="255">
        <v>10</v>
      </c>
      <c r="BB17" s="253"/>
      <c r="BC17" s="254"/>
      <c r="BD17" s="255"/>
      <c r="BH17" s="253"/>
      <c r="BI17" s="254"/>
      <c r="BJ17" s="255"/>
      <c r="BK17" t="s">
        <v>1726</v>
      </c>
      <c r="BL17" s="252">
        <v>52.824461100000001</v>
      </c>
      <c r="BM17" s="218">
        <v>3.85</v>
      </c>
      <c r="BN17" s="253" t="s">
        <v>1707</v>
      </c>
      <c r="BO17" s="254">
        <v>6.3692004999999998</v>
      </c>
      <c r="BP17" s="255">
        <v>17.86</v>
      </c>
      <c r="BQ17" t="s">
        <v>1726</v>
      </c>
      <c r="BR17" s="252">
        <v>6.2408783899999998</v>
      </c>
      <c r="BS17" s="218">
        <v>2.52</v>
      </c>
      <c r="BT17" s="253" t="s">
        <v>1726</v>
      </c>
      <c r="BU17" s="254">
        <v>9.29075557</v>
      </c>
      <c r="BV17" s="255">
        <v>4.01</v>
      </c>
      <c r="BW17" t="s">
        <v>1726</v>
      </c>
      <c r="BX17" s="252">
        <v>1.7040978099999999</v>
      </c>
      <c r="BY17" s="218">
        <v>4.45</v>
      </c>
      <c r="BZ17" s="253" t="s">
        <v>1727</v>
      </c>
      <c r="CA17" s="254">
        <v>114.7136455</v>
      </c>
      <c r="CB17" s="255">
        <v>16.61</v>
      </c>
      <c r="CC17" t="s">
        <v>1728</v>
      </c>
      <c r="CD17" s="252">
        <v>540.48659829999997</v>
      </c>
      <c r="CE17" s="218">
        <v>13.16</v>
      </c>
      <c r="CF17" s="253" t="s">
        <v>1728</v>
      </c>
      <c r="CG17" s="254">
        <v>555.38558780000005</v>
      </c>
      <c r="CH17" s="255">
        <v>36.35</v>
      </c>
      <c r="CI17" t="s">
        <v>1339</v>
      </c>
      <c r="CJ17" s="252">
        <v>36.140044979999999</v>
      </c>
      <c r="CK17" s="218">
        <v>17.920000000000002</v>
      </c>
      <c r="CL17" s="253" t="s">
        <v>1729</v>
      </c>
      <c r="CM17" s="254">
        <v>1E-8</v>
      </c>
      <c r="CN17" s="255">
        <v>0</v>
      </c>
      <c r="CO17" t="s">
        <v>1438</v>
      </c>
      <c r="CP17" s="252">
        <v>122.00184984000001</v>
      </c>
      <c r="CQ17" s="218">
        <v>19.260000000000002</v>
      </c>
      <c r="CR17" s="253" t="s">
        <v>1730</v>
      </c>
      <c r="CS17" s="254">
        <v>6.4047970300000001</v>
      </c>
      <c r="CT17" s="255">
        <v>23.88</v>
      </c>
      <c r="CU17" t="s">
        <v>1731</v>
      </c>
      <c r="CV17" s="252">
        <v>49.634520139999999</v>
      </c>
      <c r="CW17" s="218">
        <v>24.92</v>
      </c>
      <c r="CX17" s="253" t="s">
        <v>1732</v>
      </c>
      <c r="CY17" s="254">
        <v>61.514772479999998</v>
      </c>
      <c r="CZ17" s="255">
        <v>24.43</v>
      </c>
      <c r="DA17" t="s">
        <v>1416</v>
      </c>
      <c r="DB17" s="252">
        <v>13.716000530000001</v>
      </c>
      <c r="DC17" s="218">
        <v>24.22</v>
      </c>
      <c r="DD17" s="253" t="s">
        <v>1532</v>
      </c>
      <c r="DE17" s="254">
        <v>62.096539440000001</v>
      </c>
      <c r="DF17" s="255">
        <v>9.18</v>
      </c>
      <c r="DG17" t="s">
        <v>1733</v>
      </c>
      <c r="DH17" s="252">
        <v>54.577459359999999</v>
      </c>
      <c r="DI17" s="218">
        <v>7.19</v>
      </c>
      <c r="DJ17" s="253" t="s">
        <v>1734</v>
      </c>
      <c r="DK17" s="254">
        <v>16.593820300000001</v>
      </c>
      <c r="DL17" s="255">
        <v>8.61</v>
      </c>
      <c r="DM17" t="s">
        <v>1735</v>
      </c>
      <c r="DN17" s="252">
        <v>32.45380608</v>
      </c>
      <c r="DO17" s="218">
        <v>39.83</v>
      </c>
      <c r="DP17" s="253" t="s">
        <v>262</v>
      </c>
      <c r="DQ17" s="254">
        <v>15.437847619999999</v>
      </c>
      <c r="DR17" s="255">
        <v>10.6</v>
      </c>
      <c r="DS17" t="s">
        <v>262</v>
      </c>
      <c r="DT17" s="252">
        <v>19.204312560000002</v>
      </c>
      <c r="DU17" s="218">
        <v>22.45</v>
      </c>
      <c r="DV17" s="253" t="s">
        <v>1736</v>
      </c>
      <c r="DW17" s="254">
        <v>6.055809</v>
      </c>
      <c r="DX17" s="255">
        <v>0.22</v>
      </c>
      <c r="DY17" t="s">
        <v>1737</v>
      </c>
      <c r="DZ17" s="252">
        <v>9.3627059999999993</v>
      </c>
      <c r="EA17" s="218">
        <v>0.02</v>
      </c>
      <c r="EB17" s="253" t="s">
        <v>1738</v>
      </c>
      <c r="EC17" s="254">
        <v>0.50102999999999998</v>
      </c>
      <c r="ED17" s="255">
        <v>0</v>
      </c>
      <c r="EE17" t="s">
        <v>1737</v>
      </c>
      <c r="EF17" s="252">
        <v>2.2066859999999999</v>
      </c>
      <c r="EG17" s="218">
        <v>0.01</v>
      </c>
      <c r="EH17" s="253"/>
      <c r="EI17" s="254"/>
      <c r="EJ17" s="255"/>
      <c r="EN17" s="253" t="s">
        <v>1690</v>
      </c>
      <c r="EO17" s="254">
        <v>15.616826</v>
      </c>
      <c r="EP17" s="255">
        <v>0.1</v>
      </c>
      <c r="ET17" s="253"/>
      <c r="EU17" s="254"/>
      <c r="EV17" s="255"/>
      <c r="EZ17" s="253"/>
      <c r="FA17" s="254"/>
      <c r="FB17" s="255"/>
      <c r="FC17" t="s">
        <v>1739</v>
      </c>
      <c r="FD17" s="252">
        <v>35.565496000000003</v>
      </c>
      <c r="FE17" s="218">
        <v>22</v>
      </c>
      <c r="FF17" s="253"/>
      <c r="FG17" s="254"/>
      <c r="FH17" s="255"/>
      <c r="FI17" t="s">
        <v>1740</v>
      </c>
      <c r="FJ17" s="252">
        <v>6.0450500199999997</v>
      </c>
      <c r="FK17" s="218">
        <v>17.7</v>
      </c>
      <c r="FL17" s="253" t="s">
        <v>1741</v>
      </c>
      <c r="FM17" s="254">
        <v>3.1001744200000001</v>
      </c>
      <c r="FN17" s="255">
        <v>7.27</v>
      </c>
      <c r="FO17" t="s">
        <v>1740</v>
      </c>
      <c r="FP17" s="252">
        <v>6.9083480699999997</v>
      </c>
      <c r="FQ17" s="218">
        <v>12.13</v>
      </c>
      <c r="FR17" s="253" t="s">
        <v>1741</v>
      </c>
      <c r="FS17" s="254">
        <v>4.6807384499999998</v>
      </c>
      <c r="FT17" s="255">
        <v>3.96</v>
      </c>
      <c r="FU17" t="s">
        <v>1742</v>
      </c>
      <c r="FV17" s="252">
        <v>25.265562079999999</v>
      </c>
      <c r="FW17" s="218">
        <v>14.5</v>
      </c>
      <c r="FX17" s="253"/>
      <c r="FY17" s="254"/>
      <c r="FZ17" s="255"/>
      <c r="GA17" t="s">
        <v>1697</v>
      </c>
      <c r="GB17" s="252">
        <v>138.7509043</v>
      </c>
      <c r="GC17" s="218">
        <v>16.61</v>
      </c>
      <c r="GD17" s="253" t="s">
        <v>1351</v>
      </c>
      <c r="GE17" s="254">
        <v>33.752143779999997</v>
      </c>
      <c r="GF17" s="255">
        <v>12.37</v>
      </c>
      <c r="GG17" t="s">
        <v>1345</v>
      </c>
      <c r="GH17" s="252">
        <v>1.2490000000000001E-5</v>
      </c>
      <c r="GI17" s="218">
        <v>0</v>
      </c>
      <c r="GJ17" s="253" t="s">
        <v>1740</v>
      </c>
      <c r="GK17" s="254">
        <v>32.493610619999998</v>
      </c>
      <c r="GL17" s="255">
        <v>17.53</v>
      </c>
      <c r="GM17" t="s">
        <v>1741</v>
      </c>
      <c r="GN17" s="252">
        <v>44.814499529999999</v>
      </c>
      <c r="GO17" s="218">
        <v>9.09</v>
      </c>
      <c r="GP17" s="253" t="s">
        <v>1740</v>
      </c>
      <c r="GQ17" s="254">
        <v>36.54568828</v>
      </c>
      <c r="GR17" s="255">
        <v>11.44</v>
      </c>
      <c r="GS17" t="s">
        <v>1741</v>
      </c>
      <c r="GT17" s="252">
        <v>57.959722810000002</v>
      </c>
      <c r="GU17" s="218">
        <v>3.88</v>
      </c>
      <c r="GV17" s="253"/>
      <c r="GW17" s="254"/>
      <c r="GX17" s="255"/>
    </row>
    <row r="18" spans="6:206" x14ac:dyDescent="0.2">
      <c r="F18" s="253" t="s">
        <v>1512</v>
      </c>
      <c r="G18" s="254">
        <v>27.130901789999999</v>
      </c>
      <c r="H18" s="255">
        <v>7.44</v>
      </c>
      <c r="I18" t="s">
        <v>1722</v>
      </c>
      <c r="J18" s="252">
        <v>17.473155800000001</v>
      </c>
      <c r="K18" s="218">
        <v>14.04</v>
      </c>
      <c r="L18" s="253"/>
      <c r="M18" s="254"/>
      <c r="N18" s="255"/>
      <c r="O18" t="s">
        <v>243</v>
      </c>
      <c r="P18" s="252">
        <v>3.6600000000000001E-6</v>
      </c>
      <c r="Q18" s="218">
        <v>0</v>
      </c>
      <c r="R18" s="253" t="s">
        <v>1743</v>
      </c>
      <c r="S18" s="254">
        <v>1.39138322</v>
      </c>
      <c r="T18" s="255">
        <v>1.83</v>
      </c>
      <c r="U18" t="s">
        <v>1744</v>
      </c>
      <c r="V18" s="252">
        <v>2.8E-5</v>
      </c>
      <c r="W18" s="218">
        <v>0</v>
      </c>
      <c r="X18" s="253" t="s">
        <v>1383</v>
      </c>
      <c r="Y18" s="254">
        <v>6.2939179999999997</v>
      </c>
      <c r="Z18" s="255">
        <v>8</v>
      </c>
      <c r="AA18" t="s">
        <v>1724</v>
      </c>
      <c r="AB18" s="252">
        <v>2.4096440000000001</v>
      </c>
      <c r="AC18" s="218">
        <v>2</v>
      </c>
      <c r="AD18" s="253" t="s">
        <v>1724</v>
      </c>
      <c r="AE18" s="254">
        <v>7.3087580000000001</v>
      </c>
      <c r="AF18" s="255">
        <v>5</v>
      </c>
      <c r="AG18" t="s">
        <v>1724</v>
      </c>
      <c r="AH18" s="252">
        <v>18.671330000000001</v>
      </c>
      <c r="AI18" s="218">
        <v>12</v>
      </c>
      <c r="AJ18" s="253" t="s">
        <v>1745</v>
      </c>
      <c r="AK18" s="254">
        <v>1.5693349999999999</v>
      </c>
      <c r="AL18" s="255">
        <v>16</v>
      </c>
      <c r="AP18" s="253"/>
      <c r="AQ18" s="254"/>
      <c r="AR18" s="255"/>
      <c r="AV18" s="253" t="s">
        <v>1723</v>
      </c>
      <c r="AW18" s="254">
        <v>123.00493400000001</v>
      </c>
      <c r="AX18" s="255">
        <v>9</v>
      </c>
      <c r="BB18" s="253"/>
      <c r="BC18" s="254"/>
      <c r="BD18" s="255"/>
      <c r="BH18" s="253"/>
      <c r="BI18" s="254"/>
      <c r="BJ18" s="255"/>
      <c r="BK18" t="s">
        <v>1705</v>
      </c>
      <c r="BL18" s="252">
        <v>56.494054230000003</v>
      </c>
      <c r="BM18" s="218">
        <v>4.1100000000000003</v>
      </c>
      <c r="BN18" s="253" t="s">
        <v>1727</v>
      </c>
      <c r="BO18" s="254">
        <v>0.83726891000000003</v>
      </c>
      <c r="BP18" s="255">
        <v>2.35</v>
      </c>
      <c r="BQ18" t="s">
        <v>1705</v>
      </c>
      <c r="BR18" s="252">
        <v>10.90869799</v>
      </c>
      <c r="BS18" s="218">
        <v>4.41</v>
      </c>
      <c r="BT18" s="253" t="s">
        <v>1705</v>
      </c>
      <c r="BU18" s="254">
        <v>9.2918182700000003</v>
      </c>
      <c r="BV18" s="255">
        <v>4.01</v>
      </c>
      <c r="BW18" t="s">
        <v>1705</v>
      </c>
      <c r="BX18" s="252">
        <v>1.0861251599999999</v>
      </c>
      <c r="BY18" s="218">
        <v>2.84</v>
      </c>
      <c r="BZ18" s="253" t="s">
        <v>1746</v>
      </c>
      <c r="CA18" s="254">
        <v>99.376392190000004</v>
      </c>
      <c r="CB18" s="255">
        <v>14.39</v>
      </c>
      <c r="CC18" t="s">
        <v>1706</v>
      </c>
      <c r="CD18" s="252">
        <v>224.99093550000001</v>
      </c>
      <c r="CE18" s="218">
        <v>5.48</v>
      </c>
      <c r="CF18" s="253" t="s">
        <v>1706</v>
      </c>
      <c r="CG18" s="254">
        <v>34.743715880000003</v>
      </c>
      <c r="CH18" s="255">
        <v>2.27</v>
      </c>
      <c r="CI18" t="s">
        <v>1322</v>
      </c>
      <c r="CJ18" s="252">
        <v>5.9193671300000004</v>
      </c>
      <c r="CK18" s="218">
        <v>2.93</v>
      </c>
      <c r="CL18" s="253" t="s">
        <v>1742</v>
      </c>
      <c r="CM18" s="254">
        <v>56.55406533</v>
      </c>
      <c r="CN18" s="255">
        <v>12.6</v>
      </c>
      <c r="CO18" t="s">
        <v>1729</v>
      </c>
      <c r="CP18" s="252">
        <v>1E-8</v>
      </c>
      <c r="CQ18" s="218">
        <v>0</v>
      </c>
      <c r="CR18" s="253" t="s">
        <v>1747</v>
      </c>
      <c r="CS18" s="254">
        <v>6.5731337300000003</v>
      </c>
      <c r="CT18" s="255">
        <v>24.51</v>
      </c>
      <c r="CU18" t="s">
        <v>1746</v>
      </c>
      <c r="CV18" s="252">
        <v>47.215203000000002</v>
      </c>
      <c r="CW18" s="218">
        <v>23.71</v>
      </c>
      <c r="CX18" s="253" t="s">
        <v>1748</v>
      </c>
      <c r="CY18" s="254">
        <v>60.954553820000001</v>
      </c>
      <c r="CZ18" s="255">
        <v>24.21</v>
      </c>
      <c r="DA18" t="s">
        <v>1749</v>
      </c>
      <c r="DB18" s="252">
        <v>15.003774440000001</v>
      </c>
      <c r="DC18" s="218">
        <v>26.49</v>
      </c>
      <c r="DD18" s="253" t="s">
        <v>1733</v>
      </c>
      <c r="DE18" s="254">
        <v>14.489150990000001</v>
      </c>
      <c r="DF18" s="255">
        <v>2.14</v>
      </c>
      <c r="DG18" t="s">
        <v>1750</v>
      </c>
      <c r="DH18" s="252">
        <v>1.4300000000000001E-6</v>
      </c>
      <c r="DI18" s="218">
        <v>0</v>
      </c>
      <c r="DJ18" s="253" t="s">
        <v>1712</v>
      </c>
      <c r="DK18" s="254">
        <v>23.53992568</v>
      </c>
      <c r="DL18" s="255">
        <v>12.22</v>
      </c>
      <c r="DM18" t="s">
        <v>1751</v>
      </c>
      <c r="DN18" s="252">
        <v>14.25160921</v>
      </c>
      <c r="DO18" s="218">
        <v>17.489999999999998</v>
      </c>
      <c r="DP18" s="253" t="s">
        <v>1752</v>
      </c>
      <c r="DQ18" s="254">
        <v>15.65435096</v>
      </c>
      <c r="DR18" s="255">
        <v>10.75</v>
      </c>
      <c r="DS18" t="s">
        <v>1752</v>
      </c>
      <c r="DT18" s="252">
        <v>16.87646174</v>
      </c>
      <c r="DU18" s="218">
        <v>19.73</v>
      </c>
      <c r="DV18" s="253" t="s">
        <v>1753</v>
      </c>
      <c r="DW18" s="254">
        <v>1.2041329999999999</v>
      </c>
      <c r="DX18" s="255">
        <v>0.04</v>
      </c>
      <c r="DY18" t="s">
        <v>1714</v>
      </c>
      <c r="DZ18" s="252">
        <v>15.379977</v>
      </c>
      <c r="EA18" s="218">
        <v>0.04</v>
      </c>
      <c r="EB18" s="253" t="s">
        <v>1715</v>
      </c>
      <c r="EC18" s="254">
        <v>30.483906000000001</v>
      </c>
      <c r="ED18" s="255">
        <v>0.02</v>
      </c>
      <c r="EE18" t="s">
        <v>1714</v>
      </c>
      <c r="EF18" s="252">
        <v>8.2915030000000005</v>
      </c>
      <c r="EG18" s="218">
        <v>0.04</v>
      </c>
      <c r="EH18" s="253"/>
      <c r="EI18" s="254"/>
      <c r="EJ18" s="255"/>
      <c r="EN18" s="253" t="s">
        <v>1737</v>
      </c>
      <c r="EO18" s="254">
        <v>1.508974</v>
      </c>
      <c r="EP18" s="255">
        <v>0.01</v>
      </c>
      <c r="ET18" s="253"/>
      <c r="EU18" s="254"/>
      <c r="EV18" s="255"/>
      <c r="EZ18" s="253"/>
      <c r="FA18" s="254"/>
      <c r="FB18" s="255"/>
      <c r="FC18" t="s">
        <v>1754</v>
      </c>
      <c r="FD18" s="252">
        <v>9.5294559999999997</v>
      </c>
      <c r="FE18" s="218">
        <v>6</v>
      </c>
      <c r="FF18" s="253"/>
      <c r="FG18" s="254"/>
      <c r="FH18" s="255"/>
      <c r="FI18" t="s">
        <v>1755</v>
      </c>
      <c r="FJ18" s="252">
        <v>5.9438535400000001</v>
      </c>
      <c r="FK18" s="218">
        <v>17.41</v>
      </c>
      <c r="FL18" s="253" t="s">
        <v>1720</v>
      </c>
      <c r="FM18" s="254">
        <v>4.2817963299999997</v>
      </c>
      <c r="FN18" s="255">
        <v>10.039999999999999</v>
      </c>
      <c r="FO18" t="s">
        <v>1755</v>
      </c>
      <c r="FP18" s="252">
        <v>14.167023439999999</v>
      </c>
      <c r="FQ18" s="218">
        <v>24.87</v>
      </c>
      <c r="FR18" s="253" t="s">
        <v>1720</v>
      </c>
      <c r="FS18" s="254">
        <v>28.815738029999999</v>
      </c>
      <c r="FT18" s="255">
        <v>24.39</v>
      </c>
      <c r="FX18" s="253"/>
      <c r="FY18" s="254"/>
      <c r="FZ18" s="255"/>
      <c r="GA18" t="s">
        <v>1756</v>
      </c>
      <c r="GB18" s="252">
        <v>34.035960500000002</v>
      </c>
      <c r="GC18" s="218">
        <v>4.08</v>
      </c>
      <c r="GD18" s="253" t="s">
        <v>1360</v>
      </c>
      <c r="GE18" s="254">
        <v>34.128289240000001</v>
      </c>
      <c r="GF18" s="255">
        <v>12.51</v>
      </c>
      <c r="GG18" t="s">
        <v>1351</v>
      </c>
      <c r="GH18" s="252">
        <v>10.545305000000001</v>
      </c>
      <c r="GI18" s="218">
        <v>8.32</v>
      </c>
      <c r="GJ18" s="253" t="s">
        <v>1755</v>
      </c>
      <c r="GK18" s="254">
        <v>32.197455570000002</v>
      </c>
      <c r="GL18" s="255">
        <v>17.37</v>
      </c>
      <c r="GM18" t="s">
        <v>1720</v>
      </c>
      <c r="GN18" s="252">
        <v>48.849730450000003</v>
      </c>
      <c r="GO18" s="218">
        <v>9.91</v>
      </c>
      <c r="GP18" s="253" t="s">
        <v>1755</v>
      </c>
      <c r="GQ18" s="254">
        <v>79.164773019999998</v>
      </c>
      <c r="GR18" s="255">
        <v>24.77</v>
      </c>
      <c r="GS18" t="s">
        <v>1720</v>
      </c>
      <c r="GT18" s="252">
        <v>368.38358969000001</v>
      </c>
      <c r="GU18" s="218">
        <v>24.64</v>
      </c>
      <c r="GV18" s="253"/>
      <c r="GW18" s="254"/>
      <c r="GX18" s="255"/>
    </row>
    <row r="19" spans="6:206" x14ac:dyDescent="0.2">
      <c r="F19" s="253" t="s">
        <v>1757</v>
      </c>
      <c r="G19" s="254">
        <v>19.76227299</v>
      </c>
      <c r="H19" s="255">
        <v>5.42</v>
      </c>
      <c r="I19" t="s">
        <v>243</v>
      </c>
      <c r="J19" s="252">
        <v>2.5500000000000001E-6</v>
      </c>
      <c r="K19" s="218">
        <v>0</v>
      </c>
      <c r="L19" s="253"/>
      <c r="M19" s="254"/>
      <c r="N19" s="255"/>
      <c r="O19" t="s">
        <v>1512</v>
      </c>
      <c r="P19" s="252">
        <v>14.091351319999999</v>
      </c>
      <c r="Q19" s="218">
        <v>4.99</v>
      </c>
      <c r="R19" s="253" t="s">
        <v>1758</v>
      </c>
      <c r="S19" s="254">
        <v>2.7066306400000002</v>
      </c>
      <c r="T19" s="255">
        <v>3.56</v>
      </c>
      <c r="U19" t="s">
        <v>1759</v>
      </c>
      <c r="V19" s="252">
        <v>39.684168999999997</v>
      </c>
      <c r="W19" s="218">
        <v>5</v>
      </c>
      <c r="X19" s="253" t="s">
        <v>1421</v>
      </c>
      <c r="Y19" s="254">
        <v>4.153359</v>
      </c>
      <c r="Z19" s="255">
        <v>5</v>
      </c>
      <c r="AA19" t="s">
        <v>1745</v>
      </c>
      <c r="AB19" s="252">
        <v>1.487894</v>
      </c>
      <c r="AC19" s="218">
        <v>1</v>
      </c>
      <c r="AD19" s="253" t="s">
        <v>1745</v>
      </c>
      <c r="AE19" s="254">
        <v>4.5325829999999998</v>
      </c>
      <c r="AF19" s="255">
        <v>3</v>
      </c>
      <c r="AG19" t="s">
        <v>1745</v>
      </c>
      <c r="AH19" s="252">
        <v>11.466708000000001</v>
      </c>
      <c r="AI19" s="218">
        <v>8</v>
      </c>
      <c r="AJ19" s="253" t="s">
        <v>1760</v>
      </c>
      <c r="AK19" s="254">
        <v>2.0206119999999999</v>
      </c>
      <c r="AL19" s="255">
        <v>20</v>
      </c>
      <c r="AP19" s="253"/>
      <c r="AQ19" s="254"/>
      <c r="AR19" s="255"/>
      <c r="AV19" s="253" t="s">
        <v>1674</v>
      </c>
      <c r="AW19" s="254">
        <v>107.990358</v>
      </c>
      <c r="AX19" s="255">
        <v>8</v>
      </c>
      <c r="BB19" s="253"/>
      <c r="BC19" s="254"/>
      <c r="BD19" s="255"/>
      <c r="BH19" s="253"/>
      <c r="BI19" s="254"/>
      <c r="BJ19" s="255"/>
      <c r="BK19" t="s">
        <v>1727</v>
      </c>
      <c r="BL19" s="252">
        <v>60.617313699999997</v>
      </c>
      <c r="BM19" s="218">
        <v>4.41</v>
      </c>
      <c r="BN19" s="253" t="s">
        <v>1761</v>
      </c>
      <c r="BO19" s="254">
        <v>1.4509093500000001</v>
      </c>
      <c r="BP19" s="255">
        <v>4.07</v>
      </c>
      <c r="BQ19" t="s">
        <v>1727</v>
      </c>
      <c r="BR19" s="252">
        <v>10.29199124</v>
      </c>
      <c r="BS19" s="218">
        <v>4.16</v>
      </c>
      <c r="BT19" s="253" t="s">
        <v>1727</v>
      </c>
      <c r="BU19" s="254">
        <v>10.728241499999999</v>
      </c>
      <c r="BV19" s="255">
        <v>4.63</v>
      </c>
      <c r="BW19" t="s">
        <v>1727</v>
      </c>
      <c r="BX19" s="252">
        <v>1.85415412</v>
      </c>
      <c r="BY19" s="218">
        <v>4.84</v>
      </c>
      <c r="BZ19" s="253" t="s">
        <v>1762</v>
      </c>
      <c r="CA19" s="254">
        <v>10.00755485</v>
      </c>
      <c r="CB19" s="255">
        <v>1.45</v>
      </c>
      <c r="CC19" t="s">
        <v>1727</v>
      </c>
      <c r="CD19" s="252">
        <v>488.69568629999998</v>
      </c>
      <c r="CE19" s="218">
        <v>11.9</v>
      </c>
      <c r="CF19" s="253" t="s">
        <v>1727</v>
      </c>
      <c r="CG19" s="254">
        <v>195.5788278</v>
      </c>
      <c r="CH19" s="255">
        <v>12.8</v>
      </c>
      <c r="CI19" t="s">
        <v>1448</v>
      </c>
      <c r="CJ19" s="252">
        <v>7.1842953200000004</v>
      </c>
      <c r="CK19" s="218">
        <v>3.56</v>
      </c>
      <c r="CL19" s="253" t="s">
        <v>1763</v>
      </c>
      <c r="CM19" s="254">
        <v>49.975497560000001</v>
      </c>
      <c r="CN19" s="255">
        <v>11.14</v>
      </c>
      <c r="CO19" t="s">
        <v>1742</v>
      </c>
      <c r="CP19" s="252">
        <v>37.695674609999998</v>
      </c>
      <c r="CQ19" s="218">
        <v>5.95</v>
      </c>
      <c r="CR19" s="253"/>
      <c r="CS19" s="254"/>
      <c r="CT19" s="255"/>
      <c r="CX19" s="253"/>
      <c r="CY19" s="254"/>
      <c r="CZ19" s="255"/>
      <c r="DA19" t="s">
        <v>1764</v>
      </c>
      <c r="DB19" s="252">
        <v>3.9791203199999998</v>
      </c>
      <c r="DC19" s="218">
        <v>7.03</v>
      </c>
      <c r="DD19" s="253" t="s">
        <v>1765</v>
      </c>
      <c r="DE19" s="254">
        <v>35.105982859999997</v>
      </c>
      <c r="DF19" s="255">
        <v>5.19</v>
      </c>
      <c r="DG19" t="s">
        <v>1558</v>
      </c>
      <c r="DH19" s="252">
        <v>62.900493140000002</v>
      </c>
      <c r="DI19" s="218">
        <v>8.2899999999999991</v>
      </c>
      <c r="DJ19" s="253" t="s">
        <v>1416</v>
      </c>
      <c r="DK19" s="254">
        <v>46.65716441</v>
      </c>
      <c r="DL19" s="255">
        <v>24.22</v>
      </c>
      <c r="DM19" t="s">
        <v>1766</v>
      </c>
      <c r="DN19" s="252">
        <v>4.2097461999999997</v>
      </c>
      <c r="DO19" s="218">
        <v>5.17</v>
      </c>
      <c r="DP19" s="253" t="s">
        <v>1713</v>
      </c>
      <c r="DQ19" s="254">
        <v>5.2685526999999999</v>
      </c>
      <c r="DR19" s="255">
        <v>3.62</v>
      </c>
      <c r="DS19" t="s">
        <v>1713</v>
      </c>
      <c r="DT19" s="252">
        <v>1.5860163300000001</v>
      </c>
      <c r="DU19" s="218">
        <v>1.85</v>
      </c>
      <c r="DV19" s="253" t="s">
        <v>1767</v>
      </c>
      <c r="DW19" s="254">
        <v>6.1291929999999999</v>
      </c>
      <c r="DX19" s="255">
        <v>0.22</v>
      </c>
      <c r="DY19" t="s">
        <v>1768</v>
      </c>
      <c r="DZ19" s="252">
        <v>307.44890900000001</v>
      </c>
      <c r="EA19" s="218">
        <v>0.73</v>
      </c>
      <c r="EB19" s="253" t="s">
        <v>1737</v>
      </c>
      <c r="EC19" s="254">
        <v>45.504477999999999</v>
      </c>
      <c r="ED19" s="255">
        <v>0.03</v>
      </c>
      <c r="EE19" t="s">
        <v>1768</v>
      </c>
      <c r="EF19" s="252">
        <v>82.698363000000001</v>
      </c>
      <c r="EG19" s="218">
        <v>0.39</v>
      </c>
      <c r="EH19" s="253"/>
      <c r="EI19" s="254"/>
      <c r="EJ19" s="255"/>
      <c r="EN19" s="253" t="s">
        <v>1768</v>
      </c>
      <c r="EO19" s="254">
        <v>105.195871</v>
      </c>
      <c r="EP19" s="255">
        <v>0.67</v>
      </c>
      <c r="ET19" s="253"/>
      <c r="EU19" s="254"/>
      <c r="EV19" s="255"/>
      <c r="EZ19" s="253"/>
      <c r="FA19" s="254"/>
      <c r="FB19" s="255"/>
      <c r="FC19" t="s">
        <v>1769</v>
      </c>
      <c r="FD19" s="252">
        <v>70.925150000000002</v>
      </c>
      <c r="FE19" s="218">
        <v>44</v>
      </c>
      <c r="FF19" s="253"/>
      <c r="FG19" s="254"/>
      <c r="FH19" s="255"/>
      <c r="FL19" s="253" t="s">
        <v>1740</v>
      </c>
      <c r="FM19" s="254">
        <v>14.11900602</v>
      </c>
      <c r="FN19" s="255">
        <v>33.119999999999997</v>
      </c>
      <c r="FR19" s="253" t="s">
        <v>1740</v>
      </c>
      <c r="FS19" s="254">
        <v>26.564550789999998</v>
      </c>
      <c r="FT19" s="255">
        <v>22.49</v>
      </c>
      <c r="FX19" s="253"/>
      <c r="FY19" s="254"/>
      <c r="FZ19" s="255"/>
      <c r="GA19" t="s">
        <v>1770</v>
      </c>
      <c r="GB19" s="252">
        <v>50.135380220000002</v>
      </c>
      <c r="GC19" s="218">
        <v>6</v>
      </c>
      <c r="GD19" s="253" t="s">
        <v>1366</v>
      </c>
      <c r="GE19" s="254">
        <v>24.243578960000001</v>
      </c>
      <c r="GF19" s="255">
        <v>8.89</v>
      </c>
      <c r="GG19" t="s">
        <v>1349</v>
      </c>
      <c r="GH19" s="252">
        <v>8.5349122000000008</v>
      </c>
      <c r="GI19" s="218">
        <v>6.73</v>
      </c>
      <c r="GJ19" s="253"/>
      <c r="GK19" s="254"/>
      <c r="GL19" s="255"/>
      <c r="GM19" t="s">
        <v>1740</v>
      </c>
      <c r="GN19" s="252">
        <v>156.97527771</v>
      </c>
      <c r="GO19" s="218">
        <v>31.85</v>
      </c>
      <c r="GP19" s="253"/>
      <c r="GQ19" s="254"/>
      <c r="GR19" s="255"/>
      <c r="GS19" t="s">
        <v>1740</v>
      </c>
      <c r="GT19" s="252">
        <v>341.64252578999998</v>
      </c>
      <c r="GU19" s="218">
        <v>22.85</v>
      </c>
      <c r="GV19" s="253"/>
      <c r="GW19" s="254"/>
      <c r="GX19" s="255"/>
    </row>
    <row r="20" spans="6:206" x14ac:dyDescent="0.2">
      <c r="F20" s="253" t="s">
        <v>612</v>
      </c>
      <c r="G20" s="254">
        <v>31.558402869999998</v>
      </c>
      <c r="H20" s="255">
        <v>8.66</v>
      </c>
      <c r="I20" t="s">
        <v>1064</v>
      </c>
      <c r="J20" s="252">
        <v>-1.6E-7</v>
      </c>
      <c r="K20" s="218">
        <v>0</v>
      </c>
      <c r="L20" s="253"/>
      <c r="M20" s="254"/>
      <c r="N20" s="255"/>
      <c r="O20" t="s">
        <v>612</v>
      </c>
      <c r="P20" s="252">
        <v>11.837994070000001</v>
      </c>
      <c r="Q20" s="218">
        <v>4.1900000000000004</v>
      </c>
      <c r="R20" s="253" t="s">
        <v>1576</v>
      </c>
      <c r="S20" s="254">
        <v>4.4140252200000001</v>
      </c>
      <c r="T20" s="255">
        <v>5.8</v>
      </c>
      <c r="U20" t="s">
        <v>1674</v>
      </c>
      <c r="V20" s="252">
        <v>75.964871000000002</v>
      </c>
      <c r="W20" s="218">
        <v>10</v>
      </c>
      <c r="X20" s="253" t="s">
        <v>1406</v>
      </c>
      <c r="Y20" s="254">
        <v>35.434097000000001</v>
      </c>
      <c r="Z20" s="255">
        <v>44</v>
      </c>
      <c r="AA20" t="s">
        <v>1760</v>
      </c>
      <c r="AB20" s="252">
        <v>1.944866</v>
      </c>
      <c r="AC20" s="218">
        <v>2</v>
      </c>
      <c r="AD20" s="253" t="s">
        <v>1760</v>
      </c>
      <c r="AE20" s="254">
        <v>5.9460449999999998</v>
      </c>
      <c r="AF20" s="255">
        <v>4</v>
      </c>
      <c r="AG20" t="s">
        <v>1760</v>
      </c>
      <c r="AH20" s="252">
        <v>15.051928</v>
      </c>
      <c r="AI20" s="218">
        <v>10</v>
      </c>
      <c r="AJ20" s="253" t="s">
        <v>1771</v>
      </c>
      <c r="AK20" s="254">
        <v>1.004392</v>
      </c>
      <c r="AL20" s="255">
        <v>10</v>
      </c>
      <c r="AP20" s="253"/>
      <c r="AQ20" s="254"/>
      <c r="AR20" s="255"/>
      <c r="AV20" s="253" t="s">
        <v>1772</v>
      </c>
      <c r="AW20" s="254">
        <v>61.578490000000002</v>
      </c>
      <c r="AX20" s="255">
        <v>4</v>
      </c>
      <c r="BB20" s="253"/>
      <c r="BC20" s="254"/>
      <c r="BD20" s="255"/>
      <c r="BH20" s="253"/>
      <c r="BI20" s="254"/>
      <c r="BJ20" s="255"/>
      <c r="BK20" t="s">
        <v>1761</v>
      </c>
      <c r="BL20" s="252">
        <v>286.55885669999998</v>
      </c>
      <c r="BM20" s="218">
        <v>20.86</v>
      </c>
      <c r="BN20" s="253" t="s">
        <v>1773</v>
      </c>
      <c r="BO20" s="254">
        <v>10.92398603</v>
      </c>
      <c r="BP20" s="255">
        <v>30.63</v>
      </c>
      <c r="BQ20" t="s">
        <v>1761</v>
      </c>
      <c r="BR20" s="252">
        <v>30.360699650000001</v>
      </c>
      <c r="BS20" s="218">
        <v>12.28</v>
      </c>
      <c r="BT20" s="253" t="s">
        <v>1761</v>
      </c>
      <c r="BU20" s="254">
        <v>72.184919120000004</v>
      </c>
      <c r="BV20" s="255">
        <v>31.13</v>
      </c>
      <c r="BW20" t="s">
        <v>1761</v>
      </c>
      <c r="BX20" s="252">
        <v>13.536284569999999</v>
      </c>
      <c r="BY20" s="218">
        <v>35.35</v>
      </c>
      <c r="BZ20" s="253" t="s">
        <v>1730</v>
      </c>
      <c r="CA20" s="254">
        <v>183.7006624</v>
      </c>
      <c r="CB20" s="255">
        <v>26.6</v>
      </c>
      <c r="CC20" t="s">
        <v>1746</v>
      </c>
      <c r="CD20" s="252">
        <v>925.60929959999999</v>
      </c>
      <c r="CE20" s="218">
        <v>22.54</v>
      </c>
      <c r="CF20" s="253" t="s">
        <v>1746</v>
      </c>
      <c r="CG20" s="254">
        <v>240.1590525</v>
      </c>
      <c r="CH20" s="255">
        <v>15.72</v>
      </c>
      <c r="CI20" t="s">
        <v>1437</v>
      </c>
      <c r="CJ20" s="252">
        <v>4.3962539500000002</v>
      </c>
      <c r="CK20" s="218">
        <v>2.1800000000000002</v>
      </c>
      <c r="CL20" s="253" t="s">
        <v>1774</v>
      </c>
      <c r="CM20" s="254">
        <v>17.74292647</v>
      </c>
      <c r="CN20" s="255">
        <v>3.95</v>
      </c>
      <c r="CO20" t="s">
        <v>1763</v>
      </c>
      <c r="CP20" s="252">
        <v>121.68916154999999</v>
      </c>
      <c r="CQ20" s="218">
        <v>19.21</v>
      </c>
      <c r="CR20" s="253"/>
      <c r="CS20" s="254"/>
      <c r="CT20" s="255"/>
      <c r="CX20" s="253"/>
      <c r="CY20" s="254"/>
      <c r="CZ20" s="255"/>
      <c r="DD20" s="253" t="s">
        <v>1558</v>
      </c>
      <c r="DE20" s="254">
        <v>74.844686820000007</v>
      </c>
      <c r="DF20" s="255">
        <v>11.06</v>
      </c>
      <c r="DG20" t="s">
        <v>1734</v>
      </c>
      <c r="DH20" s="252">
        <v>79.452835649999997</v>
      </c>
      <c r="DI20" s="218">
        <v>10.47</v>
      </c>
      <c r="DJ20" s="253" t="s">
        <v>1586</v>
      </c>
      <c r="DK20" s="254">
        <v>22.707695730000001</v>
      </c>
      <c r="DL20" s="255">
        <v>11.79</v>
      </c>
      <c r="DM20" t="s">
        <v>1775</v>
      </c>
      <c r="DN20" s="252">
        <v>22.011378489999998</v>
      </c>
      <c r="DO20" s="218">
        <v>27.01</v>
      </c>
      <c r="DP20" s="253" t="s">
        <v>1735</v>
      </c>
      <c r="DQ20" s="254">
        <v>32.24827664</v>
      </c>
      <c r="DR20" s="255">
        <v>22.14</v>
      </c>
      <c r="DS20" t="s">
        <v>1735</v>
      </c>
      <c r="DT20" s="252">
        <v>9.7842930599999995</v>
      </c>
      <c r="DU20" s="218">
        <v>11.44</v>
      </c>
      <c r="DV20" s="253" t="s">
        <v>1776</v>
      </c>
      <c r="DW20" s="254">
        <v>4.5215810000000003</v>
      </c>
      <c r="DX20" s="255">
        <v>0.16</v>
      </c>
      <c r="DY20" t="s">
        <v>1777</v>
      </c>
      <c r="DZ20" s="252">
        <v>4.0976910000000002</v>
      </c>
      <c r="EA20" s="218">
        <v>0.01</v>
      </c>
      <c r="EB20" s="253" t="s">
        <v>1714</v>
      </c>
      <c r="EC20" s="254">
        <v>1.005582</v>
      </c>
      <c r="ED20" s="255">
        <v>0</v>
      </c>
      <c r="EE20" t="s">
        <v>1778</v>
      </c>
      <c r="EF20" s="252">
        <v>63.688395</v>
      </c>
      <c r="EG20" s="218">
        <v>0.3</v>
      </c>
      <c r="EH20" s="253"/>
      <c r="EI20" s="254"/>
      <c r="EJ20" s="255"/>
      <c r="EN20" s="253" t="s">
        <v>1777</v>
      </c>
      <c r="EO20" s="254">
        <v>7.2667289999999998</v>
      </c>
      <c r="EP20" s="255">
        <v>0.05</v>
      </c>
      <c r="ET20" s="253"/>
      <c r="EU20" s="254"/>
      <c r="EV20" s="255"/>
      <c r="EZ20" s="253"/>
      <c r="FA20" s="254"/>
      <c r="FB20" s="255"/>
      <c r="FC20" t="s">
        <v>1779</v>
      </c>
      <c r="FD20" s="252">
        <v>11.620509999999999</v>
      </c>
      <c r="FE20" s="218">
        <v>7</v>
      </c>
      <c r="FF20" s="253"/>
      <c r="FG20" s="254"/>
      <c r="FH20" s="255"/>
      <c r="FL20" s="253"/>
      <c r="FM20" s="254"/>
      <c r="FN20" s="255"/>
      <c r="FR20" s="253"/>
      <c r="FS20" s="254"/>
      <c r="FT20" s="255"/>
      <c r="FX20" s="253"/>
      <c r="FY20" s="254"/>
      <c r="FZ20" s="255"/>
      <c r="GA20" t="s">
        <v>1376</v>
      </c>
      <c r="GB20" s="252">
        <v>144.48487209999999</v>
      </c>
      <c r="GC20" s="218">
        <v>17.3</v>
      </c>
      <c r="GD20" s="253" t="s">
        <v>1396</v>
      </c>
      <c r="GE20" s="254">
        <v>30.611465519999999</v>
      </c>
      <c r="GF20" s="255">
        <v>11.22</v>
      </c>
      <c r="GG20" t="s">
        <v>1780</v>
      </c>
      <c r="GH20" s="252">
        <v>8.8273688200000002</v>
      </c>
      <c r="GI20" s="218">
        <v>6.96</v>
      </c>
      <c r="GJ20" s="253"/>
      <c r="GK20" s="254"/>
      <c r="GL20" s="255"/>
      <c r="GP20" s="253"/>
      <c r="GQ20" s="254"/>
      <c r="GR20" s="255"/>
      <c r="GV20" s="253"/>
      <c r="GW20" s="254"/>
      <c r="GX20" s="255"/>
    </row>
    <row r="21" spans="6:206" x14ac:dyDescent="0.2">
      <c r="F21" s="253" t="s">
        <v>1743</v>
      </c>
      <c r="G21" s="254">
        <v>1.9232100000000001E-3</v>
      </c>
      <c r="H21" s="255">
        <v>0</v>
      </c>
      <c r="I21" t="s">
        <v>1743</v>
      </c>
      <c r="J21" s="252">
        <v>2.59215046</v>
      </c>
      <c r="K21" s="218">
        <v>2.08</v>
      </c>
      <c r="L21" s="253"/>
      <c r="M21" s="254"/>
      <c r="N21" s="255"/>
      <c r="O21" t="s">
        <v>1687</v>
      </c>
      <c r="P21" s="252">
        <v>8.5324438399999991</v>
      </c>
      <c r="Q21" s="218">
        <v>3.02</v>
      </c>
      <c r="R21" s="253" t="s">
        <v>1781</v>
      </c>
      <c r="S21" s="254">
        <v>0.91727999999999998</v>
      </c>
      <c r="T21" s="255">
        <v>1.21</v>
      </c>
      <c r="U21" t="s">
        <v>1349</v>
      </c>
      <c r="V21" s="252">
        <v>30.734332999999999</v>
      </c>
      <c r="W21" s="218">
        <v>4</v>
      </c>
      <c r="X21" s="253" t="s">
        <v>1429</v>
      </c>
      <c r="Y21" s="254">
        <v>5.5661149999999999</v>
      </c>
      <c r="Z21" s="255">
        <v>7</v>
      </c>
      <c r="AA21" t="s">
        <v>1782</v>
      </c>
      <c r="AB21" s="252">
        <v>6.5533320000000002</v>
      </c>
      <c r="AC21" s="218">
        <v>6</v>
      </c>
      <c r="AD21" s="253" t="s">
        <v>1782</v>
      </c>
      <c r="AE21" s="254">
        <v>12.485949</v>
      </c>
      <c r="AF21" s="255">
        <v>9</v>
      </c>
      <c r="AG21" t="s">
        <v>1782</v>
      </c>
      <c r="AH21" s="252">
        <v>15.453528</v>
      </c>
      <c r="AI21" s="218">
        <v>10</v>
      </c>
      <c r="AJ21" s="253" t="s">
        <v>1783</v>
      </c>
      <c r="AK21" s="254">
        <v>0.50001799999999996</v>
      </c>
      <c r="AL21" s="255">
        <v>5</v>
      </c>
      <c r="AP21" s="253"/>
      <c r="AQ21" s="254"/>
      <c r="AR21" s="255"/>
      <c r="AV21" s="253" t="s">
        <v>1784</v>
      </c>
      <c r="AW21" s="254">
        <v>247.00886499999999</v>
      </c>
      <c r="AX21" s="255">
        <v>18</v>
      </c>
      <c r="BB21" s="253"/>
      <c r="BC21" s="254"/>
      <c r="BD21" s="255"/>
      <c r="BH21" s="253"/>
      <c r="BI21" s="254"/>
      <c r="BJ21" s="255"/>
      <c r="BK21" t="s">
        <v>1773</v>
      </c>
      <c r="BL21" s="252">
        <v>130.71471980000001</v>
      </c>
      <c r="BM21" s="218">
        <v>9.52</v>
      </c>
      <c r="BN21" s="253" t="s">
        <v>1785</v>
      </c>
      <c r="BO21" s="254">
        <v>3.6874609399999998</v>
      </c>
      <c r="BP21" s="255">
        <v>10.34</v>
      </c>
      <c r="BQ21" t="s">
        <v>1773</v>
      </c>
      <c r="BR21" s="252">
        <v>46.444884090000002</v>
      </c>
      <c r="BS21" s="218">
        <v>18.79</v>
      </c>
      <c r="BT21" s="253" t="s">
        <v>1773</v>
      </c>
      <c r="BU21" s="254">
        <v>19.049285149999999</v>
      </c>
      <c r="BV21" s="255">
        <v>8.2200000000000006</v>
      </c>
      <c r="BW21" t="s">
        <v>1773</v>
      </c>
      <c r="BX21" s="252">
        <v>0.58697642000000005</v>
      </c>
      <c r="BY21" s="218">
        <v>1.53</v>
      </c>
      <c r="BZ21" s="253" t="s">
        <v>1747</v>
      </c>
      <c r="CA21" s="254">
        <v>219.63557109999999</v>
      </c>
      <c r="CB21" s="255">
        <v>31.8</v>
      </c>
      <c r="CC21" t="s">
        <v>1762</v>
      </c>
      <c r="CD21" s="252">
        <v>142.31047290000001</v>
      </c>
      <c r="CE21" s="218">
        <v>3.46</v>
      </c>
      <c r="CF21" s="253" t="s">
        <v>1762</v>
      </c>
      <c r="CG21" s="254">
        <v>48.422676340000002</v>
      </c>
      <c r="CH21" s="255">
        <v>3.17</v>
      </c>
      <c r="CI21" t="s">
        <v>1786</v>
      </c>
      <c r="CJ21" s="252">
        <v>-1E-8</v>
      </c>
      <c r="CK21" s="218">
        <v>0</v>
      </c>
      <c r="CL21" s="253" t="s">
        <v>1787</v>
      </c>
      <c r="CM21" s="254">
        <v>63.668688090000003</v>
      </c>
      <c r="CN21" s="255">
        <v>14.19</v>
      </c>
      <c r="CO21" t="s">
        <v>1774</v>
      </c>
      <c r="CP21" s="252">
        <v>50.316447410000002</v>
      </c>
      <c r="CQ21" s="218">
        <v>7.94</v>
      </c>
      <c r="CR21" s="253"/>
      <c r="CS21" s="254"/>
      <c r="CT21" s="255"/>
      <c r="CX21" s="253"/>
      <c r="CY21" s="254"/>
      <c r="CZ21" s="255"/>
      <c r="DD21" s="253" t="s">
        <v>1734</v>
      </c>
      <c r="DE21" s="254">
        <v>77.354431410000004</v>
      </c>
      <c r="DF21" s="255">
        <v>11.44</v>
      </c>
      <c r="DG21" t="s">
        <v>1788</v>
      </c>
      <c r="DH21" s="252">
        <v>71.335721609999993</v>
      </c>
      <c r="DI21" s="218">
        <v>9.4</v>
      </c>
      <c r="DJ21" s="253" t="s">
        <v>1749</v>
      </c>
      <c r="DK21" s="254">
        <v>19.03050442</v>
      </c>
      <c r="DL21" s="255">
        <v>9.8800000000000008</v>
      </c>
      <c r="DP21" s="253" t="s">
        <v>1751</v>
      </c>
      <c r="DQ21" s="254">
        <v>9.9827937500000008</v>
      </c>
      <c r="DR21" s="255">
        <v>6.85</v>
      </c>
      <c r="DS21" t="s">
        <v>1789</v>
      </c>
      <c r="DT21" s="252">
        <v>5.9206371600000001</v>
      </c>
      <c r="DU21" s="218">
        <v>6.92</v>
      </c>
      <c r="DV21" s="253" t="s">
        <v>1790</v>
      </c>
      <c r="DW21" s="254">
        <v>3.569042</v>
      </c>
      <c r="DX21" s="255">
        <v>0.13</v>
      </c>
      <c r="DY21" t="s">
        <v>1778</v>
      </c>
      <c r="DZ21" s="252">
        <v>22.813286000000002</v>
      </c>
      <c r="EA21" s="218">
        <v>0.05</v>
      </c>
      <c r="EB21" s="253" t="s">
        <v>1768</v>
      </c>
      <c r="EC21" s="254">
        <v>857.55298000000005</v>
      </c>
      <c r="ED21" s="255">
        <v>0.65</v>
      </c>
      <c r="EE21" t="s">
        <v>1753</v>
      </c>
      <c r="EF21" s="252">
        <v>8.8210689999999996</v>
      </c>
      <c r="EG21" s="218">
        <v>0.04</v>
      </c>
      <c r="EH21" s="253"/>
      <c r="EI21" s="254"/>
      <c r="EJ21" s="255"/>
      <c r="EN21" s="253" t="s">
        <v>1753</v>
      </c>
      <c r="EO21" s="254">
        <v>11.748756999999999</v>
      </c>
      <c r="EP21" s="255">
        <v>7.0000000000000007E-2</v>
      </c>
      <c r="ET21" s="253"/>
      <c r="EU21" s="254"/>
      <c r="EV21" s="255"/>
      <c r="EZ21" s="253"/>
      <c r="FA21" s="254"/>
      <c r="FB21" s="255"/>
      <c r="FF21" s="253"/>
      <c r="FG21" s="254"/>
      <c r="FH21" s="255"/>
      <c r="FL21" s="253"/>
      <c r="FM21" s="254"/>
      <c r="FN21" s="255"/>
      <c r="FR21" s="253"/>
      <c r="FS21" s="254"/>
      <c r="FT21" s="255"/>
      <c r="FX21" s="253"/>
      <c r="FY21" s="254"/>
      <c r="FZ21" s="255"/>
      <c r="GA21" t="s">
        <v>1791</v>
      </c>
      <c r="GB21" s="252">
        <v>74.599302699999996</v>
      </c>
      <c r="GC21" s="218">
        <v>8.93</v>
      </c>
      <c r="GD21" s="253" t="s">
        <v>1646</v>
      </c>
      <c r="GE21" s="254">
        <v>10.66960407</v>
      </c>
      <c r="GF21" s="255">
        <v>3.91</v>
      </c>
      <c r="GG21" t="s">
        <v>1355</v>
      </c>
      <c r="GH21" s="252">
        <v>10.64649251</v>
      </c>
      <c r="GI21" s="218">
        <v>8.4</v>
      </c>
      <c r="GJ21" s="253"/>
      <c r="GK21" s="254"/>
      <c r="GL21" s="255"/>
      <c r="GP21" s="253"/>
      <c r="GQ21" s="254"/>
      <c r="GR21" s="255"/>
      <c r="GV21" s="253"/>
      <c r="GW21" s="254"/>
      <c r="GX21" s="255"/>
    </row>
    <row r="22" spans="6:206" x14ac:dyDescent="0.2">
      <c r="F22" s="253" t="s">
        <v>1687</v>
      </c>
      <c r="G22" s="254">
        <v>2.3967599999999999E-3</v>
      </c>
      <c r="H22" s="255">
        <v>0</v>
      </c>
      <c r="I22" t="s">
        <v>1758</v>
      </c>
      <c r="J22" s="252">
        <v>4.45797986</v>
      </c>
      <c r="K22" s="218">
        <v>3.58</v>
      </c>
      <c r="L22" s="253"/>
      <c r="M22" s="254"/>
      <c r="N22" s="255"/>
      <c r="O22" t="s">
        <v>1792</v>
      </c>
      <c r="P22" s="252">
        <v>7.5583139199999998</v>
      </c>
      <c r="Q22" s="218">
        <v>2.68</v>
      </c>
      <c r="R22" s="253" t="s">
        <v>1793</v>
      </c>
      <c r="S22" s="254">
        <v>2.02139253</v>
      </c>
      <c r="T22" s="255">
        <v>2.66</v>
      </c>
      <c r="U22" t="s">
        <v>1322</v>
      </c>
      <c r="V22" s="252">
        <v>39.152489000000003</v>
      </c>
      <c r="W22" s="218">
        <v>5</v>
      </c>
      <c r="X22" s="253" t="s">
        <v>1445</v>
      </c>
      <c r="Y22" s="254">
        <v>1.3386830000000001</v>
      </c>
      <c r="Z22" s="255">
        <v>2</v>
      </c>
      <c r="AA22" t="s">
        <v>1794</v>
      </c>
      <c r="AB22" s="252">
        <v>45.562981999999998</v>
      </c>
      <c r="AC22" s="218">
        <v>40</v>
      </c>
      <c r="AD22" s="253" t="s">
        <v>1794</v>
      </c>
      <c r="AE22" s="254">
        <v>26.481586</v>
      </c>
      <c r="AF22" s="255">
        <v>20</v>
      </c>
      <c r="AG22" t="s">
        <v>1771</v>
      </c>
      <c r="AH22" s="252">
        <v>7.3911119999999997</v>
      </c>
      <c r="AI22" s="218">
        <v>5</v>
      </c>
      <c r="AJ22" s="253" t="s">
        <v>1795</v>
      </c>
      <c r="AK22" s="254">
        <v>0.49191499999999999</v>
      </c>
      <c r="AL22" s="255">
        <v>5</v>
      </c>
      <c r="AP22" s="253"/>
      <c r="AQ22" s="254"/>
      <c r="AR22" s="255"/>
      <c r="AV22" s="253" t="s">
        <v>1444</v>
      </c>
      <c r="AW22" s="254">
        <v>1.4531000000000001E-2</v>
      </c>
      <c r="AX22" s="255">
        <v>0</v>
      </c>
      <c r="BB22" s="253"/>
      <c r="BC22" s="254"/>
      <c r="BD22" s="255"/>
      <c r="BH22" s="253"/>
      <c r="BI22" s="254"/>
      <c r="BJ22" s="255"/>
      <c r="BK22" t="s">
        <v>1785</v>
      </c>
      <c r="BL22" s="252">
        <v>200.92071899999999</v>
      </c>
      <c r="BM22" s="218">
        <v>14.63</v>
      </c>
      <c r="BN22" s="253" t="s">
        <v>1732</v>
      </c>
      <c r="BO22" s="254">
        <v>2.0527089699999999</v>
      </c>
      <c r="BP22" s="255">
        <v>5.76</v>
      </c>
      <c r="BQ22" t="s">
        <v>1785</v>
      </c>
      <c r="BR22" s="252">
        <v>37.822523940000004</v>
      </c>
      <c r="BS22" s="218">
        <v>15.3</v>
      </c>
      <c r="BT22" s="253" t="s">
        <v>1785</v>
      </c>
      <c r="BU22" s="254">
        <v>19.239501359999998</v>
      </c>
      <c r="BV22" s="255">
        <v>8.3000000000000007</v>
      </c>
      <c r="BW22" t="s">
        <v>1796</v>
      </c>
      <c r="BX22" s="252">
        <v>2.2883503300000001</v>
      </c>
      <c r="BY22" s="218">
        <v>5.98</v>
      </c>
      <c r="BZ22" s="253" t="s">
        <v>1797</v>
      </c>
      <c r="CA22" s="254">
        <v>11.56299409</v>
      </c>
      <c r="CB22" s="255">
        <v>1.67</v>
      </c>
      <c r="CC22" t="s">
        <v>1730</v>
      </c>
      <c r="CD22" s="252">
        <v>714.03556070000002</v>
      </c>
      <c r="CE22" s="218">
        <v>17.38</v>
      </c>
      <c r="CF22" s="253" t="s">
        <v>1730</v>
      </c>
      <c r="CG22" s="254">
        <v>92.836412629999998</v>
      </c>
      <c r="CH22" s="255">
        <v>6.08</v>
      </c>
      <c r="CI22" t="s">
        <v>1798</v>
      </c>
      <c r="CJ22" s="252">
        <v>39.307045270000003</v>
      </c>
      <c r="CK22" s="218">
        <v>19.489999999999998</v>
      </c>
      <c r="CL22" s="253" t="s">
        <v>1799</v>
      </c>
      <c r="CM22" s="254">
        <v>62.495792000000002</v>
      </c>
      <c r="CN22" s="255">
        <v>13.93</v>
      </c>
      <c r="CO22" t="s">
        <v>1787</v>
      </c>
      <c r="CP22" s="252">
        <v>37.184288340000002</v>
      </c>
      <c r="CQ22" s="218">
        <v>5.87</v>
      </c>
      <c r="CR22" s="253"/>
      <c r="CS22" s="254"/>
      <c r="CT22" s="255"/>
      <c r="CX22" s="253"/>
      <c r="CY22" s="254"/>
      <c r="CZ22" s="255"/>
      <c r="DD22" s="253" t="s">
        <v>1712</v>
      </c>
      <c r="DE22" s="254">
        <v>20.621379829999999</v>
      </c>
      <c r="DF22" s="255">
        <v>3.05</v>
      </c>
      <c r="DG22" t="s">
        <v>1800</v>
      </c>
      <c r="DH22" s="252">
        <v>22.535577880000002</v>
      </c>
      <c r="DI22" s="218">
        <v>2.97</v>
      </c>
      <c r="DJ22" s="253" t="s">
        <v>1764</v>
      </c>
      <c r="DK22" s="254">
        <v>6.0396432600000001</v>
      </c>
      <c r="DL22" s="255">
        <v>3.13</v>
      </c>
      <c r="DP22" s="253" t="s">
        <v>1789</v>
      </c>
      <c r="DQ22" s="254">
        <v>7.9032199600000004</v>
      </c>
      <c r="DR22" s="255">
        <v>5.43</v>
      </c>
      <c r="DS22" t="s">
        <v>1775</v>
      </c>
      <c r="DT22" s="252">
        <v>7.3071379800000003</v>
      </c>
      <c r="DU22" s="218">
        <v>8.5399999999999991</v>
      </c>
      <c r="DV22" s="253"/>
      <c r="DW22" s="254"/>
      <c r="DX22" s="255"/>
      <c r="DY22" t="s">
        <v>1753</v>
      </c>
      <c r="DZ22" s="252">
        <v>7.583609</v>
      </c>
      <c r="EA22" s="218">
        <v>0.02</v>
      </c>
      <c r="EB22" s="253" t="s">
        <v>1777</v>
      </c>
      <c r="EC22" s="254">
        <v>3.8593440000000001</v>
      </c>
      <c r="ED22" s="255">
        <v>0</v>
      </c>
      <c r="EH22" s="253"/>
      <c r="EI22" s="254"/>
      <c r="EJ22" s="255"/>
      <c r="EN22" s="253"/>
      <c r="EO22" s="254"/>
      <c r="EP22" s="255"/>
      <c r="ET22" s="253"/>
      <c r="EU22" s="254"/>
      <c r="EV22" s="255"/>
      <c r="EZ22" s="253"/>
      <c r="FA22" s="254"/>
      <c r="FB22" s="255"/>
      <c r="FF22" s="253"/>
      <c r="FG22" s="254"/>
      <c r="FH22" s="255"/>
      <c r="FL22" s="253"/>
      <c r="FM22" s="254"/>
      <c r="FN22" s="255"/>
      <c r="FR22" s="253"/>
      <c r="FS22" s="254"/>
      <c r="FT22" s="255"/>
      <c r="FX22" s="253"/>
      <c r="FY22" s="254"/>
      <c r="FZ22" s="255"/>
      <c r="GA22" t="s">
        <v>1742</v>
      </c>
      <c r="GB22" s="252">
        <v>99.868635819999994</v>
      </c>
      <c r="GC22" s="218">
        <v>11.96</v>
      </c>
      <c r="GD22" s="253" t="s">
        <v>1801</v>
      </c>
      <c r="GE22" s="254">
        <v>47.251072880000002</v>
      </c>
      <c r="GF22" s="255">
        <v>17.32</v>
      </c>
      <c r="GG22" t="s">
        <v>1802</v>
      </c>
      <c r="GH22" s="252">
        <v>12.23587279</v>
      </c>
      <c r="GI22" s="218">
        <v>9.65</v>
      </c>
      <c r="GJ22" s="253"/>
      <c r="GK22" s="254"/>
      <c r="GL22" s="255"/>
      <c r="GP22" s="253"/>
      <c r="GQ22" s="254"/>
      <c r="GR22" s="255"/>
      <c r="GV22" s="253"/>
      <c r="GW22" s="254"/>
      <c r="GX22" s="255"/>
    </row>
    <row r="23" spans="6:206" x14ac:dyDescent="0.2">
      <c r="F23" s="253" t="s">
        <v>1792</v>
      </c>
      <c r="G23" s="254">
        <v>13.666646249999999</v>
      </c>
      <c r="H23" s="255">
        <v>3.75</v>
      </c>
      <c r="I23" t="s">
        <v>1793</v>
      </c>
      <c r="J23" s="252">
        <v>1.8731587199999999</v>
      </c>
      <c r="K23" s="218">
        <v>1.5</v>
      </c>
      <c r="L23" s="253"/>
      <c r="M23" s="254"/>
      <c r="N23" s="255"/>
      <c r="O23" t="s">
        <v>1758</v>
      </c>
      <c r="P23" s="252">
        <v>6.1217336299999996</v>
      </c>
      <c r="Q23" s="218">
        <v>2.17</v>
      </c>
      <c r="R23" s="253" t="s">
        <v>1803</v>
      </c>
      <c r="S23" s="254">
        <v>9.9309458500000005</v>
      </c>
      <c r="T23" s="255">
        <v>13.05</v>
      </c>
      <c r="U23" t="s">
        <v>1804</v>
      </c>
      <c r="V23" s="252">
        <v>36.287159000000003</v>
      </c>
      <c r="W23" s="218">
        <v>5</v>
      </c>
      <c r="X23" s="253" t="s">
        <v>1459</v>
      </c>
      <c r="Y23" s="254">
        <v>1.7163269999999999</v>
      </c>
      <c r="Z23" s="255">
        <v>2</v>
      </c>
      <c r="AA23" t="s">
        <v>1771</v>
      </c>
      <c r="AB23" s="252">
        <v>0.95653999999999995</v>
      </c>
      <c r="AC23" s="218">
        <v>1</v>
      </c>
      <c r="AD23" s="253" t="s">
        <v>1771</v>
      </c>
      <c r="AE23" s="254">
        <v>2.9260540000000002</v>
      </c>
      <c r="AF23" s="255">
        <v>2</v>
      </c>
      <c r="AG23" t="s">
        <v>1783</v>
      </c>
      <c r="AH23" s="252">
        <v>3.7567910000000002</v>
      </c>
      <c r="AI23" s="218">
        <v>2</v>
      </c>
      <c r="AJ23" s="253"/>
      <c r="AK23" s="254"/>
      <c r="AL23" s="255"/>
      <c r="AP23" s="253"/>
      <c r="AQ23" s="254"/>
      <c r="AR23" s="255"/>
      <c r="AV23" s="253" t="s">
        <v>1445</v>
      </c>
      <c r="AW23" s="254">
        <v>26.755137000000001</v>
      </c>
      <c r="AX23" s="255">
        <v>2</v>
      </c>
      <c r="BB23" s="253"/>
      <c r="BC23" s="254"/>
      <c r="BD23" s="255"/>
      <c r="BH23" s="253"/>
      <c r="BI23" s="254"/>
      <c r="BJ23" s="255"/>
      <c r="BK23" t="s">
        <v>1796</v>
      </c>
      <c r="BL23" s="252">
        <v>74.571321850000004</v>
      </c>
      <c r="BM23" s="218">
        <v>5.43</v>
      </c>
      <c r="BN23" s="253" t="s">
        <v>1747</v>
      </c>
      <c r="BO23" s="254">
        <v>0.87583222999999999</v>
      </c>
      <c r="BP23" s="255">
        <v>2.46</v>
      </c>
      <c r="BQ23" t="s">
        <v>1732</v>
      </c>
      <c r="BR23" s="252">
        <v>12.422827290000001</v>
      </c>
      <c r="BS23" s="218">
        <v>5.0199999999999996</v>
      </c>
      <c r="BT23" s="253" t="s">
        <v>1796</v>
      </c>
      <c r="BU23" s="254">
        <v>13.546563539999999</v>
      </c>
      <c r="BV23" s="255">
        <v>5.84</v>
      </c>
      <c r="BW23" t="s">
        <v>1730</v>
      </c>
      <c r="BX23" s="252">
        <v>2.49597537</v>
      </c>
      <c r="BY23" s="218">
        <v>6.52</v>
      </c>
      <c r="BZ23" s="253"/>
      <c r="CA23" s="254"/>
      <c r="CB23" s="255"/>
      <c r="CC23" t="s">
        <v>1747</v>
      </c>
      <c r="CD23" s="252">
        <v>848.16943579999997</v>
      </c>
      <c r="CE23" s="218">
        <v>20.65</v>
      </c>
      <c r="CF23" s="253" t="s">
        <v>1747</v>
      </c>
      <c r="CG23" s="254">
        <v>92.866770239999994</v>
      </c>
      <c r="CH23" s="255">
        <v>6.08</v>
      </c>
      <c r="CI23" t="s">
        <v>1805</v>
      </c>
      <c r="CJ23" s="252">
        <v>11.0614431</v>
      </c>
      <c r="CK23" s="218">
        <v>5.48</v>
      </c>
      <c r="CL23" s="253" t="s">
        <v>1806</v>
      </c>
      <c r="CM23" s="254">
        <v>11.693106029999999</v>
      </c>
      <c r="CN23" s="255">
        <v>2.61</v>
      </c>
      <c r="CO23" t="s">
        <v>1799</v>
      </c>
      <c r="CP23" s="252">
        <v>25.64434872</v>
      </c>
      <c r="CQ23" s="218">
        <v>4.05</v>
      </c>
      <c r="CR23" s="253"/>
      <c r="CS23" s="254"/>
      <c r="CT23" s="255"/>
      <c r="CX23" s="253"/>
      <c r="CY23" s="254"/>
      <c r="CZ23" s="255"/>
      <c r="DD23" s="253" t="s">
        <v>1416</v>
      </c>
      <c r="DE23" s="254">
        <v>61.516403850000003</v>
      </c>
      <c r="DF23" s="255">
        <v>9.09</v>
      </c>
      <c r="DG23" t="s">
        <v>1586</v>
      </c>
      <c r="DH23" s="252">
        <v>86.071459489999995</v>
      </c>
      <c r="DI23" s="218">
        <v>11.34</v>
      </c>
      <c r="DJ23" s="253"/>
      <c r="DK23" s="254"/>
      <c r="DL23" s="255"/>
      <c r="DP23" s="253" t="s">
        <v>1766</v>
      </c>
      <c r="DQ23" s="254">
        <v>5.5815157800000001</v>
      </c>
      <c r="DR23" s="255">
        <v>3.83</v>
      </c>
      <c r="DS23" t="s">
        <v>1807</v>
      </c>
      <c r="DT23" s="252">
        <v>15.743401649999999</v>
      </c>
      <c r="DU23" s="218">
        <v>18.41</v>
      </c>
      <c r="DV23" s="253"/>
      <c r="DW23" s="254"/>
      <c r="DX23" s="255"/>
      <c r="EB23" s="253" t="s">
        <v>1778</v>
      </c>
      <c r="EC23" s="254">
        <v>149.01157900000001</v>
      </c>
      <c r="ED23" s="255">
        <v>0.11</v>
      </c>
      <c r="EH23" s="253"/>
      <c r="EI23" s="254"/>
      <c r="EJ23" s="255"/>
      <c r="EN23" s="253"/>
      <c r="EO23" s="254"/>
      <c r="EP23" s="255"/>
      <c r="ET23" s="253"/>
      <c r="EU23" s="254"/>
      <c r="EV23" s="255"/>
      <c r="EZ23" s="253"/>
      <c r="FA23" s="254"/>
      <c r="FB23" s="255"/>
      <c r="FF23" s="253"/>
      <c r="FG23" s="254"/>
      <c r="FH23" s="255"/>
      <c r="FL23" s="253"/>
      <c r="FM23" s="254"/>
      <c r="FN23" s="255"/>
      <c r="FR23" s="253"/>
      <c r="FS23" s="254"/>
      <c r="FT23" s="255"/>
      <c r="FX23" s="253"/>
      <c r="FY23" s="254"/>
      <c r="FZ23" s="255"/>
      <c r="GA23" t="s">
        <v>1808</v>
      </c>
      <c r="GB23" s="252">
        <v>33.008955520000001</v>
      </c>
      <c r="GC23" s="218">
        <v>3.95</v>
      </c>
      <c r="GD23" s="253" t="s">
        <v>1809</v>
      </c>
      <c r="GE23" s="254">
        <v>11.80321898</v>
      </c>
      <c r="GF23" s="255">
        <v>4.33</v>
      </c>
      <c r="GG23" t="s">
        <v>1801</v>
      </c>
      <c r="GH23" s="252">
        <v>15.292474</v>
      </c>
      <c r="GI23" s="218">
        <v>12.06</v>
      </c>
      <c r="GJ23" s="253"/>
      <c r="GK23" s="254"/>
      <c r="GL23" s="255"/>
      <c r="GP23" s="253"/>
      <c r="GQ23" s="254"/>
      <c r="GR23" s="255"/>
      <c r="GV23" s="253"/>
      <c r="GW23" s="254"/>
      <c r="GX23" s="255"/>
    </row>
    <row r="24" spans="6:206" x14ac:dyDescent="0.2">
      <c r="F24" s="253" t="s">
        <v>1596</v>
      </c>
      <c r="G24" s="254">
        <v>42.335097490000003</v>
      </c>
      <c r="H24" s="255">
        <v>11.62</v>
      </c>
      <c r="I24" t="s">
        <v>1803</v>
      </c>
      <c r="J24" s="252">
        <v>14.58027053</v>
      </c>
      <c r="K24" s="218">
        <v>11.71</v>
      </c>
      <c r="L24" s="253"/>
      <c r="M24" s="254"/>
      <c r="N24" s="255"/>
      <c r="O24" t="s">
        <v>1596</v>
      </c>
      <c r="P24" s="252">
        <v>14.7142841</v>
      </c>
      <c r="Q24" s="218">
        <v>5.21</v>
      </c>
      <c r="R24" s="253" t="s">
        <v>1810</v>
      </c>
      <c r="S24" s="254">
        <v>5.45011972</v>
      </c>
      <c r="T24" s="255">
        <v>7.16</v>
      </c>
      <c r="U24" t="s">
        <v>1383</v>
      </c>
      <c r="V24" s="252">
        <v>72.760683</v>
      </c>
      <c r="W24" s="218">
        <v>9</v>
      </c>
      <c r="X24" s="253" t="s">
        <v>1451</v>
      </c>
      <c r="Y24" s="254">
        <v>4.0675619999999997</v>
      </c>
      <c r="Z24" s="255">
        <v>5</v>
      </c>
      <c r="AA24" t="s">
        <v>1783</v>
      </c>
      <c r="AB24" s="252">
        <v>0.48456900000000003</v>
      </c>
      <c r="AC24" s="218">
        <v>0</v>
      </c>
      <c r="AD24" s="253" t="s">
        <v>1783</v>
      </c>
      <c r="AE24" s="254">
        <v>1.4828269999999999</v>
      </c>
      <c r="AF24" s="255">
        <v>1</v>
      </c>
      <c r="AG24" t="s">
        <v>1811</v>
      </c>
      <c r="AH24" s="252">
        <v>9.0963940000000001</v>
      </c>
      <c r="AI24" s="218">
        <v>6</v>
      </c>
      <c r="AJ24" s="253"/>
      <c r="AK24" s="254"/>
      <c r="AL24" s="255"/>
      <c r="AP24" s="253"/>
      <c r="AQ24" s="254"/>
      <c r="AR24" s="255"/>
      <c r="AV24" s="253" t="s">
        <v>1812</v>
      </c>
      <c r="AW24" s="254">
        <v>316.79903899999999</v>
      </c>
      <c r="AX24" s="255">
        <v>23</v>
      </c>
      <c r="BB24" s="253"/>
      <c r="BC24" s="254"/>
      <c r="BD24" s="255"/>
      <c r="BH24" s="253"/>
      <c r="BI24" s="254"/>
      <c r="BJ24" s="255"/>
      <c r="BK24" t="s">
        <v>1732</v>
      </c>
      <c r="BL24" s="252">
        <v>87.725859619999994</v>
      </c>
      <c r="BM24" s="218">
        <v>6.39</v>
      </c>
      <c r="BN24" s="253" t="s">
        <v>1813</v>
      </c>
      <c r="BO24" s="254">
        <v>4.6559274799999999</v>
      </c>
      <c r="BP24" s="255">
        <v>13.05</v>
      </c>
      <c r="BQ24" t="s">
        <v>1747</v>
      </c>
      <c r="BR24" s="252">
        <v>7.0774287899999999</v>
      </c>
      <c r="BS24" s="218">
        <v>2.86</v>
      </c>
      <c r="BT24" s="253" t="s">
        <v>1730</v>
      </c>
      <c r="BU24" s="254">
        <v>11.04261653</v>
      </c>
      <c r="BV24" s="255">
        <v>4.76</v>
      </c>
      <c r="BW24" t="s">
        <v>1732</v>
      </c>
      <c r="BX24" s="252">
        <v>1.7855383899999999</v>
      </c>
      <c r="BY24" s="218">
        <v>4.66</v>
      </c>
      <c r="BZ24" s="253"/>
      <c r="CA24" s="254"/>
      <c r="CB24" s="255"/>
      <c r="CC24" t="s">
        <v>1797</v>
      </c>
      <c r="CD24" s="252">
        <v>63.256277959999998</v>
      </c>
      <c r="CE24" s="218">
        <v>1.54</v>
      </c>
      <c r="CF24" s="253" t="s">
        <v>1797</v>
      </c>
      <c r="CG24" s="254">
        <v>19.577471790000001</v>
      </c>
      <c r="CH24" s="255">
        <v>1.28</v>
      </c>
      <c r="CI24" t="s">
        <v>1480</v>
      </c>
      <c r="CJ24" s="252">
        <v>22.41959031</v>
      </c>
      <c r="CK24" s="218">
        <v>11.12</v>
      </c>
      <c r="CL24" s="253"/>
      <c r="CM24" s="254"/>
      <c r="CN24" s="255"/>
      <c r="CO24" t="s">
        <v>1806</v>
      </c>
      <c r="CP24" s="252">
        <v>16.22462633</v>
      </c>
      <c r="CQ24" s="218">
        <v>2.56</v>
      </c>
      <c r="CR24" s="253"/>
      <c r="CS24" s="254"/>
      <c r="CT24" s="255"/>
      <c r="CX24" s="253"/>
      <c r="CY24" s="254"/>
      <c r="CZ24" s="255"/>
      <c r="DD24" s="253" t="s">
        <v>1800</v>
      </c>
      <c r="DE24" s="254">
        <v>4.1197297400000004</v>
      </c>
      <c r="DF24" s="255">
        <v>0.61</v>
      </c>
      <c r="DG24" t="s">
        <v>1814</v>
      </c>
      <c r="DH24" s="252">
        <v>21.83926911</v>
      </c>
      <c r="DI24" s="218">
        <v>2.88</v>
      </c>
      <c r="DJ24" s="253"/>
      <c r="DK24" s="254"/>
      <c r="DL24" s="255"/>
      <c r="DP24" s="253" t="s">
        <v>1775</v>
      </c>
      <c r="DQ24" s="254">
        <v>21.59586638</v>
      </c>
      <c r="DR24" s="255">
        <v>14.83</v>
      </c>
      <c r="DV24" s="253"/>
      <c r="DW24" s="254"/>
      <c r="DX24" s="255"/>
      <c r="EB24" s="253" t="s">
        <v>1753</v>
      </c>
      <c r="EC24" s="254">
        <v>26.235140000000001</v>
      </c>
      <c r="ED24" s="255">
        <v>0.02</v>
      </c>
      <c r="EH24" s="253"/>
      <c r="EI24" s="254"/>
      <c r="EJ24" s="255"/>
      <c r="EN24" s="253"/>
      <c r="EO24" s="254"/>
      <c r="EP24" s="255"/>
      <c r="ET24" s="253"/>
      <c r="EU24" s="254"/>
      <c r="EV24" s="255"/>
      <c r="EZ24" s="253"/>
      <c r="FA24" s="254"/>
      <c r="FB24" s="255"/>
      <c r="FF24" s="253"/>
      <c r="FG24" s="254"/>
      <c r="FH24" s="255"/>
      <c r="FL24" s="253"/>
      <c r="FM24" s="254"/>
      <c r="FN24" s="255"/>
      <c r="FR24" s="253"/>
      <c r="FS24" s="254"/>
      <c r="FT24" s="255"/>
      <c r="FX24" s="253"/>
      <c r="FY24" s="254"/>
      <c r="FZ24" s="255"/>
      <c r="GA24" t="s">
        <v>1815</v>
      </c>
      <c r="GB24" s="252">
        <v>21.101925000000001</v>
      </c>
      <c r="GC24" s="218">
        <v>2.5299999999999998</v>
      </c>
      <c r="GD24" s="253" t="s">
        <v>1500</v>
      </c>
      <c r="GE24" s="254">
        <v>14.14328356</v>
      </c>
      <c r="GF24" s="255">
        <v>5.18</v>
      </c>
      <c r="GG24" t="s">
        <v>1809</v>
      </c>
      <c r="GH24" s="252">
        <v>14.77549166</v>
      </c>
      <c r="GI24" s="218">
        <v>11.65</v>
      </c>
      <c r="GJ24" s="253"/>
      <c r="GK24" s="254"/>
      <c r="GL24" s="255"/>
      <c r="GP24" s="253"/>
      <c r="GQ24" s="254"/>
      <c r="GR24" s="255"/>
      <c r="GV24" s="253"/>
      <c r="GW24" s="254"/>
      <c r="GX24" s="255"/>
    </row>
    <row r="25" spans="6:206" x14ac:dyDescent="0.2">
      <c r="F25" s="253" t="s">
        <v>1793</v>
      </c>
      <c r="G25" s="254">
        <v>9.8655563900000001</v>
      </c>
      <c r="H25" s="255">
        <v>2.71</v>
      </c>
      <c r="I25" t="s">
        <v>1816</v>
      </c>
      <c r="J25" s="252">
        <v>3.867</v>
      </c>
      <c r="K25" s="218">
        <v>3.11</v>
      </c>
      <c r="L25" s="253"/>
      <c r="M25" s="254"/>
      <c r="N25" s="255"/>
      <c r="O25" t="s">
        <v>1803</v>
      </c>
      <c r="P25" s="252">
        <v>15.85468105</v>
      </c>
      <c r="Q25" s="218">
        <v>5.62</v>
      </c>
      <c r="R25" s="253" t="s">
        <v>1817</v>
      </c>
      <c r="S25" s="254">
        <v>6.0320894000000003</v>
      </c>
      <c r="T25" s="255">
        <v>7.93</v>
      </c>
      <c r="U25" t="s">
        <v>1421</v>
      </c>
      <c r="V25" s="252">
        <v>39.977693000000002</v>
      </c>
      <c r="W25" s="218">
        <v>5</v>
      </c>
      <c r="X25" s="253"/>
      <c r="Y25" s="254"/>
      <c r="Z25" s="255"/>
      <c r="AA25" t="s">
        <v>1811</v>
      </c>
      <c r="AB25" s="252">
        <v>25.416139000000001</v>
      </c>
      <c r="AC25" s="218">
        <v>22</v>
      </c>
      <c r="AD25" s="253" t="s">
        <v>1811</v>
      </c>
      <c r="AE25" s="254">
        <v>7.8947609999999999</v>
      </c>
      <c r="AF25" s="255">
        <v>6</v>
      </c>
      <c r="AG25" t="s">
        <v>1422</v>
      </c>
      <c r="AH25" s="252">
        <v>7.2129859999999999</v>
      </c>
      <c r="AI25" s="218">
        <v>5</v>
      </c>
      <c r="AJ25" s="253"/>
      <c r="AK25" s="254"/>
      <c r="AL25" s="255"/>
      <c r="AP25" s="253"/>
      <c r="AQ25" s="254"/>
      <c r="AR25" s="255"/>
      <c r="AV25" s="253"/>
      <c r="AW25" s="254"/>
      <c r="AX25" s="255"/>
      <c r="BB25" s="253"/>
      <c r="BC25" s="254"/>
      <c r="BD25" s="255"/>
      <c r="BH25" s="253"/>
      <c r="BI25" s="254"/>
      <c r="BJ25" s="255"/>
      <c r="BK25" t="s">
        <v>1747</v>
      </c>
      <c r="BL25" s="252">
        <v>54.08446833</v>
      </c>
      <c r="BM25" s="218">
        <v>3.94</v>
      </c>
      <c r="BN25" s="253" t="s">
        <v>1479</v>
      </c>
      <c r="BO25" s="254">
        <v>1.13942159</v>
      </c>
      <c r="BP25" s="255">
        <v>3.19</v>
      </c>
      <c r="BQ25" t="s">
        <v>1813</v>
      </c>
      <c r="BR25" s="252">
        <v>48.132384399999999</v>
      </c>
      <c r="BS25" s="218">
        <v>19.47</v>
      </c>
      <c r="BT25" s="253" t="s">
        <v>1732</v>
      </c>
      <c r="BU25" s="254">
        <v>11.120894789999999</v>
      </c>
      <c r="BV25" s="255">
        <v>4.8</v>
      </c>
      <c r="BW25" t="s">
        <v>1747</v>
      </c>
      <c r="BX25" s="252">
        <v>3.2800614399999999</v>
      </c>
      <c r="BY25" s="218">
        <v>8.56</v>
      </c>
      <c r="BZ25" s="253"/>
      <c r="CA25" s="254"/>
      <c r="CB25" s="255"/>
      <c r="CF25" s="253"/>
      <c r="CG25" s="254"/>
      <c r="CH25" s="255"/>
      <c r="CI25" t="s">
        <v>1563</v>
      </c>
      <c r="CJ25" s="252">
        <v>17.574347549999999</v>
      </c>
      <c r="CK25" s="218">
        <v>8.7100000000000009</v>
      </c>
      <c r="CL25" s="253"/>
      <c r="CM25" s="254"/>
      <c r="CN25" s="255"/>
      <c r="CR25" s="253"/>
      <c r="CS25" s="254"/>
      <c r="CT25" s="255"/>
      <c r="CX25" s="253"/>
      <c r="CY25" s="254"/>
      <c r="CZ25" s="255"/>
      <c r="DD25" s="253" t="s">
        <v>1586</v>
      </c>
      <c r="DE25" s="254">
        <v>55.333125219999999</v>
      </c>
      <c r="DF25" s="255">
        <v>8.18</v>
      </c>
      <c r="DG25" t="s">
        <v>1818</v>
      </c>
      <c r="DH25" s="252">
        <v>81.481356860000005</v>
      </c>
      <c r="DI25" s="218">
        <v>10.74</v>
      </c>
      <c r="DJ25" s="253"/>
      <c r="DK25" s="254"/>
      <c r="DL25" s="255"/>
      <c r="DP25" s="253" t="s">
        <v>1807</v>
      </c>
      <c r="DQ25" s="254">
        <v>16.672940669999999</v>
      </c>
      <c r="DR25" s="255">
        <v>11.45</v>
      </c>
      <c r="DV25" s="253"/>
      <c r="DW25" s="254"/>
      <c r="DX25" s="255"/>
      <c r="EB25" s="253"/>
      <c r="EC25" s="254"/>
      <c r="ED25" s="255"/>
      <c r="EH25" s="253"/>
      <c r="EI25" s="254"/>
      <c r="EJ25" s="255"/>
      <c r="EN25" s="253"/>
      <c r="EO25" s="254"/>
      <c r="EP25" s="255"/>
      <c r="ET25" s="253"/>
      <c r="EU25" s="254"/>
      <c r="EV25" s="255"/>
      <c r="EZ25" s="253"/>
      <c r="FA25" s="254"/>
      <c r="FB25" s="255"/>
      <c r="FF25" s="253"/>
      <c r="FG25" s="254"/>
      <c r="FH25" s="255"/>
      <c r="FL25" s="253"/>
      <c r="FM25" s="254"/>
      <c r="FN25" s="255"/>
      <c r="FR25" s="253"/>
      <c r="FS25" s="254"/>
      <c r="FT25" s="255"/>
      <c r="FX25" s="253"/>
      <c r="FY25" s="254"/>
      <c r="FZ25" s="255"/>
      <c r="GA25" t="s">
        <v>1819</v>
      </c>
      <c r="GB25" s="252">
        <v>47.28683968</v>
      </c>
      <c r="GC25" s="218">
        <v>5.66</v>
      </c>
      <c r="GD25" s="253" t="s">
        <v>1820</v>
      </c>
      <c r="GE25" s="254">
        <v>23.28380542</v>
      </c>
      <c r="GF25" s="255">
        <v>8.5399999999999991</v>
      </c>
      <c r="GG25" t="s">
        <v>1821</v>
      </c>
      <c r="GH25" s="252">
        <v>5.9628704900000002</v>
      </c>
      <c r="GI25" s="218">
        <v>4.7</v>
      </c>
      <c r="GJ25" s="253"/>
      <c r="GK25" s="254"/>
      <c r="GL25" s="255"/>
      <c r="GP25" s="253"/>
      <c r="GQ25" s="254"/>
      <c r="GR25" s="255"/>
      <c r="GV25" s="253"/>
      <c r="GW25" s="254"/>
      <c r="GX25" s="255"/>
    </row>
    <row r="26" spans="6:206" x14ac:dyDescent="0.2">
      <c r="F26" s="253" t="s">
        <v>1803</v>
      </c>
      <c r="G26" s="254">
        <v>10.21525527</v>
      </c>
      <c r="H26" s="255">
        <v>2.8</v>
      </c>
      <c r="I26" t="s">
        <v>1822</v>
      </c>
      <c r="J26" s="252">
        <v>12.981125370000001</v>
      </c>
      <c r="K26" s="218">
        <v>10.43</v>
      </c>
      <c r="L26" s="253"/>
      <c r="M26" s="254"/>
      <c r="N26" s="255"/>
      <c r="O26" t="s">
        <v>1816</v>
      </c>
      <c r="P26" s="252">
        <v>25.152846239999999</v>
      </c>
      <c r="Q26" s="218">
        <v>8.91</v>
      </c>
      <c r="R26" s="253" t="s">
        <v>1823</v>
      </c>
      <c r="S26" s="254">
        <v>4.4833933500000001</v>
      </c>
      <c r="T26" s="255">
        <v>5.89</v>
      </c>
      <c r="U26" t="s">
        <v>1824</v>
      </c>
      <c r="V26" s="252">
        <v>45.953588000000003</v>
      </c>
      <c r="W26" s="218">
        <v>6</v>
      </c>
      <c r="X26" s="253"/>
      <c r="Y26" s="254"/>
      <c r="Z26" s="255"/>
      <c r="AA26" t="s">
        <v>1422</v>
      </c>
      <c r="AB26" s="252">
        <v>10.350488</v>
      </c>
      <c r="AC26" s="218">
        <v>9</v>
      </c>
      <c r="AD26" s="253" t="s">
        <v>1422</v>
      </c>
      <c r="AE26" s="254">
        <v>9.4441620000000004</v>
      </c>
      <c r="AF26" s="255">
        <v>7</v>
      </c>
      <c r="AG26" t="s">
        <v>1466</v>
      </c>
      <c r="AH26" s="252">
        <v>10.323781</v>
      </c>
      <c r="AI26" s="218">
        <v>7</v>
      </c>
      <c r="AJ26" s="253"/>
      <c r="AK26" s="254"/>
      <c r="AL26" s="255"/>
      <c r="AP26" s="253"/>
      <c r="AQ26" s="254"/>
      <c r="AR26" s="255"/>
      <c r="AV26" s="253"/>
      <c r="AW26" s="254"/>
      <c r="AX26" s="255"/>
      <c r="BB26" s="253"/>
      <c r="BC26" s="254"/>
      <c r="BD26" s="255"/>
      <c r="BH26" s="253"/>
      <c r="BI26" s="254"/>
      <c r="BJ26" s="255"/>
      <c r="BK26" t="s">
        <v>1813</v>
      </c>
      <c r="BL26" s="252">
        <v>173.7227336</v>
      </c>
      <c r="BM26" s="218">
        <v>12.65</v>
      </c>
      <c r="BN26" s="253"/>
      <c r="BO26" s="254"/>
      <c r="BP26" s="255"/>
      <c r="BQ26" t="s">
        <v>1479</v>
      </c>
      <c r="BR26" s="252">
        <v>8.7572876599999994</v>
      </c>
      <c r="BS26" s="218">
        <v>3.54</v>
      </c>
      <c r="BT26" s="253" t="s">
        <v>1747</v>
      </c>
      <c r="BU26" s="254">
        <v>12.19727202</v>
      </c>
      <c r="BV26" s="255">
        <v>5.26</v>
      </c>
      <c r="BW26" t="s">
        <v>1479</v>
      </c>
      <c r="BX26" s="252">
        <v>2.8113670599999998</v>
      </c>
      <c r="BY26" s="218">
        <v>7.34</v>
      </c>
      <c r="BZ26" s="253"/>
      <c r="CA26" s="254"/>
      <c r="CB26" s="255"/>
      <c r="CF26" s="253"/>
      <c r="CG26" s="254"/>
      <c r="CH26" s="255"/>
      <c r="CI26" t="s">
        <v>1825</v>
      </c>
      <c r="CJ26" s="252">
        <v>11.289066269999999</v>
      </c>
      <c r="CK26" s="218">
        <v>5.6</v>
      </c>
      <c r="CL26" s="253"/>
      <c r="CM26" s="254"/>
      <c r="CN26" s="255"/>
      <c r="CR26" s="253"/>
      <c r="CS26" s="254"/>
      <c r="CT26" s="255"/>
      <c r="CX26" s="253"/>
      <c r="CY26" s="254"/>
      <c r="CZ26" s="255"/>
      <c r="DD26" s="253" t="s">
        <v>1818</v>
      </c>
      <c r="DE26" s="254">
        <v>78.512546959999995</v>
      </c>
      <c r="DF26" s="255">
        <v>11.61</v>
      </c>
      <c r="DG26" t="s">
        <v>1826</v>
      </c>
      <c r="DH26" s="252">
        <v>33.948147300000002</v>
      </c>
      <c r="DI26" s="218">
        <v>4.47</v>
      </c>
      <c r="DJ26" s="253"/>
      <c r="DK26" s="254"/>
      <c r="DL26" s="255"/>
      <c r="DP26" s="253"/>
      <c r="DQ26" s="254"/>
      <c r="DR26" s="255"/>
      <c r="DV26" s="253"/>
      <c r="DW26" s="254"/>
      <c r="DX26" s="255"/>
      <c r="EB26" s="253"/>
      <c r="EC26" s="254"/>
      <c r="ED26" s="255"/>
      <c r="EH26" s="253"/>
      <c r="EI26" s="254"/>
      <c r="EJ26" s="255"/>
      <c r="EN26" s="253"/>
      <c r="EO26" s="254"/>
      <c r="EP26" s="255"/>
      <c r="ET26" s="253"/>
      <c r="EU26" s="254"/>
      <c r="EV26" s="255"/>
      <c r="EZ26" s="253"/>
      <c r="FA26" s="254"/>
      <c r="FB26" s="255"/>
      <c r="FF26" s="253"/>
      <c r="FG26" s="254"/>
      <c r="FH26" s="255"/>
      <c r="FL26" s="253"/>
      <c r="FM26" s="254"/>
      <c r="FN26" s="255"/>
      <c r="FR26" s="253"/>
      <c r="FS26" s="254"/>
      <c r="FT26" s="255"/>
      <c r="FX26" s="253"/>
      <c r="FY26" s="254"/>
      <c r="FZ26" s="255"/>
      <c r="GD26" s="253"/>
      <c r="GE26" s="254"/>
      <c r="GF26" s="255"/>
      <c r="GG26" t="s">
        <v>1827</v>
      </c>
      <c r="GH26" s="252">
        <v>5.8008235700000004</v>
      </c>
      <c r="GI26" s="218">
        <v>4.57</v>
      </c>
      <c r="GJ26" s="253"/>
      <c r="GK26" s="254"/>
      <c r="GL26" s="255"/>
      <c r="GP26" s="253"/>
      <c r="GQ26" s="254"/>
      <c r="GR26" s="255"/>
      <c r="GV26" s="253"/>
      <c r="GW26" s="254"/>
      <c r="GX26" s="255"/>
    </row>
    <row r="27" spans="6:206" x14ac:dyDescent="0.2">
      <c r="F27" s="253" t="s">
        <v>1816</v>
      </c>
      <c r="G27" s="254">
        <v>40.505535999999999</v>
      </c>
      <c r="H27" s="255">
        <v>11.12</v>
      </c>
      <c r="I27" t="s">
        <v>1810</v>
      </c>
      <c r="J27" s="252">
        <v>10.604078899999999</v>
      </c>
      <c r="K27" s="218">
        <v>8.52</v>
      </c>
      <c r="L27" s="253"/>
      <c r="M27" s="254"/>
      <c r="N27" s="255"/>
      <c r="O27" t="s">
        <v>1822</v>
      </c>
      <c r="P27" s="252">
        <v>39.146083769999997</v>
      </c>
      <c r="Q27" s="218">
        <v>13.87</v>
      </c>
      <c r="R27" s="253" t="s">
        <v>1828</v>
      </c>
      <c r="S27" s="254">
        <v>2.37526723</v>
      </c>
      <c r="T27" s="255">
        <v>3.12</v>
      </c>
      <c r="U27" t="s">
        <v>1429</v>
      </c>
      <c r="V27" s="252">
        <v>93.519760000000005</v>
      </c>
      <c r="W27" s="218">
        <v>12</v>
      </c>
      <c r="X27" s="253"/>
      <c r="Y27" s="254"/>
      <c r="Z27" s="255"/>
      <c r="AA27" t="s">
        <v>1466</v>
      </c>
      <c r="AB27" s="252">
        <v>12.095476</v>
      </c>
      <c r="AC27" s="218">
        <v>11</v>
      </c>
      <c r="AD27" s="253" t="s">
        <v>1466</v>
      </c>
      <c r="AE27" s="254">
        <v>25.009526000000001</v>
      </c>
      <c r="AF27" s="255">
        <v>18</v>
      </c>
      <c r="AG27" t="s">
        <v>1444</v>
      </c>
      <c r="AH27" s="252">
        <v>28.337554000000001</v>
      </c>
      <c r="AI27" s="218">
        <v>19</v>
      </c>
      <c r="AJ27" s="253"/>
      <c r="AK27" s="254"/>
      <c r="AL27" s="255"/>
      <c r="AP27" s="253"/>
      <c r="AQ27" s="254"/>
      <c r="AR27" s="255"/>
      <c r="AV27" s="253"/>
      <c r="AW27" s="254"/>
      <c r="AX27" s="255"/>
      <c r="BB27" s="253"/>
      <c r="BC27" s="254"/>
      <c r="BD27" s="255"/>
      <c r="BH27" s="253"/>
      <c r="BI27" s="254"/>
      <c r="BJ27" s="255"/>
      <c r="BK27" t="s">
        <v>1479</v>
      </c>
      <c r="BL27" s="252">
        <v>70.662648959999999</v>
      </c>
      <c r="BM27" s="218">
        <v>5.14</v>
      </c>
      <c r="BN27" s="253"/>
      <c r="BO27" s="254"/>
      <c r="BP27" s="255"/>
      <c r="BT27" s="253" t="s">
        <v>1813</v>
      </c>
      <c r="BU27" s="254">
        <v>3.7924767199999998</v>
      </c>
      <c r="BV27" s="255">
        <v>1.64</v>
      </c>
      <c r="BZ27" s="253"/>
      <c r="CA27" s="254"/>
      <c r="CB27" s="255"/>
      <c r="CF27" s="253"/>
      <c r="CG27" s="254"/>
      <c r="CH27" s="255"/>
      <c r="CL27" s="253"/>
      <c r="CM27" s="254"/>
      <c r="CN27" s="255"/>
      <c r="CR27" s="253"/>
      <c r="CS27" s="254"/>
      <c r="CT27" s="255"/>
      <c r="CX27" s="253"/>
      <c r="CY27" s="254"/>
      <c r="CZ27" s="255"/>
      <c r="DD27" s="253" t="s">
        <v>1749</v>
      </c>
      <c r="DE27" s="254">
        <v>55.775761799999998</v>
      </c>
      <c r="DF27" s="255">
        <v>8.25</v>
      </c>
      <c r="DG27" t="s">
        <v>1829</v>
      </c>
      <c r="DH27" s="252">
        <v>12.35152562</v>
      </c>
      <c r="DI27" s="218">
        <v>1.63</v>
      </c>
      <c r="DJ27" s="253"/>
      <c r="DK27" s="254"/>
      <c r="DL27" s="255"/>
      <c r="DP27" s="253"/>
      <c r="DQ27" s="254"/>
      <c r="DR27" s="255"/>
      <c r="DV27" s="253"/>
      <c r="DW27" s="254"/>
      <c r="DX27" s="255"/>
      <c r="EB27" s="253"/>
      <c r="EC27" s="254"/>
      <c r="ED27" s="255"/>
      <c r="EH27" s="253"/>
      <c r="EI27" s="254"/>
      <c r="EJ27" s="255"/>
      <c r="EN27" s="253"/>
      <c r="EO27" s="254"/>
      <c r="EP27" s="255"/>
      <c r="ET27" s="253"/>
      <c r="EU27" s="254"/>
      <c r="EV27" s="255"/>
      <c r="EZ27" s="253"/>
      <c r="FA27" s="254"/>
      <c r="FB27" s="255"/>
      <c r="FF27" s="253"/>
      <c r="FG27" s="254"/>
      <c r="FH27" s="255"/>
      <c r="FL27" s="253"/>
      <c r="FM27" s="254"/>
      <c r="FN27" s="255"/>
      <c r="FR27" s="253"/>
      <c r="FS27" s="254"/>
      <c r="FT27" s="255"/>
      <c r="FX27" s="253"/>
      <c r="FY27" s="254"/>
      <c r="FZ27" s="255"/>
      <c r="GD27" s="253"/>
      <c r="GE27" s="254"/>
      <c r="GF27" s="255"/>
      <c r="GG27" t="s">
        <v>1488</v>
      </c>
      <c r="GH27" s="252">
        <v>12.67977146</v>
      </c>
      <c r="GI27" s="218">
        <v>10</v>
      </c>
      <c r="GJ27" s="253"/>
      <c r="GK27" s="254"/>
      <c r="GL27" s="255"/>
      <c r="GP27" s="253"/>
      <c r="GQ27" s="254"/>
      <c r="GR27" s="255"/>
      <c r="GV27" s="253"/>
      <c r="GW27" s="254"/>
      <c r="GX27" s="255"/>
    </row>
    <row r="28" spans="6:206" x14ac:dyDescent="0.2">
      <c r="F28" s="253" t="s">
        <v>1822</v>
      </c>
      <c r="G28" s="254">
        <v>52.825856090000002</v>
      </c>
      <c r="H28" s="255">
        <v>14.5</v>
      </c>
      <c r="I28" t="s">
        <v>1817</v>
      </c>
      <c r="J28" s="252">
        <v>8.0339136</v>
      </c>
      <c r="K28" s="218">
        <v>6.45</v>
      </c>
      <c r="L28" s="253"/>
      <c r="M28" s="254"/>
      <c r="N28" s="255"/>
      <c r="O28" t="s">
        <v>1810</v>
      </c>
      <c r="P28" s="252">
        <v>7.7350193100000002</v>
      </c>
      <c r="Q28" s="218">
        <v>2.74</v>
      </c>
      <c r="R28" s="253" t="s">
        <v>1830</v>
      </c>
      <c r="S28" s="254">
        <v>6.6078974500000003</v>
      </c>
      <c r="T28" s="255">
        <v>8.69</v>
      </c>
      <c r="U28" t="s">
        <v>1457</v>
      </c>
      <c r="V28" s="252">
        <v>1.4499999999999999E-3</v>
      </c>
      <c r="W28" s="218">
        <v>0</v>
      </c>
      <c r="X28" s="253"/>
      <c r="Y28" s="254"/>
      <c r="Z28" s="255"/>
      <c r="AA28" t="s">
        <v>1795</v>
      </c>
      <c r="AB28" s="252">
        <v>0.46772200000000003</v>
      </c>
      <c r="AC28" s="218">
        <v>0</v>
      </c>
      <c r="AD28" s="253" t="s">
        <v>1444</v>
      </c>
      <c r="AE28" s="254">
        <v>2.9033899999999999</v>
      </c>
      <c r="AF28" s="255">
        <v>2</v>
      </c>
      <c r="AG28" t="s">
        <v>1795</v>
      </c>
      <c r="AH28" s="252">
        <v>3.6176650000000001</v>
      </c>
      <c r="AI28" s="218">
        <v>2</v>
      </c>
      <c r="AJ28" s="253"/>
      <c r="AK28" s="254"/>
      <c r="AL28" s="255"/>
      <c r="AP28" s="253"/>
      <c r="AQ28" s="254"/>
      <c r="AR28" s="255"/>
      <c r="AV28" s="253"/>
      <c r="AW28" s="254"/>
      <c r="AX28" s="255"/>
      <c r="BB28" s="253"/>
      <c r="BC28" s="254"/>
      <c r="BD28" s="255"/>
      <c r="BH28" s="253"/>
      <c r="BI28" s="254"/>
      <c r="BJ28" s="255"/>
      <c r="BN28" s="253"/>
      <c r="BO28" s="254"/>
      <c r="BP28" s="255"/>
      <c r="BT28" s="253" t="s">
        <v>1479</v>
      </c>
      <c r="BU28" s="254">
        <v>14.011433500000001</v>
      </c>
      <c r="BV28" s="255">
        <v>6.04</v>
      </c>
      <c r="BZ28" s="253"/>
      <c r="CA28" s="254"/>
      <c r="CB28" s="255"/>
      <c r="CF28" s="253"/>
      <c r="CG28" s="254"/>
      <c r="CH28" s="255"/>
      <c r="CL28" s="253"/>
      <c r="CM28" s="254"/>
      <c r="CN28" s="255"/>
      <c r="CR28" s="253"/>
      <c r="CS28" s="254"/>
      <c r="CT28" s="255"/>
      <c r="CX28" s="253"/>
      <c r="CY28" s="254"/>
      <c r="CZ28" s="255"/>
      <c r="DD28" s="253" t="s">
        <v>1826</v>
      </c>
      <c r="DE28" s="254">
        <v>18.517342549999999</v>
      </c>
      <c r="DF28" s="255">
        <v>2.74</v>
      </c>
      <c r="DG28" t="s">
        <v>1764</v>
      </c>
      <c r="DH28" s="252">
        <v>27.172593549999998</v>
      </c>
      <c r="DI28" s="218">
        <v>3.58</v>
      </c>
      <c r="DJ28" s="253"/>
      <c r="DK28" s="254"/>
      <c r="DL28" s="255"/>
      <c r="DP28" s="253"/>
      <c r="DQ28" s="254"/>
      <c r="DR28" s="255"/>
      <c r="DV28" s="253"/>
      <c r="DW28" s="254"/>
      <c r="DX28" s="255"/>
      <c r="EB28" s="253"/>
      <c r="EC28" s="254"/>
      <c r="ED28" s="255"/>
      <c r="EH28" s="253"/>
      <c r="EI28" s="254"/>
      <c r="EJ28" s="255"/>
      <c r="EN28" s="253"/>
      <c r="EO28" s="254"/>
      <c r="EP28" s="255"/>
      <c r="ET28" s="253"/>
      <c r="EU28" s="254"/>
      <c r="EV28" s="255"/>
      <c r="EZ28" s="253"/>
      <c r="FA28" s="254"/>
      <c r="FB28" s="255"/>
      <c r="FF28" s="253"/>
      <c r="FG28" s="254"/>
      <c r="FH28" s="255"/>
      <c r="FL28" s="253"/>
      <c r="FM28" s="254"/>
      <c r="FN28" s="255"/>
      <c r="FR28" s="253"/>
      <c r="FS28" s="254"/>
      <c r="FT28" s="255"/>
      <c r="FX28" s="253"/>
      <c r="FY28" s="254"/>
      <c r="FZ28" s="255"/>
      <c r="GD28" s="253"/>
      <c r="GE28" s="254"/>
      <c r="GF28" s="255"/>
      <c r="GJ28" s="253"/>
      <c r="GK28" s="254"/>
      <c r="GL28" s="255"/>
      <c r="GP28" s="253"/>
      <c r="GQ28" s="254"/>
      <c r="GR28" s="255"/>
      <c r="GV28" s="253"/>
      <c r="GW28" s="254"/>
      <c r="GX28" s="255"/>
    </row>
    <row r="29" spans="6:206" x14ac:dyDescent="0.2">
      <c r="F29" s="253" t="s">
        <v>1810</v>
      </c>
      <c r="G29" s="254">
        <v>4.6226617399999999</v>
      </c>
      <c r="H29" s="255">
        <v>1.27</v>
      </c>
      <c r="I29" t="s">
        <v>1831</v>
      </c>
      <c r="J29" s="252">
        <v>1.3414000000000001E-4</v>
      </c>
      <c r="K29" s="218">
        <v>0</v>
      </c>
      <c r="L29" s="253"/>
      <c r="M29" s="254"/>
      <c r="N29" s="255"/>
      <c r="O29" t="s">
        <v>1832</v>
      </c>
      <c r="P29" s="252">
        <v>11.81238477</v>
      </c>
      <c r="Q29" s="218">
        <v>4.18</v>
      </c>
      <c r="R29" s="253" t="s">
        <v>1833</v>
      </c>
      <c r="S29" s="254">
        <v>5.4436556100000004</v>
      </c>
      <c r="T29" s="255">
        <v>7.16</v>
      </c>
      <c r="X29" s="253"/>
      <c r="Y29" s="254"/>
      <c r="Z29" s="255"/>
      <c r="AD29" s="253" t="s">
        <v>1795</v>
      </c>
      <c r="AE29" s="254">
        <v>1.4426669999999999</v>
      </c>
      <c r="AF29" s="255">
        <v>1</v>
      </c>
      <c r="AJ29" s="253"/>
      <c r="AK29" s="254"/>
      <c r="AL29" s="255"/>
      <c r="AP29" s="253"/>
      <c r="AQ29" s="254"/>
      <c r="AR29" s="255"/>
      <c r="AV29" s="253"/>
      <c r="AW29" s="254"/>
      <c r="AX29" s="255"/>
      <c r="BB29" s="253"/>
      <c r="BC29" s="254"/>
      <c r="BD29" s="255"/>
      <c r="BH29" s="253"/>
      <c r="BI29" s="254"/>
      <c r="BJ29" s="255"/>
      <c r="BN29" s="253"/>
      <c r="BO29" s="254"/>
      <c r="BP29" s="255"/>
      <c r="BT29" s="253"/>
      <c r="BU29" s="254"/>
      <c r="BV29" s="255"/>
      <c r="BZ29" s="253"/>
      <c r="CA29" s="254"/>
      <c r="CB29" s="255"/>
      <c r="CF29" s="253"/>
      <c r="CG29" s="254"/>
      <c r="CH29" s="255"/>
      <c r="CL29" s="253"/>
      <c r="CM29" s="254"/>
      <c r="CN29" s="255"/>
      <c r="CR29" s="253"/>
      <c r="CS29" s="254"/>
      <c r="CT29" s="255"/>
      <c r="CX29" s="253"/>
      <c r="CY29" s="254"/>
      <c r="CZ29" s="255"/>
      <c r="DD29" s="253" t="s">
        <v>1764</v>
      </c>
      <c r="DE29" s="254">
        <v>41.5223254</v>
      </c>
      <c r="DF29" s="255">
        <v>6.14</v>
      </c>
      <c r="DG29" t="s">
        <v>1834</v>
      </c>
      <c r="DH29" s="252">
        <v>23.506937090000001</v>
      </c>
      <c r="DI29" s="218">
        <v>3.1</v>
      </c>
      <c r="DJ29" s="253"/>
      <c r="DK29" s="254"/>
      <c r="DL29" s="255"/>
      <c r="DP29" s="253"/>
      <c r="DQ29" s="254"/>
      <c r="DR29" s="255"/>
      <c r="DV29" s="253"/>
      <c r="DW29" s="254"/>
      <c r="DX29" s="255"/>
      <c r="EB29" s="253"/>
      <c r="EC29" s="254"/>
      <c r="ED29" s="255"/>
      <c r="EH29" s="253"/>
      <c r="EI29" s="254"/>
      <c r="EJ29" s="255"/>
      <c r="EN29" s="253"/>
      <c r="EO29" s="254"/>
      <c r="EP29" s="255"/>
      <c r="ET29" s="253"/>
      <c r="EU29" s="254"/>
      <c r="EV29" s="255"/>
      <c r="EZ29" s="253"/>
      <c r="FA29" s="254"/>
      <c r="FB29" s="255"/>
      <c r="FF29" s="253"/>
      <c r="FG29" s="254"/>
      <c r="FH29" s="255"/>
      <c r="FL29" s="253"/>
      <c r="FM29" s="254"/>
      <c r="FN29" s="255"/>
      <c r="FR29" s="253"/>
      <c r="FS29" s="254"/>
      <c r="FT29" s="255"/>
      <c r="FX29" s="253"/>
      <c r="FY29" s="254"/>
      <c r="FZ29" s="255"/>
      <c r="GD29" s="253"/>
      <c r="GE29" s="254"/>
      <c r="GF29" s="255"/>
      <c r="GJ29" s="253"/>
      <c r="GK29" s="254"/>
      <c r="GL29" s="255"/>
      <c r="GP29" s="253"/>
      <c r="GQ29" s="254"/>
      <c r="GR29" s="255"/>
      <c r="GV29" s="253"/>
      <c r="GW29" s="254"/>
      <c r="GX29" s="255"/>
    </row>
    <row r="30" spans="6:206" x14ac:dyDescent="0.2">
      <c r="F30" s="253" t="s">
        <v>1835</v>
      </c>
      <c r="G30" s="254">
        <v>1.19736932</v>
      </c>
      <c r="H30" s="255">
        <v>0.33</v>
      </c>
      <c r="I30" t="s">
        <v>1828</v>
      </c>
      <c r="J30" s="252">
        <v>3.9981729499999998</v>
      </c>
      <c r="K30" s="218">
        <v>3.21</v>
      </c>
      <c r="L30" s="253"/>
      <c r="M30" s="254"/>
      <c r="N30" s="255"/>
      <c r="O30" t="s">
        <v>1817</v>
      </c>
      <c r="P30" s="252">
        <v>9.1039996100000007</v>
      </c>
      <c r="Q30" s="218">
        <v>3.23</v>
      </c>
      <c r="R30" s="253"/>
      <c r="S30" s="254"/>
      <c r="T30" s="255"/>
      <c r="X30" s="253"/>
      <c r="Y30" s="254"/>
      <c r="Z30" s="255"/>
      <c r="AD30" s="253"/>
      <c r="AE30" s="254"/>
      <c r="AF30" s="255"/>
      <c r="AJ30" s="253"/>
      <c r="AK30" s="254"/>
      <c r="AL30" s="255"/>
      <c r="AP30" s="253"/>
      <c r="AQ30" s="254"/>
      <c r="AR30" s="255"/>
      <c r="AV30" s="253"/>
      <c r="AW30" s="254"/>
      <c r="AX30" s="255"/>
      <c r="BB30" s="253"/>
      <c r="BC30" s="254"/>
      <c r="BD30" s="255"/>
      <c r="BH30" s="253"/>
      <c r="BI30" s="254"/>
      <c r="BJ30" s="255"/>
      <c r="BN30" s="253"/>
      <c r="BO30" s="254"/>
      <c r="BP30" s="255"/>
      <c r="BT30" s="253"/>
      <c r="BU30" s="254"/>
      <c r="BV30" s="255"/>
      <c r="BZ30" s="253"/>
      <c r="CA30" s="254"/>
      <c r="CB30" s="255"/>
      <c r="CF30" s="253"/>
      <c r="CG30" s="254"/>
      <c r="CH30" s="255"/>
      <c r="CL30" s="253"/>
      <c r="CM30" s="254"/>
      <c r="CN30" s="255"/>
      <c r="CR30" s="253"/>
      <c r="CS30" s="254"/>
      <c r="CT30" s="255"/>
      <c r="CX30" s="253"/>
      <c r="CY30" s="254"/>
      <c r="CZ30" s="255"/>
      <c r="DD30" s="253" t="s">
        <v>1834</v>
      </c>
      <c r="DE30" s="254">
        <v>22.362653389999998</v>
      </c>
      <c r="DF30" s="255">
        <v>3.31</v>
      </c>
      <c r="DJ30" s="253"/>
      <c r="DK30" s="254"/>
      <c r="DL30" s="255"/>
      <c r="DP30" s="253"/>
      <c r="DQ30" s="254"/>
      <c r="DR30" s="255"/>
      <c r="DV30" s="253"/>
      <c r="DW30" s="254"/>
      <c r="DX30" s="255"/>
      <c r="EB30" s="253"/>
      <c r="EC30" s="254"/>
      <c r="ED30" s="255"/>
      <c r="EH30" s="253"/>
      <c r="EI30" s="254"/>
      <c r="EJ30" s="255"/>
      <c r="EN30" s="253"/>
      <c r="EO30" s="254"/>
      <c r="EP30" s="255"/>
      <c r="ET30" s="253"/>
      <c r="EU30" s="254"/>
      <c r="EV30" s="255"/>
      <c r="EZ30" s="253"/>
      <c r="FA30" s="254"/>
      <c r="FB30" s="255"/>
      <c r="FF30" s="253"/>
      <c r="FG30" s="254"/>
      <c r="FH30" s="255"/>
      <c r="FL30" s="253"/>
      <c r="FM30" s="254"/>
      <c r="FN30" s="255"/>
      <c r="FR30" s="253"/>
      <c r="FS30" s="254"/>
      <c r="FT30" s="255"/>
      <c r="FX30" s="253"/>
      <c r="FY30" s="254"/>
      <c r="FZ30" s="255"/>
      <c r="GD30" s="253"/>
      <c r="GE30" s="254"/>
      <c r="GF30" s="255"/>
      <c r="GJ30" s="253"/>
      <c r="GK30" s="254"/>
      <c r="GL30" s="255"/>
      <c r="GP30" s="253"/>
      <c r="GQ30" s="254"/>
      <c r="GR30" s="255"/>
      <c r="GV30" s="253"/>
      <c r="GW30" s="254"/>
      <c r="GX30" s="255"/>
    </row>
    <row r="31" spans="6:206" x14ac:dyDescent="0.2">
      <c r="F31" s="253" t="s">
        <v>1832</v>
      </c>
      <c r="G31" s="254">
        <v>19.83797611</v>
      </c>
      <c r="H31" s="255">
        <v>5.44</v>
      </c>
      <c r="I31" t="s">
        <v>1830</v>
      </c>
      <c r="J31" s="252">
        <v>14.965897030000001</v>
      </c>
      <c r="K31" s="218">
        <v>12.02</v>
      </c>
      <c r="L31" s="253"/>
      <c r="M31" s="254"/>
      <c r="N31" s="255"/>
      <c r="O31" t="s">
        <v>1828</v>
      </c>
      <c r="P31" s="252">
        <v>4.1172803900000003</v>
      </c>
      <c r="Q31" s="218">
        <v>1.46</v>
      </c>
      <c r="R31" s="253"/>
      <c r="S31" s="254"/>
      <c r="T31" s="255"/>
      <c r="X31" s="253"/>
      <c r="Y31" s="254"/>
      <c r="Z31" s="255"/>
      <c r="AD31" s="253"/>
      <c r="AE31" s="254"/>
      <c r="AF31" s="255"/>
      <c r="AJ31" s="253"/>
      <c r="AK31" s="254"/>
      <c r="AL31" s="255"/>
      <c r="AP31" s="253"/>
      <c r="AQ31" s="254"/>
      <c r="AR31" s="255"/>
      <c r="AV31" s="253"/>
      <c r="AW31" s="254"/>
      <c r="AX31" s="255"/>
      <c r="BB31" s="253"/>
      <c r="BC31" s="254"/>
      <c r="BD31" s="255"/>
      <c r="BH31" s="253"/>
      <c r="BI31" s="254"/>
      <c r="BJ31" s="255"/>
      <c r="BN31" s="253"/>
      <c r="BO31" s="254"/>
      <c r="BP31" s="255"/>
      <c r="BT31" s="253"/>
      <c r="BU31" s="254"/>
      <c r="BV31" s="255"/>
      <c r="BZ31" s="253"/>
      <c r="CA31" s="254"/>
      <c r="CB31" s="255"/>
      <c r="CF31" s="253"/>
      <c r="CG31" s="254"/>
      <c r="CH31" s="255"/>
      <c r="CL31" s="253"/>
      <c r="CM31" s="254"/>
      <c r="CN31" s="255"/>
      <c r="CR31" s="253"/>
      <c r="CS31" s="254"/>
      <c r="CT31" s="255"/>
      <c r="CX31" s="253"/>
      <c r="CY31" s="254"/>
      <c r="CZ31" s="255"/>
      <c r="DD31" s="253"/>
      <c r="DE31" s="254"/>
      <c r="DF31" s="255"/>
      <c r="DJ31" s="253"/>
      <c r="DK31" s="254"/>
      <c r="DL31" s="255"/>
      <c r="DP31" s="253"/>
      <c r="DQ31" s="254"/>
      <c r="DR31" s="255"/>
      <c r="DV31" s="253"/>
      <c r="DW31" s="254"/>
      <c r="DX31" s="255"/>
      <c r="EB31" s="253"/>
      <c r="EC31" s="254"/>
      <c r="ED31" s="255"/>
      <c r="EH31" s="253"/>
      <c r="EI31" s="254"/>
      <c r="EJ31" s="255"/>
      <c r="EN31" s="253"/>
      <c r="EO31" s="254"/>
      <c r="EP31" s="255"/>
      <c r="ET31" s="253"/>
      <c r="EU31" s="254"/>
      <c r="EV31" s="255"/>
      <c r="EZ31" s="253"/>
      <c r="FA31" s="254"/>
      <c r="FB31" s="255"/>
      <c r="FF31" s="253"/>
      <c r="FG31" s="254"/>
      <c r="FH31" s="255"/>
      <c r="FL31" s="253"/>
      <c r="FM31" s="254"/>
      <c r="FN31" s="255"/>
      <c r="FR31" s="253"/>
      <c r="FS31" s="254"/>
      <c r="FT31" s="255"/>
      <c r="FX31" s="253"/>
      <c r="FY31" s="254"/>
      <c r="FZ31" s="255"/>
      <c r="GD31" s="253"/>
      <c r="GE31" s="254"/>
      <c r="GF31" s="255"/>
      <c r="GJ31" s="253"/>
      <c r="GK31" s="254"/>
      <c r="GL31" s="255"/>
      <c r="GP31" s="253"/>
      <c r="GQ31" s="254"/>
      <c r="GR31" s="255"/>
      <c r="GV31" s="253"/>
      <c r="GW31" s="254"/>
      <c r="GX31" s="255"/>
    </row>
    <row r="32" spans="6:206" x14ac:dyDescent="0.2">
      <c r="F32" s="253" t="s">
        <v>1817</v>
      </c>
      <c r="G32" s="254">
        <v>2.4642674800000002</v>
      </c>
      <c r="H32" s="255">
        <v>0.68</v>
      </c>
      <c r="I32" t="s">
        <v>1836</v>
      </c>
      <c r="J32" s="252">
        <v>1.09777E-2</v>
      </c>
      <c r="K32" s="218">
        <v>0.01</v>
      </c>
      <c r="L32" s="253"/>
      <c r="M32" s="254"/>
      <c r="N32" s="255"/>
      <c r="O32" t="s">
        <v>1830</v>
      </c>
      <c r="P32" s="252">
        <v>19.8997493</v>
      </c>
      <c r="Q32" s="218">
        <v>7.05</v>
      </c>
      <c r="R32" s="253"/>
      <c r="S32" s="254"/>
      <c r="T32" s="255"/>
      <c r="X32" s="253"/>
      <c r="Y32" s="254"/>
      <c r="Z32" s="255"/>
      <c r="AD32" s="253"/>
      <c r="AE32" s="254"/>
      <c r="AF32" s="255"/>
      <c r="AJ32" s="253"/>
      <c r="AK32" s="254"/>
      <c r="AL32" s="255"/>
      <c r="AP32" s="253"/>
      <c r="AQ32" s="254"/>
      <c r="AR32" s="255"/>
      <c r="AV32" s="253"/>
      <c r="AW32" s="254"/>
      <c r="AX32" s="255"/>
      <c r="BB32" s="253"/>
      <c r="BC32" s="254"/>
      <c r="BD32" s="255"/>
      <c r="BH32" s="253"/>
      <c r="BI32" s="254"/>
      <c r="BJ32" s="255"/>
      <c r="BN32" s="253"/>
      <c r="BO32" s="254"/>
      <c r="BP32" s="255"/>
      <c r="BT32" s="253"/>
      <c r="BU32" s="254"/>
      <c r="BV32" s="255"/>
      <c r="BZ32" s="253"/>
      <c r="CA32" s="254"/>
      <c r="CB32" s="255"/>
      <c r="CF32" s="253"/>
      <c r="CG32" s="254"/>
      <c r="CH32" s="255"/>
      <c r="CL32" s="253"/>
      <c r="CM32" s="254"/>
      <c r="CN32" s="255"/>
      <c r="CR32" s="253"/>
      <c r="CS32" s="254"/>
      <c r="CT32" s="255"/>
      <c r="CX32" s="253"/>
      <c r="CY32" s="254"/>
      <c r="CZ32" s="255"/>
      <c r="DD32" s="253"/>
      <c r="DE32" s="254"/>
      <c r="DF32" s="255"/>
      <c r="DJ32" s="253"/>
      <c r="DK32" s="254"/>
      <c r="DL32" s="255"/>
      <c r="DP32" s="253"/>
      <c r="DQ32" s="254"/>
      <c r="DR32" s="255"/>
      <c r="DV32" s="253"/>
      <c r="DW32" s="254"/>
      <c r="DX32" s="255"/>
      <c r="EB32" s="253"/>
      <c r="EC32" s="254"/>
      <c r="ED32" s="255"/>
      <c r="EH32" s="253"/>
      <c r="EI32" s="254"/>
      <c r="EJ32" s="255"/>
      <c r="EN32" s="253"/>
      <c r="EO32" s="254"/>
      <c r="EP32" s="255"/>
      <c r="ET32" s="253"/>
      <c r="EU32" s="254"/>
      <c r="EV32" s="255"/>
      <c r="EZ32" s="253"/>
      <c r="FA32" s="254"/>
      <c r="FB32" s="255"/>
      <c r="FF32" s="253"/>
      <c r="FG32" s="254"/>
      <c r="FH32" s="255"/>
      <c r="FL32" s="253"/>
      <c r="FM32" s="254"/>
      <c r="FN32" s="255"/>
      <c r="FR32" s="253"/>
      <c r="FS32" s="254"/>
      <c r="FT32" s="255"/>
      <c r="FX32" s="253"/>
      <c r="FY32" s="254"/>
      <c r="FZ32" s="255"/>
      <c r="GD32" s="253"/>
      <c r="GE32" s="254"/>
      <c r="GF32" s="255"/>
      <c r="GJ32" s="253"/>
      <c r="GK32" s="254"/>
      <c r="GL32" s="255"/>
      <c r="GP32" s="253"/>
      <c r="GQ32" s="254"/>
      <c r="GR32" s="255"/>
      <c r="GV32" s="253"/>
      <c r="GW32" s="254"/>
      <c r="GX32" s="255"/>
    </row>
    <row r="33" spans="1:212" x14ac:dyDescent="0.2">
      <c r="F33" s="253" t="s">
        <v>1831</v>
      </c>
      <c r="G33" s="254">
        <v>18.729874420000002</v>
      </c>
      <c r="H33" s="255">
        <v>5.14</v>
      </c>
      <c r="I33" t="s">
        <v>1837</v>
      </c>
      <c r="J33" s="252">
        <v>3.0113351599999998</v>
      </c>
      <c r="K33" s="218">
        <v>2.42</v>
      </c>
      <c r="L33" s="253"/>
      <c r="M33" s="254"/>
      <c r="N33" s="255"/>
      <c r="O33" t="s">
        <v>1837</v>
      </c>
      <c r="P33" s="252">
        <v>10.38391429</v>
      </c>
      <c r="Q33" s="218">
        <v>3.68</v>
      </c>
      <c r="R33" s="253"/>
      <c r="S33" s="254"/>
      <c r="T33" s="255"/>
      <c r="X33" s="253"/>
      <c r="Y33" s="254"/>
      <c r="Z33" s="255"/>
      <c r="AD33" s="253"/>
      <c r="AE33" s="254"/>
      <c r="AF33" s="255"/>
      <c r="AJ33" s="253"/>
      <c r="AK33" s="254"/>
      <c r="AL33" s="255"/>
      <c r="AP33" s="253"/>
      <c r="AQ33" s="254"/>
      <c r="AR33" s="255"/>
      <c r="AV33" s="253"/>
      <c r="AW33" s="254"/>
      <c r="AX33" s="255"/>
      <c r="BB33" s="253"/>
      <c r="BC33" s="254"/>
      <c r="BD33" s="255"/>
      <c r="BH33" s="253"/>
      <c r="BI33" s="254"/>
      <c r="BJ33" s="255"/>
      <c r="BN33" s="253"/>
      <c r="BO33" s="254"/>
      <c r="BP33" s="255"/>
      <c r="BT33" s="253"/>
      <c r="BU33" s="254"/>
      <c r="BV33" s="255"/>
      <c r="BZ33" s="253"/>
      <c r="CA33" s="254"/>
      <c r="CB33" s="255"/>
      <c r="CF33" s="253"/>
      <c r="CG33" s="254"/>
      <c r="CH33" s="255"/>
      <c r="CL33" s="253"/>
      <c r="CM33" s="254"/>
      <c r="CN33" s="255"/>
      <c r="CR33" s="253"/>
      <c r="CS33" s="254"/>
      <c r="CT33" s="255"/>
      <c r="CX33" s="253"/>
      <c r="CY33" s="254"/>
      <c r="CZ33" s="255"/>
      <c r="DD33" s="253"/>
      <c r="DE33" s="254"/>
      <c r="DF33" s="255"/>
      <c r="DJ33" s="253"/>
      <c r="DK33" s="254"/>
      <c r="DL33" s="255"/>
      <c r="DP33" s="253"/>
      <c r="DQ33" s="254"/>
      <c r="DR33" s="255"/>
      <c r="DV33" s="253"/>
      <c r="DW33" s="254"/>
      <c r="DX33" s="255"/>
      <c r="EB33" s="253"/>
      <c r="EC33" s="254"/>
      <c r="ED33" s="255"/>
      <c r="EH33" s="253"/>
      <c r="EI33" s="254"/>
      <c r="EJ33" s="255"/>
      <c r="EN33" s="253"/>
      <c r="EO33" s="254"/>
      <c r="EP33" s="255"/>
      <c r="ET33" s="253"/>
      <c r="EU33" s="254"/>
      <c r="EV33" s="255"/>
      <c r="EZ33" s="253"/>
      <c r="FA33" s="254"/>
      <c r="FB33" s="255"/>
      <c r="FF33" s="253"/>
      <c r="FG33" s="254"/>
      <c r="FH33" s="255"/>
      <c r="FL33" s="253"/>
      <c r="FM33" s="254"/>
      <c r="FN33" s="255"/>
      <c r="FR33" s="253"/>
      <c r="FS33" s="254"/>
      <c r="FT33" s="255"/>
      <c r="FX33" s="253"/>
      <c r="FY33" s="254"/>
      <c r="FZ33" s="255"/>
      <c r="GD33" s="253"/>
      <c r="GE33" s="254"/>
      <c r="GF33" s="255"/>
      <c r="GJ33" s="253"/>
      <c r="GK33" s="254"/>
      <c r="GL33" s="255"/>
      <c r="GP33" s="253"/>
      <c r="GQ33" s="254"/>
      <c r="GR33" s="255"/>
      <c r="GV33" s="253"/>
      <c r="GW33" s="254"/>
      <c r="GX33" s="255"/>
    </row>
    <row r="34" spans="1:212" x14ac:dyDescent="0.2">
      <c r="F34" s="253" t="s">
        <v>1828</v>
      </c>
      <c r="G34" s="254">
        <v>2.0622585199999999</v>
      </c>
      <c r="H34" s="255">
        <v>0.56999999999999995</v>
      </c>
      <c r="I34" t="s">
        <v>1838</v>
      </c>
      <c r="J34" s="252">
        <v>0.96946772000000003</v>
      </c>
      <c r="K34" s="218">
        <v>0.78</v>
      </c>
      <c r="L34" s="253"/>
      <c r="M34" s="254"/>
      <c r="N34" s="255"/>
      <c r="O34" t="s">
        <v>1838</v>
      </c>
      <c r="P34" s="252">
        <v>7.7128663299999998</v>
      </c>
      <c r="Q34" s="218">
        <v>2.73</v>
      </c>
      <c r="R34" s="253"/>
      <c r="S34" s="254"/>
      <c r="T34" s="255"/>
      <c r="X34" s="253"/>
      <c r="Y34" s="254"/>
      <c r="Z34" s="255"/>
      <c r="AD34" s="253"/>
      <c r="AE34" s="254"/>
      <c r="AF34" s="255"/>
      <c r="AJ34" s="253"/>
      <c r="AK34" s="254"/>
      <c r="AL34" s="255"/>
      <c r="AP34" s="253"/>
      <c r="AQ34" s="254"/>
      <c r="AR34" s="255"/>
      <c r="AV34" s="253"/>
      <c r="AW34" s="254"/>
      <c r="AX34" s="255"/>
      <c r="BB34" s="253"/>
      <c r="BC34" s="254"/>
      <c r="BD34" s="255"/>
      <c r="BH34" s="253"/>
      <c r="BI34" s="254"/>
      <c r="BJ34" s="255"/>
      <c r="BN34" s="253"/>
      <c r="BO34" s="254"/>
      <c r="BP34" s="255"/>
      <c r="BT34" s="253"/>
      <c r="BU34" s="254"/>
      <c r="BV34" s="255"/>
      <c r="BZ34" s="253"/>
      <c r="CA34" s="254"/>
      <c r="CB34" s="255"/>
      <c r="CF34" s="253"/>
      <c r="CG34" s="254"/>
      <c r="CH34" s="255"/>
      <c r="CL34" s="253"/>
      <c r="CM34" s="254"/>
      <c r="CN34" s="255"/>
      <c r="CR34" s="253"/>
      <c r="CS34" s="254"/>
      <c r="CT34" s="255"/>
      <c r="CX34" s="253"/>
      <c r="CY34" s="254"/>
      <c r="CZ34" s="255"/>
      <c r="DD34" s="253"/>
      <c r="DE34" s="254"/>
      <c r="DF34" s="255"/>
      <c r="DJ34" s="253"/>
      <c r="DK34" s="254"/>
      <c r="DL34" s="255"/>
      <c r="DP34" s="253"/>
      <c r="DQ34" s="254"/>
      <c r="DR34" s="255"/>
      <c r="DV34" s="253"/>
      <c r="DW34" s="254"/>
      <c r="DX34" s="255"/>
      <c r="EB34" s="253"/>
      <c r="EC34" s="254"/>
      <c r="ED34" s="255"/>
      <c r="EH34" s="253"/>
      <c r="EI34" s="254"/>
      <c r="EJ34" s="255"/>
      <c r="EN34" s="253"/>
      <c r="EO34" s="254"/>
      <c r="EP34" s="255"/>
      <c r="ET34" s="253"/>
      <c r="EU34" s="254"/>
      <c r="EV34" s="255"/>
      <c r="EZ34" s="253"/>
      <c r="FA34" s="254"/>
      <c r="FB34" s="255"/>
      <c r="FF34" s="253"/>
      <c r="FG34" s="254"/>
      <c r="FH34" s="255"/>
      <c r="FL34" s="253"/>
      <c r="FM34" s="254"/>
      <c r="FN34" s="255"/>
      <c r="FR34" s="253"/>
      <c r="FS34" s="254"/>
      <c r="FT34" s="255"/>
      <c r="FX34" s="253"/>
      <c r="FY34" s="254"/>
      <c r="FZ34" s="255"/>
      <c r="GD34" s="253"/>
      <c r="GE34" s="254"/>
      <c r="GF34" s="255"/>
      <c r="GJ34" s="253"/>
      <c r="GK34" s="254"/>
      <c r="GL34" s="255"/>
      <c r="GP34" s="253"/>
      <c r="GQ34" s="254"/>
      <c r="GR34" s="255"/>
      <c r="GV34" s="253"/>
      <c r="GW34" s="254"/>
      <c r="GX34" s="255"/>
    </row>
    <row r="35" spans="1:212" x14ac:dyDescent="0.2">
      <c r="F35" s="253" t="s">
        <v>1839</v>
      </c>
      <c r="G35" s="254">
        <v>7.1192664499999996</v>
      </c>
      <c r="H35" s="255">
        <v>1.95</v>
      </c>
      <c r="L35" s="253"/>
      <c r="M35" s="254"/>
      <c r="N35" s="255"/>
      <c r="R35" s="253"/>
      <c r="S35" s="254"/>
      <c r="T35" s="255"/>
      <c r="X35" s="253"/>
      <c r="Y35" s="254"/>
      <c r="Z35" s="255"/>
      <c r="AD35" s="253"/>
      <c r="AE35" s="254"/>
      <c r="AF35" s="255"/>
      <c r="AJ35" s="253"/>
      <c r="AK35" s="254"/>
      <c r="AL35" s="255"/>
      <c r="AP35" s="253"/>
      <c r="AQ35" s="254"/>
      <c r="AR35" s="255"/>
      <c r="AV35" s="253"/>
      <c r="AW35" s="254"/>
      <c r="AX35" s="255"/>
      <c r="BB35" s="253"/>
      <c r="BC35" s="254"/>
      <c r="BD35" s="255"/>
      <c r="BH35" s="253"/>
      <c r="BI35" s="254"/>
      <c r="BJ35" s="255"/>
      <c r="BN35" s="253"/>
      <c r="BO35" s="254"/>
      <c r="BP35" s="255"/>
      <c r="BT35" s="253"/>
      <c r="BU35" s="254"/>
      <c r="BV35" s="255"/>
      <c r="BZ35" s="253"/>
      <c r="CA35" s="254"/>
      <c r="CB35" s="255"/>
      <c r="CF35" s="253"/>
      <c r="CG35" s="254"/>
      <c r="CH35" s="255"/>
      <c r="CL35" s="253"/>
      <c r="CM35" s="254"/>
      <c r="CN35" s="255"/>
      <c r="CR35" s="253"/>
      <c r="CS35" s="254"/>
      <c r="CT35" s="255"/>
      <c r="CX35" s="253"/>
      <c r="CY35" s="254"/>
      <c r="CZ35" s="255"/>
      <c r="DD35" s="253"/>
      <c r="DE35" s="254"/>
      <c r="DF35" s="255"/>
      <c r="DJ35" s="253"/>
      <c r="DK35" s="254"/>
      <c r="DL35" s="255"/>
      <c r="DP35" s="253"/>
      <c r="DQ35" s="254"/>
      <c r="DR35" s="255"/>
      <c r="DV35" s="253"/>
      <c r="DW35" s="254"/>
      <c r="DX35" s="255"/>
      <c r="EB35" s="253"/>
      <c r="EC35" s="254"/>
      <c r="ED35" s="255"/>
      <c r="EH35" s="253"/>
      <c r="EI35" s="254"/>
      <c r="EJ35" s="255"/>
      <c r="EN35" s="253"/>
      <c r="EO35" s="254"/>
      <c r="EP35" s="255"/>
      <c r="ET35" s="253"/>
      <c r="EU35" s="254"/>
      <c r="EV35" s="255"/>
      <c r="EZ35" s="253"/>
      <c r="FA35" s="254"/>
      <c r="FB35" s="255"/>
      <c r="FF35" s="253"/>
      <c r="FG35" s="254"/>
      <c r="FH35" s="255"/>
      <c r="FL35" s="253"/>
      <c r="FM35" s="254"/>
      <c r="FN35" s="255"/>
      <c r="FR35" s="253"/>
      <c r="FS35" s="254"/>
      <c r="FT35" s="255"/>
      <c r="FX35" s="253"/>
      <c r="FY35" s="254"/>
      <c r="FZ35" s="255"/>
      <c r="GD35" s="253"/>
      <c r="GE35" s="254"/>
      <c r="GF35" s="255"/>
      <c r="GJ35" s="253"/>
      <c r="GK35" s="254"/>
      <c r="GL35" s="255"/>
      <c r="GP35" s="253"/>
      <c r="GQ35" s="254"/>
      <c r="GR35" s="255"/>
      <c r="GV35" s="253"/>
      <c r="GW35" s="254"/>
      <c r="GX35" s="255"/>
    </row>
    <row r="36" spans="1:212" x14ac:dyDescent="0.2">
      <c r="F36" s="253" t="s">
        <v>1830</v>
      </c>
      <c r="G36" s="254">
        <v>4.1611311799999999</v>
      </c>
      <c r="H36" s="255">
        <v>1.1399999999999999</v>
      </c>
      <c r="L36" s="253"/>
      <c r="M36" s="254"/>
      <c r="N36" s="255"/>
      <c r="R36" s="253"/>
      <c r="S36" s="254"/>
      <c r="T36" s="255"/>
      <c r="X36" s="253"/>
      <c r="Y36" s="254"/>
      <c r="Z36" s="255"/>
      <c r="AD36" s="253"/>
      <c r="AE36" s="254"/>
      <c r="AF36" s="255"/>
      <c r="AJ36" s="253"/>
      <c r="AK36" s="254"/>
      <c r="AL36" s="255"/>
      <c r="AP36" s="253"/>
      <c r="AQ36" s="254"/>
      <c r="AR36" s="255"/>
      <c r="AV36" s="253"/>
      <c r="AW36" s="254"/>
      <c r="AX36" s="255"/>
      <c r="BB36" s="253"/>
      <c r="BC36" s="254"/>
      <c r="BD36" s="255"/>
      <c r="BH36" s="253"/>
      <c r="BI36" s="254"/>
      <c r="BJ36" s="255"/>
      <c r="BN36" s="253"/>
      <c r="BO36" s="254"/>
      <c r="BP36" s="255"/>
      <c r="BT36" s="253"/>
      <c r="BU36" s="254"/>
      <c r="BV36" s="255"/>
      <c r="BZ36" s="253"/>
      <c r="CA36" s="254"/>
      <c r="CB36" s="255"/>
      <c r="CF36" s="253"/>
      <c r="CG36" s="254"/>
      <c r="CH36" s="255"/>
      <c r="CL36" s="253"/>
      <c r="CM36" s="254"/>
      <c r="CN36" s="255"/>
      <c r="CR36" s="253"/>
      <c r="CS36" s="254"/>
      <c r="CT36" s="255"/>
      <c r="CX36" s="253"/>
      <c r="CY36" s="254"/>
      <c r="CZ36" s="255"/>
      <c r="DD36" s="253"/>
      <c r="DE36" s="254"/>
      <c r="DF36" s="255"/>
      <c r="DJ36" s="253"/>
      <c r="DK36" s="254"/>
      <c r="DL36" s="255"/>
      <c r="DP36" s="253"/>
      <c r="DQ36" s="254"/>
      <c r="DR36" s="255"/>
      <c r="DV36" s="253"/>
      <c r="DW36" s="254"/>
      <c r="DX36" s="255"/>
      <c r="EB36" s="253"/>
      <c r="EC36" s="254"/>
      <c r="ED36" s="255"/>
      <c r="EH36" s="253"/>
      <c r="EI36" s="254"/>
      <c r="EJ36" s="255"/>
      <c r="EN36" s="253"/>
      <c r="EO36" s="254"/>
      <c r="EP36" s="255"/>
      <c r="ET36" s="253"/>
      <c r="EU36" s="254"/>
      <c r="EV36" s="255"/>
      <c r="EZ36" s="253"/>
      <c r="FA36" s="254"/>
      <c r="FB36" s="255"/>
      <c r="FF36" s="253"/>
      <c r="FG36" s="254"/>
      <c r="FH36" s="255"/>
      <c r="FL36" s="253"/>
      <c r="FM36" s="254"/>
      <c r="FN36" s="255"/>
      <c r="FR36" s="253"/>
      <c r="FS36" s="254"/>
      <c r="FT36" s="255"/>
      <c r="FX36" s="253"/>
      <c r="FY36" s="254"/>
      <c r="FZ36" s="255"/>
      <c r="GD36" s="253"/>
      <c r="GE36" s="254"/>
      <c r="GF36" s="255"/>
      <c r="GJ36" s="253"/>
      <c r="GK36" s="254"/>
      <c r="GL36" s="255"/>
      <c r="GP36" s="253"/>
      <c r="GQ36" s="254"/>
      <c r="GR36" s="255"/>
      <c r="GV36" s="253"/>
      <c r="GW36" s="254"/>
      <c r="GX36" s="255"/>
    </row>
    <row r="37" spans="1:212" x14ac:dyDescent="0.2">
      <c r="F37" s="253" t="s">
        <v>1837</v>
      </c>
      <c r="G37" s="254">
        <v>12.0856633</v>
      </c>
      <c r="H37" s="255">
        <v>3.32</v>
      </c>
      <c r="L37" s="253"/>
      <c r="M37" s="254"/>
      <c r="N37" s="255"/>
      <c r="R37" s="253"/>
      <c r="S37" s="254"/>
      <c r="T37" s="255"/>
      <c r="X37" s="253"/>
      <c r="Y37" s="254"/>
      <c r="Z37" s="255"/>
      <c r="AD37" s="253"/>
      <c r="AE37" s="254"/>
      <c r="AF37" s="255"/>
      <c r="AJ37" s="253"/>
      <c r="AK37" s="254"/>
      <c r="AL37" s="255"/>
      <c r="AP37" s="253"/>
      <c r="AQ37" s="254"/>
      <c r="AR37" s="255"/>
      <c r="AV37" s="253"/>
      <c r="AW37" s="254"/>
      <c r="AX37" s="255"/>
      <c r="BB37" s="253"/>
      <c r="BC37" s="254"/>
      <c r="BD37" s="255"/>
      <c r="BH37" s="253"/>
      <c r="BI37" s="254"/>
      <c r="BJ37" s="255"/>
      <c r="BN37" s="253"/>
      <c r="BO37" s="254"/>
      <c r="BP37" s="255"/>
      <c r="BT37" s="253"/>
      <c r="BU37" s="254"/>
      <c r="BV37" s="255"/>
      <c r="BZ37" s="253"/>
      <c r="CA37" s="254"/>
      <c r="CB37" s="255"/>
      <c r="CF37" s="253"/>
      <c r="CG37" s="254"/>
      <c r="CH37" s="255"/>
      <c r="CL37" s="253"/>
      <c r="CM37" s="254"/>
      <c r="CN37" s="255"/>
      <c r="CR37" s="253"/>
      <c r="CS37" s="254"/>
      <c r="CT37" s="255"/>
      <c r="CX37" s="253"/>
      <c r="CY37" s="254"/>
      <c r="CZ37" s="255"/>
      <c r="DD37" s="253"/>
      <c r="DE37" s="254"/>
      <c r="DF37" s="255"/>
      <c r="DJ37" s="253"/>
      <c r="DK37" s="254"/>
      <c r="DL37" s="255"/>
      <c r="DP37" s="253"/>
      <c r="DQ37" s="254"/>
      <c r="DR37" s="255"/>
      <c r="DV37" s="253"/>
      <c r="DW37" s="254"/>
      <c r="DX37" s="255"/>
      <c r="EB37" s="253"/>
      <c r="EC37" s="254"/>
      <c r="ED37" s="255"/>
      <c r="EH37" s="253"/>
      <c r="EI37" s="254"/>
      <c r="EJ37" s="255"/>
      <c r="EN37" s="253"/>
      <c r="EO37" s="254"/>
      <c r="EP37" s="255"/>
      <c r="ET37" s="253"/>
      <c r="EU37" s="254"/>
      <c r="EV37" s="255"/>
      <c r="EZ37" s="253"/>
      <c r="FA37" s="254"/>
      <c r="FB37" s="255"/>
      <c r="FF37" s="253"/>
      <c r="FG37" s="254"/>
      <c r="FH37" s="255"/>
      <c r="FL37" s="253"/>
      <c r="FM37" s="254"/>
      <c r="FN37" s="255"/>
      <c r="FR37" s="253"/>
      <c r="FS37" s="254"/>
      <c r="FT37" s="255"/>
      <c r="FX37" s="253"/>
      <c r="FY37" s="254"/>
      <c r="FZ37" s="255"/>
      <c r="GD37" s="253"/>
      <c r="GE37" s="254"/>
      <c r="GF37" s="255"/>
      <c r="GJ37" s="253"/>
      <c r="GK37" s="254"/>
      <c r="GL37" s="255"/>
      <c r="GP37" s="253"/>
      <c r="GQ37" s="254"/>
      <c r="GR37" s="255"/>
      <c r="GV37" s="253"/>
      <c r="GW37" s="254"/>
      <c r="GX37" s="255"/>
    </row>
    <row r="38" spans="1:212" ht="13.5" thickBot="1" x14ac:dyDescent="0.25">
      <c r="F38" s="253"/>
      <c r="G38" s="254"/>
      <c r="H38" s="255"/>
      <c r="L38" s="253"/>
      <c r="M38" s="254"/>
      <c r="N38" s="255"/>
      <c r="R38" s="253"/>
      <c r="S38" s="254"/>
      <c r="T38" s="255"/>
      <c r="X38" s="253"/>
      <c r="Y38" s="254"/>
      <c r="Z38" s="255"/>
      <c r="AD38" s="253"/>
      <c r="AE38" s="254"/>
      <c r="AF38" s="255"/>
      <c r="AJ38" s="253"/>
      <c r="AK38" s="254"/>
      <c r="AL38" s="255"/>
      <c r="AP38" s="253"/>
      <c r="AQ38" s="254"/>
      <c r="AR38" s="255"/>
      <c r="AV38" s="253"/>
      <c r="AW38" s="254"/>
      <c r="AX38" s="255"/>
      <c r="BB38" s="253"/>
      <c r="BC38" s="254"/>
      <c r="BD38" s="255"/>
      <c r="BH38" s="253"/>
      <c r="BI38" s="254"/>
      <c r="BJ38" s="255"/>
      <c r="BN38" s="253"/>
      <c r="BO38" s="254"/>
      <c r="BP38" s="255"/>
      <c r="BT38" s="253"/>
      <c r="BU38" s="254"/>
      <c r="BV38" s="255"/>
      <c r="BZ38" s="253"/>
      <c r="CA38" s="254"/>
      <c r="CB38" s="255"/>
      <c r="CF38" s="253"/>
      <c r="CG38" s="254"/>
      <c r="CH38" s="255"/>
      <c r="CL38" s="253"/>
      <c r="CM38" s="254"/>
      <c r="CN38" s="255"/>
      <c r="CR38" s="253"/>
      <c r="CS38" s="254"/>
      <c r="CT38" s="255"/>
      <c r="CX38" s="253"/>
      <c r="CY38" s="254"/>
      <c r="CZ38" s="255"/>
      <c r="DD38" s="253"/>
      <c r="DE38" s="254"/>
      <c r="DF38" s="255"/>
      <c r="DJ38" s="253"/>
      <c r="DK38" s="254"/>
      <c r="DL38" s="255"/>
      <c r="DP38" s="253"/>
      <c r="DQ38" s="254"/>
      <c r="DR38" s="255"/>
      <c r="DV38" s="253"/>
      <c r="DW38" s="254"/>
      <c r="DX38" s="255"/>
      <c r="EB38" s="253"/>
      <c r="EC38" s="254"/>
      <c r="ED38" s="255"/>
      <c r="EH38" s="253"/>
      <c r="EI38" s="254"/>
      <c r="EJ38" s="255"/>
      <c r="EN38" s="253"/>
      <c r="EO38" s="254"/>
      <c r="EP38" s="255"/>
      <c r="ET38" s="253"/>
      <c r="EU38" s="254"/>
      <c r="EV38" s="255"/>
      <c r="EZ38" s="253"/>
      <c r="FA38" s="254"/>
      <c r="FB38" s="255"/>
      <c r="FF38" s="253"/>
      <c r="FG38" s="254"/>
      <c r="FH38" s="255"/>
      <c r="FL38" s="253"/>
      <c r="FM38" s="254"/>
      <c r="FN38" s="255"/>
      <c r="FR38" s="253"/>
      <c r="FS38" s="254"/>
      <c r="FT38" s="255"/>
      <c r="FX38" s="253"/>
      <c r="FY38" s="254"/>
      <c r="FZ38" s="255"/>
      <c r="GD38" s="253"/>
      <c r="GE38" s="254"/>
      <c r="GF38" s="255"/>
      <c r="GJ38" s="253"/>
      <c r="GK38" s="254"/>
      <c r="GL38" s="255"/>
      <c r="GP38" s="253"/>
      <c r="GQ38" s="254"/>
      <c r="GR38" s="255"/>
      <c r="GV38" s="253"/>
      <c r="GW38" s="254"/>
      <c r="GX38" s="255"/>
    </row>
    <row r="39" spans="1:212" ht="13.5" thickBot="1" x14ac:dyDescent="0.25">
      <c r="A39" s="256" t="s">
        <v>1505</v>
      </c>
      <c r="B39" s="257"/>
      <c r="C39" s="256"/>
      <c r="D39" s="257">
        <v>0</v>
      </c>
      <c r="E39" s="261">
        <v>0</v>
      </c>
      <c r="F39" s="258"/>
      <c r="G39" s="259">
        <v>337.99938188000004</v>
      </c>
      <c r="H39" s="260">
        <v>92.76</v>
      </c>
      <c r="I39" s="256"/>
      <c r="J39" s="257">
        <v>103.58714692</v>
      </c>
      <c r="K39" s="261">
        <v>83.21</v>
      </c>
      <c r="L39" s="258"/>
      <c r="M39" s="259">
        <v>0</v>
      </c>
      <c r="N39" s="260">
        <v>0</v>
      </c>
      <c r="O39" s="256"/>
      <c r="P39" s="257">
        <v>238.49159537</v>
      </c>
      <c r="Q39" s="261">
        <v>84.49</v>
      </c>
      <c r="R39" s="258"/>
      <c r="S39" s="259">
        <v>60.380649119999994</v>
      </c>
      <c r="T39" s="260">
        <v>79.37</v>
      </c>
      <c r="U39" s="256"/>
      <c r="V39" s="257">
        <v>699.45986400000004</v>
      </c>
      <c r="W39" s="261">
        <v>90</v>
      </c>
      <c r="X39" s="258"/>
      <c r="Y39" s="259">
        <v>71.728810999999993</v>
      </c>
      <c r="Z39" s="260">
        <v>89</v>
      </c>
      <c r="AA39" s="256"/>
      <c r="AB39" s="257">
        <v>113.500989</v>
      </c>
      <c r="AC39" s="261">
        <v>99</v>
      </c>
      <c r="AD39" s="258"/>
      <c r="AE39" s="259">
        <v>133.82744700000001</v>
      </c>
      <c r="AF39" s="260">
        <v>97</v>
      </c>
      <c r="AG39" s="256"/>
      <c r="AH39" s="257">
        <v>148.40151299999999</v>
      </c>
      <c r="AI39" s="261">
        <v>98</v>
      </c>
      <c r="AJ39" s="258"/>
      <c r="AK39" s="259">
        <v>9.870025</v>
      </c>
      <c r="AL39" s="260">
        <v>99</v>
      </c>
      <c r="AM39" s="256"/>
      <c r="AN39" s="257">
        <v>0</v>
      </c>
      <c r="AO39" s="261">
        <v>0</v>
      </c>
      <c r="AP39" s="258"/>
      <c r="AQ39" s="259">
        <v>0</v>
      </c>
      <c r="AR39" s="260">
        <v>0</v>
      </c>
      <c r="AS39" s="256"/>
      <c r="AT39" s="257">
        <v>0</v>
      </c>
      <c r="AU39" s="261">
        <v>0</v>
      </c>
      <c r="AV39" s="258"/>
      <c r="AW39" s="259">
        <v>1389.7909</v>
      </c>
      <c r="AX39" s="260">
        <v>99</v>
      </c>
      <c r="AY39" s="256"/>
      <c r="AZ39" s="257">
        <v>30.467015379999999</v>
      </c>
      <c r="BA39" s="261">
        <v>98.74</v>
      </c>
      <c r="BB39" s="258"/>
      <c r="BC39" s="259">
        <v>0</v>
      </c>
      <c r="BD39" s="260">
        <v>0</v>
      </c>
      <c r="BE39" s="256"/>
      <c r="BF39" s="257">
        <v>0</v>
      </c>
      <c r="BG39" s="261">
        <v>0</v>
      </c>
      <c r="BH39" s="258"/>
      <c r="BI39" s="259">
        <v>0</v>
      </c>
      <c r="BJ39" s="260">
        <v>0</v>
      </c>
      <c r="BK39" s="256"/>
      <c r="BL39" s="257">
        <v>1362.1133421299999</v>
      </c>
      <c r="BM39" s="261">
        <v>99.18</v>
      </c>
      <c r="BN39" s="258"/>
      <c r="BO39" s="259">
        <v>33.9583151</v>
      </c>
      <c r="BP39" s="260">
        <v>95.22</v>
      </c>
      <c r="BQ39" s="256"/>
      <c r="BR39" s="257">
        <v>240.81161993000001</v>
      </c>
      <c r="BS39" s="261">
        <v>97.39</v>
      </c>
      <c r="BT39" s="258"/>
      <c r="BU39" s="259">
        <v>231.24359116999997</v>
      </c>
      <c r="BV39" s="260">
        <v>99.74</v>
      </c>
      <c r="BW39" s="256"/>
      <c r="BX39" s="257">
        <v>35.269260220000007</v>
      </c>
      <c r="BY39" s="261">
        <v>92.09</v>
      </c>
      <c r="BZ39" s="258"/>
      <c r="CA39" s="259">
        <v>684.16707118000011</v>
      </c>
      <c r="CB39" s="260">
        <v>99.06</v>
      </c>
      <c r="CC39" s="256"/>
      <c r="CD39" s="257">
        <v>4065.0518124700002</v>
      </c>
      <c r="CE39" s="261">
        <v>98.97</v>
      </c>
      <c r="CF39" s="258"/>
      <c r="CG39" s="259">
        <v>1505.2299086399996</v>
      </c>
      <c r="CH39" s="260">
        <v>98.52</v>
      </c>
      <c r="CI39" s="256"/>
      <c r="CJ39" s="257">
        <v>199.8516113</v>
      </c>
      <c r="CK39" s="261">
        <v>99.08</v>
      </c>
      <c r="CL39" s="258"/>
      <c r="CM39" s="259">
        <v>348.06674494999999</v>
      </c>
      <c r="CN39" s="260">
        <v>77.569999999999993</v>
      </c>
      <c r="CO39" s="256"/>
      <c r="CP39" s="257">
        <v>533.25719095000011</v>
      </c>
      <c r="CQ39" s="261">
        <v>84.17</v>
      </c>
      <c r="CR39" s="258"/>
      <c r="CS39" s="259">
        <v>26.518717429999999</v>
      </c>
      <c r="CT39" s="260">
        <v>98.88</v>
      </c>
      <c r="CU39" s="256"/>
      <c r="CV39" s="257">
        <v>197.61322619000001</v>
      </c>
      <c r="CW39" s="261">
        <v>99.22</v>
      </c>
      <c r="CX39" s="258"/>
      <c r="CY39" s="259">
        <v>244.39437332</v>
      </c>
      <c r="CZ39" s="260">
        <v>97.06</v>
      </c>
      <c r="DA39" s="256"/>
      <c r="DB39" s="257">
        <v>54.843323599999991</v>
      </c>
      <c r="DC39" s="261">
        <v>96.84</v>
      </c>
      <c r="DD39" s="258"/>
      <c r="DE39" s="259">
        <v>672.64039406999996</v>
      </c>
      <c r="DF39" s="260">
        <v>99.45</v>
      </c>
      <c r="DG39" s="256"/>
      <c r="DH39" s="257">
        <v>756.49708032000001</v>
      </c>
      <c r="DI39" s="261">
        <v>99.69</v>
      </c>
      <c r="DJ39" s="258"/>
      <c r="DK39" s="259">
        <v>186.04649850000001</v>
      </c>
      <c r="DL39" s="260">
        <v>96.57</v>
      </c>
      <c r="DM39" s="256"/>
      <c r="DN39" s="257">
        <v>79.744688049999993</v>
      </c>
      <c r="DO39" s="261">
        <v>97.86</v>
      </c>
      <c r="DP39" s="258"/>
      <c r="DQ39" s="259">
        <v>144.17164450999999</v>
      </c>
      <c r="DR39" s="260">
        <v>98.99</v>
      </c>
      <c r="DS39" s="256"/>
      <c r="DT39" s="257">
        <v>84.684504290000007</v>
      </c>
      <c r="DU39" s="261">
        <v>99</v>
      </c>
      <c r="DV39" s="258"/>
      <c r="DW39" s="259">
        <v>25.265305000000001</v>
      </c>
      <c r="DX39" s="260">
        <v>0.91</v>
      </c>
      <c r="DY39" s="256"/>
      <c r="DZ39" s="257">
        <v>357.32347199999998</v>
      </c>
      <c r="EA39" s="261">
        <v>0.85</v>
      </c>
      <c r="EB39" s="258"/>
      <c r="EC39" s="259">
        <v>1037.6646249999999</v>
      </c>
      <c r="ED39" s="260">
        <v>0.78</v>
      </c>
      <c r="EE39" s="256"/>
      <c r="EF39" s="257">
        <v>163.49932999999999</v>
      </c>
      <c r="EG39" s="261">
        <v>0.77</v>
      </c>
      <c r="EH39" s="258"/>
      <c r="EI39" s="259">
        <v>0</v>
      </c>
      <c r="EJ39" s="260">
        <v>0</v>
      </c>
      <c r="EK39" s="256"/>
      <c r="EL39" s="257">
        <v>0</v>
      </c>
      <c r="EM39" s="261">
        <v>0</v>
      </c>
      <c r="EN39" s="258"/>
      <c r="EO39" s="259">
        <v>124.21135700000001</v>
      </c>
      <c r="EP39" s="260">
        <v>0.79</v>
      </c>
      <c r="EQ39" s="256"/>
      <c r="ER39" s="257">
        <v>0</v>
      </c>
      <c r="ES39" s="261">
        <v>0</v>
      </c>
      <c r="ET39" s="258"/>
      <c r="EU39" s="259">
        <v>0</v>
      </c>
      <c r="EV39" s="260">
        <v>0</v>
      </c>
      <c r="EW39" s="256"/>
      <c r="EX39" s="257">
        <v>0</v>
      </c>
      <c r="EY39" s="261">
        <v>0</v>
      </c>
      <c r="EZ39" s="258"/>
      <c r="FA39" s="259">
        <v>0</v>
      </c>
      <c r="FB39" s="260">
        <v>0</v>
      </c>
      <c r="FC39" s="256"/>
      <c r="FD39" s="257">
        <v>0</v>
      </c>
      <c r="FE39" s="261">
        <v>0</v>
      </c>
      <c r="FF39" s="258"/>
      <c r="FG39" s="259">
        <v>0</v>
      </c>
      <c r="FH39" s="260">
        <v>0</v>
      </c>
      <c r="FI39" s="256"/>
      <c r="FJ39" s="257">
        <v>33.825578899999996</v>
      </c>
      <c r="FK39" s="261">
        <v>99.05</v>
      </c>
      <c r="FL39" s="258"/>
      <c r="FM39" s="259">
        <v>40.411101269999996</v>
      </c>
      <c r="FN39" s="260">
        <v>94.78</v>
      </c>
      <c r="FO39" s="256"/>
      <c r="FP39" s="257">
        <v>54.958216350000001</v>
      </c>
      <c r="FQ39" s="261">
        <v>96.48</v>
      </c>
      <c r="FR39" s="258"/>
      <c r="FS39" s="259">
        <v>111.78766112999999</v>
      </c>
      <c r="FT39" s="260">
        <v>94.63</v>
      </c>
      <c r="FU39" s="256"/>
      <c r="FV39" s="257">
        <v>174.54697955</v>
      </c>
      <c r="FW39" s="261">
        <v>100.15</v>
      </c>
      <c r="FX39" s="258"/>
      <c r="FY39" s="259">
        <v>0</v>
      </c>
      <c r="FZ39" s="260">
        <v>0</v>
      </c>
      <c r="GA39" s="256"/>
      <c r="GB39" s="257">
        <v>745.97326554000006</v>
      </c>
      <c r="GC39" s="261">
        <v>89.32</v>
      </c>
      <c r="GD39" s="258"/>
      <c r="GE39" s="259">
        <v>251.49667937999999</v>
      </c>
      <c r="GF39" s="260">
        <v>92.19</v>
      </c>
      <c r="GG39" s="256"/>
      <c r="GH39" s="257">
        <v>115.24118491999998</v>
      </c>
      <c r="GI39" s="261">
        <v>90.88</v>
      </c>
      <c r="GJ39" s="258"/>
      <c r="GK39" s="259">
        <v>183.66722634000001</v>
      </c>
      <c r="GL39" s="260">
        <v>99.1</v>
      </c>
      <c r="GM39" s="256"/>
      <c r="GN39" s="257">
        <v>468.97197535999999</v>
      </c>
      <c r="GO39" s="261">
        <v>95.14</v>
      </c>
      <c r="GP39" s="258"/>
      <c r="GQ39" s="259">
        <v>304.33704294</v>
      </c>
      <c r="GR39" s="260">
        <v>95.24</v>
      </c>
      <c r="GS39" s="256"/>
      <c r="GT39" s="257">
        <v>1427.3824177899999</v>
      </c>
      <c r="GU39" s="261">
        <v>95.48</v>
      </c>
      <c r="GV39" s="258"/>
      <c r="GW39" s="259">
        <v>0</v>
      </c>
      <c r="GX39" s="260">
        <v>0</v>
      </c>
      <c r="GY39" s="256"/>
      <c r="GZ39" s="257">
        <v>0</v>
      </c>
      <c r="HA39" s="261">
        <v>0</v>
      </c>
      <c r="HC39">
        <v>0</v>
      </c>
      <c r="HD39">
        <v>0</v>
      </c>
    </row>
    <row r="40" spans="1:212" ht="13.5" thickBot="1" x14ac:dyDescent="0.25">
      <c r="A40" s="256" t="s">
        <v>1506</v>
      </c>
      <c r="B40" s="257"/>
      <c r="C40" s="256"/>
      <c r="D40" s="257">
        <v>109.79639960999999</v>
      </c>
      <c r="E40" s="261">
        <v>96.06</v>
      </c>
      <c r="F40" s="258"/>
      <c r="G40" s="259">
        <v>25.262708030000002</v>
      </c>
      <c r="H40" s="260">
        <v>6.93</v>
      </c>
      <c r="I40" s="256"/>
      <c r="J40" s="257">
        <v>19.226169170000002</v>
      </c>
      <c r="K40" s="261">
        <v>15.45</v>
      </c>
      <c r="L40" s="258"/>
      <c r="M40" s="259">
        <v>17.320336670000003</v>
      </c>
      <c r="N40" s="260">
        <v>98.77</v>
      </c>
      <c r="O40" s="256"/>
      <c r="P40" s="257">
        <v>42.794699080000001</v>
      </c>
      <c r="Q40" s="261">
        <v>15.16</v>
      </c>
      <c r="R40" s="258"/>
      <c r="S40" s="259">
        <v>11.602582740000001</v>
      </c>
      <c r="T40" s="260">
        <v>15.25</v>
      </c>
      <c r="U40" s="256"/>
      <c r="V40" s="257">
        <v>0</v>
      </c>
      <c r="W40" s="261">
        <v>0</v>
      </c>
      <c r="X40" s="258"/>
      <c r="Y40" s="259">
        <v>0</v>
      </c>
      <c r="Z40" s="260">
        <v>0</v>
      </c>
      <c r="AA40" s="256"/>
      <c r="AB40" s="257">
        <v>0</v>
      </c>
      <c r="AC40" s="261">
        <v>0</v>
      </c>
      <c r="AD40" s="258"/>
      <c r="AE40" s="259">
        <v>0</v>
      </c>
      <c r="AF40" s="260">
        <v>0</v>
      </c>
      <c r="AG40" s="256"/>
      <c r="AH40" s="257">
        <v>0</v>
      </c>
      <c r="AI40" s="261">
        <v>0</v>
      </c>
      <c r="AJ40" s="258"/>
      <c r="AK40" s="259">
        <v>0</v>
      </c>
      <c r="AL40" s="260">
        <v>0</v>
      </c>
      <c r="AM40" s="256"/>
      <c r="AN40" s="257">
        <v>232.72613899999999</v>
      </c>
      <c r="AO40" s="261">
        <v>98</v>
      </c>
      <c r="AP40" s="258"/>
      <c r="AQ40" s="259">
        <v>199.881145</v>
      </c>
      <c r="AR40" s="260">
        <v>96</v>
      </c>
      <c r="AS40" s="256"/>
      <c r="AT40" s="257">
        <v>840.87768100000005</v>
      </c>
      <c r="AU40" s="261">
        <v>101</v>
      </c>
      <c r="AV40" s="258"/>
      <c r="AW40" s="259">
        <v>0</v>
      </c>
      <c r="AX40" s="260">
        <v>0</v>
      </c>
      <c r="AY40" s="256"/>
      <c r="AZ40" s="257">
        <v>0</v>
      </c>
      <c r="BA40" s="261">
        <v>0</v>
      </c>
      <c r="BB40" s="258"/>
      <c r="BC40" s="259">
        <v>844.27202999999997</v>
      </c>
      <c r="BD40" s="260">
        <v>98.25</v>
      </c>
      <c r="BE40" s="256"/>
      <c r="BF40" s="257">
        <v>4.8416201399999999</v>
      </c>
      <c r="BG40" s="261">
        <v>95.8</v>
      </c>
      <c r="BH40" s="258"/>
      <c r="BI40" s="259">
        <v>4130.7404939999997</v>
      </c>
      <c r="BJ40" s="260">
        <v>95.33</v>
      </c>
      <c r="BK40" s="256"/>
      <c r="BL40" s="257">
        <v>0</v>
      </c>
      <c r="BM40" s="261">
        <v>0</v>
      </c>
      <c r="BN40" s="258"/>
      <c r="BO40" s="259">
        <v>0</v>
      </c>
      <c r="BP40" s="260">
        <v>0</v>
      </c>
      <c r="BQ40" s="256"/>
      <c r="BR40" s="257">
        <v>0</v>
      </c>
      <c r="BS40" s="261">
        <v>0</v>
      </c>
      <c r="BT40" s="258"/>
      <c r="BU40" s="259">
        <v>0</v>
      </c>
      <c r="BV40" s="260">
        <v>0</v>
      </c>
      <c r="BW40" s="256"/>
      <c r="BX40" s="257">
        <v>0</v>
      </c>
      <c r="BY40" s="261">
        <v>0</v>
      </c>
      <c r="BZ40" s="258"/>
      <c r="CA40" s="259">
        <v>0</v>
      </c>
      <c r="CB40" s="260">
        <v>0</v>
      </c>
      <c r="CC40" s="256"/>
      <c r="CD40" s="257">
        <v>0</v>
      </c>
      <c r="CE40" s="261">
        <v>0</v>
      </c>
      <c r="CF40" s="258"/>
      <c r="CG40" s="259">
        <v>0</v>
      </c>
      <c r="CH40" s="260">
        <v>0</v>
      </c>
      <c r="CI40" s="256"/>
      <c r="CJ40" s="257">
        <v>0</v>
      </c>
      <c r="CK40" s="261">
        <v>0</v>
      </c>
      <c r="CL40" s="258"/>
      <c r="CM40" s="259">
        <v>91.476902879999997</v>
      </c>
      <c r="CN40" s="260">
        <v>20.39</v>
      </c>
      <c r="CO40" s="256"/>
      <c r="CP40" s="257">
        <v>85.076022559999998</v>
      </c>
      <c r="CQ40" s="261">
        <v>13.43</v>
      </c>
      <c r="CR40" s="258"/>
      <c r="CS40" s="259">
        <v>0</v>
      </c>
      <c r="CT40" s="260">
        <v>0</v>
      </c>
      <c r="CU40" s="256"/>
      <c r="CV40" s="257">
        <v>0</v>
      </c>
      <c r="CW40" s="261">
        <v>0</v>
      </c>
      <c r="CX40" s="258"/>
      <c r="CY40" s="259">
        <v>0</v>
      </c>
      <c r="CZ40" s="260">
        <v>0</v>
      </c>
      <c r="DA40" s="256"/>
      <c r="DB40" s="257">
        <v>0</v>
      </c>
      <c r="DC40" s="261">
        <v>0</v>
      </c>
      <c r="DD40" s="258"/>
      <c r="DE40" s="259">
        <v>0</v>
      </c>
      <c r="DF40" s="260">
        <v>0</v>
      </c>
      <c r="DG40" s="256"/>
      <c r="DH40" s="257">
        <v>0</v>
      </c>
      <c r="DI40" s="261">
        <v>0</v>
      </c>
      <c r="DJ40" s="258"/>
      <c r="DK40" s="259">
        <v>0</v>
      </c>
      <c r="DL40" s="260">
        <v>0</v>
      </c>
      <c r="DM40" s="256"/>
      <c r="DN40" s="257">
        <v>0</v>
      </c>
      <c r="DO40" s="261">
        <v>0</v>
      </c>
      <c r="DP40" s="258"/>
      <c r="DQ40" s="259">
        <v>0</v>
      </c>
      <c r="DR40" s="260">
        <v>0</v>
      </c>
      <c r="DS40" s="256"/>
      <c r="DT40" s="257">
        <v>0</v>
      </c>
      <c r="DU40" s="261">
        <v>0</v>
      </c>
      <c r="DV40" s="258"/>
      <c r="DW40" s="259">
        <v>1.1269</v>
      </c>
      <c r="DX40" s="260">
        <v>0.04</v>
      </c>
      <c r="DY40" s="256"/>
      <c r="DZ40" s="257">
        <v>20.814606000000001</v>
      </c>
      <c r="EA40" s="261">
        <v>0.04</v>
      </c>
      <c r="EB40" s="258"/>
      <c r="EC40" s="259">
        <v>105.214327</v>
      </c>
      <c r="ED40" s="260">
        <v>7.0000000000000007E-2</v>
      </c>
      <c r="EE40" s="256"/>
      <c r="EF40" s="257">
        <v>20.677454000000001</v>
      </c>
      <c r="EG40" s="261">
        <v>0.1</v>
      </c>
      <c r="EH40" s="258"/>
      <c r="EI40" s="259">
        <v>713.67533600000002</v>
      </c>
      <c r="EJ40" s="260">
        <v>1</v>
      </c>
      <c r="EK40" s="256"/>
      <c r="EL40" s="257">
        <v>376.86737799999997</v>
      </c>
      <c r="EM40" s="261">
        <v>1</v>
      </c>
      <c r="EN40" s="258"/>
      <c r="EO40" s="259">
        <v>33.138877999999998</v>
      </c>
      <c r="EP40" s="260">
        <v>0.21</v>
      </c>
      <c r="EQ40" s="256"/>
      <c r="ER40" s="257">
        <v>320.27945799999998</v>
      </c>
      <c r="ES40" s="261">
        <v>1</v>
      </c>
      <c r="ET40" s="258"/>
      <c r="EU40" s="259">
        <v>44.979759999999999</v>
      </c>
      <c r="EV40" s="260">
        <v>99</v>
      </c>
      <c r="EW40" s="256"/>
      <c r="EX40" s="257">
        <v>12.255481</v>
      </c>
      <c r="EY40" s="261">
        <v>94</v>
      </c>
      <c r="EZ40" s="258"/>
      <c r="FA40" s="259">
        <v>469.23378400000001</v>
      </c>
      <c r="FB40" s="260">
        <v>99</v>
      </c>
      <c r="FC40" s="256"/>
      <c r="FD40" s="257">
        <v>156.65873300000001</v>
      </c>
      <c r="FE40" s="261">
        <v>97</v>
      </c>
      <c r="FF40" s="258"/>
      <c r="FG40" s="259">
        <v>173.07742300000001</v>
      </c>
      <c r="FH40" s="260">
        <v>98</v>
      </c>
      <c r="FI40" s="256"/>
      <c r="FJ40" s="257">
        <v>0</v>
      </c>
      <c r="FK40" s="261">
        <v>0</v>
      </c>
      <c r="FL40" s="258"/>
      <c r="FM40" s="259">
        <v>0</v>
      </c>
      <c r="FN40" s="260">
        <v>0</v>
      </c>
      <c r="FO40" s="256"/>
      <c r="FP40" s="257">
        <v>0</v>
      </c>
      <c r="FQ40" s="261">
        <v>0</v>
      </c>
      <c r="FR40" s="258"/>
      <c r="FS40" s="259">
        <v>0</v>
      </c>
      <c r="FT40" s="260">
        <v>0</v>
      </c>
      <c r="FU40" s="256"/>
      <c r="FV40" s="257">
        <v>0</v>
      </c>
      <c r="FW40" s="261">
        <v>0</v>
      </c>
      <c r="FX40" s="258"/>
      <c r="FY40" s="259">
        <v>0</v>
      </c>
      <c r="FZ40" s="260">
        <v>0</v>
      </c>
      <c r="GA40" s="256"/>
      <c r="GB40" s="257">
        <v>89.380044049999995</v>
      </c>
      <c r="GC40" s="261">
        <v>10.7</v>
      </c>
      <c r="GD40" s="258"/>
      <c r="GE40" s="259">
        <v>19.892779430000001</v>
      </c>
      <c r="GF40" s="260">
        <v>7.29</v>
      </c>
      <c r="GG40" s="256"/>
      <c r="GH40" s="257">
        <v>10.764175380000001</v>
      </c>
      <c r="GI40" s="261">
        <v>8.49</v>
      </c>
      <c r="GJ40" s="258"/>
      <c r="GK40" s="259">
        <v>0</v>
      </c>
      <c r="GL40" s="260">
        <v>0</v>
      </c>
      <c r="GM40" s="256"/>
      <c r="GN40" s="257">
        <v>0</v>
      </c>
      <c r="GO40" s="261">
        <v>0</v>
      </c>
      <c r="GP40" s="258"/>
      <c r="GQ40" s="259">
        <v>0</v>
      </c>
      <c r="GR40" s="260">
        <v>0</v>
      </c>
      <c r="GS40" s="256"/>
      <c r="GT40" s="257">
        <v>0</v>
      </c>
      <c r="GU40" s="261">
        <v>0</v>
      </c>
      <c r="GV40" s="258"/>
      <c r="GW40" s="259">
        <v>3.5656057099999998</v>
      </c>
      <c r="GX40" s="260">
        <v>96.86</v>
      </c>
      <c r="GY40" s="256"/>
      <c r="GZ40" s="257">
        <v>26.63849647</v>
      </c>
      <c r="HA40" s="261">
        <v>96.33</v>
      </c>
      <c r="HC40">
        <v>0</v>
      </c>
      <c r="HD40">
        <v>0</v>
      </c>
    </row>
    <row r="41" spans="1:212" ht="13.5" thickBot="1" x14ac:dyDescent="0.25">
      <c r="A41" s="256" t="s">
        <v>1507</v>
      </c>
      <c r="B41" s="257"/>
      <c r="C41" s="256"/>
      <c r="D41" s="257">
        <v>109.79639960999999</v>
      </c>
      <c r="E41" s="261">
        <v>96.06</v>
      </c>
      <c r="F41" s="258"/>
      <c r="G41" s="259">
        <v>363.2620899100001</v>
      </c>
      <c r="H41" s="260">
        <v>99.69</v>
      </c>
      <c r="I41" s="256"/>
      <c r="J41" s="257">
        <v>122.81331609</v>
      </c>
      <c r="K41" s="261">
        <v>98.66</v>
      </c>
      <c r="L41" s="258"/>
      <c r="M41" s="259">
        <v>17.320336670000003</v>
      </c>
      <c r="N41" s="260">
        <v>98.77</v>
      </c>
      <c r="O41" s="256"/>
      <c r="P41" s="257">
        <v>281.28629445000001</v>
      </c>
      <c r="Q41" s="261">
        <v>99.65</v>
      </c>
      <c r="R41" s="258"/>
      <c r="S41" s="259">
        <v>71.983231860000004</v>
      </c>
      <c r="T41" s="260">
        <v>94.62</v>
      </c>
      <c r="U41" s="256"/>
      <c r="V41" s="257">
        <v>699.45986400000004</v>
      </c>
      <c r="W41" s="261">
        <v>90</v>
      </c>
      <c r="X41" s="258"/>
      <c r="Y41" s="259">
        <v>71.728810999999993</v>
      </c>
      <c r="Z41" s="260">
        <v>89</v>
      </c>
      <c r="AA41" s="256"/>
      <c r="AB41" s="257">
        <v>113.500989</v>
      </c>
      <c r="AC41" s="261">
        <v>99</v>
      </c>
      <c r="AD41" s="258"/>
      <c r="AE41" s="259">
        <v>133.82744700000001</v>
      </c>
      <c r="AF41" s="260">
        <v>97</v>
      </c>
      <c r="AG41" s="256"/>
      <c r="AH41" s="257">
        <v>148.40151299999999</v>
      </c>
      <c r="AI41" s="261">
        <v>98</v>
      </c>
      <c r="AJ41" s="258"/>
      <c r="AK41" s="259">
        <v>9.870025</v>
      </c>
      <c r="AL41" s="260">
        <v>99</v>
      </c>
      <c r="AM41" s="256"/>
      <c r="AN41" s="257">
        <v>232.72613899999999</v>
      </c>
      <c r="AO41" s="261">
        <v>98</v>
      </c>
      <c r="AP41" s="258"/>
      <c r="AQ41" s="259">
        <v>199.881145</v>
      </c>
      <c r="AR41" s="260">
        <v>96</v>
      </c>
      <c r="AS41" s="256"/>
      <c r="AT41" s="257">
        <v>840.87768100000005</v>
      </c>
      <c r="AU41" s="261">
        <v>101</v>
      </c>
      <c r="AV41" s="258"/>
      <c r="AW41" s="259">
        <v>1389.7909</v>
      </c>
      <c r="AX41" s="260">
        <v>99</v>
      </c>
      <c r="AY41" s="256"/>
      <c r="AZ41" s="257">
        <v>30.467015379999999</v>
      </c>
      <c r="BA41" s="261">
        <v>98.74</v>
      </c>
      <c r="BB41" s="258"/>
      <c r="BC41" s="259">
        <v>844.27202999999997</v>
      </c>
      <c r="BD41" s="260">
        <v>98.25</v>
      </c>
      <c r="BE41" s="256"/>
      <c r="BF41" s="257">
        <v>4.8416201399999999</v>
      </c>
      <c r="BG41" s="261">
        <v>95.8</v>
      </c>
      <c r="BH41" s="258"/>
      <c r="BI41" s="259">
        <v>4130.7404939999997</v>
      </c>
      <c r="BJ41" s="260">
        <v>95.33</v>
      </c>
      <c r="BK41" s="256"/>
      <c r="BL41" s="257">
        <v>1362.1133421299999</v>
      </c>
      <c r="BM41" s="261">
        <v>99.18</v>
      </c>
      <c r="BN41" s="258"/>
      <c r="BO41" s="259">
        <v>33.9583151</v>
      </c>
      <c r="BP41" s="260">
        <v>95.22</v>
      </c>
      <c r="BQ41" s="256"/>
      <c r="BR41" s="257">
        <v>240.81161993000001</v>
      </c>
      <c r="BS41" s="261">
        <v>97.39</v>
      </c>
      <c r="BT41" s="258"/>
      <c r="BU41" s="259">
        <v>231.24359116999997</v>
      </c>
      <c r="BV41" s="260">
        <v>99.74</v>
      </c>
      <c r="BW41" s="256"/>
      <c r="BX41" s="257">
        <v>35.269260220000007</v>
      </c>
      <c r="BY41" s="261">
        <v>92.09</v>
      </c>
      <c r="BZ41" s="258"/>
      <c r="CA41" s="259">
        <v>684.16707118000011</v>
      </c>
      <c r="CB41" s="260">
        <v>99.06</v>
      </c>
      <c r="CC41" s="256"/>
      <c r="CD41" s="257">
        <v>4065.0518124700002</v>
      </c>
      <c r="CE41" s="261">
        <v>98.97</v>
      </c>
      <c r="CF41" s="258"/>
      <c r="CG41" s="259">
        <v>1505.2299086399996</v>
      </c>
      <c r="CH41" s="260">
        <v>98.52</v>
      </c>
      <c r="CI41" s="256"/>
      <c r="CJ41" s="257">
        <v>199.8516113</v>
      </c>
      <c r="CK41" s="261">
        <v>99.08</v>
      </c>
      <c r="CL41" s="258"/>
      <c r="CM41" s="259">
        <v>439.54364783</v>
      </c>
      <c r="CN41" s="260">
        <v>97.96</v>
      </c>
      <c r="CO41" s="256"/>
      <c r="CP41" s="257">
        <v>618.33321351000006</v>
      </c>
      <c r="CQ41" s="261">
        <v>97.6</v>
      </c>
      <c r="CR41" s="258"/>
      <c r="CS41" s="259">
        <v>26.518717429999999</v>
      </c>
      <c r="CT41" s="260">
        <v>98.88</v>
      </c>
      <c r="CU41" s="256"/>
      <c r="CV41" s="257">
        <v>197.61322619000001</v>
      </c>
      <c r="CW41" s="261">
        <v>99.22</v>
      </c>
      <c r="CX41" s="258"/>
      <c r="CY41" s="259">
        <v>244.39437332</v>
      </c>
      <c r="CZ41" s="260">
        <v>97.06</v>
      </c>
      <c r="DA41" s="256"/>
      <c r="DB41" s="257">
        <v>54.843323599999991</v>
      </c>
      <c r="DC41" s="261">
        <v>96.84</v>
      </c>
      <c r="DD41" s="258"/>
      <c r="DE41" s="259">
        <v>672.64039406999996</v>
      </c>
      <c r="DF41" s="260">
        <v>99.45</v>
      </c>
      <c r="DG41" s="256"/>
      <c r="DH41" s="257">
        <v>756.49708032000001</v>
      </c>
      <c r="DI41" s="261">
        <v>99.69</v>
      </c>
      <c r="DJ41" s="258"/>
      <c r="DK41" s="259">
        <v>186.04649850000001</v>
      </c>
      <c r="DL41" s="260">
        <v>96.57</v>
      </c>
      <c r="DM41" s="256"/>
      <c r="DN41" s="257">
        <v>79.744688049999993</v>
      </c>
      <c r="DO41" s="261">
        <v>97.86</v>
      </c>
      <c r="DP41" s="258"/>
      <c r="DQ41" s="259">
        <v>144.17164450999999</v>
      </c>
      <c r="DR41" s="260">
        <v>98.99</v>
      </c>
      <c r="DS41" s="256"/>
      <c r="DT41" s="257">
        <v>84.684504290000007</v>
      </c>
      <c r="DU41" s="261">
        <v>99</v>
      </c>
      <c r="DV41" s="258"/>
      <c r="DW41" s="259">
        <v>26.392205000000001</v>
      </c>
      <c r="DX41" s="260">
        <v>0.95</v>
      </c>
      <c r="DY41" s="256"/>
      <c r="DZ41" s="257">
        <v>378.13807800000001</v>
      </c>
      <c r="EA41" s="261">
        <v>0.89</v>
      </c>
      <c r="EB41" s="258"/>
      <c r="EC41" s="259">
        <v>1142.878952</v>
      </c>
      <c r="ED41" s="260">
        <v>0.85</v>
      </c>
      <c r="EE41" s="256"/>
      <c r="EF41" s="257">
        <v>184.176784</v>
      </c>
      <c r="EG41" s="261">
        <v>0.87</v>
      </c>
      <c r="EH41" s="258"/>
      <c r="EI41" s="259">
        <v>713.67533600000002</v>
      </c>
      <c r="EJ41" s="260">
        <v>1</v>
      </c>
      <c r="EK41" s="256"/>
      <c r="EL41" s="257">
        <v>376.86737799999997</v>
      </c>
      <c r="EM41" s="261">
        <v>1</v>
      </c>
      <c r="EN41" s="258"/>
      <c r="EO41" s="259">
        <v>157.350235</v>
      </c>
      <c r="EP41" s="260">
        <v>1</v>
      </c>
      <c r="EQ41" s="256"/>
      <c r="ER41" s="257">
        <v>320.27945799999998</v>
      </c>
      <c r="ES41" s="261">
        <v>1</v>
      </c>
      <c r="ET41" s="258"/>
      <c r="EU41" s="259">
        <v>44.979759999999999</v>
      </c>
      <c r="EV41" s="260">
        <v>99</v>
      </c>
      <c r="EW41" s="256"/>
      <c r="EX41" s="257">
        <v>12.255481</v>
      </c>
      <c r="EY41" s="261">
        <v>94</v>
      </c>
      <c r="EZ41" s="258"/>
      <c r="FA41" s="259">
        <v>469.23378400000001</v>
      </c>
      <c r="FB41" s="260">
        <v>99</v>
      </c>
      <c r="FC41" s="256"/>
      <c r="FD41" s="257">
        <v>156.65873300000001</v>
      </c>
      <c r="FE41" s="261">
        <v>97</v>
      </c>
      <c r="FF41" s="258"/>
      <c r="FG41" s="259">
        <v>173.07742300000001</v>
      </c>
      <c r="FH41" s="260">
        <v>98</v>
      </c>
      <c r="FI41" s="256"/>
      <c r="FJ41" s="257">
        <v>33.825578899999996</v>
      </c>
      <c r="FK41" s="261">
        <v>99.05</v>
      </c>
      <c r="FL41" s="258"/>
      <c r="FM41" s="259">
        <v>40.411101269999996</v>
      </c>
      <c r="FN41" s="260">
        <v>94.78</v>
      </c>
      <c r="FO41" s="256"/>
      <c r="FP41" s="257">
        <v>54.958216350000001</v>
      </c>
      <c r="FQ41" s="261">
        <v>96.48</v>
      </c>
      <c r="FR41" s="258"/>
      <c r="FS41" s="259">
        <v>111.78766112999999</v>
      </c>
      <c r="FT41" s="260">
        <v>94.63</v>
      </c>
      <c r="FU41" s="256"/>
      <c r="FV41" s="257">
        <v>174.54697955</v>
      </c>
      <c r="FW41" s="261">
        <v>100.15</v>
      </c>
      <c r="FX41" s="258"/>
      <c r="FY41" s="259">
        <v>0</v>
      </c>
      <c r="FZ41" s="260">
        <v>0</v>
      </c>
      <c r="GA41" s="256"/>
      <c r="GB41" s="257">
        <v>835.35330958999998</v>
      </c>
      <c r="GC41" s="261">
        <v>100.02</v>
      </c>
      <c r="GD41" s="258"/>
      <c r="GE41" s="259">
        <v>271.38945881000001</v>
      </c>
      <c r="GF41" s="260">
        <v>99.48</v>
      </c>
      <c r="GG41" s="256"/>
      <c r="GH41" s="257">
        <v>126.00536029999998</v>
      </c>
      <c r="GI41" s="261">
        <v>99.37</v>
      </c>
      <c r="GJ41" s="258"/>
      <c r="GK41" s="259">
        <v>183.66722634000001</v>
      </c>
      <c r="GL41" s="260">
        <v>99.1</v>
      </c>
      <c r="GM41" s="256"/>
      <c r="GN41" s="257">
        <v>468.97197535999999</v>
      </c>
      <c r="GO41" s="261">
        <v>95.14</v>
      </c>
      <c r="GP41" s="258"/>
      <c r="GQ41" s="259">
        <v>304.33704294</v>
      </c>
      <c r="GR41" s="260">
        <v>95.24</v>
      </c>
      <c r="GS41" s="256"/>
      <c r="GT41" s="257">
        <v>1427.3824177899999</v>
      </c>
      <c r="GU41" s="261">
        <v>95.48</v>
      </c>
      <c r="GV41" s="258"/>
      <c r="GW41" s="259">
        <v>3.5656057099999998</v>
      </c>
      <c r="GX41" s="260">
        <v>96.86</v>
      </c>
      <c r="GY41" s="256"/>
      <c r="GZ41" s="257">
        <v>26.63849647</v>
      </c>
      <c r="HA41" s="261">
        <v>96.33</v>
      </c>
      <c r="HC41">
        <v>0</v>
      </c>
      <c r="HD41">
        <v>0</v>
      </c>
    </row>
    <row r="42" spans="1:212" ht="13.5" thickBot="1" x14ac:dyDescent="0.25">
      <c r="F42" s="253"/>
      <c r="G42" s="254"/>
      <c r="H42" s="255"/>
      <c r="L42" s="253"/>
      <c r="M42" s="254"/>
      <c r="N42" s="255"/>
      <c r="R42" s="253"/>
      <c r="S42" s="254"/>
      <c r="T42" s="255"/>
      <c r="X42" s="253"/>
      <c r="Y42" s="254"/>
      <c r="Z42" s="255"/>
      <c r="AD42" s="253"/>
      <c r="AE42" s="254"/>
      <c r="AF42" s="255"/>
      <c r="AJ42" s="253"/>
      <c r="AK42" s="254"/>
      <c r="AL42" s="255"/>
      <c r="AP42" s="253"/>
      <c r="AQ42" s="254"/>
      <c r="AR42" s="255"/>
      <c r="AV42" s="253"/>
      <c r="AW42" s="254"/>
      <c r="AX42" s="255"/>
      <c r="BB42" s="253"/>
      <c r="BC42" s="254"/>
      <c r="BD42" s="255"/>
      <c r="BH42" s="253"/>
      <c r="BI42" s="254"/>
      <c r="BJ42" s="255"/>
      <c r="BN42" s="253"/>
      <c r="BO42" s="254"/>
      <c r="BP42" s="255"/>
      <c r="BT42" s="253"/>
      <c r="BU42" s="254"/>
      <c r="BV42" s="255"/>
      <c r="BZ42" s="253"/>
      <c r="CA42" s="254"/>
      <c r="CB42" s="255"/>
      <c r="CF42" s="253"/>
      <c r="CG42" s="254"/>
      <c r="CH42" s="255"/>
      <c r="CL42" s="253"/>
      <c r="CM42" s="254"/>
      <c r="CN42" s="255"/>
      <c r="CR42" s="253"/>
      <c r="CS42" s="254"/>
      <c r="CT42" s="255"/>
      <c r="CX42" s="253"/>
      <c r="CY42" s="254"/>
      <c r="CZ42" s="255"/>
      <c r="DD42" s="253"/>
      <c r="DE42" s="254"/>
      <c r="DF42" s="255"/>
      <c r="DJ42" s="253"/>
      <c r="DK42" s="254"/>
      <c r="DL42" s="255"/>
      <c r="DP42" s="253"/>
      <c r="DQ42" s="254"/>
      <c r="DR42" s="255"/>
      <c r="DV42" s="253"/>
      <c r="DW42" s="254"/>
      <c r="DX42" s="255"/>
      <c r="EB42" s="253"/>
      <c r="EC42" s="254"/>
      <c r="ED42" s="255"/>
      <c r="EH42" s="253"/>
      <c r="EI42" s="254"/>
      <c r="EJ42" s="255"/>
      <c r="EN42" s="253"/>
      <c r="EO42" s="254"/>
      <c r="EP42" s="255"/>
      <c r="ET42" s="253"/>
      <c r="EU42" s="254"/>
      <c r="EV42" s="255"/>
      <c r="EZ42" s="253"/>
      <c r="FA42" s="254"/>
      <c r="FB42" s="255"/>
      <c r="FF42" s="253"/>
      <c r="FG42" s="254"/>
      <c r="FH42" s="255"/>
      <c r="FL42" s="253"/>
      <c r="FM42" s="254"/>
      <c r="FN42" s="255"/>
      <c r="FR42" s="253"/>
      <c r="FS42" s="254"/>
      <c r="FT42" s="255"/>
      <c r="FX42" s="253"/>
      <c r="FY42" s="254"/>
      <c r="FZ42" s="255"/>
      <c r="GD42" s="253"/>
      <c r="GE42" s="254"/>
      <c r="GF42" s="255"/>
      <c r="GJ42" s="253"/>
      <c r="GK42" s="254"/>
      <c r="GL42" s="255"/>
      <c r="GP42" s="253"/>
      <c r="GQ42" s="254"/>
      <c r="GR42" s="255"/>
      <c r="GV42" s="253"/>
      <c r="GW42" s="254"/>
      <c r="GX42" s="255"/>
    </row>
    <row r="43" spans="1:212" x14ac:dyDescent="0.2">
      <c r="A43" s="262" t="s">
        <v>1508</v>
      </c>
      <c r="B43" s="263"/>
      <c r="C43" s="262"/>
      <c r="D43" s="263">
        <v>16</v>
      </c>
      <c r="E43" s="267"/>
      <c r="F43" s="264"/>
      <c r="G43" s="265">
        <v>62</v>
      </c>
      <c r="H43" s="266"/>
      <c r="I43" s="262"/>
      <c r="J43" s="263">
        <v>63</v>
      </c>
      <c r="K43" s="267"/>
      <c r="L43" s="264"/>
      <c r="M43" s="265">
        <v>19</v>
      </c>
      <c r="N43" s="266"/>
      <c r="O43" s="262"/>
      <c r="P43" s="263">
        <v>69</v>
      </c>
      <c r="Q43" s="267"/>
      <c r="R43" s="264"/>
      <c r="S43" s="265">
        <v>37</v>
      </c>
      <c r="T43" s="266"/>
      <c r="U43" s="262"/>
      <c r="V43" s="263">
        <v>16</v>
      </c>
      <c r="W43" s="267"/>
      <c r="X43" s="264"/>
      <c r="Y43" s="265">
        <v>21</v>
      </c>
      <c r="Z43" s="266"/>
      <c r="AA43" s="262"/>
      <c r="AB43" s="263">
        <v>50</v>
      </c>
      <c r="AC43" s="267"/>
      <c r="AD43" s="264"/>
      <c r="AE43" s="265">
        <v>46</v>
      </c>
      <c r="AF43" s="266"/>
      <c r="AG43" s="262"/>
      <c r="AH43" s="263">
        <v>128</v>
      </c>
      <c r="AI43" s="267"/>
      <c r="AJ43" s="264"/>
      <c r="AK43" s="265">
        <v>4</v>
      </c>
      <c r="AL43" s="266"/>
      <c r="AM43" s="262"/>
      <c r="AN43" s="263">
        <v>226</v>
      </c>
      <c r="AO43" s="267"/>
      <c r="AP43" s="264"/>
      <c r="AQ43" s="265">
        <v>84</v>
      </c>
      <c r="AR43" s="266"/>
      <c r="AS43" s="262"/>
      <c r="AT43" s="263">
        <v>3947</v>
      </c>
      <c r="AU43" s="267"/>
      <c r="AV43" s="264"/>
      <c r="AW43" s="265">
        <v>69</v>
      </c>
      <c r="AX43" s="266"/>
      <c r="AY43" s="262"/>
      <c r="AZ43" s="263">
        <v>11944</v>
      </c>
      <c r="BA43" s="267"/>
      <c r="BB43" s="264"/>
      <c r="BC43" s="265">
        <v>2006</v>
      </c>
      <c r="BD43" s="266"/>
      <c r="BE43" s="262"/>
      <c r="BF43" s="263">
        <v>27</v>
      </c>
      <c r="BG43" s="267"/>
      <c r="BH43" s="264"/>
      <c r="BI43" s="265">
        <v>1997</v>
      </c>
      <c r="BJ43" s="266"/>
      <c r="BK43" s="262"/>
      <c r="BL43" s="263">
        <v>988</v>
      </c>
      <c r="BM43" s="267"/>
      <c r="BN43" s="264"/>
      <c r="BO43" s="265">
        <v>70</v>
      </c>
      <c r="BP43" s="266"/>
      <c r="BQ43" s="262"/>
      <c r="BR43" s="263">
        <v>302</v>
      </c>
      <c r="BS43" s="267"/>
      <c r="BT43" s="264"/>
      <c r="BU43" s="265">
        <v>215</v>
      </c>
      <c r="BV43" s="266"/>
      <c r="BW43" s="262"/>
      <c r="BX43" s="263">
        <v>38</v>
      </c>
      <c r="BY43" s="267"/>
      <c r="BZ43" s="264"/>
      <c r="CA43" s="265">
        <v>1440</v>
      </c>
      <c r="CB43" s="266"/>
      <c r="CC43" s="262"/>
      <c r="CD43" s="263">
        <v>5046</v>
      </c>
      <c r="CE43" s="267"/>
      <c r="CF43" s="264"/>
      <c r="CG43" s="265">
        <v>2565</v>
      </c>
      <c r="CH43" s="266"/>
      <c r="CI43" s="262"/>
      <c r="CJ43" s="263">
        <v>1</v>
      </c>
      <c r="CK43" s="267"/>
      <c r="CL43" s="264"/>
      <c r="CM43" s="265">
        <v>12</v>
      </c>
      <c r="CN43" s="266"/>
      <c r="CO43" s="262"/>
      <c r="CP43" s="263">
        <v>12</v>
      </c>
      <c r="CQ43" s="267"/>
      <c r="CR43" s="264"/>
      <c r="CS43" s="265">
        <v>279</v>
      </c>
      <c r="CT43" s="266"/>
      <c r="CU43" s="262"/>
      <c r="CV43" s="263">
        <v>741</v>
      </c>
      <c r="CW43" s="267"/>
      <c r="CX43" s="264"/>
      <c r="CY43" s="265">
        <v>906</v>
      </c>
      <c r="CZ43" s="266"/>
      <c r="DA43" s="262"/>
      <c r="DB43" s="263">
        <v>138</v>
      </c>
      <c r="DC43" s="267"/>
      <c r="DD43" s="264"/>
      <c r="DE43" s="265">
        <v>271</v>
      </c>
      <c r="DF43" s="266"/>
      <c r="DG43" s="262"/>
      <c r="DH43" s="263">
        <v>268</v>
      </c>
      <c r="DI43" s="267"/>
      <c r="DJ43" s="264"/>
      <c r="DK43" s="265">
        <v>185</v>
      </c>
      <c r="DL43" s="266"/>
      <c r="DM43" s="262"/>
      <c r="DN43" s="263">
        <v>50</v>
      </c>
      <c r="DO43" s="267"/>
      <c r="DP43" s="264"/>
      <c r="DQ43" s="265">
        <v>70</v>
      </c>
      <c r="DR43" s="266"/>
      <c r="DS43" s="262"/>
      <c r="DT43" s="263">
        <v>28</v>
      </c>
      <c r="DU43" s="267"/>
      <c r="DV43" s="264"/>
      <c r="DW43" s="265">
        <v>86</v>
      </c>
      <c r="DX43" s="266"/>
      <c r="DY43" s="262"/>
      <c r="DZ43" s="263">
        <v>1134</v>
      </c>
      <c r="EA43" s="267"/>
      <c r="EB43" s="264"/>
      <c r="EC43" s="265">
        <v>3536</v>
      </c>
      <c r="ED43" s="266"/>
      <c r="EE43" s="262"/>
      <c r="EF43" s="263">
        <v>719</v>
      </c>
      <c r="EG43" s="267"/>
      <c r="EH43" s="264"/>
      <c r="EI43" s="265">
        <v>1345</v>
      </c>
      <c r="EJ43" s="266"/>
      <c r="EK43" s="262"/>
      <c r="EL43" s="263">
        <v>651</v>
      </c>
      <c r="EM43" s="267"/>
      <c r="EN43" s="264"/>
      <c r="EO43" s="265">
        <v>506</v>
      </c>
      <c r="EP43" s="266"/>
      <c r="EQ43" s="262"/>
      <c r="ER43" s="263">
        <v>69</v>
      </c>
      <c r="ES43" s="267"/>
      <c r="ET43" s="264"/>
      <c r="EU43" s="265">
        <v>186</v>
      </c>
      <c r="EV43" s="266"/>
      <c r="EW43" s="262"/>
      <c r="EX43" s="263">
        <v>50</v>
      </c>
      <c r="EY43" s="267"/>
      <c r="EZ43" s="264"/>
      <c r="FA43" s="265">
        <v>906</v>
      </c>
      <c r="FB43" s="266"/>
      <c r="FC43" s="262"/>
      <c r="FD43" s="263">
        <v>2588</v>
      </c>
      <c r="FE43" s="267"/>
      <c r="FF43" s="264"/>
      <c r="FG43" s="265">
        <v>294</v>
      </c>
      <c r="FH43" s="266"/>
      <c r="FI43" s="262"/>
      <c r="FJ43" s="263">
        <v>11</v>
      </c>
      <c r="FK43" s="267"/>
      <c r="FL43" s="264"/>
      <c r="FM43" s="265">
        <v>12</v>
      </c>
      <c r="FN43" s="266"/>
      <c r="FO43" s="262"/>
      <c r="FP43" s="263">
        <v>13</v>
      </c>
      <c r="FQ43" s="267"/>
      <c r="FR43" s="264"/>
      <c r="FS43" s="265">
        <v>12</v>
      </c>
      <c r="FT43" s="266"/>
      <c r="FU43" s="262"/>
      <c r="FV43" s="263">
        <v>972</v>
      </c>
      <c r="FW43" s="267"/>
      <c r="FX43" s="264"/>
      <c r="FY43" s="265">
        <v>572</v>
      </c>
      <c r="FZ43" s="266"/>
      <c r="GA43" s="262"/>
      <c r="GB43" s="263">
        <v>1844</v>
      </c>
      <c r="GC43" s="267"/>
      <c r="GD43" s="264"/>
      <c r="GE43" s="265">
        <v>1</v>
      </c>
      <c r="GF43" s="266"/>
      <c r="GG43" s="262"/>
      <c r="GH43" s="263">
        <v>1</v>
      </c>
      <c r="GI43" s="267"/>
      <c r="GJ43" s="264"/>
      <c r="GK43" s="265">
        <v>18</v>
      </c>
      <c r="GL43" s="266"/>
      <c r="GM43" s="262"/>
      <c r="GN43" s="263">
        <v>17</v>
      </c>
      <c r="GO43" s="267"/>
      <c r="GP43" s="264"/>
      <c r="GQ43" s="265">
        <v>19</v>
      </c>
      <c r="GR43" s="266"/>
      <c r="GS43" s="262"/>
      <c r="GT43" s="263">
        <v>19</v>
      </c>
      <c r="GU43" s="267"/>
      <c r="GV43" s="264"/>
      <c r="GW43" s="265">
        <v>14</v>
      </c>
      <c r="GX43" s="266"/>
      <c r="GY43" s="262"/>
      <c r="GZ43" s="263">
        <v>38</v>
      </c>
      <c r="HA43" s="267"/>
      <c r="HC43">
        <v>0</v>
      </c>
    </row>
    <row r="44" spans="1:212" ht="13.5" thickBot="1" x14ac:dyDescent="0.25">
      <c r="A44" s="268" t="s">
        <v>235</v>
      </c>
      <c r="B44" s="269"/>
      <c r="C44" s="268"/>
      <c r="D44" s="269">
        <v>7143883.2081249999</v>
      </c>
      <c r="E44" s="273"/>
      <c r="F44" s="270"/>
      <c r="G44" s="271">
        <v>5877718.1953225806</v>
      </c>
      <c r="H44" s="272"/>
      <c r="I44" s="268"/>
      <c r="J44" s="269">
        <v>1975653.9626984128</v>
      </c>
      <c r="K44" s="273"/>
      <c r="L44" s="270"/>
      <c r="M44" s="271">
        <v>922995.58578947361</v>
      </c>
      <c r="N44" s="272"/>
      <c r="O44" s="268"/>
      <c r="P44" s="269">
        <v>4090787.3662318839</v>
      </c>
      <c r="Q44" s="273"/>
      <c r="R44" s="270"/>
      <c r="S44" s="271">
        <v>2056118.9583783783</v>
      </c>
      <c r="T44" s="272"/>
      <c r="U44" s="268"/>
      <c r="V44" s="269">
        <v>48383117.8125</v>
      </c>
      <c r="W44" s="273"/>
      <c r="X44" s="270"/>
      <c r="Y44" s="271">
        <v>3800828.9523809524</v>
      </c>
      <c r="Z44" s="272"/>
      <c r="AA44" s="268"/>
      <c r="AB44" s="269">
        <v>2300383.9</v>
      </c>
      <c r="AC44" s="273"/>
      <c r="AD44" s="270"/>
      <c r="AE44" s="271">
        <v>2947145.2391304346</v>
      </c>
      <c r="AF44" s="272"/>
      <c r="AG44" s="268"/>
      <c r="AH44" s="269">
        <v>1192952.8984375</v>
      </c>
      <c r="AI44" s="273"/>
      <c r="AJ44" s="270"/>
      <c r="AK44" s="271">
        <v>2493510</v>
      </c>
      <c r="AL44" s="272"/>
      <c r="AM44" s="268"/>
      <c r="AN44" s="269">
        <v>1054761.853982301</v>
      </c>
      <c r="AO44" s="273"/>
      <c r="AP44" s="270"/>
      <c r="AQ44" s="271">
        <v>2476075.8452380951</v>
      </c>
      <c r="AR44" s="272"/>
      <c r="AS44" s="268"/>
      <c r="AT44" s="269">
        <v>210975.04763111225</v>
      </c>
      <c r="AU44" s="273"/>
      <c r="AV44" s="270"/>
      <c r="AW44" s="271">
        <v>20292267.811594203</v>
      </c>
      <c r="AX44" s="272"/>
      <c r="AY44" s="268"/>
      <c r="AZ44" s="269">
        <v>2583.3084871064971</v>
      </c>
      <c r="BA44" s="273"/>
      <c r="BB44" s="270"/>
      <c r="BC44" s="271">
        <v>428383.12547357928</v>
      </c>
      <c r="BD44" s="272"/>
      <c r="BE44" s="268"/>
      <c r="BF44" s="269">
        <v>187173.80222222224</v>
      </c>
      <c r="BG44" s="273"/>
      <c r="BH44" s="270"/>
      <c r="BI44" s="271">
        <v>2169891.4887330998</v>
      </c>
      <c r="BJ44" s="272"/>
      <c r="BK44" s="268"/>
      <c r="BL44" s="269">
        <v>1390182.6477732793</v>
      </c>
      <c r="BM44" s="273"/>
      <c r="BN44" s="270"/>
      <c r="BO44" s="271">
        <v>509496.85828571423</v>
      </c>
      <c r="BP44" s="272"/>
      <c r="BQ44" s="268"/>
      <c r="BR44" s="269">
        <v>818679.31258278142</v>
      </c>
      <c r="BS44" s="273"/>
      <c r="BT44" s="270"/>
      <c r="BU44" s="271">
        <v>1078394.8172093022</v>
      </c>
      <c r="BV44" s="272"/>
      <c r="BW44" s="268"/>
      <c r="BX44" s="269">
        <v>1007806.3271052631</v>
      </c>
      <c r="BY44" s="273"/>
      <c r="BZ44" s="270"/>
      <c r="CA44" s="271">
        <v>479614.64763888891</v>
      </c>
      <c r="CB44" s="272"/>
      <c r="CC44" s="268"/>
      <c r="CD44" s="269">
        <v>813980.95858105435</v>
      </c>
      <c r="CE44" s="273"/>
      <c r="CF44" s="270"/>
      <c r="CG44" s="271">
        <v>595695.47485380119</v>
      </c>
      <c r="CH44" s="272"/>
      <c r="CI44" s="268"/>
      <c r="CJ44" s="269">
        <v>201699261.11000001</v>
      </c>
      <c r="CK44" s="273"/>
      <c r="CL44" s="270"/>
      <c r="CM44" s="271">
        <v>37395246.571666665</v>
      </c>
      <c r="CN44" s="272"/>
      <c r="CO44" s="268"/>
      <c r="CP44" s="269">
        <v>52799426.57</v>
      </c>
      <c r="CQ44" s="273"/>
      <c r="CR44" s="270"/>
      <c r="CS44" s="271">
        <v>96127.958387096776</v>
      </c>
      <c r="CT44" s="272"/>
      <c r="CU44" s="268"/>
      <c r="CV44" s="269">
        <v>268790.14993252361</v>
      </c>
      <c r="CW44" s="273"/>
      <c r="CX44" s="270"/>
      <c r="CY44" s="271">
        <v>277928.49359823397</v>
      </c>
      <c r="CZ44" s="272"/>
      <c r="DA44" s="268"/>
      <c r="DB44" s="269">
        <v>410395.21260869567</v>
      </c>
      <c r="DC44" s="273"/>
      <c r="DD44" s="270"/>
      <c r="DE44" s="271">
        <v>2495999.959778598</v>
      </c>
      <c r="DF44" s="272"/>
      <c r="DG44" s="268"/>
      <c r="DH44" s="269">
        <v>2831905.133955224</v>
      </c>
      <c r="DI44" s="273"/>
      <c r="DJ44" s="270"/>
      <c r="DK44" s="271">
        <v>1041505.7740540539</v>
      </c>
      <c r="DL44" s="272"/>
      <c r="DM44" s="268"/>
      <c r="DN44" s="269">
        <v>1629812.1041999999</v>
      </c>
      <c r="DO44" s="273"/>
      <c r="DP44" s="270"/>
      <c r="DQ44" s="271">
        <v>2080855.2531428572</v>
      </c>
      <c r="DR44" s="272"/>
      <c r="DS44" s="268"/>
      <c r="DT44" s="269">
        <v>3054642.327142857</v>
      </c>
      <c r="DU44" s="273"/>
      <c r="DV44" s="270"/>
      <c r="DW44" s="271">
        <v>321095.18604651163</v>
      </c>
      <c r="DX44" s="272"/>
      <c r="DY44" s="268"/>
      <c r="DZ44" s="269">
        <v>372252.48148148146</v>
      </c>
      <c r="EA44" s="273"/>
      <c r="EB44" s="270"/>
      <c r="EC44" s="271">
        <v>375991.55825791857</v>
      </c>
      <c r="ED44" s="272"/>
      <c r="EE44" s="268"/>
      <c r="EF44" s="269">
        <v>298272.92767732963</v>
      </c>
      <c r="EG44" s="273"/>
      <c r="EH44" s="270"/>
      <c r="EI44" s="271">
        <v>531130.88698884763</v>
      </c>
      <c r="EJ44" s="272"/>
      <c r="EK44" s="268"/>
      <c r="EL44" s="269">
        <v>578530.59139784949</v>
      </c>
      <c r="EM44" s="273"/>
      <c r="EN44" s="270"/>
      <c r="EO44" s="271">
        <v>310040.84584980237</v>
      </c>
      <c r="EP44" s="272"/>
      <c r="EQ44" s="268"/>
      <c r="ER44" s="269">
        <v>4634883.2318840576</v>
      </c>
      <c r="ES44" s="273"/>
      <c r="ET44" s="270"/>
      <c r="EU44" s="271">
        <v>244204.84946236559</v>
      </c>
      <c r="EV44" s="272"/>
      <c r="EW44" s="268"/>
      <c r="EX44" s="269">
        <v>259878.40179999999</v>
      </c>
      <c r="EY44" s="273"/>
      <c r="EZ44" s="270"/>
      <c r="FA44" s="271">
        <v>522642.16269315669</v>
      </c>
      <c r="FB44" s="272"/>
      <c r="FC44" s="268"/>
      <c r="FD44" s="269">
        <v>61589.765417310664</v>
      </c>
      <c r="FE44" s="273"/>
      <c r="FF44" s="270"/>
      <c r="FG44" s="271">
        <v>602648.46598639456</v>
      </c>
      <c r="FH44" s="272"/>
      <c r="FI44" s="268"/>
      <c r="FJ44" s="269">
        <v>3104359.5290909093</v>
      </c>
      <c r="FK44" s="273"/>
      <c r="FL44" s="270"/>
      <c r="FM44" s="271">
        <v>3552791.0866666664</v>
      </c>
      <c r="FN44" s="272"/>
      <c r="FO44" s="268"/>
      <c r="FP44" s="269">
        <v>4381929.1392307691</v>
      </c>
      <c r="FQ44" s="273"/>
      <c r="FR44" s="270"/>
      <c r="FS44" s="271">
        <v>9844711.9408333339</v>
      </c>
      <c r="FT44" s="272"/>
      <c r="FU44" s="268"/>
      <c r="FV44" s="269">
        <v>179314.41697530865</v>
      </c>
      <c r="FW44" s="273"/>
      <c r="FX44" s="270"/>
      <c r="FY44" s="271">
        <v>670949.2575174825</v>
      </c>
      <c r="FZ44" s="272"/>
      <c r="GA44" s="268"/>
      <c r="GB44" s="269">
        <v>452887.6229934924</v>
      </c>
      <c r="GC44" s="273"/>
      <c r="GD44" s="270"/>
      <c r="GE44" s="271">
        <v>272784762</v>
      </c>
      <c r="GF44" s="272"/>
      <c r="GG44" s="268"/>
      <c r="GH44" s="269">
        <v>126811840.20999999</v>
      </c>
      <c r="GI44" s="273"/>
      <c r="GJ44" s="270"/>
      <c r="GK44" s="271">
        <v>10295068.308333334</v>
      </c>
      <c r="GL44" s="272"/>
      <c r="GM44" s="268"/>
      <c r="GN44" s="269">
        <v>28995845.124117646</v>
      </c>
      <c r="GO44" s="273"/>
      <c r="GP44" s="270"/>
      <c r="GQ44" s="271">
        <v>16818462.28105263</v>
      </c>
      <c r="GR44" s="272"/>
      <c r="GS44" s="268"/>
      <c r="GT44" s="269">
        <v>78686558.482631579</v>
      </c>
      <c r="GU44" s="273"/>
      <c r="GV44" s="270"/>
      <c r="GW44" s="271">
        <v>262955.8842857143</v>
      </c>
      <c r="GX44" s="272"/>
      <c r="GY44" s="268"/>
      <c r="GZ44" s="269">
        <v>727688.65947368415</v>
      </c>
      <c r="HA44" s="273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4"/>
  <sheetViews>
    <sheetView workbookViewId="0"/>
  </sheetViews>
  <sheetFormatPr defaultRowHeight="12.75" x14ac:dyDescent="0.2"/>
  <cols>
    <col min="1" max="1" width="31" customWidth="1"/>
    <col min="2" max="2" width="9.140625" style="252"/>
    <col min="3" max="3" width="28.28515625" customWidth="1"/>
    <col min="4" max="4" width="10.28515625" style="252" customWidth="1"/>
    <col min="5" max="5" width="6" style="218" customWidth="1"/>
    <col min="6" max="6" width="28.28515625" customWidth="1"/>
    <col min="7" max="7" width="10.28515625" style="252" customWidth="1"/>
    <col min="8" max="8" width="6" style="218" customWidth="1"/>
    <col min="9" max="9" width="28.28515625" customWidth="1"/>
    <col min="10" max="10" width="10.28515625" style="252" customWidth="1"/>
    <col min="11" max="11" width="6" style="218" customWidth="1"/>
    <col min="12" max="12" width="28.28515625" customWidth="1"/>
    <col min="13" max="13" width="10.28515625" style="252" customWidth="1"/>
    <col min="14" max="14" width="6" style="218" customWidth="1"/>
    <col min="15" max="15" width="28.28515625" customWidth="1"/>
    <col min="16" max="16" width="10.28515625" style="252" customWidth="1"/>
    <col min="17" max="17" width="6" style="218" customWidth="1"/>
    <col min="18" max="18" width="28.28515625" customWidth="1"/>
    <col min="19" max="19" width="10.28515625" style="252" customWidth="1"/>
    <col min="20" max="20" width="6" style="218" customWidth="1"/>
    <col min="21" max="21" width="28.28515625" customWidth="1"/>
    <col min="22" max="22" width="10.28515625" style="252" customWidth="1"/>
    <col min="23" max="23" width="6" style="218" customWidth="1"/>
    <col min="24" max="24" width="28.28515625" customWidth="1"/>
    <col min="25" max="25" width="10.28515625" style="252" customWidth="1"/>
    <col min="26" max="26" width="6" style="218" customWidth="1"/>
    <col min="27" max="27" width="28.28515625" customWidth="1"/>
    <col min="28" max="28" width="10.28515625" style="252" customWidth="1"/>
    <col min="29" max="29" width="6" style="218" customWidth="1"/>
    <col min="30" max="30" width="28.28515625" customWidth="1"/>
    <col min="31" max="31" width="10.28515625" style="252" customWidth="1"/>
    <col min="32" max="32" width="6" style="218" customWidth="1"/>
    <col min="33" max="33" width="28.28515625" customWidth="1"/>
    <col min="34" max="34" width="10.28515625" style="252" customWidth="1"/>
    <col min="35" max="35" width="6" style="218" customWidth="1"/>
    <col min="36" max="36" width="28.28515625" customWidth="1"/>
    <col min="37" max="37" width="10.28515625" style="252" customWidth="1"/>
    <col min="38" max="38" width="6" style="218" customWidth="1"/>
    <col min="39" max="39" width="28.28515625" customWidth="1"/>
    <col min="40" max="40" width="10.28515625" style="252" customWidth="1"/>
    <col min="41" max="41" width="6" style="218" customWidth="1"/>
    <col min="42" max="42" width="28.28515625" customWidth="1"/>
    <col min="43" max="43" width="10.28515625" style="252" customWidth="1"/>
    <col min="44" max="44" width="6" style="218" customWidth="1"/>
    <col min="45" max="45" width="28.28515625" customWidth="1"/>
    <col min="46" max="46" width="10.28515625" style="252" customWidth="1"/>
    <col min="47" max="47" width="6" style="218" customWidth="1"/>
    <col min="48" max="48" width="28.28515625" customWidth="1"/>
    <col min="49" max="49" width="10.28515625" style="252" customWidth="1"/>
    <col min="50" max="50" width="6" style="218" customWidth="1"/>
    <col min="51" max="51" width="28.28515625" customWidth="1"/>
    <col min="52" max="52" width="10.28515625" style="252" customWidth="1"/>
    <col min="53" max="53" width="6" style="218" customWidth="1"/>
    <col min="54" max="54" width="28.28515625" customWidth="1"/>
    <col min="55" max="55" width="10.28515625" style="252" customWidth="1"/>
    <col min="56" max="56" width="6" style="218" customWidth="1"/>
    <col min="57" max="57" width="28.28515625" customWidth="1"/>
    <col min="58" max="58" width="10.28515625" style="252" customWidth="1"/>
    <col min="59" max="59" width="6" style="218" customWidth="1"/>
    <col min="60" max="60" width="28.28515625" customWidth="1"/>
    <col min="61" max="61" width="10.28515625" style="252" customWidth="1"/>
    <col min="62" max="62" width="6" style="218" customWidth="1"/>
    <col min="63" max="63" width="28.28515625" customWidth="1"/>
    <col min="64" max="64" width="10.28515625" style="252" customWidth="1"/>
    <col min="65" max="65" width="6" style="218" customWidth="1"/>
    <col min="66" max="66" width="28.28515625" customWidth="1"/>
    <col min="67" max="67" width="10.28515625" style="252" customWidth="1"/>
    <col min="68" max="68" width="6" style="218" customWidth="1"/>
    <col min="69" max="69" width="28.28515625" customWidth="1"/>
    <col min="70" max="70" width="10.28515625" style="252" customWidth="1"/>
    <col min="71" max="71" width="6" style="218" customWidth="1"/>
    <col min="72" max="72" width="28.28515625" customWidth="1"/>
    <col min="73" max="73" width="10.28515625" style="252" customWidth="1"/>
    <col min="74" max="74" width="6" style="218" customWidth="1"/>
    <col min="75" max="75" width="28.28515625" customWidth="1"/>
    <col min="76" max="76" width="10.28515625" style="252" customWidth="1"/>
    <col min="77" max="77" width="6" style="218" customWidth="1"/>
    <col min="78" max="78" width="28.28515625" customWidth="1"/>
    <col min="79" max="79" width="10.28515625" style="252" customWidth="1"/>
    <col min="80" max="80" width="6" style="218" customWidth="1"/>
    <col min="81" max="81" width="28.28515625" customWidth="1"/>
    <col min="82" max="82" width="10.28515625" style="252" customWidth="1"/>
    <col min="83" max="83" width="6" style="218" customWidth="1"/>
    <col min="84" max="84" width="28.28515625" customWidth="1"/>
    <col min="85" max="85" width="10.28515625" style="252" customWidth="1"/>
    <col min="86" max="86" width="6" style="218" customWidth="1"/>
    <col min="87" max="87" width="28.28515625" customWidth="1"/>
    <col min="88" max="88" width="10.28515625" style="252" customWidth="1"/>
    <col min="89" max="89" width="6" style="218" customWidth="1"/>
    <col min="90" max="90" width="28.28515625" customWidth="1"/>
    <col min="91" max="91" width="10.28515625" style="252" customWidth="1"/>
    <col min="92" max="92" width="6" style="218" customWidth="1"/>
    <col min="93" max="93" width="28.28515625" customWidth="1"/>
    <col min="94" max="94" width="10.28515625" style="252" customWidth="1"/>
    <col min="95" max="95" width="6" style="218" customWidth="1"/>
    <col min="96" max="96" width="28.28515625" customWidth="1"/>
    <col min="97" max="97" width="10.28515625" style="252" customWidth="1"/>
    <col min="98" max="98" width="6" style="218" customWidth="1"/>
    <col min="99" max="99" width="28.28515625" customWidth="1"/>
    <col min="100" max="100" width="10.28515625" style="252" customWidth="1"/>
    <col min="101" max="101" width="6" style="218" customWidth="1"/>
    <col min="102" max="102" width="28.28515625" customWidth="1"/>
    <col min="103" max="103" width="10.28515625" style="252" customWidth="1"/>
    <col min="104" max="104" width="6" style="218" customWidth="1"/>
    <col min="105" max="105" width="28.28515625" customWidth="1"/>
    <col min="106" max="106" width="10.28515625" style="252" customWidth="1"/>
    <col min="107" max="107" width="6" style="218" customWidth="1"/>
    <col min="108" max="108" width="28.28515625" customWidth="1"/>
    <col min="109" max="109" width="10.28515625" style="252" customWidth="1"/>
    <col min="110" max="110" width="6" style="218" customWidth="1"/>
    <col min="111" max="111" width="28.28515625" customWidth="1"/>
    <col min="112" max="112" width="10.28515625" style="252" customWidth="1"/>
    <col min="113" max="113" width="6" style="218" customWidth="1"/>
    <col min="114" max="114" width="28.28515625" customWidth="1"/>
    <col min="115" max="115" width="10.28515625" style="252" customWidth="1"/>
    <col min="116" max="116" width="6" style="218" customWidth="1"/>
    <col min="117" max="117" width="28.28515625" customWidth="1"/>
    <col min="118" max="118" width="10.28515625" style="252" customWidth="1"/>
    <col min="119" max="119" width="6" style="218" customWidth="1"/>
    <col min="120" max="120" width="28.28515625" customWidth="1"/>
    <col min="121" max="121" width="10.28515625" style="252" customWidth="1"/>
    <col min="122" max="122" width="6" style="218" customWidth="1"/>
    <col min="123" max="123" width="28.28515625" customWidth="1"/>
    <col min="124" max="124" width="10.28515625" style="252" customWidth="1"/>
    <col min="125" max="125" width="6" style="218" customWidth="1"/>
    <col min="126" max="126" width="28.28515625" customWidth="1"/>
    <col min="127" max="127" width="10.28515625" style="252" customWidth="1"/>
    <col min="128" max="128" width="6" style="218" customWidth="1"/>
    <col min="129" max="129" width="28.28515625" customWidth="1"/>
    <col min="130" max="130" width="10.28515625" style="252" customWidth="1"/>
    <col min="131" max="131" width="6" style="218" customWidth="1"/>
    <col min="132" max="132" width="28.28515625" customWidth="1"/>
    <col min="133" max="133" width="10.28515625" style="252" customWidth="1"/>
    <col min="134" max="134" width="6" style="218" customWidth="1"/>
    <col min="135" max="135" width="28.28515625" customWidth="1"/>
    <col min="136" max="136" width="10.28515625" style="252" customWidth="1"/>
    <col min="137" max="137" width="6" style="218" customWidth="1"/>
    <col min="138" max="138" width="28.28515625" customWidth="1"/>
    <col min="139" max="139" width="10.28515625" style="252" customWidth="1"/>
    <col min="140" max="140" width="6" style="218" customWidth="1"/>
    <col min="141" max="141" width="28.28515625" customWidth="1"/>
    <col min="142" max="142" width="10.28515625" style="252" customWidth="1"/>
    <col min="143" max="143" width="6" style="218" customWidth="1"/>
    <col min="144" max="144" width="28.28515625" customWidth="1"/>
    <col min="145" max="145" width="10.28515625" style="252" customWidth="1"/>
    <col min="146" max="146" width="6" style="218" customWidth="1"/>
    <col min="147" max="147" width="28.28515625" customWidth="1"/>
    <col min="148" max="148" width="10.28515625" style="252" customWidth="1"/>
    <col min="149" max="149" width="6" style="218" customWidth="1"/>
    <col min="150" max="150" width="28.28515625" customWidth="1"/>
    <col min="151" max="151" width="10.28515625" style="252" customWidth="1"/>
    <col min="152" max="152" width="6" style="218" customWidth="1"/>
    <col min="153" max="153" width="28.28515625" customWidth="1"/>
    <col min="154" max="154" width="10.28515625" style="252" customWidth="1"/>
    <col min="155" max="155" width="6" style="218" customWidth="1"/>
    <col min="156" max="156" width="28.28515625" customWidth="1"/>
    <col min="157" max="157" width="10.28515625" style="252" customWidth="1"/>
    <col min="158" max="158" width="6" style="218" customWidth="1"/>
    <col min="159" max="159" width="28.28515625" customWidth="1"/>
    <col min="160" max="160" width="10.28515625" style="252" customWidth="1"/>
    <col min="161" max="161" width="6" style="218" customWidth="1"/>
    <col min="162" max="162" width="28.28515625" customWidth="1"/>
    <col min="163" max="163" width="10.28515625" style="252" customWidth="1"/>
    <col min="164" max="164" width="6" style="218" customWidth="1"/>
    <col min="165" max="165" width="28.28515625" customWidth="1"/>
    <col min="166" max="166" width="10.28515625" style="252" customWidth="1"/>
    <col min="167" max="167" width="6" style="218" customWidth="1"/>
    <col min="168" max="168" width="28.28515625" customWidth="1"/>
    <col min="169" max="169" width="10.28515625" style="252" customWidth="1"/>
    <col min="170" max="170" width="6" style="218" customWidth="1"/>
    <col min="171" max="171" width="28.28515625" customWidth="1"/>
    <col min="172" max="172" width="10.28515625" style="252" customWidth="1"/>
    <col min="173" max="173" width="6" style="218" customWidth="1"/>
    <col min="174" max="174" width="28.28515625" customWidth="1"/>
    <col min="175" max="175" width="10.28515625" style="252" customWidth="1"/>
    <col min="176" max="176" width="6" style="218" customWidth="1"/>
    <col min="177" max="177" width="28.28515625" customWidth="1"/>
    <col min="178" max="178" width="10.28515625" style="252" customWidth="1"/>
    <col min="179" max="179" width="6" style="218" customWidth="1"/>
    <col min="180" max="180" width="28.28515625" customWidth="1"/>
    <col min="181" max="181" width="10.28515625" style="252" customWidth="1"/>
    <col min="182" max="182" width="6" style="218" customWidth="1"/>
    <col min="183" max="183" width="28.28515625" customWidth="1"/>
    <col min="184" max="184" width="10.28515625" style="252" customWidth="1"/>
    <col min="185" max="185" width="6" style="218" customWidth="1"/>
    <col min="186" max="186" width="28.28515625" customWidth="1"/>
    <col min="187" max="187" width="10.28515625" style="252" customWidth="1"/>
    <col min="188" max="188" width="6" style="218" customWidth="1"/>
    <col min="189" max="189" width="28.28515625" customWidth="1"/>
    <col min="190" max="190" width="10.28515625" style="252" customWidth="1"/>
    <col min="191" max="191" width="6" style="218" customWidth="1"/>
    <col min="192" max="192" width="28.28515625" customWidth="1"/>
    <col min="193" max="193" width="10.28515625" style="252" customWidth="1"/>
    <col min="194" max="194" width="6" style="218" customWidth="1"/>
    <col min="195" max="195" width="28.28515625" customWidth="1"/>
    <col min="196" max="196" width="10.28515625" style="252" customWidth="1"/>
    <col min="197" max="197" width="6" style="218" customWidth="1"/>
    <col min="198" max="198" width="28.28515625" customWidth="1"/>
    <col min="199" max="199" width="10.28515625" style="252" customWidth="1"/>
    <col min="200" max="200" width="6" style="218" customWidth="1"/>
    <col min="201" max="201" width="28.28515625" customWidth="1"/>
    <col min="202" max="202" width="10.28515625" style="252" customWidth="1"/>
    <col min="203" max="203" width="6" style="218" customWidth="1"/>
    <col min="204" max="204" width="28.28515625" customWidth="1"/>
    <col min="205" max="205" width="10.28515625" style="252" customWidth="1"/>
    <col min="206" max="206" width="6" style="218" customWidth="1"/>
    <col min="207" max="207" width="28.28515625" customWidth="1"/>
    <col min="208" max="208" width="10.28515625" style="252" customWidth="1"/>
    <col min="209" max="209" width="6" style="218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 x14ac:dyDescent="0.2">
      <c r="A1" s="1" t="s">
        <v>2126</v>
      </c>
    </row>
    <row r="3" spans="1:212" x14ac:dyDescent="0.2">
      <c r="A3" s="3" t="s">
        <v>13</v>
      </c>
      <c r="B3" s="238"/>
      <c r="C3" s="473" t="s">
        <v>1194</v>
      </c>
      <c r="D3" s="239"/>
      <c r="E3" s="240"/>
      <c r="F3" s="471" t="s">
        <v>942</v>
      </c>
      <c r="G3" s="238"/>
      <c r="H3" s="241"/>
      <c r="I3" s="473" t="s">
        <v>834</v>
      </c>
      <c r="J3" s="239"/>
      <c r="K3" s="240"/>
      <c r="L3" s="471" t="s">
        <v>943</v>
      </c>
      <c r="M3" s="238"/>
      <c r="N3" s="241"/>
      <c r="O3" s="473" t="s">
        <v>835</v>
      </c>
      <c r="P3" s="239"/>
      <c r="Q3" s="240"/>
      <c r="R3" s="471" t="s">
        <v>945</v>
      </c>
      <c r="S3" s="238"/>
      <c r="T3" s="241"/>
      <c r="U3" s="473" t="s">
        <v>651</v>
      </c>
      <c r="V3" s="239"/>
      <c r="W3" s="240"/>
      <c r="X3" s="471" t="s">
        <v>754</v>
      </c>
      <c r="Y3" s="238"/>
      <c r="Z3" s="241"/>
      <c r="AA3" s="473" t="s">
        <v>755</v>
      </c>
      <c r="AB3" s="239"/>
      <c r="AC3" s="240"/>
      <c r="AD3" s="471" t="s">
        <v>523</v>
      </c>
      <c r="AE3" s="238"/>
      <c r="AF3" s="241"/>
      <c r="AG3" s="473" t="s">
        <v>756</v>
      </c>
      <c r="AH3" s="239"/>
      <c r="AI3" s="240"/>
      <c r="AJ3" s="471" t="s">
        <v>1271</v>
      </c>
      <c r="AK3" s="238"/>
      <c r="AL3" s="241"/>
      <c r="AM3" s="473" t="s">
        <v>757</v>
      </c>
      <c r="AN3" s="239"/>
      <c r="AO3" s="240"/>
      <c r="AP3" s="471" t="s">
        <v>759</v>
      </c>
      <c r="AQ3" s="238"/>
      <c r="AR3" s="241"/>
      <c r="AS3" s="473" t="s">
        <v>946</v>
      </c>
      <c r="AT3" s="239"/>
      <c r="AU3" s="240"/>
      <c r="AV3" s="471" t="s">
        <v>1207</v>
      </c>
      <c r="AW3" s="238"/>
      <c r="AX3" s="241"/>
      <c r="AY3" s="473" t="s">
        <v>1192</v>
      </c>
      <c r="AZ3" s="239"/>
      <c r="BA3" s="240"/>
      <c r="BB3" s="471" t="s">
        <v>1153</v>
      </c>
      <c r="BC3" s="238"/>
      <c r="BD3" s="241"/>
      <c r="BE3" s="473" t="s">
        <v>761</v>
      </c>
      <c r="BF3" s="239"/>
      <c r="BG3" s="240"/>
      <c r="BH3" s="471" t="s">
        <v>353</v>
      </c>
      <c r="BI3" s="238"/>
      <c r="BJ3" s="241"/>
      <c r="BK3" s="473" t="s">
        <v>1178</v>
      </c>
      <c r="BL3" s="239"/>
      <c r="BM3" s="240"/>
      <c r="BN3" s="471" t="s">
        <v>655</v>
      </c>
      <c r="BO3" s="238"/>
      <c r="BP3" s="241"/>
      <c r="BQ3" s="473" t="s">
        <v>948</v>
      </c>
      <c r="BR3" s="239"/>
      <c r="BS3" s="240"/>
      <c r="BT3" s="471" t="s">
        <v>1154</v>
      </c>
      <c r="BU3" s="238"/>
      <c r="BV3" s="241"/>
      <c r="BW3" s="473" t="s">
        <v>355</v>
      </c>
      <c r="BX3" s="239"/>
      <c r="BY3" s="240"/>
      <c r="BZ3" s="471" t="s">
        <v>656</v>
      </c>
      <c r="CA3" s="238"/>
      <c r="CB3" s="241"/>
      <c r="CC3" s="473" t="s">
        <v>1179</v>
      </c>
      <c r="CD3" s="239"/>
      <c r="CE3" s="240"/>
      <c r="CF3" s="471" t="s">
        <v>950</v>
      </c>
      <c r="CG3" s="238"/>
      <c r="CH3" s="241"/>
      <c r="CI3" s="473" t="s">
        <v>762</v>
      </c>
      <c r="CJ3" s="239"/>
      <c r="CK3" s="240"/>
      <c r="CL3" s="471" t="s">
        <v>951</v>
      </c>
      <c r="CM3" s="238"/>
      <c r="CN3" s="241"/>
      <c r="CO3" s="473" t="s">
        <v>764</v>
      </c>
      <c r="CP3" s="239"/>
      <c r="CQ3" s="240"/>
      <c r="CR3" s="471" t="s">
        <v>837</v>
      </c>
      <c r="CS3" s="238"/>
      <c r="CT3" s="241"/>
      <c r="CU3" s="473" t="s">
        <v>1272</v>
      </c>
      <c r="CV3" s="239"/>
      <c r="CW3" s="240"/>
      <c r="CX3" s="471" t="s">
        <v>838</v>
      </c>
      <c r="CY3" s="238"/>
      <c r="CZ3" s="241"/>
      <c r="DA3" s="473" t="s">
        <v>1181</v>
      </c>
      <c r="DB3" s="239"/>
      <c r="DC3" s="240"/>
      <c r="DD3" s="471" t="s">
        <v>528</v>
      </c>
      <c r="DE3" s="238"/>
      <c r="DF3" s="241"/>
      <c r="DG3" s="473" t="s">
        <v>660</v>
      </c>
      <c r="DH3" s="239"/>
      <c r="DI3" s="240"/>
      <c r="DJ3" s="471" t="s">
        <v>1230</v>
      </c>
      <c r="DK3" s="238"/>
      <c r="DL3" s="241"/>
      <c r="DM3" s="473" t="s">
        <v>663</v>
      </c>
      <c r="DN3" s="239"/>
      <c r="DO3" s="240"/>
      <c r="DP3" s="471" t="s">
        <v>1202</v>
      </c>
      <c r="DQ3" s="238"/>
      <c r="DR3" s="241"/>
      <c r="DS3" s="473" t="s">
        <v>1231</v>
      </c>
      <c r="DT3" s="239"/>
      <c r="DU3" s="240"/>
      <c r="DV3" s="471" t="s">
        <v>1195</v>
      </c>
      <c r="DW3" s="238"/>
      <c r="DX3" s="241"/>
      <c r="DY3" s="473" t="s">
        <v>1182</v>
      </c>
      <c r="DZ3" s="239"/>
      <c r="EA3" s="240"/>
      <c r="EB3" s="471" t="s">
        <v>954</v>
      </c>
      <c r="EC3" s="238"/>
      <c r="ED3" s="241"/>
      <c r="EE3" s="473" t="s">
        <v>765</v>
      </c>
      <c r="EF3" s="239"/>
      <c r="EG3" s="240"/>
      <c r="EH3" s="471" t="s">
        <v>766</v>
      </c>
      <c r="EI3" s="238"/>
      <c r="EJ3" s="241"/>
      <c r="EK3" s="473" t="s">
        <v>956</v>
      </c>
      <c r="EL3" s="239"/>
      <c r="EM3" s="240"/>
      <c r="EN3" s="471" t="s">
        <v>957</v>
      </c>
      <c r="EO3" s="238"/>
      <c r="EP3" s="241"/>
      <c r="EQ3" s="473" t="s">
        <v>841</v>
      </c>
      <c r="ER3" s="239"/>
      <c r="ES3" s="240"/>
      <c r="ET3" s="471" t="s">
        <v>769</v>
      </c>
      <c r="EU3" s="238"/>
      <c r="EV3" s="241"/>
      <c r="EW3" s="473" t="s">
        <v>770</v>
      </c>
      <c r="EX3" s="239"/>
      <c r="EY3" s="240"/>
      <c r="EZ3" s="471" t="s">
        <v>370</v>
      </c>
      <c r="FA3" s="238"/>
      <c r="FB3" s="241"/>
      <c r="FC3" s="473" t="s">
        <v>960</v>
      </c>
      <c r="FD3" s="239"/>
      <c r="FE3" s="240"/>
      <c r="FF3" s="471" t="s">
        <v>1183</v>
      </c>
      <c r="FG3" s="238"/>
      <c r="FH3" s="241"/>
      <c r="FI3" s="473" t="s">
        <v>843</v>
      </c>
      <c r="FJ3" s="239"/>
      <c r="FK3" s="240"/>
      <c r="FL3" s="471" t="s">
        <v>1156</v>
      </c>
      <c r="FM3" s="238"/>
      <c r="FN3" s="241"/>
      <c r="FO3" s="473" t="s">
        <v>1281</v>
      </c>
      <c r="FP3" s="239"/>
      <c r="FQ3" s="240"/>
      <c r="FR3" s="471" t="s">
        <v>535</v>
      </c>
      <c r="FS3" s="238"/>
      <c r="FT3" s="241"/>
      <c r="FU3" s="473" t="s">
        <v>586</v>
      </c>
      <c r="FV3" s="239"/>
      <c r="FW3" s="240"/>
      <c r="FX3" s="471" t="s">
        <v>587</v>
      </c>
      <c r="FY3" s="238"/>
      <c r="FZ3" s="241"/>
      <c r="GA3" s="473" t="s">
        <v>588</v>
      </c>
      <c r="GB3" s="239"/>
      <c r="GC3" s="240"/>
      <c r="GD3" s="471" t="s">
        <v>589</v>
      </c>
      <c r="GE3" s="238"/>
      <c r="GF3" s="241"/>
      <c r="GG3" s="473" t="s">
        <v>590</v>
      </c>
      <c r="GH3" s="239"/>
      <c r="GI3" s="240"/>
      <c r="GJ3" s="471" t="s">
        <v>668</v>
      </c>
      <c r="GK3" s="238"/>
      <c r="GL3" s="241"/>
      <c r="GM3" s="473" t="s">
        <v>963</v>
      </c>
      <c r="GN3" s="239"/>
      <c r="GO3" s="240"/>
      <c r="GP3" s="471" t="s">
        <v>591</v>
      </c>
      <c r="GQ3" s="238"/>
      <c r="GR3" s="241"/>
      <c r="GS3" s="473" t="s">
        <v>1276</v>
      </c>
      <c r="GT3" s="239"/>
      <c r="GU3" s="240"/>
      <c r="GV3" s="471" t="s">
        <v>1277</v>
      </c>
      <c r="GW3" s="238"/>
      <c r="GX3" s="241"/>
      <c r="GY3" s="473" t="s">
        <v>1278</v>
      </c>
      <c r="GZ3" s="239"/>
      <c r="HA3" s="240"/>
    </row>
    <row r="4" spans="1:212" x14ac:dyDescent="0.2">
      <c r="A4" s="242" t="s">
        <v>1840</v>
      </c>
      <c r="B4" s="243"/>
      <c r="C4" s="474"/>
      <c r="D4" s="244"/>
      <c r="E4" s="245"/>
      <c r="F4" s="472"/>
      <c r="G4" s="243"/>
      <c r="H4" s="246"/>
      <c r="I4" s="474"/>
      <c r="J4" s="244"/>
      <c r="K4" s="245"/>
      <c r="L4" s="472"/>
      <c r="M4" s="243"/>
      <c r="N4" s="246"/>
      <c r="O4" s="474"/>
      <c r="P4" s="244"/>
      <c r="Q4" s="245"/>
      <c r="R4" s="472"/>
      <c r="S4" s="243"/>
      <c r="T4" s="246"/>
      <c r="U4" s="474"/>
      <c r="V4" s="244"/>
      <c r="W4" s="245"/>
      <c r="X4" s="472"/>
      <c r="Y4" s="243"/>
      <c r="Z4" s="246"/>
      <c r="AA4" s="474"/>
      <c r="AB4" s="244"/>
      <c r="AC4" s="245"/>
      <c r="AD4" s="472"/>
      <c r="AE4" s="243"/>
      <c r="AF4" s="246"/>
      <c r="AG4" s="474"/>
      <c r="AH4" s="244"/>
      <c r="AI4" s="245"/>
      <c r="AJ4" s="472"/>
      <c r="AK4" s="243"/>
      <c r="AL4" s="246"/>
      <c r="AM4" s="474"/>
      <c r="AN4" s="244"/>
      <c r="AO4" s="245"/>
      <c r="AP4" s="472"/>
      <c r="AQ4" s="243"/>
      <c r="AR4" s="246"/>
      <c r="AS4" s="474"/>
      <c r="AT4" s="244"/>
      <c r="AU4" s="245"/>
      <c r="AV4" s="472"/>
      <c r="AW4" s="243"/>
      <c r="AX4" s="246"/>
      <c r="AY4" s="474"/>
      <c r="AZ4" s="244"/>
      <c r="BA4" s="245"/>
      <c r="BB4" s="472"/>
      <c r="BC4" s="243"/>
      <c r="BD4" s="246"/>
      <c r="BE4" s="474"/>
      <c r="BF4" s="244"/>
      <c r="BG4" s="245"/>
      <c r="BH4" s="472"/>
      <c r="BI4" s="243"/>
      <c r="BJ4" s="246"/>
      <c r="BK4" s="474"/>
      <c r="BL4" s="244"/>
      <c r="BM4" s="245"/>
      <c r="BN4" s="472"/>
      <c r="BO4" s="243"/>
      <c r="BP4" s="246"/>
      <c r="BQ4" s="474"/>
      <c r="BR4" s="244"/>
      <c r="BS4" s="245"/>
      <c r="BT4" s="472"/>
      <c r="BU4" s="243"/>
      <c r="BV4" s="246"/>
      <c r="BW4" s="474"/>
      <c r="BX4" s="244"/>
      <c r="BY4" s="245"/>
      <c r="BZ4" s="472"/>
      <c r="CA4" s="243"/>
      <c r="CB4" s="246"/>
      <c r="CC4" s="474"/>
      <c r="CD4" s="244"/>
      <c r="CE4" s="245"/>
      <c r="CF4" s="472"/>
      <c r="CG4" s="243"/>
      <c r="CH4" s="246"/>
      <c r="CI4" s="474"/>
      <c r="CJ4" s="244"/>
      <c r="CK4" s="245"/>
      <c r="CL4" s="472"/>
      <c r="CM4" s="243"/>
      <c r="CN4" s="246"/>
      <c r="CO4" s="474"/>
      <c r="CP4" s="244"/>
      <c r="CQ4" s="245"/>
      <c r="CR4" s="472"/>
      <c r="CS4" s="243"/>
      <c r="CT4" s="246"/>
      <c r="CU4" s="474"/>
      <c r="CV4" s="244"/>
      <c r="CW4" s="245"/>
      <c r="CX4" s="472"/>
      <c r="CY4" s="243"/>
      <c r="CZ4" s="246"/>
      <c r="DA4" s="474"/>
      <c r="DB4" s="244"/>
      <c r="DC4" s="245"/>
      <c r="DD4" s="472"/>
      <c r="DE4" s="243"/>
      <c r="DF4" s="246"/>
      <c r="DG4" s="474"/>
      <c r="DH4" s="244"/>
      <c r="DI4" s="245"/>
      <c r="DJ4" s="472"/>
      <c r="DK4" s="243"/>
      <c r="DL4" s="246"/>
      <c r="DM4" s="474"/>
      <c r="DN4" s="244"/>
      <c r="DO4" s="245"/>
      <c r="DP4" s="472"/>
      <c r="DQ4" s="243"/>
      <c r="DR4" s="246"/>
      <c r="DS4" s="474"/>
      <c r="DT4" s="244"/>
      <c r="DU4" s="245"/>
      <c r="DV4" s="472"/>
      <c r="DW4" s="243"/>
      <c r="DX4" s="246"/>
      <c r="DY4" s="474"/>
      <c r="DZ4" s="244"/>
      <c r="EA4" s="245"/>
      <c r="EB4" s="472"/>
      <c r="EC4" s="243"/>
      <c r="ED4" s="246"/>
      <c r="EE4" s="474"/>
      <c r="EF4" s="244"/>
      <c r="EG4" s="245"/>
      <c r="EH4" s="472"/>
      <c r="EI4" s="243"/>
      <c r="EJ4" s="246"/>
      <c r="EK4" s="474"/>
      <c r="EL4" s="244"/>
      <c r="EM4" s="245"/>
      <c r="EN4" s="472"/>
      <c r="EO4" s="243"/>
      <c r="EP4" s="246"/>
      <c r="EQ4" s="474"/>
      <c r="ER4" s="244"/>
      <c r="ES4" s="245"/>
      <c r="ET4" s="472"/>
      <c r="EU4" s="243"/>
      <c r="EV4" s="246"/>
      <c r="EW4" s="474"/>
      <c r="EX4" s="244"/>
      <c r="EY4" s="245"/>
      <c r="EZ4" s="472"/>
      <c r="FA4" s="243"/>
      <c r="FB4" s="246"/>
      <c r="FC4" s="474"/>
      <c r="FD4" s="244"/>
      <c r="FE4" s="245"/>
      <c r="FF4" s="472"/>
      <c r="FG4" s="243"/>
      <c r="FH4" s="246"/>
      <c r="FI4" s="474"/>
      <c r="FJ4" s="244"/>
      <c r="FK4" s="245"/>
      <c r="FL4" s="472"/>
      <c r="FM4" s="243"/>
      <c r="FN4" s="246"/>
      <c r="FO4" s="474"/>
      <c r="FP4" s="244"/>
      <c r="FQ4" s="245"/>
      <c r="FR4" s="472"/>
      <c r="FS4" s="243"/>
      <c r="FT4" s="246"/>
      <c r="FU4" s="474"/>
      <c r="FV4" s="244"/>
      <c r="FW4" s="245"/>
      <c r="FX4" s="472"/>
      <c r="FY4" s="243"/>
      <c r="FZ4" s="246"/>
      <c r="GA4" s="474"/>
      <c r="GB4" s="244"/>
      <c r="GC4" s="245"/>
      <c r="GD4" s="472"/>
      <c r="GE4" s="243"/>
      <c r="GF4" s="246"/>
      <c r="GG4" s="474"/>
      <c r="GH4" s="244"/>
      <c r="GI4" s="245"/>
      <c r="GJ4" s="472"/>
      <c r="GK4" s="243"/>
      <c r="GL4" s="246"/>
      <c r="GM4" s="474"/>
      <c r="GN4" s="244"/>
      <c r="GO4" s="245"/>
      <c r="GP4" s="472"/>
      <c r="GQ4" s="243"/>
      <c r="GR4" s="246"/>
      <c r="GS4" s="474"/>
      <c r="GT4" s="244"/>
      <c r="GU4" s="245"/>
      <c r="GV4" s="472"/>
      <c r="GW4" s="243"/>
      <c r="GX4" s="246"/>
      <c r="GY4" s="474"/>
      <c r="GZ4" s="244"/>
      <c r="HA4" s="245"/>
    </row>
    <row r="5" spans="1:212" x14ac:dyDescent="0.2">
      <c r="A5" s="215"/>
      <c r="B5" s="274"/>
      <c r="C5" s="248"/>
      <c r="D5" s="249" t="s">
        <v>4</v>
      </c>
      <c r="E5" s="250" t="s">
        <v>5</v>
      </c>
      <c r="F5" s="215"/>
      <c r="G5" s="247" t="s">
        <v>4</v>
      </c>
      <c r="H5" s="251" t="s">
        <v>5</v>
      </c>
      <c r="I5" s="248"/>
      <c r="J5" s="249" t="s">
        <v>4</v>
      </c>
      <c r="K5" s="250" t="s">
        <v>5</v>
      </c>
      <c r="L5" s="215"/>
      <c r="M5" s="247" t="s">
        <v>4</v>
      </c>
      <c r="N5" s="251" t="s">
        <v>5</v>
      </c>
      <c r="O5" s="248"/>
      <c r="P5" s="249" t="s">
        <v>4</v>
      </c>
      <c r="Q5" s="250" t="s">
        <v>5</v>
      </c>
      <c r="R5" s="215"/>
      <c r="S5" s="247" t="s">
        <v>4</v>
      </c>
      <c r="T5" s="251" t="s">
        <v>5</v>
      </c>
      <c r="U5" s="248"/>
      <c r="V5" s="249" t="s">
        <v>4</v>
      </c>
      <c r="W5" s="250" t="s">
        <v>5</v>
      </c>
      <c r="X5" s="215"/>
      <c r="Y5" s="247" t="s">
        <v>4</v>
      </c>
      <c r="Z5" s="251" t="s">
        <v>5</v>
      </c>
      <c r="AA5" s="248"/>
      <c r="AB5" s="249" t="s">
        <v>4</v>
      </c>
      <c r="AC5" s="250" t="s">
        <v>5</v>
      </c>
      <c r="AD5" s="215"/>
      <c r="AE5" s="247" t="s">
        <v>4</v>
      </c>
      <c r="AF5" s="251" t="s">
        <v>5</v>
      </c>
      <c r="AG5" s="248"/>
      <c r="AH5" s="249" t="s">
        <v>4</v>
      </c>
      <c r="AI5" s="250" t="s">
        <v>5</v>
      </c>
      <c r="AJ5" s="215"/>
      <c r="AK5" s="247" t="s">
        <v>4</v>
      </c>
      <c r="AL5" s="251" t="s">
        <v>5</v>
      </c>
      <c r="AM5" s="248"/>
      <c r="AN5" s="249" t="s">
        <v>4</v>
      </c>
      <c r="AO5" s="250" t="s">
        <v>5</v>
      </c>
      <c r="AP5" s="215"/>
      <c r="AQ5" s="247" t="s">
        <v>4</v>
      </c>
      <c r="AR5" s="251" t="s">
        <v>5</v>
      </c>
      <c r="AS5" s="248"/>
      <c r="AT5" s="249" t="s">
        <v>4</v>
      </c>
      <c r="AU5" s="250" t="s">
        <v>5</v>
      </c>
      <c r="AV5" s="215"/>
      <c r="AW5" s="247" t="s">
        <v>4</v>
      </c>
      <c r="AX5" s="251" t="s">
        <v>5</v>
      </c>
      <c r="AY5" s="248"/>
      <c r="AZ5" s="249" t="s">
        <v>4</v>
      </c>
      <c r="BA5" s="250" t="s">
        <v>5</v>
      </c>
      <c r="BB5" s="215"/>
      <c r="BC5" s="247" t="s">
        <v>4</v>
      </c>
      <c r="BD5" s="251" t="s">
        <v>5</v>
      </c>
      <c r="BE5" s="248"/>
      <c r="BF5" s="249" t="s">
        <v>4</v>
      </c>
      <c r="BG5" s="250" t="s">
        <v>5</v>
      </c>
      <c r="BH5" s="215"/>
      <c r="BI5" s="247" t="s">
        <v>4</v>
      </c>
      <c r="BJ5" s="251" t="s">
        <v>5</v>
      </c>
      <c r="BK5" s="248"/>
      <c r="BL5" s="249" t="s">
        <v>4</v>
      </c>
      <c r="BM5" s="250" t="s">
        <v>5</v>
      </c>
      <c r="BN5" s="215"/>
      <c r="BO5" s="247" t="s">
        <v>4</v>
      </c>
      <c r="BP5" s="251" t="s">
        <v>5</v>
      </c>
      <c r="BQ5" s="248"/>
      <c r="BR5" s="249" t="s">
        <v>4</v>
      </c>
      <c r="BS5" s="250" t="s">
        <v>5</v>
      </c>
      <c r="BT5" s="215"/>
      <c r="BU5" s="247" t="s">
        <v>4</v>
      </c>
      <c r="BV5" s="251" t="s">
        <v>5</v>
      </c>
      <c r="BW5" s="248"/>
      <c r="BX5" s="249" t="s">
        <v>4</v>
      </c>
      <c r="BY5" s="250" t="s">
        <v>5</v>
      </c>
      <c r="BZ5" s="215"/>
      <c r="CA5" s="247" t="s">
        <v>4</v>
      </c>
      <c r="CB5" s="251" t="s">
        <v>5</v>
      </c>
      <c r="CC5" s="248"/>
      <c r="CD5" s="249" t="s">
        <v>4</v>
      </c>
      <c r="CE5" s="250" t="s">
        <v>5</v>
      </c>
      <c r="CF5" s="215"/>
      <c r="CG5" s="247" t="s">
        <v>4</v>
      </c>
      <c r="CH5" s="251" t="s">
        <v>5</v>
      </c>
      <c r="CI5" s="248"/>
      <c r="CJ5" s="249" t="s">
        <v>4</v>
      </c>
      <c r="CK5" s="250" t="s">
        <v>5</v>
      </c>
      <c r="CL5" s="215"/>
      <c r="CM5" s="247" t="s">
        <v>4</v>
      </c>
      <c r="CN5" s="251" t="s">
        <v>5</v>
      </c>
      <c r="CO5" s="248"/>
      <c r="CP5" s="249" t="s">
        <v>4</v>
      </c>
      <c r="CQ5" s="250" t="s">
        <v>5</v>
      </c>
      <c r="CR5" s="215"/>
      <c r="CS5" s="247" t="s">
        <v>4</v>
      </c>
      <c r="CT5" s="251" t="s">
        <v>5</v>
      </c>
      <c r="CU5" s="248"/>
      <c r="CV5" s="249" t="s">
        <v>4</v>
      </c>
      <c r="CW5" s="250" t="s">
        <v>5</v>
      </c>
      <c r="CX5" s="215"/>
      <c r="CY5" s="247" t="s">
        <v>4</v>
      </c>
      <c r="CZ5" s="251" t="s">
        <v>5</v>
      </c>
      <c r="DA5" s="248"/>
      <c r="DB5" s="249" t="s">
        <v>4</v>
      </c>
      <c r="DC5" s="250" t="s">
        <v>5</v>
      </c>
      <c r="DD5" s="215"/>
      <c r="DE5" s="247" t="s">
        <v>4</v>
      </c>
      <c r="DF5" s="251" t="s">
        <v>5</v>
      </c>
      <c r="DG5" s="248"/>
      <c r="DH5" s="249" t="s">
        <v>4</v>
      </c>
      <c r="DI5" s="250" t="s">
        <v>5</v>
      </c>
      <c r="DJ5" s="215"/>
      <c r="DK5" s="247" t="s">
        <v>4</v>
      </c>
      <c r="DL5" s="251" t="s">
        <v>5</v>
      </c>
      <c r="DM5" s="248"/>
      <c r="DN5" s="249" t="s">
        <v>4</v>
      </c>
      <c r="DO5" s="250" t="s">
        <v>5</v>
      </c>
      <c r="DP5" s="215"/>
      <c r="DQ5" s="247" t="s">
        <v>4</v>
      </c>
      <c r="DR5" s="251" t="s">
        <v>5</v>
      </c>
      <c r="DS5" s="248"/>
      <c r="DT5" s="249" t="s">
        <v>4</v>
      </c>
      <c r="DU5" s="250" t="s">
        <v>5</v>
      </c>
      <c r="DV5" s="215"/>
      <c r="DW5" s="247" t="s">
        <v>4</v>
      </c>
      <c r="DX5" s="251" t="s">
        <v>5</v>
      </c>
      <c r="DY5" s="248"/>
      <c r="DZ5" s="249" t="s">
        <v>4</v>
      </c>
      <c r="EA5" s="250" t="s">
        <v>5</v>
      </c>
      <c r="EB5" s="215"/>
      <c r="EC5" s="247" t="s">
        <v>4</v>
      </c>
      <c r="ED5" s="251" t="s">
        <v>5</v>
      </c>
      <c r="EE5" s="248"/>
      <c r="EF5" s="249" t="s">
        <v>4</v>
      </c>
      <c r="EG5" s="250" t="s">
        <v>5</v>
      </c>
      <c r="EH5" s="215"/>
      <c r="EI5" s="247" t="s">
        <v>4</v>
      </c>
      <c r="EJ5" s="251" t="s">
        <v>5</v>
      </c>
      <c r="EK5" s="248"/>
      <c r="EL5" s="249" t="s">
        <v>4</v>
      </c>
      <c r="EM5" s="250" t="s">
        <v>5</v>
      </c>
      <c r="EN5" s="215"/>
      <c r="EO5" s="247" t="s">
        <v>4</v>
      </c>
      <c r="EP5" s="251" t="s">
        <v>5</v>
      </c>
      <c r="EQ5" s="248"/>
      <c r="ER5" s="249" t="s">
        <v>4</v>
      </c>
      <c r="ES5" s="250" t="s">
        <v>5</v>
      </c>
      <c r="ET5" s="215"/>
      <c r="EU5" s="247" t="s">
        <v>4</v>
      </c>
      <c r="EV5" s="251" t="s">
        <v>5</v>
      </c>
      <c r="EW5" s="248"/>
      <c r="EX5" s="249" t="s">
        <v>4</v>
      </c>
      <c r="EY5" s="250" t="s">
        <v>5</v>
      </c>
      <c r="EZ5" s="215"/>
      <c r="FA5" s="247" t="s">
        <v>4</v>
      </c>
      <c r="FB5" s="251" t="s">
        <v>5</v>
      </c>
      <c r="FC5" s="248"/>
      <c r="FD5" s="249" t="s">
        <v>4</v>
      </c>
      <c r="FE5" s="250" t="s">
        <v>5</v>
      </c>
      <c r="FF5" s="215"/>
      <c r="FG5" s="247" t="s">
        <v>4</v>
      </c>
      <c r="FH5" s="251" t="s">
        <v>5</v>
      </c>
      <c r="FI5" s="248"/>
      <c r="FJ5" s="249" t="s">
        <v>4</v>
      </c>
      <c r="FK5" s="250" t="s">
        <v>5</v>
      </c>
      <c r="FL5" s="215"/>
      <c r="FM5" s="247" t="s">
        <v>4</v>
      </c>
      <c r="FN5" s="251" t="s">
        <v>5</v>
      </c>
      <c r="FO5" s="248"/>
      <c r="FP5" s="249" t="s">
        <v>4</v>
      </c>
      <c r="FQ5" s="250" t="s">
        <v>5</v>
      </c>
      <c r="FR5" s="215"/>
      <c r="FS5" s="247" t="s">
        <v>4</v>
      </c>
      <c r="FT5" s="251" t="s">
        <v>5</v>
      </c>
      <c r="FU5" s="248"/>
      <c r="FV5" s="249" t="s">
        <v>4</v>
      </c>
      <c r="FW5" s="250" t="s">
        <v>5</v>
      </c>
      <c r="FX5" s="215"/>
      <c r="FY5" s="247" t="s">
        <v>4</v>
      </c>
      <c r="FZ5" s="251" t="s">
        <v>5</v>
      </c>
      <c r="GA5" s="248"/>
      <c r="GB5" s="249" t="s">
        <v>4</v>
      </c>
      <c r="GC5" s="250" t="s">
        <v>5</v>
      </c>
      <c r="GD5" s="215"/>
      <c r="GE5" s="247" t="s">
        <v>4</v>
      </c>
      <c r="GF5" s="251" t="s">
        <v>5</v>
      </c>
      <c r="GG5" s="248"/>
      <c r="GH5" s="249" t="s">
        <v>4</v>
      </c>
      <c r="GI5" s="250" t="s">
        <v>5</v>
      </c>
      <c r="GJ5" s="215"/>
      <c r="GK5" s="247" t="s">
        <v>4</v>
      </c>
      <c r="GL5" s="251" t="s">
        <v>5</v>
      </c>
      <c r="GM5" s="248"/>
      <c r="GN5" s="249" t="s">
        <v>4</v>
      </c>
      <c r="GO5" s="250" t="s">
        <v>5</v>
      </c>
      <c r="GP5" s="215"/>
      <c r="GQ5" s="247" t="s">
        <v>4</v>
      </c>
      <c r="GR5" s="251" t="s">
        <v>5</v>
      </c>
      <c r="GS5" s="248"/>
      <c r="GT5" s="249" t="s">
        <v>4</v>
      </c>
      <c r="GU5" s="250" t="s">
        <v>5</v>
      </c>
      <c r="GV5" s="215"/>
      <c r="GW5" s="247" t="s">
        <v>4</v>
      </c>
      <c r="GX5" s="251" t="s">
        <v>5</v>
      </c>
      <c r="GY5" s="248"/>
      <c r="GZ5" s="249" t="s">
        <v>4</v>
      </c>
      <c r="HA5" s="250" t="s">
        <v>5</v>
      </c>
    </row>
    <row r="6" spans="1:212" x14ac:dyDescent="0.2">
      <c r="C6" s="253"/>
      <c r="D6" s="254"/>
      <c r="E6" s="255"/>
      <c r="I6" s="253"/>
      <c r="J6" s="254"/>
      <c r="K6" s="255"/>
      <c r="O6" s="253"/>
      <c r="P6" s="254"/>
      <c r="Q6" s="255"/>
      <c r="U6" s="253"/>
      <c r="V6" s="254"/>
      <c r="W6" s="255"/>
      <c r="AA6" s="253"/>
      <c r="AB6" s="254"/>
      <c r="AC6" s="255"/>
      <c r="AG6" s="253"/>
      <c r="AH6" s="254"/>
      <c r="AI6" s="255"/>
      <c r="AM6" s="253"/>
      <c r="AN6" s="254"/>
      <c r="AO6" s="255"/>
      <c r="AS6" s="253"/>
      <c r="AT6" s="254"/>
      <c r="AU6" s="255"/>
      <c r="AY6" s="253"/>
      <c r="AZ6" s="254"/>
      <c r="BA6" s="255"/>
      <c r="BE6" s="253"/>
      <c r="BF6" s="254"/>
      <c r="BG6" s="255"/>
      <c r="BK6" s="253"/>
      <c r="BL6" s="254"/>
      <c r="BM6" s="255"/>
      <c r="BQ6" s="253"/>
      <c r="BR6" s="254"/>
      <c r="BS6" s="255"/>
      <c r="BW6" s="253"/>
      <c r="BX6" s="254"/>
      <c r="BY6" s="255"/>
      <c r="CC6" s="253"/>
      <c r="CD6" s="254"/>
      <c r="CE6" s="255"/>
      <c r="CI6" s="253"/>
      <c r="CJ6" s="254"/>
      <c r="CK6" s="255"/>
      <c r="CO6" s="253"/>
      <c r="CP6" s="254"/>
      <c r="CQ6" s="255"/>
      <c r="CU6" s="253"/>
      <c r="CV6" s="254"/>
      <c r="CW6" s="255"/>
      <c r="DA6" s="253"/>
      <c r="DB6" s="254"/>
      <c r="DC6" s="255"/>
      <c r="DG6" s="253"/>
      <c r="DH6" s="254"/>
      <c r="DI6" s="255"/>
      <c r="DM6" s="253"/>
      <c r="DN6" s="254"/>
      <c r="DO6" s="255"/>
      <c r="DS6" s="253"/>
      <c r="DT6" s="254"/>
      <c r="DU6" s="255"/>
      <c r="DY6" s="253"/>
      <c r="DZ6" s="254"/>
      <c r="EA6" s="255"/>
      <c r="EE6" s="253"/>
      <c r="EF6" s="254"/>
      <c r="EG6" s="255"/>
      <c r="EK6" s="253"/>
      <c r="EL6" s="254"/>
      <c r="EM6" s="255"/>
      <c r="EQ6" s="253"/>
      <c r="ER6" s="254"/>
      <c r="ES6" s="255"/>
      <c r="EW6" s="253"/>
      <c r="EX6" s="254"/>
      <c r="EY6" s="255"/>
      <c r="FC6" s="253"/>
      <c r="FD6" s="254"/>
      <c r="FE6" s="255"/>
      <c r="FI6" s="253"/>
      <c r="FJ6" s="254"/>
      <c r="FK6" s="255"/>
      <c r="FO6" s="253"/>
      <c r="FP6" s="254"/>
      <c r="FQ6" s="255"/>
      <c r="FU6" s="253"/>
      <c r="FV6" s="254"/>
      <c r="FW6" s="255"/>
      <c r="GA6" s="253"/>
      <c r="GB6" s="254"/>
      <c r="GC6" s="255"/>
      <c r="GG6" s="253"/>
      <c r="GH6" s="254"/>
      <c r="GI6" s="255"/>
      <c r="GM6" s="253"/>
      <c r="GN6" s="254"/>
      <c r="GO6" s="255"/>
      <c r="GS6" s="253"/>
      <c r="GT6" s="254"/>
      <c r="GU6" s="255"/>
      <c r="GY6" s="253"/>
      <c r="GZ6" s="254"/>
      <c r="HA6" s="255"/>
    </row>
    <row r="7" spans="1:212" x14ac:dyDescent="0.2">
      <c r="A7" t="s">
        <v>1284</v>
      </c>
      <c r="C7" s="253"/>
      <c r="D7" s="254">
        <v>0</v>
      </c>
      <c r="E7" s="255">
        <v>0</v>
      </c>
      <c r="G7" s="252">
        <v>8.6343949299999991</v>
      </c>
      <c r="H7" s="218">
        <v>99.63</v>
      </c>
      <c r="I7" s="253"/>
      <c r="J7" s="254">
        <v>7.2964251500000001</v>
      </c>
      <c r="K7" s="255">
        <v>99.02</v>
      </c>
      <c r="M7" s="252">
        <v>9.4567436799999989</v>
      </c>
      <c r="N7" s="218">
        <v>99.92</v>
      </c>
      <c r="O7" s="253"/>
      <c r="P7" s="254">
        <v>15.62359416</v>
      </c>
      <c r="Q7" s="255">
        <v>99.73</v>
      </c>
      <c r="S7" s="252">
        <v>55.980490359999997</v>
      </c>
      <c r="T7" s="218">
        <v>99.12</v>
      </c>
      <c r="U7" s="253"/>
      <c r="V7" s="254">
        <v>31.251658299999995</v>
      </c>
      <c r="W7" s="255">
        <v>99.78</v>
      </c>
      <c r="Y7" s="252">
        <v>21.747663420000002</v>
      </c>
      <c r="Z7" s="218">
        <v>99.52</v>
      </c>
      <c r="AA7" s="253"/>
      <c r="AB7" s="254">
        <v>791.14576120000004</v>
      </c>
      <c r="AC7" s="255">
        <v>99.16</v>
      </c>
      <c r="AE7" s="252">
        <v>33.404771919999995</v>
      </c>
      <c r="AF7" s="218">
        <v>97.88</v>
      </c>
      <c r="AG7" s="253"/>
      <c r="AH7" s="254">
        <v>551.9008321</v>
      </c>
      <c r="AI7" s="255">
        <v>100.23</v>
      </c>
      <c r="AK7" s="252">
        <v>90.068102580000016</v>
      </c>
      <c r="AL7" s="218">
        <v>98.24</v>
      </c>
      <c r="AM7" s="253"/>
      <c r="AN7" s="254">
        <v>395.74811184000004</v>
      </c>
      <c r="AO7" s="255">
        <v>99.58</v>
      </c>
      <c r="AQ7" s="252">
        <v>2.6735338500000001</v>
      </c>
      <c r="AR7" s="218">
        <v>97.53</v>
      </c>
      <c r="AS7" s="253"/>
      <c r="AT7" s="254">
        <v>233.35160780999999</v>
      </c>
      <c r="AU7" s="255">
        <v>99.16</v>
      </c>
      <c r="AW7" s="252">
        <v>2.2849703999999997</v>
      </c>
      <c r="AX7" s="218">
        <v>0.9</v>
      </c>
      <c r="AY7" s="253"/>
      <c r="AZ7" s="254">
        <v>0.90845759999999998</v>
      </c>
      <c r="BA7" s="255">
        <v>1.2</v>
      </c>
      <c r="BC7" s="252">
        <v>12.177533499999999</v>
      </c>
      <c r="BD7" s="218">
        <v>10.9</v>
      </c>
      <c r="BE7" s="253"/>
      <c r="BF7" s="254">
        <v>80.590580149999994</v>
      </c>
      <c r="BG7" s="255">
        <v>98.96</v>
      </c>
      <c r="BI7" s="252">
        <v>371.52113454000005</v>
      </c>
      <c r="BJ7" s="218">
        <v>99.02</v>
      </c>
      <c r="BK7" s="253"/>
      <c r="BL7" s="254">
        <v>34.613049969999999</v>
      </c>
      <c r="BM7" s="255">
        <v>19.97</v>
      </c>
      <c r="BO7" s="252">
        <v>163.95145094999998</v>
      </c>
      <c r="BP7" s="218">
        <v>99.04</v>
      </c>
      <c r="BQ7" s="253"/>
      <c r="BR7" s="254">
        <v>442.70406837000002</v>
      </c>
      <c r="BS7" s="255">
        <v>99.36</v>
      </c>
      <c r="BU7" s="252">
        <v>0</v>
      </c>
      <c r="BV7" s="218">
        <v>0</v>
      </c>
      <c r="BW7" s="253"/>
      <c r="BX7" s="254">
        <v>1881.2819593800004</v>
      </c>
      <c r="BY7" s="255">
        <v>99.92</v>
      </c>
      <c r="CA7" s="252">
        <v>1291.19103281</v>
      </c>
      <c r="CB7" s="218">
        <v>99.84</v>
      </c>
      <c r="CC7" s="253"/>
      <c r="CD7" s="254">
        <v>678.78148420000002</v>
      </c>
      <c r="CE7" s="255">
        <v>97.87</v>
      </c>
      <c r="CG7" s="252">
        <v>5959.3862549699998</v>
      </c>
      <c r="CH7" s="218">
        <v>99.94</v>
      </c>
      <c r="CI7" s="253"/>
      <c r="CJ7" s="254">
        <v>3868.1536648900001</v>
      </c>
      <c r="CK7" s="255">
        <v>99.91</v>
      </c>
      <c r="CM7" s="252">
        <v>109.08965571</v>
      </c>
      <c r="CN7" s="218">
        <v>90.67</v>
      </c>
      <c r="CO7" s="253"/>
      <c r="CP7" s="254">
        <v>111.35904841</v>
      </c>
      <c r="CQ7" s="255">
        <v>89.16</v>
      </c>
      <c r="CS7" s="252">
        <v>244.03361609999999</v>
      </c>
      <c r="CT7" s="218">
        <v>90.44</v>
      </c>
      <c r="CU7" s="253"/>
      <c r="CV7" s="254">
        <v>43.312269570000005</v>
      </c>
      <c r="CW7" s="255">
        <v>82.42</v>
      </c>
      <c r="CY7" s="252">
        <v>686.38816099999997</v>
      </c>
      <c r="CZ7" s="218">
        <v>99</v>
      </c>
      <c r="DA7" s="253"/>
      <c r="DB7" s="254">
        <v>7.619383</v>
      </c>
      <c r="DC7" s="255">
        <v>6</v>
      </c>
      <c r="DE7" s="252">
        <v>550.83898999999997</v>
      </c>
      <c r="DF7" s="218">
        <v>99</v>
      </c>
      <c r="DG7" s="253"/>
      <c r="DH7" s="254">
        <v>153.830274</v>
      </c>
      <c r="DI7" s="255">
        <v>94</v>
      </c>
      <c r="DK7" s="252">
        <v>0</v>
      </c>
      <c r="DL7" s="218">
        <v>0</v>
      </c>
      <c r="DM7" s="253"/>
      <c r="DN7" s="254">
        <v>1152.2200456300002</v>
      </c>
      <c r="DO7" s="255">
        <v>99.99</v>
      </c>
      <c r="DQ7" s="252">
        <v>0</v>
      </c>
      <c r="DR7" s="218">
        <v>0</v>
      </c>
      <c r="DS7" s="253"/>
      <c r="DT7" s="254">
        <v>0</v>
      </c>
      <c r="DU7" s="255">
        <v>0</v>
      </c>
      <c r="DW7" s="252">
        <v>0</v>
      </c>
      <c r="DX7" s="218">
        <v>0</v>
      </c>
      <c r="DY7" s="253"/>
      <c r="DZ7" s="254">
        <v>0</v>
      </c>
      <c r="EA7" s="255">
        <v>0</v>
      </c>
      <c r="EC7" s="252">
        <v>65.848102189999992</v>
      </c>
      <c r="ED7" s="218">
        <v>72.91</v>
      </c>
      <c r="EE7" s="253"/>
      <c r="EF7" s="254">
        <v>133.35422792</v>
      </c>
      <c r="EG7" s="255">
        <v>76.930000000000007</v>
      </c>
      <c r="EI7" s="252">
        <v>623.17224399999998</v>
      </c>
      <c r="EJ7" s="218">
        <v>82.53</v>
      </c>
      <c r="EK7" s="253"/>
      <c r="EL7" s="254">
        <v>622.16014166999992</v>
      </c>
      <c r="EM7" s="255">
        <v>73.38</v>
      </c>
      <c r="EO7" s="252">
        <v>80.398435690000028</v>
      </c>
      <c r="EP7" s="218">
        <v>74.709999999999994</v>
      </c>
      <c r="EQ7" s="253"/>
      <c r="ER7" s="254">
        <v>367.27410687999992</v>
      </c>
      <c r="ES7" s="255">
        <v>99.51</v>
      </c>
      <c r="EU7" s="252">
        <v>425.77092448000002</v>
      </c>
      <c r="EV7" s="218">
        <v>99.76</v>
      </c>
      <c r="EW7" s="253"/>
      <c r="EX7" s="254">
        <v>537.74624053000002</v>
      </c>
      <c r="EY7" s="255">
        <v>99.98</v>
      </c>
      <c r="FA7" s="252">
        <v>104.94467016999999</v>
      </c>
      <c r="FB7" s="218">
        <v>99.97</v>
      </c>
      <c r="FC7" s="253"/>
      <c r="FD7" s="254">
        <v>309.17938048999997</v>
      </c>
      <c r="FE7" s="255">
        <v>99.93</v>
      </c>
      <c r="FG7" s="252">
        <v>164.89853464999999</v>
      </c>
      <c r="FH7" s="218">
        <v>85.35</v>
      </c>
      <c r="FI7" s="253"/>
      <c r="FJ7" s="254">
        <v>858.77652553999997</v>
      </c>
      <c r="FK7" s="255">
        <v>100.01</v>
      </c>
      <c r="FM7" s="252">
        <v>0</v>
      </c>
      <c r="FN7" s="218">
        <v>0</v>
      </c>
      <c r="FO7" s="253"/>
      <c r="FP7" s="254">
        <v>0</v>
      </c>
      <c r="FQ7" s="255">
        <v>0</v>
      </c>
      <c r="FS7" s="252">
        <v>291.37464552</v>
      </c>
      <c r="FT7" s="218">
        <v>80.98</v>
      </c>
      <c r="FU7" s="253"/>
      <c r="FV7" s="254">
        <v>922.61194856000009</v>
      </c>
      <c r="FW7" s="255">
        <v>83.38</v>
      </c>
      <c r="FY7" s="252">
        <v>300.06984769999997</v>
      </c>
      <c r="FZ7" s="218">
        <v>82.62</v>
      </c>
      <c r="GA7" s="253"/>
      <c r="GB7" s="254">
        <v>681.54670985000007</v>
      </c>
      <c r="GC7" s="255">
        <v>80.209999999999994</v>
      </c>
      <c r="GE7" s="252">
        <v>2140.9513920499999</v>
      </c>
      <c r="GF7" s="218">
        <v>80.48</v>
      </c>
      <c r="GG7" s="253"/>
      <c r="GH7" s="254">
        <v>128.65774184</v>
      </c>
      <c r="GI7" s="255">
        <v>99.84</v>
      </c>
      <c r="GK7" s="252">
        <v>104.02705784999999</v>
      </c>
      <c r="GL7" s="218">
        <v>99.81</v>
      </c>
      <c r="GM7" s="253"/>
      <c r="GN7" s="254">
        <v>160.27653108999996</v>
      </c>
      <c r="GO7" s="255">
        <v>99.92</v>
      </c>
      <c r="GQ7" s="252">
        <v>38.614380659999995</v>
      </c>
      <c r="GR7" s="218">
        <v>97.16</v>
      </c>
      <c r="GS7" s="253"/>
      <c r="GT7" s="254">
        <v>3556.4763667400002</v>
      </c>
      <c r="GU7" s="255">
        <v>99.72</v>
      </c>
      <c r="GW7" s="252">
        <v>7518.5191770199999</v>
      </c>
      <c r="GX7" s="218">
        <v>99.85</v>
      </c>
      <c r="GY7" s="253"/>
      <c r="GZ7" s="254">
        <v>4069.1236368099994</v>
      </c>
      <c r="HA7" s="255">
        <v>99.71</v>
      </c>
    </row>
    <row r="8" spans="1:212" x14ac:dyDescent="0.2">
      <c r="A8" t="s">
        <v>1285</v>
      </c>
      <c r="C8" s="253"/>
      <c r="D8" s="254">
        <v>0.27201089000000001</v>
      </c>
      <c r="E8" s="255">
        <v>0.72</v>
      </c>
      <c r="G8" s="252">
        <v>3.2831479999999996E-2</v>
      </c>
      <c r="H8" s="218">
        <v>0.38</v>
      </c>
      <c r="I8" s="253"/>
      <c r="J8" s="254">
        <v>7.2229269999999998E-2</v>
      </c>
      <c r="K8" s="255">
        <v>0.99</v>
      </c>
      <c r="M8" s="252">
        <v>7.4440900000000004E-3</v>
      </c>
      <c r="N8" s="218">
        <v>7.0000000000000007E-2</v>
      </c>
      <c r="O8" s="253"/>
      <c r="P8" s="254">
        <v>4.2716110000000002E-2</v>
      </c>
      <c r="Q8" s="255">
        <v>0.28000000000000003</v>
      </c>
      <c r="S8" s="252">
        <v>0.49093277000000002</v>
      </c>
      <c r="T8" s="218">
        <v>0.87</v>
      </c>
      <c r="U8" s="253"/>
      <c r="V8" s="254">
        <v>6.7715520000000001E-2</v>
      </c>
      <c r="W8" s="255">
        <v>0.22</v>
      </c>
      <c r="Y8" s="252">
        <v>0</v>
      </c>
      <c r="Z8" s="218">
        <v>0</v>
      </c>
      <c r="AA8" s="253"/>
      <c r="AB8" s="254">
        <v>0</v>
      </c>
      <c r="AC8" s="255">
        <v>0</v>
      </c>
      <c r="AE8" s="252">
        <v>0</v>
      </c>
      <c r="AF8" s="218">
        <v>0</v>
      </c>
      <c r="AG8" s="253"/>
      <c r="AH8" s="254">
        <v>0</v>
      </c>
      <c r="AI8" s="255">
        <v>0</v>
      </c>
      <c r="AK8" s="252">
        <v>0</v>
      </c>
      <c r="AL8" s="218">
        <v>0</v>
      </c>
      <c r="AM8" s="253"/>
      <c r="AN8" s="254">
        <v>0</v>
      </c>
      <c r="AO8" s="255">
        <v>0</v>
      </c>
      <c r="AQ8" s="252">
        <v>0</v>
      </c>
      <c r="AR8" s="218">
        <v>0</v>
      </c>
      <c r="AS8" s="253"/>
      <c r="AT8" s="254">
        <v>0</v>
      </c>
      <c r="AU8" s="255">
        <v>0</v>
      </c>
      <c r="AW8" s="252">
        <v>-8.1816599999999975E-2</v>
      </c>
      <c r="AX8" s="218">
        <v>-5.5511151231257827E-17</v>
      </c>
      <c r="AY8" s="253"/>
      <c r="AZ8" s="254">
        <v>1.2215399999999883E-2</v>
      </c>
      <c r="BA8" s="255">
        <v>0.1</v>
      </c>
      <c r="BC8" s="252">
        <v>-1.8834E-2</v>
      </c>
      <c r="BD8" s="218">
        <v>0</v>
      </c>
      <c r="BE8" s="253"/>
      <c r="BF8" s="254">
        <v>0.84624988000000001</v>
      </c>
      <c r="BG8" s="255">
        <v>1.04</v>
      </c>
      <c r="BI8" s="252">
        <v>3.6438855399999999</v>
      </c>
      <c r="BJ8" s="218">
        <v>0.98</v>
      </c>
      <c r="BK8" s="253"/>
      <c r="BL8" s="254">
        <v>3.0796411199999998</v>
      </c>
      <c r="BM8" s="255">
        <v>1.77</v>
      </c>
      <c r="BO8" s="252">
        <v>1.58933174</v>
      </c>
      <c r="BP8" s="218">
        <v>0.96</v>
      </c>
      <c r="BQ8" s="253"/>
      <c r="BR8" s="254">
        <v>2.8656123</v>
      </c>
      <c r="BS8" s="255">
        <v>0.64</v>
      </c>
      <c r="BU8" s="252">
        <v>-1.9780691399999999</v>
      </c>
      <c r="BV8" s="218">
        <v>-6.24</v>
      </c>
      <c r="BW8" s="253"/>
      <c r="BX8" s="254">
        <v>1.3375359</v>
      </c>
      <c r="BY8" s="255">
        <v>7.0000000000000007E-2</v>
      </c>
      <c r="CA8" s="252">
        <v>2.0957130000000004</v>
      </c>
      <c r="CB8" s="218">
        <v>0.16</v>
      </c>
      <c r="CC8" s="253"/>
      <c r="CD8" s="254">
        <v>1.1765118200000004</v>
      </c>
      <c r="CE8" s="255">
        <v>0.16</v>
      </c>
      <c r="CG8" s="252">
        <v>3.6707560700000004</v>
      </c>
      <c r="CH8" s="218">
        <v>0.06</v>
      </c>
      <c r="CI8" s="253"/>
      <c r="CJ8" s="254">
        <v>3.4827195699999995</v>
      </c>
      <c r="CK8" s="255">
        <v>0.09</v>
      </c>
      <c r="CM8" s="252">
        <v>0.36310314999999999</v>
      </c>
      <c r="CN8" s="218">
        <v>0.31</v>
      </c>
      <c r="CO8" s="253"/>
      <c r="CP8" s="254">
        <v>0.30728618999999996</v>
      </c>
      <c r="CQ8" s="255">
        <v>0.25</v>
      </c>
      <c r="CS8" s="252">
        <v>8.138129999999983E-3</v>
      </c>
      <c r="CT8" s="218">
        <v>9.9999999999999915E-3</v>
      </c>
      <c r="CU8" s="253"/>
      <c r="CV8" s="254">
        <v>0.23220935999999998</v>
      </c>
      <c r="CW8" s="255">
        <v>0.44</v>
      </c>
      <c r="CY8" s="252">
        <v>7.9819240000000002</v>
      </c>
      <c r="CZ8" s="218">
        <v>1</v>
      </c>
      <c r="DA8" s="253"/>
      <c r="DB8" s="254">
        <v>1.5321359999999999</v>
      </c>
      <c r="DC8" s="255">
        <v>1</v>
      </c>
      <c r="DE8" s="252">
        <v>6.0586659999999997</v>
      </c>
      <c r="DF8" s="218">
        <v>1</v>
      </c>
      <c r="DG8" s="253"/>
      <c r="DH8" s="254">
        <v>9.8417720000000006</v>
      </c>
      <c r="DI8" s="255">
        <v>6</v>
      </c>
      <c r="DK8" s="252">
        <v>0.60478588</v>
      </c>
      <c r="DL8" s="218">
        <v>0.79</v>
      </c>
      <c r="DM8" s="253"/>
      <c r="DN8" s="254">
        <v>8.6283960000000007E-2</v>
      </c>
      <c r="DO8" s="255">
        <v>0.01</v>
      </c>
      <c r="DQ8" s="252">
        <v>1.5478459999999999E-2</v>
      </c>
      <c r="DR8" s="218">
        <v>0.1</v>
      </c>
      <c r="DS8" s="253"/>
      <c r="DT8" s="254">
        <v>0.73109068999999993</v>
      </c>
      <c r="DU8" s="255">
        <v>1.27</v>
      </c>
      <c r="DW8" s="252">
        <v>0.57135043000000008</v>
      </c>
      <c r="DX8" s="218">
        <v>2.5</v>
      </c>
      <c r="DY8" s="253"/>
      <c r="DZ8" s="254">
        <v>0.36292774</v>
      </c>
      <c r="EA8" s="255">
        <v>2.56</v>
      </c>
      <c r="EC8" s="252">
        <v>0.95526655000000005</v>
      </c>
      <c r="ED8" s="218">
        <v>1.06</v>
      </c>
      <c r="EE8" s="253"/>
      <c r="EF8" s="254">
        <v>4.02468571</v>
      </c>
      <c r="EG8" s="255">
        <v>2.3199999999999998</v>
      </c>
      <c r="EI8" s="252">
        <v>31.684058699999998</v>
      </c>
      <c r="EJ8" s="218">
        <v>4.2</v>
      </c>
      <c r="EK8" s="253"/>
      <c r="EL8" s="254">
        <v>6.9443091600000004</v>
      </c>
      <c r="EM8" s="255">
        <v>0.82</v>
      </c>
      <c r="EO8" s="252">
        <v>8.6761270000000001E-2</v>
      </c>
      <c r="EP8" s="218">
        <v>0.08</v>
      </c>
      <c r="EQ8" s="253"/>
      <c r="ER8" s="254">
        <v>1.7299778700000001</v>
      </c>
      <c r="ES8" s="255">
        <v>0.46</v>
      </c>
      <c r="EU8" s="252">
        <v>0.99718564999999992</v>
      </c>
      <c r="EV8" s="218">
        <v>0.23</v>
      </c>
      <c r="EW8" s="253"/>
      <c r="EX8" s="254">
        <v>8.9232630000000021E-2</v>
      </c>
      <c r="EY8" s="255">
        <v>0.02</v>
      </c>
      <c r="FA8" s="252">
        <v>3.9470480000000009E-2</v>
      </c>
      <c r="FB8" s="218">
        <v>0.04</v>
      </c>
      <c r="FC8" s="253"/>
      <c r="FD8" s="254">
        <v>0.15614989000000001</v>
      </c>
      <c r="FE8" s="255">
        <v>0.05</v>
      </c>
      <c r="FG8" s="252">
        <v>4.7629770000000002E-2</v>
      </c>
      <c r="FH8" s="218">
        <v>0.02</v>
      </c>
      <c r="FI8" s="253"/>
      <c r="FJ8" s="254">
        <v>-2.5308560000000056E-2</v>
      </c>
      <c r="FK8" s="255">
        <v>9.9999999999999811E-3</v>
      </c>
      <c r="FM8" s="252">
        <v>3.2017471</v>
      </c>
      <c r="FN8" s="218">
        <v>0.47</v>
      </c>
      <c r="FO8" s="253"/>
      <c r="FP8" s="254">
        <v>1.7405194499999999</v>
      </c>
      <c r="FQ8" s="255">
        <v>2.77</v>
      </c>
      <c r="FS8" s="252">
        <v>4.77677526</v>
      </c>
      <c r="FT8" s="218">
        <v>1.33</v>
      </c>
      <c r="FU8" s="253"/>
      <c r="FV8" s="254">
        <v>13.219649410000001</v>
      </c>
      <c r="FW8" s="255">
        <v>1.19</v>
      </c>
      <c r="FY8" s="252">
        <v>3.0624442999999997</v>
      </c>
      <c r="FZ8" s="218">
        <v>0.84</v>
      </c>
      <c r="GA8" s="253"/>
      <c r="GB8" s="254">
        <v>15.29015965</v>
      </c>
      <c r="GC8" s="255">
        <v>1.8</v>
      </c>
      <c r="GE8" s="252">
        <v>28.072908640000001</v>
      </c>
      <c r="GF8" s="218">
        <v>1.06</v>
      </c>
      <c r="GG8" s="253"/>
      <c r="GH8" s="254">
        <v>0.22088185999999999</v>
      </c>
      <c r="GI8" s="255">
        <v>0.16</v>
      </c>
      <c r="GK8" s="252">
        <v>0.19453679000000001</v>
      </c>
      <c r="GL8" s="218">
        <v>0.19</v>
      </c>
      <c r="GM8" s="253"/>
      <c r="GN8" s="254">
        <v>0.12090070999999998</v>
      </c>
      <c r="GO8" s="255">
        <v>0.08</v>
      </c>
      <c r="GQ8" s="252">
        <v>1.1289730900000001</v>
      </c>
      <c r="GR8" s="218">
        <v>2.84</v>
      </c>
      <c r="GS8" s="253"/>
      <c r="GT8" s="254">
        <v>9.6418204099999993</v>
      </c>
      <c r="GU8" s="255">
        <v>0.27</v>
      </c>
      <c r="GW8" s="252">
        <v>11.962955599999999</v>
      </c>
      <c r="GX8" s="218">
        <v>0.16</v>
      </c>
      <c r="GY8" s="253"/>
      <c r="GZ8" s="254">
        <v>12.240432330000001</v>
      </c>
      <c r="HA8" s="255">
        <v>0.3</v>
      </c>
    </row>
    <row r="9" spans="1:212" x14ac:dyDescent="0.2">
      <c r="A9" t="s">
        <v>564</v>
      </c>
      <c r="C9" s="253"/>
      <c r="D9" s="254">
        <v>0</v>
      </c>
      <c r="E9" s="255">
        <v>0</v>
      </c>
      <c r="G9" s="252">
        <v>0</v>
      </c>
      <c r="H9" s="218">
        <v>0</v>
      </c>
      <c r="I9" s="253"/>
      <c r="J9" s="254">
        <v>0</v>
      </c>
      <c r="K9" s="255">
        <v>0</v>
      </c>
      <c r="M9" s="252">
        <v>0</v>
      </c>
      <c r="N9" s="218">
        <v>0</v>
      </c>
      <c r="O9" s="253"/>
      <c r="P9" s="254">
        <v>0</v>
      </c>
      <c r="Q9" s="255">
        <v>0</v>
      </c>
      <c r="S9" s="252">
        <v>0</v>
      </c>
      <c r="T9" s="218">
        <v>0</v>
      </c>
      <c r="U9" s="253"/>
      <c r="V9" s="254">
        <v>0</v>
      </c>
      <c r="W9" s="255">
        <v>0</v>
      </c>
      <c r="Y9" s="252">
        <v>0</v>
      </c>
      <c r="Z9" s="218">
        <v>0</v>
      </c>
      <c r="AA9" s="253"/>
      <c r="AB9" s="254">
        <v>0</v>
      </c>
      <c r="AC9" s="255">
        <v>0</v>
      </c>
      <c r="AE9" s="252">
        <v>0</v>
      </c>
      <c r="AF9" s="218">
        <v>0</v>
      </c>
      <c r="AG9" s="253"/>
      <c r="AH9" s="254">
        <v>0</v>
      </c>
      <c r="AI9" s="255">
        <v>0</v>
      </c>
      <c r="AK9" s="252">
        <v>0</v>
      </c>
      <c r="AL9" s="218">
        <v>0</v>
      </c>
      <c r="AM9" s="253"/>
      <c r="AN9" s="254">
        <v>0</v>
      </c>
      <c r="AO9" s="255">
        <v>0</v>
      </c>
      <c r="AQ9" s="252">
        <v>0</v>
      </c>
      <c r="AR9" s="218">
        <v>0</v>
      </c>
      <c r="AS9" s="253"/>
      <c r="AT9" s="254">
        <v>0</v>
      </c>
      <c r="AU9" s="255">
        <v>0</v>
      </c>
      <c r="AW9" s="252">
        <v>0</v>
      </c>
      <c r="AX9" s="218">
        <v>0</v>
      </c>
      <c r="AY9" s="253"/>
      <c r="AZ9" s="254">
        <v>0</v>
      </c>
      <c r="BA9" s="255">
        <v>0</v>
      </c>
      <c r="BC9" s="252">
        <v>0</v>
      </c>
      <c r="BD9" s="218">
        <v>0</v>
      </c>
      <c r="BE9" s="253"/>
      <c r="BF9" s="254">
        <v>0</v>
      </c>
      <c r="BG9" s="255">
        <v>0</v>
      </c>
      <c r="BI9" s="252">
        <v>0</v>
      </c>
      <c r="BJ9" s="218">
        <v>0</v>
      </c>
      <c r="BK9" s="253"/>
      <c r="BL9" s="254">
        <v>0</v>
      </c>
      <c r="BM9" s="255">
        <v>0</v>
      </c>
      <c r="BO9" s="252">
        <v>0</v>
      </c>
      <c r="BP9" s="218">
        <v>0</v>
      </c>
      <c r="BQ9" s="253"/>
      <c r="BR9" s="254">
        <v>0</v>
      </c>
      <c r="BS9" s="255">
        <v>0</v>
      </c>
      <c r="BU9" s="252">
        <v>0</v>
      </c>
      <c r="BV9" s="218">
        <v>0</v>
      </c>
      <c r="BW9" s="253"/>
      <c r="BX9" s="254">
        <v>0</v>
      </c>
      <c r="BY9" s="255">
        <v>0</v>
      </c>
      <c r="CA9" s="252">
        <v>0</v>
      </c>
      <c r="CB9" s="218">
        <v>0</v>
      </c>
      <c r="CC9" s="253"/>
      <c r="CD9" s="254">
        <v>0</v>
      </c>
      <c r="CE9" s="255">
        <v>0</v>
      </c>
      <c r="CG9" s="252">
        <v>0</v>
      </c>
      <c r="CH9" s="218">
        <v>0</v>
      </c>
      <c r="CI9" s="253"/>
      <c r="CJ9" s="254">
        <v>0</v>
      </c>
      <c r="CK9" s="255">
        <v>0</v>
      </c>
      <c r="CM9" s="252">
        <v>0</v>
      </c>
      <c r="CN9" s="218">
        <v>0</v>
      </c>
      <c r="CO9" s="253"/>
      <c r="CP9" s="254">
        <v>0</v>
      </c>
      <c r="CQ9" s="255">
        <v>0</v>
      </c>
      <c r="CS9" s="252">
        <v>0</v>
      </c>
      <c r="CT9" s="218">
        <v>0</v>
      </c>
      <c r="CU9" s="253"/>
      <c r="CV9" s="254">
        <v>0</v>
      </c>
      <c r="CW9" s="255">
        <v>0</v>
      </c>
      <c r="CY9" s="252">
        <v>0</v>
      </c>
      <c r="CZ9" s="218">
        <v>0</v>
      </c>
      <c r="DA9" s="253"/>
      <c r="DB9" s="254">
        <v>0</v>
      </c>
      <c r="DC9" s="255">
        <v>0</v>
      </c>
      <c r="DE9" s="252">
        <v>0</v>
      </c>
      <c r="DF9" s="218">
        <v>0</v>
      </c>
      <c r="DG9" s="253"/>
      <c r="DH9" s="254">
        <v>0</v>
      </c>
      <c r="DI9" s="255">
        <v>0</v>
      </c>
      <c r="DK9" s="252">
        <v>0</v>
      </c>
      <c r="DL9" s="218">
        <v>0</v>
      </c>
      <c r="DM9" s="253"/>
      <c r="DN9" s="254">
        <v>0</v>
      </c>
      <c r="DO9" s="255">
        <v>0</v>
      </c>
      <c r="DQ9" s="252">
        <v>0</v>
      </c>
      <c r="DR9" s="218">
        <v>0</v>
      </c>
      <c r="DS9" s="253"/>
      <c r="DT9" s="254">
        <v>0</v>
      </c>
      <c r="DU9" s="255">
        <v>0</v>
      </c>
      <c r="DW9" s="252">
        <v>0</v>
      </c>
      <c r="DX9" s="218">
        <v>0</v>
      </c>
      <c r="DY9" s="253"/>
      <c r="DZ9" s="254">
        <v>0</v>
      </c>
      <c r="EA9" s="255">
        <v>0</v>
      </c>
      <c r="EC9" s="252">
        <v>0</v>
      </c>
      <c r="ED9" s="218">
        <v>0</v>
      </c>
      <c r="EE9" s="253"/>
      <c r="EF9" s="254">
        <v>0</v>
      </c>
      <c r="EG9" s="255">
        <v>0</v>
      </c>
      <c r="EI9" s="252">
        <v>0</v>
      </c>
      <c r="EJ9" s="218">
        <v>0</v>
      </c>
      <c r="EK9" s="253"/>
      <c r="EL9" s="254">
        <v>0</v>
      </c>
      <c r="EM9" s="255">
        <v>0</v>
      </c>
      <c r="EO9" s="252">
        <v>0</v>
      </c>
      <c r="EP9" s="218">
        <v>0</v>
      </c>
      <c r="EQ9" s="253"/>
      <c r="ER9" s="254">
        <v>0</v>
      </c>
      <c r="ES9" s="255">
        <v>0</v>
      </c>
      <c r="EU9" s="252">
        <v>0</v>
      </c>
      <c r="EV9" s="218">
        <v>0</v>
      </c>
      <c r="EW9" s="253"/>
      <c r="EX9" s="254">
        <v>0</v>
      </c>
      <c r="EY9" s="255">
        <v>0</v>
      </c>
      <c r="FA9" s="252">
        <v>0</v>
      </c>
      <c r="FB9" s="218">
        <v>0</v>
      </c>
      <c r="FC9" s="253"/>
      <c r="FD9" s="254">
        <v>0</v>
      </c>
      <c r="FE9" s="255">
        <v>0</v>
      </c>
      <c r="FG9" s="252">
        <v>0</v>
      </c>
      <c r="FH9" s="218">
        <v>0</v>
      </c>
      <c r="FI9" s="253"/>
      <c r="FJ9" s="254">
        <v>0</v>
      </c>
      <c r="FK9" s="255">
        <v>0</v>
      </c>
      <c r="FM9" s="252">
        <v>0</v>
      </c>
      <c r="FN9" s="218">
        <v>0</v>
      </c>
      <c r="FO9" s="253"/>
      <c r="FP9" s="254">
        <v>0</v>
      </c>
      <c r="FQ9" s="255">
        <v>0</v>
      </c>
      <c r="FS9" s="252">
        <v>0</v>
      </c>
      <c r="FT9" s="218">
        <v>0</v>
      </c>
      <c r="FU9" s="253"/>
      <c r="FV9" s="254">
        <v>0</v>
      </c>
      <c r="FW9" s="255">
        <v>0</v>
      </c>
      <c r="FY9" s="252">
        <v>0</v>
      </c>
      <c r="FZ9" s="218">
        <v>0</v>
      </c>
      <c r="GA9" s="253"/>
      <c r="GB9" s="254">
        <v>0</v>
      </c>
      <c r="GC9" s="255">
        <v>0</v>
      </c>
      <c r="GE9" s="252">
        <v>0</v>
      </c>
      <c r="GF9" s="218">
        <v>0</v>
      </c>
      <c r="GG9" s="253"/>
      <c r="GH9" s="254">
        <v>0</v>
      </c>
      <c r="GI9" s="255">
        <v>0</v>
      </c>
      <c r="GK9" s="252">
        <v>0</v>
      </c>
      <c r="GL9" s="218">
        <v>0</v>
      </c>
      <c r="GM9" s="253"/>
      <c r="GN9" s="254">
        <v>0</v>
      </c>
      <c r="GO9" s="255">
        <v>0</v>
      </c>
      <c r="GQ9" s="252">
        <v>0</v>
      </c>
      <c r="GR9" s="218">
        <v>0</v>
      </c>
      <c r="GS9" s="253"/>
      <c r="GT9" s="254">
        <v>0</v>
      </c>
      <c r="GU9" s="255">
        <v>0</v>
      </c>
      <c r="GW9" s="252">
        <v>0</v>
      </c>
      <c r="GX9" s="218">
        <v>0</v>
      </c>
      <c r="GY9" s="253"/>
      <c r="GZ9" s="254">
        <v>0</v>
      </c>
      <c r="HA9" s="255">
        <v>0</v>
      </c>
    </row>
    <row r="10" spans="1:212" x14ac:dyDescent="0.2">
      <c r="A10" t="s">
        <v>1286</v>
      </c>
      <c r="C10" s="253"/>
      <c r="D10" s="254">
        <v>0</v>
      </c>
      <c r="E10" s="255">
        <v>0</v>
      </c>
      <c r="G10" s="252">
        <v>0</v>
      </c>
      <c r="H10" s="218">
        <v>0</v>
      </c>
      <c r="I10" s="253"/>
      <c r="J10" s="254">
        <v>0</v>
      </c>
      <c r="K10" s="255">
        <v>0</v>
      </c>
      <c r="M10" s="252">
        <v>0</v>
      </c>
      <c r="N10" s="218">
        <v>0</v>
      </c>
      <c r="O10" s="253"/>
      <c r="P10" s="254">
        <v>0</v>
      </c>
      <c r="Q10" s="255">
        <v>0</v>
      </c>
      <c r="S10" s="252">
        <v>0</v>
      </c>
      <c r="T10" s="218">
        <v>0</v>
      </c>
      <c r="U10" s="253"/>
      <c r="V10" s="254">
        <v>0</v>
      </c>
      <c r="W10" s="255">
        <v>0</v>
      </c>
      <c r="Y10" s="252">
        <v>0.10678925</v>
      </c>
      <c r="Z10" s="218">
        <v>0.49</v>
      </c>
      <c r="AA10" s="253"/>
      <c r="AB10" s="254">
        <v>6.7483058499999995</v>
      </c>
      <c r="AC10" s="255">
        <v>0.85</v>
      </c>
      <c r="AE10" s="252">
        <v>0.72236412999999999</v>
      </c>
      <c r="AF10" s="218">
        <v>2.12</v>
      </c>
      <c r="AG10" s="253"/>
      <c r="AH10" s="254">
        <v>-1.2220813500000001</v>
      </c>
      <c r="AI10" s="255">
        <v>-0.22</v>
      </c>
      <c r="AK10" s="252">
        <v>1.6171896399999999</v>
      </c>
      <c r="AL10" s="218">
        <v>1.76</v>
      </c>
      <c r="AM10" s="253"/>
      <c r="AN10" s="254">
        <v>1.67000287</v>
      </c>
      <c r="AO10" s="255">
        <v>0.42</v>
      </c>
      <c r="AQ10" s="252">
        <v>6.7583740000000003E-2</v>
      </c>
      <c r="AR10" s="218">
        <v>2.4700000000000002</v>
      </c>
      <c r="AS10" s="253"/>
      <c r="AT10" s="254">
        <v>1.9628382499999999</v>
      </c>
      <c r="AU10" s="255">
        <v>0.83</v>
      </c>
      <c r="AW10" s="252">
        <v>0.16036320000000001</v>
      </c>
      <c r="AX10" s="218">
        <v>0</v>
      </c>
      <c r="AY10" s="253"/>
      <c r="AZ10" s="254">
        <v>3.6515888999999997</v>
      </c>
      <c r="BA10" s="255">
        <v>4.8</v>
      </c>
      <c r="BC10" s="252">
        <v>0.2563589</v>
      </c>
      <c r="BD10" s="218">
        <v>0.2</v>
      </c>
      <c r="BE10" s="253"/>
      <c r="BF10" s="254">
        <v>0</v>
      </c>
      <c r="BG10" s="255">
        <v>0</v>
      </c>
      <c r="BI10" s="252">
        <v>0</v>
      </c>
      <c r="BJ10" s="218">
        <v>0</v>
      </c>
      <c r="BK10" s="253"/>
      <c r="BL10" s="254">
        <v>0</v>
      </c>
      <c r="BM10" s="255">
        <v>0</v>
      </c>
      <c r="BO10" s="252">
        <v>0</v>
      </c>
      <c r="BP10" s="218">
        <v>0</v>
      </c>
      <c r="BQ10" s="253"/>
      <c r="BR10" s="254">
        <v>0</v>
      </c>
      <c r="BS10" s="255">
        <v>0</v>
      </c>
      <c r="BU10" s="252">
        <v>0</v>
      </c>
      <c r="BV10" s="218">
        <v>0</v>
      </c>
      <c r="BW10" s="253"/>
      <c r="BX10" s="254">
        <v>0</v>
      </c>
      <c r="BY10" s="255">
        <v>0</v>
      </c>
      <c r="CA10" s="252">
        <v>0</v>
      </c>
      <c r="CB10" s="218">
        <v>0</v>
      </c>
      <c r="CC10" s="253"/>
      <c r="CD10" s="254">
        <v>0</v>
      </c>
      <c r="CE10" s="255">
        <v>0</v>
      </c>
      <c r="CG10" s="252">
        <v>0</v>
      </c>
      <c r="CH10" s="218">
        <v>0</v>
      </c>
      <c r="CI10" s="253"/>
      <c r="CJ10" s="254">
        <v>0</v>
      </c>
      <c r="CK10" s="255">
        <v>0</v>
      </c>
      <c r="CM10" s="252">
        <v>1.8464900000000001E-3</v>
      </c>
      <c r="CN10" s="218">
        <v>0</v>
      </c>
      <c r="CO10" s="253"/>
      <c r="CP10" s="254">
        <v>6.6212989999999999E-2</v>
      </c>
      <c r="CQ10" s="255">
        <v>0.05</v>
      </c>
      <c r="CS10" s="252">
        <v>1.61965E-3</v>
      </c>
      <c r="CT10" s="218">
        <v>0</v>
      </c>
      <c r="CU10" s="253"/>
      <c r="CV10" s="254">
        <v>1.4295599999999999E-3</v>
      </c>
      <c r="CW10" s="255">
        <v>0</v>
      </c>
      <c r="CY10" s="252">
        <v>0</v>
      </c>
      <c r="CZ10" s="218">
        <v>0</v>
      </c>
      <c r="DA10" s="253"/>
      <c r="DB10" s="254">
        <v>1.183664</v>
      </c>
      <c r="DC10" s="255">
        <v>1</v>
      </c>
      <c r="DE10" s="252">
        <v>0</v>
      </c>
      <c r="DF10" s="218">
        <v>0</v>
      </c>
      <c r="DG10" s="253"/>
      <c r="DH10" s="254">
        <v>0</v>
      </c>
      <c r="DI10" s="255">
        <v>0</v>
      </c>
      <c r="DK10" s="252">
        <v>0</v>
      </c>
      <c r="DL10" s="218">
        <v>0</v>
      </c>
      <c r="DM10" s="253"/>
      <c r="DN10" s="254">
        <v>0</v>
      </c>
      <c r="DO10" s="255">
        <v>0</v>
      </c>
      <c r="DQ10" s="252">
        <v>0</v>
      </c>
      <c r="DR10" s="218">
        <v>0</v>
      </c>
      <c r="DS10" s="253"/>
      <c r="DT10" s="254">
        <v>0</v>
      </c>
      <c r="DU10" s="255">
        <v>0</v>
      </c>
      <c r="DW10" s="252">
        <v>3.9188575499999998</v>
      </c>
      <c r="DX10" s="218">
        <v>17.13</v>
      </c>
      <c r="DY10" s="253"/>
      <c r="DZ10" s="254">
        <v>1.25586365</v>
      </c>
      <c r="EA10" s="255">
        <v>8.85</v>
      </c>
      <c r="EC10" s="252">
        <v>5.6153122</v>
      </c>
      <c r="ED10" s="218">
        <v>6.22</v>
      </c>
      <c r="EE10" s="253"/>
      <c r="EF10" s="254">
        <v>35.946414099999998</v>
      </c>
      <c r="EG10" s="255">
        <v>20.74</v>
      </c>
      <c r="EI10" s="252">
        <v>75.403330130000001</v>
      </c>
      <c r="EJ10" s="218">
        <v>9.98</v>
      </c>
      <c r="EK10" s="253"/>
      <c r="EL10" s="254">
        <v>0.69447658000000001</v>
      </c>
      <c r="EM10" s="255">
        <v>0.08</v>
      </c>
      <c r="EO10" s="252">
        <v>2.2788475499999996</v>
      </c>
      <c r="EP10" s="218">
        <v>2.12</v>
      </c>
      <c r="EQ10" s="253"/>
      <c r="ER10" s="254">
        <v>0</v>
      </c>
      <c r="ES10" s="255">
        <v>0</v>
      </c>
      <c r="EU10" s="252">
        <v>0</v>
      </c>
      <c r="EV10" s="218">
        <v>0</v>
      </c>
      <c r="EW10" s="253"/>
      <c r="EX10" s="254">
        <v>0</v>
      </c>
      <c r="EY10" s="255">
        <v>0</v>
      </c>
      <c r="FA10" s="252">
        <v>0</v>
      </c>
      <c r="FB10" s="218">
        <v>0</v>
      </c>
      <c r="FC10" s="253"/>
      <c r="FD10" s="254">
        <v>0</v>
      </c>
      <c r="FE10" s="255">
        <v>0</v>
      </c>
      <c r="FG10" s="252">
        <v>7.6200269699999996</v>
      </c>
      <c r="FH10" s="218">
        <v>3.94</v>
      </c>
      <c r="FI10" s="253"/>
      <c r="FJ10" s="254">
        <v>0</v>
      </c>
      <c r="FK10" s="255">
        <v>0</v>
      </c>
      <c r="FM10" s="252">
        <v>0</v>
      </c>
      <c r="FN10" s="218">
        <v>0</v>
      </c>
      <c r="FO10" s="253"/>
      <c r="FP10" s="254">
        <v>0</v>
      </c>
      <c r="FQ10" s="255">
        <v>0</v>
      </c>
      <c r="FS10" s="252">
        <v>8.1111838299999999</v>
      </c>
      <c r="FT10" s="218">
        <v>2.2599999999999998</v>
      </c>
      <c r="FU10" s="253"/>
      <c r="FV10" s="254">
        <v>37.381188600000002</v>
      </c>
      <c r="FW10" s="255">
        <v>3.38</v>
      </c>
      <c r="FY10" s="252">
        <v>12.6570529</v>
      </c>
      <c r="FZ10" s="218">
        <v>3.48</v>
      </c>
      <c r="GA10" s="253"/>
      <c r="GB10" s="254">
        <v>22.023413219999998</v>
      </c>
      <c r="GC10" s="255">
        <v>2.59</v>
      </c>
      <c r="GE10" s="252">
        <v>83.283805939999993</v>
      </c>
      <c r="GF10" s="218">
        <v>3.13</v>
      </c>
      <c r="GG10" s="253"/>
      <c r="GH10" s="254">
        <v>0</v>
      </c>
      <c r="GI10" s="255">
        <v>0</v>
      </c>
      <c r="GK10" s="252">
        <v>0</v>
      </c>
      <c r="GL10" s="218">
        <v>0</v>
      </c>
      <c r="GM10" s="253"/>
      <c r="GN10" s="254">
        <v>0</v>
      </c>
      <c r="GO10" s="255">
        <v>0</v>
      </c>
      <c r="GQ10" s="252">
        <v>0</v>
      </c>
      <c r="GR10" s="218">
        <v>0</v>
      </c>
      <c r="GS10" s="253"/>
      <c r="GT10" s="254">
        <v>0</v>
      </c>
      <c r="GU10" s="255">
        <v>0</v>
      </c>
      <c r="GW10" s="252">
        <v>0</v>
      </c>
      <c r="GX10" s="218">
        <v>0</v>
      </c>
      <c r="GY10" s="253"/>
      <c r="GZ10" s="254">
        <v>0</v>
      </c>
      <c r="HA10" s="255">
        <v>0</v>
      </c>
    </row>
    <row r="11" spans="1:212" x14ac:dyDescent="0.2">
      <c r="A11" t="s">
        <v>1287</v>
      </c>
      <c r="C11" s="253"/>
      <c r="D11" s="254">
        <v>37.539484430000002</v>
      </c>
      <c r="E11" s="255">
        <v>99.22</v>
      </c>
      <c r="G11" s="252">
        <v>0</v>
      </c>
      <c r="H11" s="218">
        <v>0</v>
      </c>
      <c r="I11" s="253"/>
      <c r="J11" s="254">
        <v>0</v>
      </c>
      <c r="K11" s="255">
        <v>0</v>
      </c>
      <c r="M11" s="252">
        <v>0</v>
      </c>
      <c r="N11" s="218">
        <v>0</v>
      </c>
      <c r="O11" s="253"/>
      <c r="P11" s="254">
        <v>0</v>
      </c>
      <c r="Q11" s="255">
        <v>0</v>
      </c>
      <c r="S11" s="252">
        <v>0</v>
      </c>
      <c r="T11" s="218">
        <v>0</v>
      </c>
      <c r="U11" s="253"/>
      <c r="V11" s="254">
        <v>0</v>
      </c>
      <c r="W11" s="255">
        <v>0</v>
      </c>
      <c r="Y11" s="252">
        <v>0</v>
      </c>
      <c r="Z11" s="218">
        <v>0</v>
      </c>
      <c r="AA11" s="253"/>
      <c r="AB11" s="254">
        <v>0</v>
      </c>
      <c r="AC11" s="255">
        <v>0</v>
      </c>
      <c r="AE11" s="252">
        <v>0</v>
      </c>
      <c r="AF11" s="218">
        <v>0</v>
      </c>
      <c r="AG11" s="253"/>
      <c r="AH11" s="254">
        <v>0</v>
      </c>
      <c r="AI11" s="255">
        <v>0</v>
      </c>
      <c r="AK11" s="252">
        <v>0</v>
      </c>
      <c r="AL11" s="218">
        <v>0</v>
      </c>
      <c r="AM11" s="253"/>
      <c r="AN11" s="254">
        <v>0</v>
      </c>
      <c r="AO11" s="255">
        <v>0</v>
      </c>
      <c r="AQ11" s="252">
        <v>0</v>
      </c>
      <c r="AR11" s="218">
        <v>0</v>
      </c>
      <c r="AS11" s="253"/>
      <c r="AT11" s="254">
        <v>0</v>
      </c>
      <c r="AU11" s="255">
        <v>0</v>
      </c>
      <c r="AW11" s="252">
        <v>259.1047719</v>
      </c>
      <c r="AX11" s="218">
        <v>99.1</v>
      </c>
      <c r="AY11" s="253"/>
      <c r="AZ11" s="254">
        <v>69.948854100000005</v>
      </c>
      <c r="BA11" s="255">
        <v>93.8</v>
      </c>
      <c r="BC11" s="252">
        <v>99.099487300000007</v>
      </c>
      <c r="BD11" s="218">
        <v>88.8</v>
      </c>
      <c r="BE11" s="253"/>
      <c r="BF11" s="254">
        <v>0</v>
      </c>
      <c r="BG11" s="255">
        <v>0</v>
      </c>
      <c r="BI11" s="252">
        <v>0</v>
      </c>
      <c r="BJ11" s="218">
        <v>0</v>
      </c>
      <c r="BK11" s="253"/>
      <c r="BL11" s="254">
        <v>134.02521916000001</v>
      </c>
      <c r="BM11" s="255">
        <v>77.33</v>
      </c>
      <c r="BO11" s="252">
        <v>0</v>
      </c>
      <c r="BP11" s="218">
        <v>0</v>
      </c>
      <c r="BQ11" s="253"/>
      <c r="BR11" s="254">
        <v>0</v>
      </c>
      <c r="BS11" s="255">
        <v>0</v>
      </c>
      <c r="BU11" s="252">
        <v>31.262560269999998</v>
      </c>
      <c r="BV11" s="218">
        <v>98.69</v>
      </c>
      <c r="BW11" s="253"/>
      <c r="BX11" s="254">
        <v>0</v>
      </c>
      <c r="BY11" s="255">
        <v>0</v>
      </c>
      <c r="CA11" s="252">
        <v>0</v>
      </c>
      <c r="CB11" s="218">
        <v>0</v>
      </c>
      <c r="CC11" s="253"/>
      <c r="CD11" s="254">
        <v>8.4780812399999999</v>
      </c>
      <c r="CE11" s="255">
        <v>1.22</v>
      </c>
      <c r="CG11" s="252">
        <v>0</v>
      </c>
      <c r="CH11" s="218">
        <v>0</v>
      </c>
      <c r="CI11" s="253"/>
      <c r="CJ11" s="254">
        <v>0</v>
      </c>
      <c r="CK11" s="255">
        <v>0</v>
      </c>
      <c r="CM11" s="252">
        <v>10.844240259999999</v>
      </c>
      <c r="CN11" s="218">
        <v>9.01</v>
      </c>
      <c r="CO11" s="253"/>
      <c r="CP11" s="254">
        <v>13.166609810000001</v>
      </c>
      <c r="CQ11" s="255">
        <v>10.54</v>
      </c>
      <c r="CS11" s="252">
        <v>25.777455320000001</v>
      </c>
      <c r="CT11" s="218">
        <v>9.5500000000000007</v>
      </c>
      <c r="CU11" s="253"/>
      <c r="CV11" s="254">
        <v>9.0076159800000006</v>
      </c>
      <c r="CW11" s="255">
        <v>17.14</v>
      </c>
      <c r="CY11" s="252">
        <v>0</v>
      </c>
      <c r="CZ11" s="218">
        <v>0</v>
      </c>
      <c r="DA11" s="253"/>
      <c r="DB11" s="254">
        <v>122.94002500000001</v>
      </c>
      <c r="DC11" s="255">
        <v>92</v>
      </c>
      <c r="DE11" s="252">
        <v>0</v>
      </c>
      <c r="DF11" s="218">
        <v>0</v>
      </c>
      <c r="DG11" s="253"/>
      <c r="DH11" s="254">
        <v>0</v>
      </c>
      <c r="DI11" s="255">
        <v>0</v>
      </c>
      <c r="DK11" s="252">
        <v>75.080782769999999</v>
      </c>
      <c r="DL11" s="218">
        <v>97.64</v>
      </c>
      <c r="DM11" s="253"/>
      <c r="DN11" s="254">
        <v>0</v>
      </c>
      <c r="DO11" s="255">
        <v>0</v>
      </c>
      <c r="DQ11" s="252">
        <v>15.824984629999999</v>
      </c>
      <c r="DR11" s="218">
        <v>99.34</v>
      </c>
      <c r="DS11" s="253"/>
      <c r="DT11" s="254">
        <v>56.672539710000002</v>
      </c>
      <c r="DU11" s="255">
        <v>98.38</v>
      </c>
      <c r="DW11" s="252">
        <v>18.143061339999999</v>
      </c>
      <c r="DX11" s="218">
        <v>79.3</v>
      </c>
      <c r="DY11" s="253"/>
      <c r="DZ11" s="254">
        <v>12.3476771</v>
      </c>
      <c r="EA11" s="255">
        <v>87.05</v>
      </c>
      <c r="EC11" s="252">
        <v>17.896903890000001</v>
      </c>
      <c r="ED11" s="218">
        <v>19.809999999999999</v>
      </c>
      <c r="EE11" s="253"/>
      <c r="EF11" s="254">
        <v>9.463319999999999E-3</v>
      </c>
      <c r="EG11" s="255">
        <v>0.01</v>
      </c>
      <c r="EI11" s="252">
        <v>0</v>
      </c>
      <c r="EJ11" s="218">
        <v>0</v>
      </c>
      <c r="EK11" s="253"/>
      <c r="EL11" s="254">
        <v>218.08292965999999</v>
      </c>
      <c r="EM11" s="255">
        <v>25.72</v>
      </c>
      <c r="EO11" s="252">
        <v>24.845659120000001</v>
      </c>
      <c r="EP11" s="218">
        <v>23.1</v>
      </c>
      <c r="EQ11" s="253"/>
      <c r="ER11" s="254">
        <v>0</v>
      </c>
      <c r="ES11" s="255">
        <v>0</v>
      </c>
      <c r="EU11" s="252">
        <v>0</v>
      </c>
      <c r="EV11" s="218">
        <v>0</v>
      </c>
      <c r="EW11" s="253"/>
      <c r="EX11" s="254">
        <v>0</v>
      </c>
      <c r="EY11" s="255">
        <v>0</v>
      </c>
      <c r="FA11" s="252">
        <v>0</v>
      </c>
      <c r="FB11" s="218">
        <v>0</v>
      </c>
      <c r="FC11" s="253"/>
      <c r="FD11" s="254">
        <v>0</v>
      </c>
      <c r="FE11" s="255">
        <v>0</v>
      </c>
      <c r="FG11" s="252">
        <v>20.648497649999999</v>
      </c>
      <c r="FH11" s="218">
        <v>10.69</v>
      </c>
      <c r="FI11" s="253"/>
      <c r="FJ11" s="254">
        <v>0</v>
      </c>
      <c r="FK11" s="255">
        <v>0</v>
      </c>
      <c r="FM11" s="252">
        <v>671.54355104000001</v>
      </c>
      <c r="FN11" s="218">
        <v>99.52</v>
      </c>
      <c r="FO11" s="253"/>
      <c r="FP11" s="254">
        <v>61.009211450000002</v>
      </c>
      <c r="FQ11" s="255">
        <v>97.22</v>
      </c>
      <c r="FS11" s="252">
        <v>55.492289030000002</v>
      </c>
      <c r="FT11" s="218">
        <v>15.44</v>
      </c>
      <c r="FU11" s="253"/>
      <c r="FV11" s="254">
        <v>128.99484269999999</v>
      </c>
      <c r="FW11" s="255">
        <v>11.66</v>
      </c>
      <c r="FY11" s="252">
        <v>46.290867090000006</v>
      </c>
      <c r="FZ11" s="218">
        <v>12.75</v>
      </c>
      <c r="GA11" s="253"/>
      <c r="GB11" s="254">
        <v>130.91524896999999</v>
      </c>
      <c r="GC11" s="255">
        <v>15.4</v>
      </c>
      <c r="GE11" s="252">
        <v>379.75818157999998</v>
      </c>
      <c r="GF11" s="218">
        <v>14.28</v>
      </c>
      <c r="GG11" s="253"/>
      <c r="GH11" s="254">
        <v>0</v>
      </c>
      <c r="GI11" s="255">
        <v>0</v>
      </c>
      <c r="GK11" s="252">
        <v>0</v>
      </c>
      <c r="GL11" s="218">
        <v>0</v>
      </c>
      <c r="GM11" s="253"/>
      <c r="GN11" s="254">
        <v>0</v>
      </c>
      <c r="GO11" s="255">
        <v>0</v>
      </c>
      <c r="GQ11" s="252">
        <v>0</v>
      </c>
      <c r="GR11" s="218">
        <v>0</v>
      </c>
      <c r="GS11" s="253"/>
      <c r="GT11" s="254">
        <v>0</v>
      </c>
      <c r="GU11" s="255">
        <v>0</v>
      </c>
      <c r="GW11" s="252">
        <v>0</v>
      </c>
      <c r="GX11" s="218">
        <v>0</v>
      </c>
      <c r="GY11" s="253"/>
      <c r="GZ11" s="254">
        <v>0</v>
      </c>
      <c r="HA11" s="255">
        <v>0</v>
      </c>
    </row>
    <row r="12" spans="1:212" ht="13.5" thickBot="1" x14ac:dyDescent="0.25">
      <c r="A12" t="s">
        <v>1288</v>
      </c>
      <c r="C12" s="253"/>
      <c r="D12" s="254">
        <v>2.4622560000000002E-2</v>
      </c>
      <c r="E12" s="255">
        <v>7.0000000000000007E-2</v>
      </c>
      <c r="G12" s="252">
        <v>0</v>
      </c>
      <c r="H12" s="218">
        <v>0</v>
      </c>
      <c r="I12" s="253"/>
      <c r="J12" s="254">
        <v>0</v>
      </c>
      <c r="K12" s="255">
        <v>0</v>
      </c>
      <c r="M12" s="252">
        <v>0</v>
      </c>
      <c r="N12" s="218">
        <v>0</v>
      </c>
      <c r="O12" s="253"/>
      <c r="P12" s="254">
        <v>0</v>
      </c>
      <c r="Q12" s="255">
        <v>0</v>
      </c>
      <c r="S12" s="252">
        <v>0</v>
      </c>
      <c r="T12" s="218">
        <v>0</v>
      </c>
      <c r="U12" s="253"/>
      <c r="V12" s="254">
        <v>0</v>
      </c>
      <c r="W12" s="255">
        <v>0</v>
      </c>
      <c r="Y12" s="252">
        <v>0</v>
      </c>
      <c r="Z12" s="218">
        <v>0</v>
      </c>
      <c r="AA12" s="253"/>
      <c r="AB12" s="254">
        <v>0</v>
      </c>
      <c r="AC12" s="255">
        <v>0</v>
      </c>
      <c r="AE12" s="252">
        <v>0</v>
      </c>
      <c r="AF12" s="218">
        <v>0</v>
      </c>
      <c r="AG12" s="253"/>
      <c r="AH12" s="254">
        <v>0</v>
      </c>
      <c r="AI12" s="255">
        <v>0</v>
      </c>
      <c r="AK12" s="252">
        <v>0</v>
      </c>
      <c r="AL12" s="218">
        <v>0</v>
      </c>
      <c r="AM12" s="253"/>
      <c r="AN12" s="254">
        <v>0</v>
      </c>
      <c r="AO12" s="255">
        <v>0</v>
      </c>
      <c r="AQ12" s="252">
        <v>0</v>
      </c>
      <c r="AR12" s="218">
        <v>0</v>
      </c>
      <c r="AS12" s="253"/>
      <c r="AT12" s="254">
        <v>0</v>
      </c>
      <c r="AU12" s="255">
        <v>0</v>
      </c>
      <c r="AW12" s="252">
        <v>0</v>
      </c>
      <c r="AX12" s="218">
        <v>0</v>
      </c>
      <c r="AY12" s="253"/>
      <c r="AZ12" s="254">
        <v>0</v>
      </c>
      <c r="BA12" s="255">
        <v>0</v>
      </c>
      <c r="BC12" s="252">
        <v>0</v>
      </c>
      <c r="BD12" s="218">
        <v>0</v>
      </c>
      <c r="BE12" s="253"/>
      <c r="BF12" s="254">
        <v>0</v>
      </c>
      <c r="BG12" s="255">
        <v>0</v>
      </c>
      <c r="BI12" s="252">
        <v>0</v>
      </c>
      <c r="BJ12" s="218">
        <v>0</v>
      </c>
      <c r="BK12" s="253"/>
      <c r="BL12" s="254">
        <v>1.61393974</v>
      </c>
      <c r="BM12" s="255">
        <v>0.93</v>
      </c>
      <c r="BO12" s="252">
        <v>0</v>
      </c>
      <c r="BP12" s="218">
        <v>0</v>
      </c>
      <c r="BQ12" s="253"/>
      <c r="BR12" s="254">
        <v>0</v>
      </c>
      <c r="BS12" s="255">
        <v>0</v>
      </c>
      <c r="BU12" s="252">
        <v>2.3941862700000001</v>
      </c>
      <c r="BV12" s="218">
        <v>7.56</v>
      </c>
      <c r="BW12" s="253"/>
      <c r="BX12" s="254">
        <v>0</v>
      </c>
      <c r="BY12" s="255">
        <v>0</v>
      </c>
      <c r="CA12" s="252">
        <v>0</v>
      </c>
      <c r="CB12" s="218">
        <v>0</v>
      </c>
      <c r="CC12" s="253"/>
      <c r="CD12" s="254">
        <v>5.1161969999999997</v>
      </c>
      <c r="CE12" s="255">
        <v>0.74</v>
      </c>
      <c r="CG12" s="252">
        <v>0</v>
      </c>
      <c r="CH12" s="218">
        <v>0</v>
      </c>
      <c r="CI12" s="253"/>
      <c r="CJ12" s="254">
        <v>0</v>
      </c>
      <c r="CK12" s="255">
        <v>0</v>
      </c>
      <c r="CM12" s="252">
        <v>0</v>
      </c>
      <c r="CN12" s="218">
        <v>0</v>
      </c>
      <c r="CO12" s="253"/>
      <c r="CP12" s="254">
        <v>0</v>
      </c>
      <c r="CQ12" s="255">
        <v>0</v>
      </c>
      <c r="CS12" s="252">
        <v>0</v>
      </c>
      <c r="CT12" s="218">
        <v>0</v>
      </c>
      <c r="CU12" s="253"/>
      <c r="CV12" s="254">
        <v>0</v>
      </c>
      <c r="CW12" s="255">
        <v>0</v>
      </c>
      <c r="CY12" s="252">
        <v>0</v>
      </c>
      <c r="CZ12" s="218">
        <v>0</v>
      </c>
      <c r="DA12" s="253"/>
      <c r="DB12" s="254">
        <v>0</v>
      </c>
      <c r="DC12" s="255">
        <v>0</v>
      </c>
      <c r="DE12" s="252">
        <v>0</v>
      </c>
      <c r="DF12" s="218">
        <v>0</v>
      </c>
      <c r="DG12" s="253"/>
      <c r="DH12" s="254">
        <v>0</v>
      </c>
      <c r="DI12" s="255">
        <v>0</v>
      </c>
      <c r="DK12" s="252">
        <v>1.2120986</v>
      </c>
      <c r="DL12" s="218">
        <v>1.58</v>
      </c>
      <c r="DM12" s="253"/>
      <c r="DN12" s="254">
        <v>0</v>
      </c>
      <c r="DO12" s="255">
        <v>0</v>
      </c>
      <c r="DQ12" s="252">
        <v>8.974886E-2</v>
      </c>
      <c r="DR12" s="218">
        <v>0.56000000000000005</v>
      </c>
      <c r="DS12" s="253"/>
      <c r="DT12" s="254">
        <v>0.20080478999999998</v>
      </c>
      <c r="DU12" s="255">
        <v>0.35</v>
      </c>
      <c r="DW12" s="252">
        <v>0.24316426000000002</v>
      </c>
      <c r="DX12" s="218">
        <v>1.06</v>
      </c>
      <c r="DY12" s="253"/>
      <c r="DZ12" s="254">
        <v>0.21922050000000001</v>
      </c>
      <c r="EA12" s="255">
        <v>1.55</v>
      </c>
      <c r="EC12" s="252">
        <v>0</v>
      </c>
      <c r="ED12" s="218">
        <v>0</v>
      </c>
      <c r="EE12" s="253"/>
      <c r="EF12" s="254">
        <v>0</v>
      </c>
      <c r="EG12" s="255">
        <v>0</v>
      </c>
      <c r="EI12" s="252">
        <v>24.94283909</v>
      </c>
      <c r="EJ12" s="218">
        <v>3.3</v>
      </c>
      <c r="EK12" s="253"/>
      <c r="EL12" s="254">
        <v>0</v>
      </c>
      <c r="EM12" s="255">
        <v>0</v>
      </c>
      <c r="EO12" s="252">
        <v>0</v>
      </c>
      <c r="EP12" s="218">
        <v>0</v>
      </c>
      <c r="EQ12" s="253"/>
      <c r="ER12" s="254">
        <v>0</v>
      </c>
      <c r="ES12" s="255">
        <v>0</v>
      </c>
      <c r="EU12" s="252">
        <v>0</v>
      </c>
      <c r="EV12" s="218">
        <v>0</v>
      </c>
      <c r="EW12" s="253"/>
      <c r="EX12" s="254">
        <v>0</v>
      </c>
      <c r="EY12" s="255">
        <v>0</v>
      </c>
      <c r="FA12" s="252">
        <v>0</v>
      </c>
      <c r="FB12" s="218">
        <v>0</v>
      </c>
      <c r="FC12" s="253"/>
      <c r="FD12" s="254">
        <v>0</v>
      </c>
      <c r="FE12" s="255">
        <v>0</v>
      </c>
      <c r="FG12" s="252">
        <v>0</v>
      </c>
      <c r="FH12" s="218">
        <v>0</v>
      </c>
      <c r="FI12" s="253"/>
      <c r="FJ12" s="254">
        <v>0</v>
      </c>
      <c r="FK12" s="255">
        <v>0</v>
      </c>
      <c r="FM12" s="252">
        <v>3.6050800000000001E-3</v>
      </c>
      <c r="FN12" s="218">
        <v>0</v>
      </c>
      <c r="FO12" s="253"/>
      <c r="FP12" s="254">
        <v>5.00528E-3</v>
      </c>
      <c r="FQ12" s="255">
        <v>0.01</v>
      </c>
      <c r="FS12" s="252">
        <v>0</v>
      </c>
      <c r="FT12" s="218">
        <v>0</v>
      </c>
      <c r="FU12" s="253"/>
      <c r="FV12" s="254">
        <v>4.49837519</v>
      </c>
      <c r="FW12" s="255">
        <v>0.41</v>
      </c>
      <c r="FY12" s="252">
        <v>1.10999862</v>
      </c>
      <c r="FZ12" s="218">
        <v>0.31</v>
      </c>
      <c r="GA12" s="253"/>
      <c r="GB12" s="254">
        <v>0</v>
      </c>
      <c r="GC12" s="255">
        <v>0</v>
      </c>
      <c r="GE12" s="252">
        <v>28.633790340000001</v>
      </c>
      <c r="GF12" s="218">
        <v>1.08</v>
      </c>
      <c r="GG12" s="253"/>
      <c r="GH12" s="254">
        <v>0</v>
      </c>
      <c r="GI12" s="255">
        <v>0</v>
      </c>
      <c r="GK12" s="252">
        <v>0</v>
      </c>
      <c r="GL12" s="218">
        <v>0</v>
      </c>
      <c r="GM12" s="253"/>
      <c r="GN12" s="254">
        <v>0</v>
      </c>
      <c r="GO12" s="255">
        <v>0</v>
      </c>
      <c r="GQ12" s="252">
        <v>0</v>
      </c>
      <c r="GR12" s="218">
        <v>0</v>
      </c>
      <c r="GS12" s="253"/>
      <c r="GT12" s="254">
        <v>0</v>
      </c>
      <c r="GU12" s="255">
        <v>0</v>
      </c>
      <c r="GW12" s="252">
        <v>0</v>
      </c>
      <c r="GX12" s="218">
        <v>0</v>
      </c>
      <c r="GY12" s="253"/>
      <c r="GZ12" s="254">
        <v>0</v>
      </c>
      <c r="HA12" s="255">
        <v>0</v>
      </c>
    </row>
    <row r="13" spans="1:212" ht="13.5" thickBot="1" x14ac:dyDescent="0.25">
      <c r="A13" s="256" t="s">
        <v>2</v>
      </c>
      <c r="B13" s="257"/>
      <c r="C13" s="258"/>
      <c r="D13" s="259">
        <v>37.836117880000003</v>
      </c>
      <c r="E13" s="260">
        <v>100.01</v>
      </c>
      <c r="F13" s="256"/>
      <c r="G13" s="257">
        <v>8.6672264099999996</v>
      </c>
      <c r="H13" s="261">
        <v>100.01</v>
      </c>
      <c r="I13" s="258"/>
      <c r="J13" s="259">
        <v>7.3686544199999995</v>
      </c>
      <c r="K13" s="260">
        <v>100.01</v>
      </c>
      <c r="L13" s="256"/>
      <c r="M13" s="257">
        <v>9.4641877699999988</v>
      </c>
      <c r="N13" s="261">
        <v>99.99</v>
      </c>
      <c r="O13" s="258"/>
      <c r="P13" s="259">
        <v>15.66631027</v>
      </c>
      <c r="Q13" s="260">
        <v>100.01</v>
      </c>
      <c r="R13" s="256"/>
      <c r="S13" s="257">
        <v>56.471423130000005</v>
      </c>
      <c r="T13" s="261">
        <v>99.99</v>
      </c>
      <c r="U13" s="258"/>
      <c r="V13" s="259">
        <v>31.319373819999996</v>
      </c>
      <c r="W13" s="260">
        <v>100</v>
      </c>
      <c r="X13" s="256"/>
      <c r="Y13" s="257">
        <v>21.854452670000001</v>
      </c>
      <c r="Z13" s="261">
        <v>100.01</v>
      </c>
      <c r="AA13" s="258"/>
      <c r="AB13" s="259">
        <v>797.8940670500001</v>
      </c>
      <c r="AC13" s="260">
        <v>100.01</v>
      </c>
      <c r="AD13" s="256"/>
      <c r="AE13" s="257">
        <v>34.127136049999997</v>
      </c>
      <c r="AF13" s="261">
        <v>100</v>
      </c>
      <c r="AG13" s="258"/>
      <c r="AH13" s="259">
        <v>550.67875074999995</v>
      </c>
      <c r="AI13" s="260">
        <v>100.01</v>
      </c>
      <c r="AJ13" s="256"/>
      <c r="AK13" s="257">
        <v>91.685292220000008</v>
      </c>
      <c r="AL13" s="261">
        <v>100</v>
      </c>
      <c r="AM13" s="258"/>
      <c r="AN13" s="259">
        <v>397.41811471000005</v>
      </c>
      <c r="AO13" s="260">
        <v>100</v>
      </c>
      <c r="AP13" s="256"/>
      <c r="AQ13" s="257">
        <v>2.7411175900000004</v>
      </c>
      <c r="AR13" s="261">
        <v>100</v>
      </c>
      <c r="AS13" s="258"/>
      <c r="AT13" s="259">
        <v>235.31444605999999</v>
      </c>
      <c r="AU13" s="260">
        <v>99.99</v>
      </c>
      <c r="AV13" s="256"/>
      <c r="AW13" s="257">
        <v>261.4682889</v>
      </c>
      <c r="AX13" s="261">
        <v>100</v>
      </c>
      <c r="AY13" s="258"/>
      <c r="AZ13" s="259">
        <v>74.521116000000021</v>
      </c>
      <c r="BA13" s="260">
        <v>99.9</v>
      </c>
      <c r="BB13" s="256"/>
      <c r="BC13" s="257">
        <v>111.51454570000001</v>
      </c>
      <c r="BD13" s="261">
        <v>99.9</v>
      </c>
      <c r="BE13" s="258"/>
      <c r="BF13" s="259">
        <v>81.436830029999982</v>
      </c>
      <c r="BG13" s="260">
        <v>100</v>
      </c>
      <c r="BH13" s="256"/>
      <c r="BI13" s="257">
        <v>375.16502008000003</v>
      </c>
      <c r="BJ13" s="261">
        <v>100</v>
      </c>
      <c r="BK13" s="258"/>
      <c r="BL13" s="259">
        <v>173.33184999000002</v>
      </c>
      <c r="BM13" s="260">
        <v>100</v>
      </c>
      <c r="BN13" s="256"/>
      <c r="BO13" s="257">
        <v>165.54078268999999</v>
      </c>
      <c r="BP13" s="261">
        <v>100</v>
      </c>
      <c r="BQ13" s="258"/>
      <c r="BR13" s="259">
        <v>445.56968067000003</v>
      </c>
      <c r="BS13" s="260">
        <v>100</v>
      </c>
      <c r="BT13" s="256"/>
      <c r="BU13" s="257">
        <v>31.678677399999998</v>
      </c>
      <c r="BV13" s="261">
        <v>100.01</v>
      </c>
      <c r="BW13" s="258"/>
      <c r="BX13" s="259">
        <v>1882.6194952800004</v>
      </c>
      <c r="BY13" s="260">
        <v>99.99</v>
      </c>
      <c r="BZ13" s="256"/>
      <c r="CA13" s="257">
        <v>1293.28674581</v>
      </c>
      <c r="CB13" s="261">
        <v>100</v>
      </c>
      <c r="CC13" s="258"/>
      <c r="CD13" s="259">
        <v>693.5522742600001</v>
      </c>
      <c r="CE13" s="260">
        <v>99.99</v>
      </c>
      <c r="CF13" s="256"/>
      <c r="CG13" s="257">
        <v>5963.0570110399995</v>
      </c>
      <c r="CH13" s="261">
        <v>100</v>
      </c>
      <c r="CI13" s="258"/>
      <c r="CJ13" s="259">
        <v>3871.63638446</v>
      </c>
      <c r="CK13" s="260">
        <v>100</v>
      </c>
      <c r="CL13" s="256"/>
      <c r="CM13" s="257">
        <v>120.29884561000001</v>
      </c>
      <c r="CN13" s="261">
        <v>99.99</v>
      </c>
      <c r="CO13" s="258"/>
      <c r="CP13" s="259">
        <v>124.89915739999999</v>
      </c>
      <c r="CQ13" s="260">
        <v>100</v>
      </c>
      <c r="CR13" s="256"/>
      <c r="CS13" s="257">
        <v>269.82082919999999</v>
      </c>
      <c r="CT13" s="261">
        <v>100</v>
      </c>
      <c r="CU13" s="258"/>
      <c r="CV13" s="259">
        <v>52.553524470000013</v>
      </c>
      <c r="CW13" s="260">
        <v>100</v>
      </c>
      <c r="CX13" s="256"/>
      <c r="CY13" s="257">
        <v>694.37008500000002</v>
      </c>
      <c r="CZ13" s="261">
        <v>100</v>
      </c>
      <c r="DA13" s="258"/>
      <c r="DB13" s="259">
        <v>133.27520799999999</v>
      </c>
      <c r="DC13" s="260">
        <v>100</v>
      </c>
      <c r="DD13" s="256"/>
      <c r="DE13" s="257">
        <v>556.89765599999998</v>
      </c>
      <c r="DF13" s="261">
        <v>100</v>
      </c>
      <c r="DG13" s="258"/>
      <c r="DH13" s="259">
        <v>163.67204599999999</v>
      </c>
      <c r="DI13" s="260">
        <v>100</v>
      </c>
      <c r="DJ13" s="256"/>
      <c r="DK13" s="257">
        <v>76.897667249999984</v>
      </c>
      <c r="DL13" s="261">
        <v>100.01</v>
      </c>
      <c r="DM13" s="258"/>
      <c r="DN13" s="259">
        <v>1152.3063295900001</v>
      </c>
      <c r="DO13" s="260">
        <v>100</v>
      </c>
      <c r="DP13" s="256"/>
      <c r="DQ13" s="257">
        <v>15.930211949999999</v>
      </c>
      <c r="DR13" s="261">
        <v>100</v>
      </c>
      <c r="DS13" s="258"/>
      <c r="DT13" s="259">
        <v>57.604435189999997</v>
      </c>
      <c r="DU13" s="260">
        <v>100</v>
      </c>
      <c r="DV13" s="256"/>
      <c r="DW13" s="257">
        <v>22.87643358</v>
      </c>
      <c r="DX13" s="261">
        <v>99.99</v>
      </c>
      <c r="DY13" s="258"/>
      <c r="DZ13" s="259">
        <v>14.185688990000001</v>
      </c>
      <c r="EA13" s="260">
        <v>100.01</v>
      </c>
      <c r="EB13" s="256"/>
      <c r="EC13" s="257">
        <v>90.315584829999992</v>
      </c>
      <c r="ED13" s="261">
        <v>100</v>
      </c>
      <c r="EE13" s="258"/>
      <c r="EF13" s="259">
        <v>173.33479104999998</v>
      </c>
      <c r="EG13" s="260">
        <v>100</v>
      </c>
      <c r="EH13" s="256"/>
      <c r="EI13" s="257">
        <v>755.20247192000011</v>
      </c>
      <c r="EJ13" s="261">
        <v>100.01</v>
      </c>
      <c r="EK13" s="258"/>
      <c r="EL13" s="259">
        <v>847.88185706999991</v>
      </c>
      <c r="EM13" s="260">
        <v>100</v>
      </c>
      <c r="EN13" s="256"/>
      <c r="EO13" s="257">
        <v>107.60970363000003</v>
      </c>
      <c r="EP13" s="261">
        <v>100.01</v>
      </c>
      <c r="EQ13" s="258"/>
      <c r="ER13" s="259">
        <v>369.00408474999995</v>
      </c>
      <c r="ES13" s="260">
        <v>99.97</v>
      </c>
      <c r="ET13" s="256"/>
      <c r="EU13" s="257">
        <v>426.76811012999997</v>
      </c>
      <c r="EV13" s="261">
        <v>99.99</v>
      </c>
      <c r="EW13" s="258"/>
      <c r="EX13" s="259">
        <v>537.83547315999999</v>
      </c>
      <c r="EY13" s="260">
        <v>100</v>
      </c>
      <c r="EZ13" s="256"/>
      <c r="FA13" s="257">
        <v>104.98414065</v>
      </c>
      <c r="FB13" s="261">
        <v>100.01</v>
      </c>
      <c r="FC13" s="258"/>
      <c r="FD13" s="259">
        <v>309.33553037999991</v>
      </c>
      <c r="FE13" s="260">
        <v>99.98</v>
      </c>
      <c r="FF13" s="256"/>
      <c r="FG13" s="257">
        <v>193.21468904</v>
      </c>
      <c r="FH13" s="261">
        <v>100</v>
      </c>
      <c r="FI13" s="258"/>
      <c r="FJ13" s="259">
        <v>858.75121697999998</v>
      </c>
      <c r="FK13" s="260">
        <v>100.02</v>
      </c>
      <c r="FL13" s="256"/>
      <c r="FM13" s="257">
        <v>674.74890321999999</v>
      </c>
      <c r="FN13" s="261">
        <v>99.99</v>
      </c>
      <c r="FO13" s="258"/>
      <c r="FP13" s="259">
        <v>62.754736180000009</v>
      </c>
      <c r="FQ13" s="260">
        <v>100</v>
      </c>
      <c r="FR13" s="256"/>
      <c r="FS13" s="257">
        <v>359.75489363999998</v>
      </c>
      <c r="FT13" s="261">
        <v>100.01</v>
      </c>
      <c r="FU13" s="258"/>
      <c r="FV13" s="259">
        <v>1106.70600446</v>
      </c>
      <c r="FW13" s="260">
        <v>100.02</v>
      </c>
      <c r="FX13" s="256"/>
      <c r="FY13" s="257">
        <v>363.19021061000001</v>
      </c>
      <c r="FZ13" s="261">
        <v>100</v>
      </c>
      <c r="GA13" s="258"/>
      <c r="GB13" s="259">
        <v>849.77553169000009</v>
      </c>
      <c r="GC13" s="260">
        <v>100</v>
      </c>
      <c r="GD13" s="256"/>
      <c r="GE13" s="257">
        <v>2660.7000785499995</v>
      </c>
      <c r="GF13" s="261">
        <v>100.03</v>
      </c>
      <c r="GG13" s="258"/>
      <c r="GH13" s="259">
        <v>128.87862369999999</v>
      </c>
      <c r="GI13" s="260">
        <v>100</v>
      </c>
      <c r="GJ13" s="256"/>
      <c r="GK13" s="257">
        <v>104.22159464000001</v>
      </c>
      <c r="GL13" s="261">
        <v>100</v>
      </c>
      <c r="GM13" s="258"/>
      <c r="GN13" s="259">
        <v>160.39743179999999</v>
      </c>
      <c r="GO13" s="260">
        <v>100</v>
      </c>
      <c r="GP13" s="256"/>
      <c r="GQ13" s="257">
        <v>39.743353749999997</v>
      </c>
      <c r="GR13" s="261">
        <v>100</v>
      </c>
      <c r="GS13" s="258"/>
      <c r="GT13" s="259">
        <v>3566.1181871500003</v>
      </c>
      <c r="GU13" s="260">
        <v>99.99</v>
      </c>
      <c r="GV13" s="256"/>
      <c r="GW13" s="257">
        <v>7530.4821326199999</v>
      </c>
      <c r="GX13" s="261">
        <v>100.01</v>
      </c>
      <c r="GY13" s="258"/>
      <c r="GZ13" s="259">
        <v>4081.3640691399992</v>
      </c>
      <c r="HA13" s="260">
        <v>100.01</v>
      </c>
      <c r="HC13">
        <v>0</v>
      </c>
      <c r="HD13">
        <v>0</v>
      </c>
    </row>
    <row r="14" spans="1:212" x14ac:dyDescent="0.2">
      <c r="A14" t="s">
        <v>1289</v>
      </c>
      <c r="C14" s="253"/>
      <c r="D14" s="254"/>
      <c r="E14" s="255"/>
      <c r="I14" s="253"/>
      <c r="J14" s="254"/>
      <c r="K14" s="255"/>
      <c r="O14" s="253"/>
      <c r="P14" s="254"/>
      <c r="Q14" s="255"/>
      <c r="U14" s="253"/>
      <c r="V14" s="254"/>
      <c r="W14" s="255"/>
      <c r="AA14" s="253"/>
      <c r="AB14" s="254"/>
      <c r="AC14" s="255"/>
      <c r="AG14" s="253"/>
      <c r="AH14" s="254"/>
      <c r="AI14" s="255"/>
      <c r="AM14" s="253"/>
      <c r="AN14" s="254"/>
      <c r="AO14" s="255"/>
      <c r="AS14" s="253"/>
      <c r="AT14" s="254"/>
      <c r="AU14" s="255"/>
      <c r="AY14" s="253"/>
      <c r="AZ14" s="254"/>
      <c r="BA14" s="255"/>
      <c r="BE14" s="253"/>
      <c r="BF14" s="254"/>
      <c r="BG14" s="255"/>
      <c r="BK14" s="253"/>
      <c r="BL14" s="254"/>
      <c r="BM14" s="255"/>
      <c r="BQ14" s="253"/>
      <c r="BR14" s="254"/>
      <c r="BS14" s="255"/>
      <c r="BW14" s="253"/>
      <c r="BX14" s="254"/>
      <c r="BY14" s="255"/>
      <c r="CC14" s="253"/>
      <c r="CD14" s="254"/>
      <c r="CE14" s="255"/>
      <c r="CI14" s="253"/>
      <c r="CJ14" s="254"/>
      <c r="CK14" s="255"/>
      <c r="CO14" s="253"/>
      <c r="CP14" s="254"/>
      <c r="CQ14" s="255"/>
      <c r="CU14" s="253"/>
      <c r="CV14" s="254"/>
      <c r="CW14" s="255"/>
      <c r="DA14" s="253"/>
      <c r="DB14" s="254"/>
      <c r="DC14" s="255"/>
      <c r="DG14" s="253"/>
      <c r="DH14" s="254"/>
      <c r="DI14" s="255"/>
      <c r="DM14" s="253"/>
      <c r="DN14" s="254"/>
      <c r="DO14" s="255"/>
      <c r="DS14" s="253"/>
      <c r="DT14" s="254"/>
      <c r="DU14" s="255"/>
      <c r="DY14" s="253"/>
      <c r="DZ14" s="254"/>
      <c r="EA14" s="255"/>
      <c r="EE14" s="253"/>
      <c r="EF14" s="254"/>
      <c r="EG14" s="255"/>
      <c r="EK14" s="253"/>
      <c r="EL14" s="254"/>
      <c r="EM14" s="255"/>
      <c r="EQ14" s="253"/>
      <c r="ER14" s="254"/>
      <c r="ES14" s="255"/>
      <c r="EW14" s="253"/>
      <c r="EX14" s="254"/>
      <c r="EY14" s="255"/>
      <c r="FC14" s="253"/>
      <c r="FD14" s="254"/>
      <c r="FE14" s="255"/>
      <c r="FI14" s="253"/>
      <c r="FJ14" s="254"/>
      <c r="FK14" s="255"/>
      <c r="FO14" s="253"/>
      <c r="FP14" s="254"/>
      <c r="FQ14" s="255"/>
      <c r="FU14" s="253"/>
      <c r="FV14" s="254"/>
      <c r="FW14" s="255"/>
      <c r="GA14" s="253"/>
      <c r="GB14" s="254"/>
      <c r="GC14" s="255"/>
      <c r="GG14" s="253"/>
      <c r="GH14" s="254"/>
      <c r="GI14" s="255"/>
      <c r="GM14" s="253"/>
      <c r="GN14" s="254"/>
      <c r="GO14" s="255"/>
      <c r="GS14" s="253"/>
      <c r="GT14" s="254"/>
      <c r="GU14" s="255"/>
      <c r="GY14" s="253"/>
      <c r="GZ14" s="254"/>
      <c r="HA14" s="255"/>
    </row>
    <row r="15" spans="1:212" x14ac:dyDescent="0.2">
      <c r="C15" s="253" t="s">
        <v>1841</v>
      </c>
      <c r="D15" s="254">
        <v>37.539484430000002</v>
      </c>
      <c r="E15" s="255">
        <v>99.22</v>
      </c>
      <c r="F15" t="s">
        <v>1842</v>
      </c>
      <c r="G15" s="252">
        <v>2.4095816399999999</v>
      </c>
      <c r="H15" s="218">
        <v>27.8</v>
      </c>
      <c r="I15" s="253" t="s">
        <v>1843</v>
      </c>
      <c r="J15" s="254">
        <v>1.88953265</v>
      </c>
      <c r="K15" s="255">
        <v>25.64</v>
      </c>
      <c r="L15" t="s">
        <v>1842</v>
      </c>
      <c r="M15" s="252">
        <v>3.2369907000000002</v>
      </c>
      <c r="N15" s="218">
        <v>34.200000000000003</v>
      </c>
      <c r="O15" s="253" t="s">
        <v>1842</v>
      </c>
      <c r="P15" s="254">
        <v>3.0786017700000001</v>
      </c>
      <c r="Q15" s="255">
        <v>19.649999999999999</v>
      </c>
      <c r="R15" t="s">
        <v>1844</v>
      </c>
      <c r="S15" s="252">
        <v>3.5225705600000001</v>
      </c>
      <c r="T15" s="218">
        <v>6.24</v>
      </c>
      <c r="U15" s="253" t="s">
        <v>1844</v>
      </c>
      <c r="V15" s="254">
        <v>13.29203478</v>
      </c>
      <c r="W15" s="255">
        <v>42.44</v>
      </c>
      <c r="X15" t="s">
        <v>1294</v>
      </c>
      <c r="Y15" s="252">
        <v>2.1126466599999998</v>
      </c>
      <c r="Z15" s="218">
        <v>9.67</v>
      </c>
      <c r="AA15" s="253" t="s">
        <v>1345</v>
      </c>
      <c r="AB15" s="254">
        <v>193.23371270000001</v>
      </c>
      <c r="AC15" s="255">
        <v>24.22</v>
      </c>
      <c r="AD15" t="s">
        <v>1845</v>
      </c>
      <c r="AE15" s="252">
        <v>3.3298809999999999</v>
      </c>
      <c r="AF15" s="218">
        <v>9.76</v>
      </c>
      <c r="AG15" s="253" t="s">
        <v>1345</v>
      </c>
      <c r="AH15" s="254">
        <v>80.24529896</v>
      </c>
      <c r="AI15" s="255">
        <v>14.57</v>
      </c>
      <c r="AJ15" t="s">
        <v>1845</v>
      </c>
      <c r="AK15" s="252">
        <v>17.966058369999999</v>
      </c>
      <c r="AL15" s="218">
        <v>19.600000000000001</v>
      </c>
      <c r="AM15" s="253" t="s">
        <v>1345</v>
      </c>
      <c r="AN15" s="254">
        <v>137.81997709999999</v>
      </c>
      <c r="AO15" s="255">
        <v>34.68</v>
      </c>
      <c r="AP15" t="s">
        <v>1388</v>
      </c>
      <c r="AQ15" s="252">
        <v>0.71021405000000004</v>
      </c>
      <c r="AR15" s="218">
        <v>25.91</v>
      </c>
      <c r="AS15" s="253" t="s">
        <v>1845</v>
      </c>
      <c r="AT15" s="254">
        <v>23.665464029999999</v>
      </c>
      <c r="AU15" s="255">
        <v>10.06</v>
      </c>
      <c r="AV15" t="s">
        <v>1846</v>
      </c>
      <c r="AW15" s="252">
        <v>61.586439900000002</v>
      </c>
      <c r="AX15" s="218">
        <v>23.6</v>
      </c>
      <c r="AY15" s="253" t="s">
        <v>1846</v>
      </c>
      <c r="AZ15" s="254">
        <v>2.3017189</v>
      </c>
      <c r="BA15" s="255">
        <v>3.1</v>
      </c>
      <c r="BB15" t="s">
        <v>1847</v>
      </c>
      <c r="BC15" s="252">
        <v>18.832642700000001</v>
      </c>
      <c r="BD15" s="218">
        <v>16.899999999999999</v>
      </c>
      <c r="BE15" s="253" t="s">
        <v>1848</v>
      </c>
      <c r="BF15" s="254">
        <v>20.190488899999998</v>
      </c>
      <c r="BG15" s="255">
        <v>24.79</v>
      </c>
      <c r="BH15" t="s">
        <v>1849</v>
      </c>
      <c r="BI15" s="252">
        <v>61.957822030000003</v>
      </c>
      <c r="BJ15" s="218">
        <v>16.510000000000002</v>
      </c>
      <c r="BK15" s="253" t="s">
        <v>1518</v>
      </c>
      <c r="BL15" s="254">
        <v>33.118319149999998</v>
      </c>
      <c r="BM15" s="255">
        <v>19.11</v>
      </c>
      <c r="BN15" t="s">
        <v>612</v>
      </c>
      <c r="BO15" s="252">
        <v>32.798988710000003</v>
      </c>
      <c r="BP15" s="218">
        <v>19.809999999999999</v>
      </c>
      <c r="BQ15" s="253" t="s">
        <v>1321</v>
      </c>
      <c r="BR15" s="254">
        <v>73.999507919999999</v>
      </c>
      <c r="BS15" s="255">
        <v>16.61</v>
      </c>
      <c r="BT15" t="s">
        <v>1850</v>
      </c>
      <c r="BU15" s="252">
        <v>31.262560270000002</v>
      </c>
      <c r="BV15" s="218">
        <v>98.69</v>
      </c>
      <c r="BW15" s="253" t="s">
        <v>1849</v>
      </c>
      <c r="BX15" s="254">
        <v>314.11334369999997</v>
      </c>
      <c r="BY15" s="255">
        <v>16.68</v>
      </c>
      <c r="BZ15" t="s">
        <v>612</v>
      </c>
      <c r="CA15" s="252">
        <v>318.97086610000002</v>
      </c>
      <c r="CB15" s="218">
        <v>24.66</v>
      </c>
      <c r="CC15" s="253" t="s">
        <v>1851</v>
      </c>
      <c r="CD15" s="254">
        <v>8.4780812399999999</v>
      </c>
      <c r="CE15" s="255">
        <v>1.22</v>
      </c>
      <c r="CF15" t="s">
        <v>1321</v>
      </c>
      <c r="CG15" s="252">
        <v>988.19420390000005</v>
      </c>
      <c r="CH15" s="218">
        <v>16.57</v>
      </c>
      <c r="CI15" s="253" t="s">
        <v>1852</v>
      </c>
      <c r="CJ15" s="254">
        <v>766.43461560000003</v>
      </c>
      <c r="CK15" s="255">
        <v>19.8</v>
      </c>
      <c r="CL15" t="s">
        <v>1853</v>
      </c>
      <c r="CM15" s="252">
        <v>10.844240259999999</v>
      </c>
      <c r="CN15" s="218">
        <v>9.01</v>
      </c>
      <c r="CO15" s="253" t="s">
        <v>1853</v>
      </c>
      <c r="CP15" s="254">
        <v>13.166609810000001</v>
      </c>
      <c r="CQ15" s="255">
        <v>10.54</v>
      </c>
      <c r="CR15" t="s">
        <v>1853</v>
      </c>
      <c r="CS15" s="252">
        <v>25.777455320000001</v>
      </c>
      <c r="CT15" s="218">
        <v>9.5500000000000007</v>
      </c>
      <c r="CU15" s="253" t="s">
        <v>1853</v>
      </c>
      <c r="CV15" s="254">
        <v>9.0076159800000006</v>
      </c>
      <c r="CW15" s="255">
        <v>17.14</v>
      </c>
      <c r="CX15" t="s">
        <v>1854</v>
      </c>
      <c r="CY15" s="252">
        <v>353.06713200000002</v>
      </c>
      <c r="CZ15" s="218">
        <v>51</v>
      </c>
      <c r="DA15" s="253" t="s">
        <v>1855</v>
      </c>
      <c r="DB15" s="254">
        <v>2.6534149999999999</v>
      </c>
      <c r="DC15" s="255">
        <v>2</v>
      </c>
      <c r="DD15" t="s">
        <v>1376</v>
      </c>
      <c r="DE15" s="252">
        <v>256.72741500000001</v>
      </c>
      <c r="DF15" s="218">
        <v>46</v>
      </c>
      <c r="DG15" s="253" t="s">
        <v>1856</v>
      </c>
      <c r="DH15" s="254">
        <v>53.858255999999997</v>
      </c>
      <c r="DI15" s="255">
        <v>33</v>
      </c>
      <c r="DJ15" t="s">
        <v>1857</v>
      </c>
      <c r="DK15" s="252">
        <v>28.60534376</v>
      </c>
      <c r="DL15" s="218">
        <v>37.200000000000003</v>
      </c>
      <c r="DM15" s="253" t="s">
        <v>1858</v>
      </c>
      <c r="DN15" s="254">
        <v>6.1821905700000004</v>
      </c>
      <c r="DO15" s="255">
        <v>0.54</v>
      </c>
      <c r="DP15" t="s">
        <v>1859</v>
      </c>
      <c r="DQ15" s="252">
        <v>6.2366900899999997</v>
      </c>
      <c r="DR15" s="218">
        <v>39.15</v>
      </c>
      <c r="DS15" s="253" t="s">
        <v>1860</v>
      </c>
      <c r="DT15" s="254">
        <v>56.672539710000002</v>
      </c>
      <c r="DU15" s="255">
        <v>98.38</v>
      </c>
      <c r="DV15" t="s">
        <v>1859</v>
      </c>
      <c r="DW15" s="252">
        <v>2.9977882299999998</v>
      </c>
      <c r="DX15" s="218">
        <v>13.1</v>
      </c>
      <c r="DY15" s="253" t="s">
        <v>1859</v>
      </c>
      <c r="DZ15" s="254">
        <v>1.6796265500000001</v>
      </c>
      <c r="EA15" s="255">
        <v>11.84</v>
      </c>
      <c r="EB15" t="s">
        <v>1859</v>
      </c>
      <c r="EC15" s="252">
        <v>1.98220379</v>
      </c>
      <c r="ED15" s="218">
        <v>2.19</v>
      </c>
      <c r="EE15" s="253" t="s">
        <v>1861</v>
      </c>
      <c r="EF15" s="254">
        <v>9.4633200000000008E-3</v>
      </c>
      <c r="EG15" s="255">
        <v>0.01</v>
      </c>
      <c r="EH15" t="s">
        <v>1862</v>
      </c>
      <c r="EI15" s="252">
        <v>17.81264431</v>
      </c>
      <c r="EJ15" s="218">
        <v>2.36</v>
      </c>
      <c r="EK15" s="253" t="s">
        <v>1863</v>
      </c>
      <c r="EL15" s="254">
        <v>41.575905489999997</v>
      </c>
      <c r="EM15" s="255">
        <v>4.9000000000000004</v>
      </c>
      <c r="EN15" t="s">
        <v>1863</v>
      </c>
      <c r="EO15" s="252">
        <v>3.14763949</v>
      </c>
      <c r="EP15" s="218">
        <v>2.93</v>
      </c>
      <c r="EQ15" s="253" t="s">
        <v>1313</v>
      </c>
      <c r="ER15" s="254">
        <v>32.080701009999999</v>
      </c>
      <c r="ES15" s="255">
        <v>8.69</v>
      </c>
      <c r="ET15" t="s">
        <v>1313</v>
      </c>
      <c r="EU15" s="252">
        <v>15.377642610000001</v>
      </c>
      <c r="EV15" s="218">
        <v>3.6</v>
      </c>
      <c r="EW15" s="253" t="s">
        <v>1864</v>
      </c>
      <c r="EX15" s="254">
        <v>101.0768988</v>
      </c>
      <c r="EY15" s="255">
        <v>18.79</v>
      </c>
      <c r="EZ15" t="s">
        <v>1865</v>
      </c>
      <c r="FA15" s="252">
        <v>20.63127136</v>
      </c>
      <c r="FB15" s="218">
        <v>19.649999999999999</v>
      </c>
      <c r="FC15" s="253" t="s">
        <v>1865</v>
      </c>
      <c r="FD15" s="254">
        <v>26.489736359999998</v>
      </c>
      <c r="FE15" s="255">
        <v>8.56</v>
      </c>
      <c r="FF15" t="s">
        <v>1587</v>
      </c>
      <c r="FG15" s="252">
        <v>10.98720775</v>
      </c>
      <c r="FH15" s="218">
        <v>5.69</v>
      </c>
      <c r="FI15" s="253" t="s">
        <v>1865</v>
      </c>
      <c r="FJ15" s="254">
        <v>41.317621559999999</v>
      </c>
      <c r="FK15" s="255">
        <v>4.8099999999999996</v>
      </c>
      <c r="FL15" t="s">
        <v>1866</v>
      </c>
      <c r="FM15" s="252">
        <v>671.54355104000001</v>
      </c>
      <c r="FN15" s="218">
        <v>99.52</v>
      </c>
      <c r="FO15" s="253" t="s">
        <v>1867</v>
      </c>
      <c r="FP15" s="254">
        <v>61.009211450000002</v>
      </c>
      <c r="FQ15" s="255">
        <v>97.22</v>
      </c>
      <c r="FR15" t="s">
        <v>1866</v>
      </c>
      <c r="FS15" s="252">
        <v>6.2604831900000004</v>
      </c>
      <c r="FT15" s="218">
        <v>1.74</v>
      </c>
      <c r="FU15" s="253" t="s">
        <v>1859</v>
      </c>
      <c r="FV15" s="254">
        <v>25.610933159999998</v>
      </c>
      <c r="FW15" s="255">
        <v>2.31</v>
      </c>
      <c r="FX15" t="s">
        <v>1859</v>
      </c>
      <c r="FY15" s="252">
        <v>8.3371964900000002</v>
      </c>
      <c r="FZ15" s="218">
        <v>2.2999999999999998</v>
      </c>
      <c r="GA15" s="253" t="s">
        <v>1866</v>
      </c>
      <c r="GB15" s="254">
        <v>12.038935629999999</v>
      </c>
      <c r="GC15" s="255">
        <v>1.42</v>
      </c>
      <c r="GD15" t="s">
        <v>1866</v>
      </c>
      <c r="GE15" s="252">
        <v>36.910189109999997</v>
      </c>
      <c r="GF15" s="218">
        <v>1.39</v>
      </c>
      <c r="GG15" s="253" t="s">
        <v>1313</v>
      </c>
      <c r="GH15" s="254">
        <v>26.56902788</v>
      </c>
      <c r="GI15" s="255">
        <v>20.62</v>
      </c>
      <c r="GJ15" t="s">
        <v>1349</v>
      </c>
      <c r="GK15" s="252">
        <v>26.104065219999999</v>
      </c>
      <c r="GL15" s="218">
        <v>25.05</v>
      </c>
      <c r="GM15" s="253" t="s">
        <v>1313</v>
      </c>
      <c r="GN15" s="254">
        <v>30.07515381</v>
      </c>
      <c r="GO15" s="255">
        <v>18.75</v>
      </c>
      <c r="GP15" t="s">
        <v>1868</v>
      </c>
      <c r="GQ15" s="252">
        <v>10.06280243</v>
      </c>
      <c r="GR15" s="218">
        <v>25.32</v>
      </c>
      <c r="GS15" s="253" t="s">
        <v>1869</v>
      </c>
      <c r="GT15" s="254">
        <v>875.90265965000003</v>
      </c>
      <c r="GU15" s="255">
        <v>24.56</v>
      </c>
      <c r="GV15" t="s">
        <v>1869</v>
      </c>
      <c r="GW15" s="252">
        <v>3345.0199748300001</v>
      </c>
      <c r="GX15" s="218">
        <v>44.42</v>
      </c>
      <c r="GY15" s="253" t="s">
        <v>1869</v>
      </c>
      <c r="GZ15" s="254">
        <v>2207.29042127</v>
      </c>
      <c r="HA15" s="255">
        <v>54.08</v>
      </c>
    </row>
    <row r="16" spans="1:212" x14ac:dyDescent="0.2">
      <c r="C16" s="253"/>
      <c r="D16" s="254"/>
      <c r="E16" s="255"/>
      <c r="F16" t="s">
        <v>1870</v>
      </c>
      <c r="G16" s="252">
        <v>2.5765898800000002</v>
      </c>
      <c r="H16" s="218">
        <v>29.73</v>
      </c>
      <c r="I16" s="253" t="s">
        <v>1871</v>
      </c>
      <c r="J16" s="254">
        <v>5.4068924999999997</v>
      </c>
      <c r="K16" s="255">
        <v>73.38</v>
      </c>
      <c r="L16" t="s">
        <v>1870</v>
      </c>
      <c r="M16" s="252">
        <v>2.8189904700000001</v>
      </c>
      <c r="N16" s="218">
        <v>29.79</v>
      </c>
      <c r="O16" s="253" t="s">
        <v>1870</v>
      </c>
      <c r="P16" s="254">
        <v>4.6139980400000002</v>
      </c>
      <c r="Q16" s="255">
        <v>29.45</v>
      </c>
      <c r="R16" t="s">
        <v>1409</v>
      </c>
      <c r="S16" s="252">
        <v>11.093047390000001</v>
      </c>
      <c r="T16" s="218">
        <v>19.64</v>
      </c>
      <c r="U16" s="253" t="s">
        <v>1409</v>
      </c>
      <c r="V16" s="254">
        <v>1.6154279499999999</v>
      </c>
      <c r="W16" s="255">
        <v>5.16</v>
      </c>
      <c r="X16" t="s">
        <v>1362</v>
      </c>
      <c r="Y16" s="252">
        <v>6.37581328</v>
      </c>
      <c r="Z16" s="218">
        <v>29.17</v>
      </c>
      <c r="AA16" s="253" t="s">
        <v>1872</v>
      </c>
      <c r="AB16" s="254">
        <v>74.795374210000006</v>
      </c>
      <c r="AC16" s="255">
        <v>9.3699999999999992</v>
      </c>
      <c r="AD16" t="s">
        <v>1376</v>
      </c>
      <c r="AE16" s="252">
        <v>4.4385578299999997</v>
      </c>
      <c r="AF16" s="218">
        <v>13.01</v>
      </c>
      <c r="AG16" s="253" t="s">
        <v>1845</v>
      </c>
      <c r="AH16" s="254">
        <v>33.405021069999997</v>
      </c>
      <c r="AI16" s="255">
        <v>6.07</v>
      </c>
      <c r="AJ16" t="s">
        <v>1873</v>
      </c>
      <c r="AK16" s="252">
        <v>22.501446359999999</v>
      </c>
      <c r="AL16" s="218">
        <v>24.54</v>
      </c>
      <c r="AM16" s="253" t="s">
        <v>1872</v>
      </c>
      <c r="AN16" s="254">
        <v>39.155322560000002</v>
      </c>
      <c r="AO16" s="255">
        <v>9.85</v>
      </c>
      <c r="AP16" t="s">
        <v>1874</v>
      </c>
      <c r="AQ16" s="252">
        <v>0.59406864999999998</v>
      </c>
      <c r="AR16" s="218">
        <v>21.67</v>
      </c>
      <c r="AS16" s="253" t="s">
        <v>1376</v>
      </c>
      <c r="AT16" s="254">
        <v>53.686139939999997</v>
      </c>
      <c r="AU16" s="255">
        <v>22.81</v>
      </c>
      <c r="AV16" t="s">
        <v>1875</v>
      </c>
      <c r="AW16" s="252">
        <v>11.788516700000001</v>
      </c>
      <c r="AX16" s="218">
        <v>4.5</v>
      </c>
      <c r="AY16" s="253" t="s">
        <v>1876</v>
      </c>
      <c r="AZ16" s="254">
        <v>12.1253606</v>
      </c>
      <c r="BA16" s="255">
        <v>16.3</v>
      </c>
      <c r="BB16" t="s">
        <v>1877</v>
      </c>
      <c r="BC16" s="252">
        <v>2.0878363000000002</v>
      </c>
      <c r="BD16" s="218">
        <v>1.9</v>
      </c>
      <c r="BE16" s="253" t="s">
        <v>1878</v>
      </c>
      <c r="BF16" s="254">
        <v>20.1068967</v>
      </c>
      <c r="BG16" s="255">
        <v>24.69</v>
      </c>
      <c r="BH16" t="s">
        <v>1879</v>
      </c>
      <c r="BI16" s="252">
        <v>61.711982749999997</v>
      </c>
      <c r="BJ16" s="218">
        <v>16.45</v>
      </c>
      <c r="BK16" s="253" t="s">
        <v>1880</v>
      </c>
      <c r="BL16" s="254">
        <v>33.629396939999999</v>
      </c>
      <c r="BM16" s="255">
        <v>19.399999999999999</v>
      </c>
      <c r="BN16" t="s">
        <v>1570</v>
      </c>
      <c r="BO16" s="252">
        <v>32.78559516</v>
      </c>
      <c r="BP16" s="218">
        <v>19.809999999999999</v>
      </c>
      <c r="BQ16" s="253" t="s">
        <v>1354</v>
      </c>
      <c r="BR16" s="254">
        <v>74.115820600000006</v>
      </c>
      <c r="BS16" s="255">
        <v>16.63</v>
      </c>
      <c r="BW16" s="253" t="s">
        <v>1879</v>
      </c>
      <c r="BX16" s="254">
        <v>312.32328130000002</v>
      </c>
      <c r="BY16" s="255">
        <v>16.59</v>
      </c>
      <c r="BZ16" t="s">
        <v>1570</v>
      </c>
      <c r="CA16" s="252">
        <v>319.54041289999998</v>
      </c>
      <c r="CB16" s="218">
        <v>24.71</v>
      </c>
      <c r="CC16" s="253" t="s">
        <v>1881</v>
      </c>
      <c r="CD16" s="254">
        <v>170.76912179999999</v>
      </c>
      <c r="CE16" s="255">
        <v>24.62</v>
      </c>
      <c r="CF16" t="s">
        <v>1354</v>
      </c>
      <c r="CG16" s="252">
        <v>987.29677130000005</v>
      </c>
      <c r="CH16" s="218">
        <v>16.559999999999999</v>
      </c>
      <c r="CI16" s="253" t="s">
        <v>1882</v>
      </c>
      <c r="CJ16" s="254">
        <v>768.13359019999996</v>
      </c>
      <c r="CK16" s="255">
        <v>19.84</v>
      </c>
      <c r="CL16" t="s">
        <v>1292</v>
      </c>
      <c r="CM16" s="252">
        <v>14.464708910000001</v>
      </c>
      <c r="CN16" s="218">
        <v>12.02</v>
      </c>
      <c r="CO16" s="253" t="s">
        <v>1292</v>
      </c>
      <c r="CP16" s="254">
        <v>6.1392281300000002</v>
      </c>
      <c r="CQ16" s="255">
        <v>4.92</v>
      </c>
      <c r="CR16" t="s">
        <v>1292</v>
      </c>
      <c r="CS16" s="252">
        <v>19.489013</v>
      </c>
      <c r="CT16" s="218">
        <v>7.22</v>
      </c>
      <c r="CU16" s="253" t="s">
        <v>1292</v>
      </c>
      <c r="CV16" s="254">
        <v>5.2956703799999998</v>
      </c>
      <c r="CW16" s="255">
        <v>10.08</v>
      </c>
      <c r="CX16" t="s">
        <v>1883</v>
      </c>
      <c r="CY16" s="252">
        <v>195.084101</v>
      </c>
      <c r="CZ16" s="218">
        <v>28</v>
      </c>
      <c r="DA16" s="253" t="s">
        <v>1884</v>
      </c>
      <c r="DB16" s="254">
        <v>19.508469000000002</v>
      </c>
      <c r="DC16" s="255">
        <v>15</v>
      </c>
      <c r="DD16" t="s">
        <v>1885</v>
      </c>
      <c r="DE16" s="252">
        <v>0.187335</v>
      </c>
      <c r="DF16" s="218">
        <v>0</v>
      </c>
      <c r="DG16" s="253" t="s">
        <v>1886</v>
      </c>
      <c r="DH16" s="254">
        <v>99.972018000000006</v>
      </c>
      <c r="DI16" s="255">
        <v>61</v>
      </c>
      <c r="DJ16" t="s">
        <v>1887</v>
      </c>
      <c r="DK16" s="252">
        <v>46.475439010000002</v>
      </c>
      <c r="DL16" s="218">
        <v>60.44</v>
      </c>
      <c r="DM16" s="253" t="s">
        <v>1455</v>
      </c>
      <c r="DN16" s="254">
        <v>114.98132466</v>
      </c>
      <c r="DO16" s="255">
        <v>9.98</v>
      </c>
      <c r="DP16" t="s">
        <v>1888</v>
      </c>
      <c r="DQ16" s="252">
        <v>1.0527457</v>
      </c>
      <c r="DR16" s="218">
        <v>6.61</v>
      </c>
      <c r="DS16" s="253"/>
      <c r="DT16" s="254"/>
      <c r="DU16" s="255"/>
      <c r="DV16" t="s">
        <v>1889</v>
      </c>
      <c r="DW16" s="252">
        <v>3.7482350800000002</v>
      </c>
      <c r="DX16" s="218">
        <v>16.38</v>
      </c>
      <c r="DY16" s="253" t="s">
        <v>1889</v>
      </c>
      <c r="DZ16" s="254">
        <v>1.44773262</v>
      </c>
      <c r="EA16" s="255">
        <v>10.210000000000001</v>
      </c>
      <c r="EB16" t="s">
        <v>1890</v>
      </c>
      <c r="EC16" s="252">
        <v>15.914700099999999</v>
      </c>
      <c r="ED16" s="218">
        <v>17.62</v>
      </c>
      <c r="EE16" s="253" t="s">
        <v>1862</v>
      </c>
      <c r="EF16" s="254">
        <v>6.1430940000000003E-2</v>
      </c>
      <c r="EG16" s="255">
        <v>0.04</v>
      </c>
      <c r="EH16" t="s">
        <v>1891</v>
      </c>
      <c r="EI16" s="252">
        <v>20.011247040000001</v>
      </c>
      <c r="EJ16" s="218">
        <v>2.65</v>
      </c>
      <c r="EK16" s="253" t="s">
        <v>1859</v>
      </c>
      <c r="EL16" s="254">
        <v>18.37070211</v>
      </c>
      <c r="EM16" s="255">
        <v>2.17</v>
      </c>
      <c r="EN16" t="s">
        <v>1859</v>
      </c>
      <c r="EO16" s="252">
        <v>4.3129402199999998</v>
      </c>
      <c r="EP16" s="218">
        <v>4.01</v>
      </c>
      <c r="EQ16" s="253" t="s">
        <v>1370</v>
      </c>
      <c r="ER16" s="254">
        <v>30.700914539999999</v>
      </c>
      <c r="ES16" s="255">
        <v>8.32</v>
      </c>
      <c r="ET16" t="s">
        <v>1370</v>
      </c>
      <c r="EU16" s="252">
        <v>18.266060530000001</v>
      </c>
      <c r="EV16" s="218">
        <v>4.28</v>
      </c>
      <c r="EW16" s="253" t="s">
        <v>1339</v>
      </c>
      <c r="EX16" s="254">
        <v>101.45866409999999</v>
      </c>
      <c r="EY16" s="255">
        <v>18.86</v>
      </c>
      <c r="EZ16" t="s">
        <v>1377</v>
      </c>
      <c r="FA16" s="252">
        <v>20.870434169999999</v>
      </c>
      <c r="FB16" s="218">
        <v>19.88</v>
      </c>
      <c r="FC16" s="253" t="s">
        <v>1348</v>
      </c>
      <c r="FD16" s="254">
        <v>9.7268782199999997</v>
      </c>
      <c r="FE16" s="255">
        <v>3.14</v>
      </c>
      <c r="FF16" t="s">
        <v>1373</v>
      </c>
      <c r="FG16" s="252">
        <v>9.6612898999999999</v>
      </c>
      <c r="FH16" s="218">
        <v>5</v>
      </c>
      <c r="FI16" s="253" t="s">
        <v>1297</v>
      </c>
      <c r="FJ16" s="254">
        <v>137.83141710000001</v>
      </c>
      <c r="FK16" s="255">
        <v>16.05</v>
      </c>
      <c r="FO16" s="253"/>
      <c r="FP16" s="254"/>
      <c r="FQ16" s="255"/>
      <c r="FR16" t="s">
        <v>1859</v>
      </c>
      <c r="FS16" s="252">
        <v>15.77747525</v>
      </c>
      <c r="FT16" s="218">
        <v>4.3899999999999997</v>
      </c>
      <c r="FU16" s="253" t="s">
        <v>1892</v>
      </c>
      <c r="FV16" s="254">
        <v>30.956184799999999</v>
      </c>
      <c r="FW16" s="255">
        <v>2.8</v>
      </c>
      <c r="FX16" t="s">
        <v>1892</v>
      </c>
      <c r="FY16" s="252">
        <v>10.638330870000001</v>
      </c>
      <c r="FZ16" s="218">
        <v>2.93</v>
      </c>
      <c r="GA16" s="253" t="s">
        <v>1859</v>
      </c>
      <c r="GB16" s="254">
        <v>50.471136950000002</v>
      </c>
      <c r="GC16" s="255">
        <v>5.94</v>
      </c>
      <c r="GD16" t="s">
        <v>1859</v>
      </c>
      <c r="GE16" s="252">
        <v>57.280879939999998</v>
      </c>
      <c r="GF16" s="218">
        <v>2.15</v>
      </c>
      <c r="GG16" s="253" t="s">
        <v>1322</v>
      </c>
      <c r="GH16" s="254">
        <v>8.0993751100000004</v>
      </c>
      <c r="GI16" s="255">
        <v>6.28</v>
      </c>
      <c r="GJ16" t="s">
        <v>1393</v>
      </c>
      <c r="GK16" s="252">
        <v>25.98622675</v>
      </c>
      <c r="GL16" s="218">
        <v>24.93</v>
      </c>
      <c r="GM16" s="253" t="s">
        <v>1322</v>
      </c>
      <c r="GN16" s="254">
        <v>10.1112278</v>
      </c>
      <c r="GO16" s="255">
        <v>6.3</v>
      </c>
      <c r="GP16" t="s">
        <v>1893</v>
      </c>
      <c r="GQ16" s="252">
        <v>28.551578230000001</v>
      </c>
      <c r="GR16" s="218">
        <v>71.84</v>
      </c>
      <c r="GS16" s="253" t="s">
        <v>1894</v>
      </c>
      <c r="GT16" s="254">
        <v>1376.6424739500001</v>
      </c>
      <c r="GU16" s="255">
        <v>38.6</v>
      </c>
      <c r="GV16" t="s">
        <v>1894</v>
      </c>
      <c r="GW16" s="252">
        <v>1628.60768061</v>
      </c>
      <c r="GX16" s="218">
        <v>21.63</v>
      </c>
      <c r="GY16" s="253" t="s">
        <v>1894</v>
      </c>
      <c r="GZ16" s="254">
        <v>607.26601615000004</v>
      </c>
      <c r="HA16" s="255">
        <v>14.88</v>
      </c>
    </row>
    <row r="17" spans="3:209" x14ac:dyDescent="0.2">
      <c r="C17" s="253"/>
      <c r="D17" s="254"/>
      <c r="E17" s="255"/>
      <c r="F17" t="s">
        <v>1895</v>
      </c>
      <c r="G17" s="252">
        <v>0.93492505000000004</v>
      </c>
      <c r="H17" s="218">
        <v>10.79</v>
      </c>
      <c r="I17" s="253"/>
      <c r="J17" s="254"/>
      <c r="K17" s="255"/>
      <c r="L17" t="s">
        <v>1895</v>
      </c>
      <c r="M17" s="252">
        <v>1.98866612</v>
      </c>
      <c r="N17" s="218">
        <v>21.01</v>
      </c>
      <c r="O17" s="253" t="s">
        <v>1896</v>
      </c>
      <c r="P17" s="254">
        <v>0.59109228000000003</v>
      </c>
      <c r="Q17" s="255">
        <v>3.77</v>
      </c>
      <c r="R17" t="s">
        <v>1897</v>
      </c>
      <c r="S17" s="252">
        <v>11.1133937</v>
      </c>
      <c r="T17" s="218">
        <v>19.68</v>
      </c>
      <c r="U17" s="253" t="s">
        <v>1898</v>
      </c>
      <c r="V17" s="254">
        <v>10.54779098</v>
      </c>
      <c r="W17" s="255">
        <v>33.68</v>
      </c>
      <c r="X17" t="s">
        <v>1388</v>
      </c>
      <c r="Y17" s="252">
        <v>3.7251200999999998</v>
      </c>
      <c r="Z17" s="218">
        <v>17.05</v>
      </c>
      <c r="AA17" s="253" t="s">
        <v>1873</v>
      </c>
      <c r="AB17" s="254">
        <v>43.657774060000001</v>
      </c>
      <c r="AC17" s="255">
        <v>5.47</v>
      </c>
      <c r="AD17" t="s">
        <v>1873</v>
      </c>
      <c r="AE17" s="252">
        <v>1.6669453599999999</v>
      </c>
      <c r="AF17" s="218">
        <v>4.88</v>
      </c>
      <c r="AG17" s="253" t="s">
        <v>1872</v>
      </c>
      <c r="AH17" s="254">
        <v>24.212963930000001</v>
      </c>
      <c r="AI17" s="255">
        <v>4.4000000000000004</v>
      </c>
      <c r="AJ17" t="s">
        <v>1388</v>
      </c>
      <c r="AK17" s="252">
        <v>18.364511069999999</v>
      </c>
      <c r="AL17" s="218">
        <v>20.03</v>
      </c>
      <c r="AM17" s="253" t="s">
        <v>1438</v>
      </c>
      <c r="AN17" s="254">
        <v>98.362096930000007</v>
      </c>
      <c r="AO17" s="255">
        <v>24.75</v>
      </c>
      <c r="AP17" t="s">
        <v>1413</v>
      </c>
      <c r="AQ17" s="252">
        <v>0.72318671000000001</v>
      </c>
      <c r="AR17" s="218">
        <v>26.38</v>
      </c>
      <c r="AS17" s="253" t="s">
        <v>1899</v>
      </c>
      <c r="AT17" s="254">
        <v>23.516265260000001</v>
      </c>
      <c r="AU17" s="255">
        <v>9.99</v>
      </c>
      <c r="AV17" t="s">
        <v>1900</v>
      </c>
      <c r="AW17" s="252">
        <v>60.380524899999998</v>
      </c>
      <c r="AX17" s="218">
        <v>23.1</v>
      </c>
      <c r="AY17" s="253" t="s">
        <v>1901</v>
      </c>
      <c r="AZ17" s="254">
        <v>0.16663520000000001</v>
      </c>
      <c r="BA17" s="255">
        <v>0.2</v>
      </c>
      <c r="BB17" t="s">
        <v>1902</v>
      </c>
      <c r="BC17" s="252">
        <v>2.2699022000000002</v>
      </c>
      <c r="BD17" s="218">
        <v>2</v>
      </c>
      <c r="BE17" s="253" t="s">
        <v>1903</v>
      </c>
      <c r="BF17" s="254">
        <v>20.13894088</v>
      </c>
      <c r="BG17" s="255">
        <v>24.73</v>
      </c>
      <c r="BH17" t="s">
        <v>1425</v>
      </c>
      <c r="BI17" s="252">
        <v>62.027938970000001</v>
      </c>
      <c r="BJ17" s="218">
        <v>16.53</v>
      </c>
      <c r="BK17" s="253" t="s">
        <v>1904</v>
      </c>
      <c r="BL17" s="254">
        <v>17.0228495</v>
      </c>
      <c r="BM17" s="255">
        <v>9.82</v>
      </c>
      <c r="BN17" t="s">
        <v>1905</v>
      </c>
      <c r="BO17" s="252">
        <v>32.793500100000003</v>
      </c>
      <c r="BP17" s="218">
        <v>19.809999999999999</v>
      </c>
      <c r="BQ17" s="253" t="s">
        <v>1906</v>
      </c>
      <c r="BR17" s="254">
        <v>73.548102600000007</v>
      </c>
      <c r="BS17" s="255">
        <v>16.510000000000002</v>
      </c>
      <c r="BW17" s="253" t="s">
        <v>1425</v>
      </c>
      <c r="BX17" s="254">
        <v>313.92389489999999</v>
      </c>
      <c r="BY17" s="255">
        <v>16.670000000000002</v>
      </c>
      <c r="BZ17" t="s">
        <v>1905</v>
      </c>
      <c r="CA17" s="252">
        <v>319.35257000000001</v>
      </c>
      <c r="CB17" s="218">
        <v>24.69</v>
      </c>
      <c r="CC17" s="253" t="s">
        <v>1907</v>
      </c>
      <c r="CD17" s="254">
        <v>169.4236573</v>
      </c>
      <c r="CE17" s="255">
        <v>24.43</v>
      </c>
      <c r="CF17" t="s">
        <v>1906</v>
      </c>
      <c r="CG17" s="252">
        <v>985.67937659999996</v>
      </c>
      <c r="CH17" s="218">
        <v>16.53</v>
      </c>
      <c r="CI17" s="253" t="s">
        <v>1848</v>
      </c>
      <c r="CJ17" s="254">
        <v>767.70575770000005</v>
      </c>
      <c r="CK17" s="255">
        <v>19.829999999999998</v>
      </c>
      <c r="CL17" t="s">
        <v>1322</v>
      </c>
      <c r="CM17" s="252">
        <v>8.6256847800000003</v>
      </c>
      <c r="CN17" s="218">
        <v>7.17</v>
      </c>
      <c r="CO17" s="253" t="s">
        <v>1322</v>
      </c>
      <c r="CP17" s="254">
        <v>7.8325135000000001</v>
      </c>
      <c r="CQ17" s="255">
        <v>6.27</v>
      </c>
      <c r="CR17" t="s">
        <v>1340</v>
      </c>
      <c r="CS17" s="252">
        <v>1.9403710000000001E-2</v>
      </c>
      <c r="CT17" s="218">
        <v>0.01</v>
      </c>
      <c r="CU17" s="253" t="s">
        <v>1322</v>
      </c>
      <c r="CV17" s="254">
        <v>7.8271016800000002</v>
      </c>
      <c r="CW17" s="255">
        <v>14.89</v>
      </c>
      <c r="CX17" t="s">
        <v>1908</v>
      </c>
      <c r="CY17" s="252">
        <v>138.23692800000001</v>
      </c>
      <c r="CZ17" s="218">
        <v>20</v>
      </c>
      <c r="DA17" s="253" t="s">
        <v>1909</v>
      </c>
      <c r="DB17" s="254">
        <v>6.6443120000000002</v>
      </c>
      <c r="DC17" s="255">
        <v>5</v>
      </c>
      <c r="DD17" t="s">
        <v>1910</v>
      </c>
      <c r="DE17" s="252">
        <v>60.695841999999999</v>
      </c>
      <c r="DF17" s="218">
        <v>11</v>
      </c>
      <c r="DG17" s="253"/>
      <c r="DH17" s="254"/>
      <c r="DI17" s="255"/>
      <c r="DM17" s="253" t="s">
        <v>1911</v>
      </c>
      <c r="DN17" s="254">
        <v>56.432306859999997</v>
      </c>
      <c r="DO17" s="255">
        <v>4.9000000000000004</v>
      </c>
      <c r="DP17" t="s">
        <v>1912</v>
      </c>
      <c r="DQ17" s="252">
        <v>8.5355488400000006</v>
      </c>
      <c r="DR17" s="218">
        <v>53.58</v>
      </c>
      <c r="DS17" s="253"/>
      <c r="DT17" s="254"/>
      <c r="DU17" s="255"/>
      <c r="DV17" t="s">
        <v>1890</v>
      </c>
      <c r="DW17" s="252">
        <v>11.397038029999999</v>
      </c>
      <c r="DX17" s="218">
        <v>49.82</v>
      </c>
      <c r="DY17" s="253" t="s">
        <v>1890</v>
      </c>
      <c r="DZ17" s="254">
        <v>9.2203179300000002</v>
      </c>
      <c r="EA17" s="255">
        <v>65</v>
      </c>
      <c r="EB17" t="s">
        <v>1862</v>
      </c>
      <c r="EC17" s="252">
        <v>0.45214680000000002</v>
      </c>
      <c r="ED17" s="218">
        <v>0.5</v>
      </c>
      <c r="EE17" s="253" t="s">
        <v>1913</v>
      </c>
      <c r="EF17" s="254">
        <v>30.49153197</v>
      </c>
      <c r="EG17" s="255">
        <v>17.59</v>
      </c>
      <c r="EH17" t="s">
        <v>1913</v>
      </c>
      <c r="EI17" s="252">
        <v>182.06111971999999</v>
      </c>
      <c r="EJ17" s="218">
        <v>24.11</v>
      </c>
      <c r="EK17" s="253" t="s">
        <v>1890</v>
      </c>
      <c r="EL17" s="254">
        <v>158.13632206</v>
      </c>
      <c r="EM17" s="255">
        <v>18.649999999999999</v>
      </c>
      <c r="EN17" t="s">
        <v>1890</v>
      </c>
      <c r="EO17" s="252">
        <v>17.385079409999999</v>
      </c>
      <c r="EP17" s="218">
        <v>16.16</v>
      </c>
      <c r="EQ17" s="253" t="s">
        <v>1297</v>
      </c>
      <c r="ER17" s="254">
        <v>17.770675000000001</v>
      </c>
      <c r="ES17" s="255">
        <v>4.82</v>
      </c>
      <c r="ET17" t="s">
        <v>1322</v>
      </c>
      <c r="EU17" s="252">
        <v>14.590409470000001</v>
      </c>
      <c r="EV17" s="218">
        <v>3.42</v>
      </c>
      <c r="EW17" s="253" t="s">
        <v>1641</v>
      </c>
      <c r="EX17" s="254">
        <v>101.6820724</v>
      </c>
      <c r="EY17" s="255">
        <v>18.91</v>
      </c>
      <c r="EZ17" t="s">
        <v>1351</v>
      </c>
      <c r="FA17" s="252">
        <v>12.02718172</v>
      </c>
      <c r="FB17" s="218">
        <v>11.46</v>
      </c>
      <c r="FC17" s="253" t="s">
        <v>1297</v>
      </c>
      <c r="FD17" s="254">
        <v>57.146765590000001</v>
      </c>
      <c r="FE17" s="255">
        <v>18.47</v>
      </c>
      <c r="FF17" t="s">
        <v>1348</v>
      </c>
      <c r="FG17" s="252">
        <v>38.366281649999998</v>
      </c>
      <c r="FH17" s="218">
        <v>19.86</v>
      </c>
      <c r="FI17" s="253" t="s">
        <v>1351</v>
      </c>
      <c r="FJ17" s="254">
        <v>43.87004417</v>
      </c>
      <c r="FK17" s="255">
        <v>5.1100000000000003</v>
      </c>
      <c r="FO17" s="253"/>
      <c r="FP17" s="254"/>
      <c r="FQ17" s="255"/>
      <c r="FR17" t="s">
        <v>1867</v>
      </c>
      <c r="FS17" s="252">
        <v>4.66695554</v>
      </c>
      <c r="FT17" s="218">
        <v>1.3</v>
      </c>
      <c r="FU17" s="253" t="s">
        <v>1890</v>
      </c>
      <c r="FV17" s="254">
        <v>63.138831770000003</v>
      </c>
      <c r="FW17" s="255">
        <v>5.71</v>
      </c>
      <c r="FX17" t="s">
        <v>1890</v>
      </c>
      <c r="FY17" s="252">
        <v>20.353993119999998</v>
      </c>
      <c r="FZ17" s="218">
        <v>5.6</v>
      </c>
      <c r="GA17" s="253" t="s">
        <v>1867</v>
      </c>
      <c r="GB17" s="254">
        <v>4.60561022</v>
      </c>
      <c r="GC17" s="255">
        <v>0.54</v>
      </c>
      <c r="GD17" t="s">
        <v>1867</v>
      </c>
      <c r="GE17" s="252">
        <v>11.886473090000001</v>
      </c>
      <c r="GF17" s="218">
        <v>0.45</v>
      </c>
      <c r="GG17" s="253" t="s">
        <v>1371</v>
      </c>
      <c r="GH17" s="254">
        <v>5.2656886099999998</v>
      </c>
      <c r="GI17" s="255">
        <v>4.09</v>
      </c>
      <c r="GJ17" t="s">
        <v>1475</v>
      </c>
      <c r="GK17" s="252">
        <v>26.077811130000001</v>
      </c>
      <c r="GL17" s="218">
        <v>25.02</v>
      </c>
      <c r="GM17" s="253" t="s">
        <v>1371</v>
      </c>
      <c r="GN17" s="254">
        <v>6.5375163299999999</v>
      </c>
      <c r="GO17" s="255">
        <v>4.08</v>
      </c>
      <c r="GP17" t="s">
        <v>1914</v>
      </c>
      <c r="GQ17" s="252">
        <v>0</v>
      </c>
      <c r="GR17" s="218">
        <v>0</v>
      </c>
      <c r="GS17" s="253" t="s">
        <v>1914</v>
      </c>
      <c r="GT17" s="254">
        <v>0</v>
      </c>
      <c r="GU17" s="255">
        <v>0</v>
      </c>
      <c r="GV17" t="s">
        <v>1914</v>
      </c>
      <c r="GW17" s="252">
        <v>0</v>
      </c>
      <c r="GX17" s="218">
        <v>0</v>
      </c>
      <c r="GY17" s="253" t="s">
        <v>1914</v>
      </c>
      <c r="GZ17" s="254">
        <v>0</v>
      </c>
      <c r="HA17" s="255">
        <v>0</v>
      </c>
    </row>
    <row r="18" spans="3:209" x14ac:dyDescent="0.2">
      <c r="C18" s="253"/>
      <c r="D18" s="254"/>
      <c r="E18" s="255"/>
      <c r="F18" t="s">
        <v>1915</v>
      </c>
      <c r="G18" s="252">
        <v>0.66578210999999998</v>
      </c>
      <c r="H18" s="218">
        <v>7.68</v>
      </c>
      <c r="I18" s="253"/>
      <c r="J18" s="254"/>
      <c r="K18" s="255"/>
      <c r="L18" t="s">
        <v>1915</v>
      </c>
      <c r="M18" s="252">
        <v>0.80427565000000001</v>
      </c>
      <c r="N18" s="218">
        <v>8.5</v>
      </c>
      <c r="O18" s="253" t="s">
        <v>1915</v>
      </c>
      <c r="P18" s="254">
        <v>0.61517807999999996</v>
      </c>
      <c r="Q18" s="255">
        <v>3.93</v>
      </c>
      <c r="R18" t="s">
        <v>1916</v>
      </c>
      <c r="S18" s="252">
        <v>9.7724112900000009</v>
      </c>
      <c r="T18" s="218">
        <v>17.309999999999999</v>
      </c>
      <c r="U18" s="253" t="s">
        <v>1291</v>
      </c>
      <c r="V18" s="254">
        <v>5.7142859999999997E-2</v>
      </c>
      <c r="W18" s="255">
        <v>0.18</v>
      </c>
      <c r="X18" t="s">
        <v>1874</v>
      </c>
      <c r="Y18" s="252">
        <v>2.54360483</v>
      </c>
      <c r="Z18" s="218">
        <v>11.64</v>
      </c>
      <c r="AA18" s="253" t="s">
        <v>1899</v>
      </c>
      <c r="AB18" s="254">
        <v>39.074461839999998</v>
      </c>
      <c r="AC18" s="255">
        <v>4.9000000000000004</v>
      </c>
      <c r="AD18" t="s">
        <v>1917</v>
      </c>
      <c r="AE18" s="252">
        <v>1.69965623</v>
      </c>
      <c r="AF18" s="218">
        <v>4.9800000000000004</v>
      </c>
      <c r="AG18" s="253" t="s">
        <v>1438</v>
      </c>
      <c r="AH18" s="254">
        <v>106.8741187</v>
      </c>
      <c r="AI18" s="255">
        <v>19.41</v>
      </c>
      <c r="AJ18" t="s">
        <v>1918</v>
      </c>
      <c r="AK18" s="252">
        <v>8.6277326900000002</v>
      </c>
      <c r="AL18" s="218">
        <v>9.41</v>
      </c>
      <c r="AM18" s="253" t="s">
        <v>1899</v>
      </c>
      <c r="AN18" s="254">
        <v>20.065264190000001</v>
      </c>
      <c r="AO18" s="255">
        <v>5.05</v>
      </c>
      <c r="AP18" t="s">
        <v>1412</v>
      </c>
      <c r="AQ18" s="252">
        <v>0.64606443999999996</v>
      </c>
      <c r="AR18" s="218">
        <v>23.57</v>
      </c>
      <c r="AS18" s="253" t="s">
        <v>1919</v>
      </c>
      <c r="AT18" s="254">
        <v>47.299094940000003</v>
      </c>
      <c r="AU18" s="255">
        <v>20.100000000000001</v>
      </c>
      <c r="AV18" t="s">
        <v>1920</v>
      </c>
      <c r="AW18" s="252">
        <v>10.5340559</v>
      </c>
      <c r="AX18" s="218">
        <v>4</v>
      </c>
      <c r="AY18" s="253" t="s">
        <v>1847</v>
      </c>
      <c r="AZ18" s="254">
        <v>10.1266344</v>
      </c>
      <c r="BA18" s="255">
        <v>13.6</v>
      </c>
      <c r="BB18" t="s">
        <v>1921</v>
      </c>
      <c r="BC18" s="252">
        <v>0.4925138</v>
      </c>
      <c r="BD18" s="218">
        <v>0.4</v>
      </c>
      <c r="BE18" s="253" t="s">
        <v>1922</v>
      </c>
      <c r="BF18" s="254">
        <v>20.154253669999999</v>
      </c>
      <c r="BG18" s="255">
        <v>24.75</v>
      </c>
      <c r="BH18" t="s">
        <v>1923</v>
      </c>
      <c r="BI18" s="252">
        <v>61.644814910000001</v>
      </c>
      <c r="BJ18" s="218">
        <v>16.43</v>
      </c>
      <c r="BK18" s="253" t="s">
        <v>1850</v>
      </c>
      <c r="BL18" s="254">
        <v>16.808452169999999</v>
      </c>
      <c r="BM18" s="255">
        <v>9.6999999999999993</v>
      </c>
      <c r="BN18" t="s">
        <v>657</v>
      </c>
      <c r="BO18" s="252">
        <v>32.768289899999999</v>
      </c>
      <c r="BP18" s="218">
        <v>19.79</v>
      </c>
      <c r="BQ18" s="253" t="s">
        <v>1382</v>
      </c>
      <c r="BR18" s="254">
        <v>73.364739659999998</v>
      </c>
      <c r="BS18" s="255">
        <v>16.47</v>
      </c>
      <c r="BW18" s="253" t="s">
        <v>1924</v>
      </c>
      <c r="BX18" s="254">
        <v>308.66788150000002</v>
      </c>
      <c r="BY18" s="255">
        <v>16.399999999999999</v>
      </c>
      <c r="BZ18" t="s">
        <v>1925</v>
      </c>
      <c r="CA18" s="252">
        <v>14.43245628</v>
      </c>
      <c r="CB18" s="218">
        <v>1.1200000000000001</v>
      </c>
      <c r="CC18" s="253" t="s">
        <v>1926</v>
      </c>
      <c r="CD18" s="254">
        <v>168.85346609999999</v>
      </c>
      <c r="CE18" s="255">
        <v>24.35</v>
      </c>
      <c r="CF18" t="s">
        <v>1382</v>
      </c>
      <c r="CG18" s="252">
        <v>982.4446216</v>
      </c>
      <c r="CH18" s="218">
        <v>16.48</v>
      </c>
      <c r="CI18" s="253" t="s">
        <v>1878</v>
      </c>
      <c r="CJ18" s="254">
        <v>766.3639531</v>
      </c>
      <c r="CK18" s="255">
        <v>19.79</v>
      </c>
      <c r="CL18" t="s">
        <v>1376</v>
      </c>
      <c r="CM18" s="252">
        <v>19.058251640000002</v>
      </c>
      <c r="CN18" s="218">
        <v>15.84</v>
      </c>
      <c r="CO18" s="253" t="s">
        <v>1376</v>
      </c>
      <c r="CP18" s="254">
        <v>10.697493229999999</v>
      </c>
      <c r="CQ18" s="255">
        <v>8.56</v>
      </c>
      <c r="CR18" t="s">
        <v>1322</v>
      </c>
      <c r="CS18" s="252">
        <v>15.81721435</v>
      </c>
      <c r="CT18" s="218">
        <v>5.86</v>
      </c>
      <c r="CU18" s="253" t="s">
        <v>1376</v>
      </c>
      <c r="CV18" s="254">
        <v>8.3311559400000004</v>
      </c>
      <c r="CW18" s="255">
        <v>15.85</v>
      </c>
      <c r="DA18" s="253" t="s">
        <v>1927</v>
      </c>
      <c r="DB18" s="254">
        <v>69.588527999999997</v>
      </c>
      <c r="DC18" s="255">
        <v>52</v>
      </c>
      <c r="DD18" t="s">
        <v>1928</v>
      </c>
      <c r="DE18" s="252">
        <v>233.228398</v>
      </c>
      <c r="DF18" s="218">
        <v>42</v>
      </c>
      <c r="DG18" s="253"/>
      <c r="DH18" s="254"/>
      <c r="DI18" s="255"/>
      <c r="DM18" s="253" t="s">
        <v>1355</v>
      </c>
      <c r="DN18" s="254">
        <v>2.9309808999999998</v>
      </c>
      <c r="DO18" s="255">
        <v>0.25</v>
      </c>
      <c r="DS18" s="253"/>
      <c r="DT18" s="254"/>
      <c r="DU18" s="255"/>
      <c r="DY18" s="253"/>
      <c r="DZ18" s="254"/>
      <c r="EA18" s="255"/>
      <c r="EB18" t="s">
        <v>1929</v>
      </c>
      <c r="EC18" s="252">
        <v>8.0831756400000003</v>
      </c>
      <c r="ED18" s="218">
        <v>8.9499999999999993</v>
      </c>
      <c r="EE18" s="253" t="s">
        <v>1930</v>
      </c>
      <c r="EF18" s="254">
        <v>26.058946809999998</v>
      </c>
      <c r="EG18" s="255">
        <v>15.03</v>
      </c>
      <c r="EH18" t="s">
        <v>1930</v>
      </c>
      <c r="EI18" s="252">
        <v>76.014678869999997</v>
      </c>
      <c r="EJ18" s="218">
        <v>10.07</v>
      </c>
      <c r="EK18" s="253" t="s">
        <v>1862</v>
      </c>
      <c r="EL18" s="254">
        <v>5.5407123199999999</v>
      </c>
      <c r="EM18" s="255">
        <v>0.65</v>
      </c>
      <c r="EN18" t="s">
        <v>1862</v>
      </c>
      <c r="EO18" s="252">
        <v>1.7612551700000001</v>
      </c>
      <c r="EP18" s="218">
        <v>1.64</v>
      </c>
      <c r="EQ18" s="253" t="s">
        <v>1322</v>
      </c>
      <c r="ER18" s="254">
        <v>19.904140739999999</v>
      </c>
      <c r="ES18" s="255">
        <v>5.39</v>
      </c>
      <c r="ET18" t="s">
        <v>1371</v>
      </c>
      <c r="EU18" s="252">
        <v>14.586384560000001</v>
      </c>
      <c r="EV18" s="218">
        <v>3.42</v>
      </c>
      <c r="EW18" s="253" t="s">
        <v>1805</v>
      </c>
      <c r="EX18" s="254">
        <v>100.616204</v>
      </c>
      <c r="EY18" s="255">
        <v>18.71</v>
      </c>
      <c r="EZ18" t="s">
        <v>1376</v>
      </c>
      <c r="FA18" s="252">
        <v>20.69511709</v>
      </c>
      <c r="FB18" s="218">
        <v>19.71</v>
      </c>
      <c r="FC18" s="253" t="s">
        <v>1360</v>
      </c>
      <c r="FD18" s="254">
        <v>56.794716630000003</v>
      </c>
      <c r="FE18" s="255">
        <v>18.36</v>
      </c>
      <c r="FF18" t="s">
        <v>1590</v>
      </c>
      <c r="FG18" s="252">
        <v>38.485866700000003</v>
      </c>
      <c r="FH18" s="218">
        <v>19.920000000000002</v>
      </c>
      <c r="FI18" s="253" t="s">
        <v>1340</v>
      </c>
      <c r="FJ18" s="254">
        <v>135.7746277</v>
      </c>
      <c r="FK18" s="255">
        <v>15.81</v>
      </c>
      <c r="FO18" s="253"/>
      <c r="FP18" s="254"/>
      <c r="FQ18" s="255"/>
      <c r="FR18" t="s">
        <v>1890</v>
      </c>
      <c r="FS18" s="252">
        <v>12.182616319999999</v>
      </c>
      <c r="FT18" s="218">
        <v>3.39</v>
      </c>
      <c r="FU18" s="253" t="s">
        <v>1888</v>
      </c>
      <c r="FV18" s="254">
        <v>9.2888929699999991</v>
      </c>
      <c r="FW18" s="255">
        <v>0.84</v>
      </c>
      <c r="FX18" t="s">
        <v>1888</v>
      </c>
      <c r="FY18" s="252">
        <v>6.9613466099999997</v>
      </c>
      <c r="FZ18" s="218">
        <v>1.92</v>
      </c>
      <c r="GA18" s="253" t="s">
        <v>1890</v>
      </c>
      <c r="GB18" s="254">
        <v>29.861959989999999</v>
      </c>
      <c r="GC18" s="255">
        <v>3.51</v>
      </c>
      <c r="GD18" t="s">
        <v>1892</v>
      </c>
      <c r="GE18" s="252">
        <v>116.21149955999999</v>
      </c>
      <c r="GF18" s="218">
        <v>4.37</v>
      </c>
      <c r="GG18" s="253" t="s">
        <v>1383</v>
      </c>
      <c r="GH18" s="254">
        <v>9.2971945399999996</v>
      </c>
      <c r="GI18" s="255">
        <v>7.21</v>
      </c>
      <c r="GJ18" t="s">
        <v>1563</v>
      </c>
      <c r="GK18" s="252">
        <v>25.858954749999999</v>
      </c>
      <c r="GL18" s="218">
        <v>24.81</v>
      </c>
      <c r="GM18" s="253" t="s">
        <v>1383</v>
      </c>
      <c r="GN18" s="254">
        <v>11.756877279999999</v>
      </c>
      <c r="GO18" s="255">
        <v>7.33</v>
      </c>
      <c r="GP18" t="s">
        <v>1931</v>
      </c>
      <c r="GQ18" s="252">
        <v>0</v>
      </c>
      <c r="GR18" s="218">
        <v>0</v>
      </c>
      <c r="GS18" s="253" t="s">
        <v>1932</v>
      </c>
      <c r="GT18" s="254">
        <v>226.85217587</v>
      </c>
      <c r="GU18" s="255">
        <v>6.36</v>
      </c>
      <c r="GV18" t="s">
        <v>1932</v>
      </c>
      <c r="GW18" s="252">
        <v>250.09936920000001</v>
      </c>
      <c r="GX18" s="218">
        <v>3.32</v>
      </c>
      <c r="GY18" s="253" t="s">
        <v>1933</v>
      </c>
      <c r="GZ18" s="254">
        <v>4.1329728899999996</v>
      </c>
      <c r="HA18" s="255">
        <v>0.1</v>
      </c>
    </row>
    <row r="19" spans="3:209" x14ac:dyDescent="0.2">
      <c r="C19" s="253"/>
      <c r="D19" s="254"/>
      <c r="E19" s="255"/>
      <c r="F19" t="s">
        <v>1934</v>
      </c>
      <c r="G19" s="252">
        <v>0.35953486000000001</v>
      </c>
      <c r="H19" s="218">
        <v>4.1500000000000004</v>
      </c>
      <c r="I19" s="253"/>
      <c r="J19" s="254"/>
      <c r="K19" s="255"/>
      <c r="L19" t="s">
        <v>1843</v>
      </c>
      <c r="M19" s="252">
        <v>0.60782073999999997</v>
      </c>
      <c r="N19" s="218">
        <v>6.42</v>
      </c>
      <c r="O19" s="253" t="s">
        <v>1934</v>
      </c>
      <c r="P19" s="254">
        <v>0.54912835000000004</v>
      </c>
      <c r="Q19" s="255">
        <v>3.51</v>
      </c>
      <c r="R19" t="s">
        <v>1935</v>
      </c>
      <c r="S19" s="252">
        <v>4.0112822399999999</v>
      </c>
      <c r="T19" s="218">
        <v>7.1</v>
      </c>
      <c r="U19" s="253" t="s">
        <v>1936</v>
      </c>
      <c r="V19" s="254">
        <v>1.3763656799999999</v>
      </c>
      <c r="W19" s="255">
        <v>4.3899999999999997</v>
      </c>
      <c r="X19" t="s">
        <v>1413</v>
      </c>
      <c r="Y19" s="252">
        <v>2.1193607999999999</v>
      </c>
      <c r="Z19" s="218">
        <v>9.6999999999999993</v>
      </c>
      <c r="AA19" s="253" t="s">
        <v>1919</v>
      </c>
      <c r="AB19" s="254">
        <v>157.82372670000001</v>
      </c>
      <c r="AC19" s="255">
        <v>19.78</v>
      </c>
      <c r="AD19" t="s">
        <v>1937</v>
      </c>
      <c r="AE19" s="252">
        <v>5.3617378899999997</v>
      </c>
      <c r="AF19" s="218">
        <v>15.71</v>
      </c>
      <c r="AG19" s="253" t="s">
        <v>1919</v>
      </c>
      <c r="AH19" s="254">
        <v>28.399100650000001</v>
      </c>
      <c r="AI19" s="255">
        <v>5.16</v>
      </c>
      <c r="AJ19" t="s">
        <v>1938</v>
      </c>
      <c r="AK19" s="252">
        <v>8.8624754400000008</v>
      </c>
      <c r="AL19" s="218">
        <v>9.67</v>
      </c>
      <c r="AM19" s="253" t="s">
        <v>1937</v>
      </c>
      <c r="AN19" s="254">
        <v>20.93339289</v>
      </c>
      <c r="AO19" s="255">
        <v>5.27</v>
      </c>
      <c r="AS19" s="253" t="s">
        <v>1937</v>
      </c>
      <c r="AT19" s="254">
        <v>24.772413159999999</v>
      </c>
      <c r="AU19" s="255">
        <v>10.53</v>
      </c>
      <c r="AV19" t="s">
        <v>1939</v>
      </c>
      <c r="AW19" s="252">
        <v>9.588063</v>
      </c>
      <c r="AX19" s="218">
        <v>3.7</v>
      </c>
      <c r="AY19" s="253" t="s">
        <v>1921</v>
      </c>
      <c r="AZ19" s="254">
        <v>0.2736188</v>
      </c>
      <c r="BA19" s="255">
        <v>0.4</v>
      </c>
      <c r="BB19" t="s">
        <v>1940</v>
      </c>
      <c r="BC19" s="252">
        <v>11.666174699999999</v>
      </c>
      <c r="BD19" s="218">
        <v>10.5</v>
      </c>
      <c r="BE19" s="253"/>
      <c r="BF19" s="254"/>
      <c r="BG19" s="255"/>
      <c r="BH19" t="s">
        <v>1941</v>
      </c>
      <c r="BI19" s="252">
        <v>62.292919019999999</v>
      </c>
      <c r="BJ19" s="218">
        <v>16.600000000000001</v>
      </c>
      <c r="BK19" s="253" t="s">
        <v>1942</v>
      </c>
      <c r="BL19" s="254">
        <v>33.4462014</v>
      </c>
      <c r="BM19" s="255">
        <v>19.3</v>
      </c>
      <c r="BN19" t="s">
        <v>1943</v>
      </c>
      <c r="BO19" s="252">
        <v>32.805077079999997</v>
      </c>
      <c r="BP19" s="218">
        <v>19.82</v>
      </c>
      <c r="BQ19" s="253" t="s">
        <v>949</v>
      </c>
      <c r="BR19" s="254">
        <v>74.053008489999996</v>
      </c>
      <c r="BS19" s="255">
        <v>16.62</v>
      </c>
      <c r="BW19" s="253" t="s">
        <v>1923</v>
      </c>
      <c r="BX19" s="254">
        <v>311.35976340000002</v>
      </c>
      <c r="BY19" s="255">
        <v>16.54</v>
      </c>
      <c r="BZ19" t="s">
        <v>1943</v>
      </c>
      <c r="CA19" s="252">
        <v>318.89472749999999</v>
      </c>
      <c r="CB19" s="218">
        <v>24.66</v>
      </c>
      <c r="CC19" s="253" t="s">
        <v>1833</v>
      </c>
      <c r="CD19" s="254">
        <v>169.73523900000001</v>
      </c>
      <c r="CE19" s="255">
        <v>24.47</v>
      </c>
      <c r="CF19" t="s">
        <v>949</v>
      </c>
      <c r="CG19" s="252">
        <v>986.98059430000001</v>
      </c>
      <c r="CH19" s="218">
        <v>16.55</v>
      </c>
      <c r="CI19" s="253" t="s">
        <v>1925</v>
      </c>
      <c r="CJ19" s="254">
        <v>30.997541389999999</v>
      </c>
      <c r="CK19" s="255">
        <v>0.8</v>
      </c>
      <c r="CL19" t="s">
        <v>1425</v>
      </c>
      <c r="CM19" s="252">
        <v>1.0899999999999999E-6</v>
      </c>
      <c r="CN19" s="218">
        <v>0</v>
      </c>
      <c r="CO19" s="253" t="s">
        <v>1383</v>
      </c>
      <c r="CP19" s="254">
        <v>6.6785279900000001</v>
      </c>
      <c r="CQ19" s="255">
        <v>5.35</v>
      </c>
      <c r="CR19" t="s">
        <v>1376</v>
      </c>
      <c r="CS19" s="252">
        <v>29.353625600000001</v>
      </c>
      <c r="CT19" s="218">
        <v>10.88</v>
      </c>
      <c r="CU19" s="253" t="s">
        <v>1383</v>
      </c>
      <c r="CV19" s="254">
        <v>5.4383524400000001</v>
      </c>
      <c r="CW19" s="255">
        <v>10.35</v>
      </c>
      <c r="DA19" s="253" t="s">
        <v>1944</v>
      </c>
      <c r="DB19" s="254">
        <v>12.572257</v>
      </c>
      <c r="DC19" s="255">
        <v>9</v>
      </c>
      <c r="DG19" s="253"/>
      <c r="DH19" s="254"/>
      <c r="DI19" s="255"/>
      <c r="DM19" s="253" t="s">
        <v>1945</v>
      </c>
      <c r="DN19" s="254">
        <v>848.57227733000002</v>
      </c>
      <c r="DO19" s="255">
        <v>73.64</v>
      </c>
      <c r="DS19" s="253"/>
      <c r="DT19" s="254"/>
      <c r="DU19" s="255"/>
      <c r="DY19" s="253"/>
      <c r="DZ19" s="254"/>
      <c r="EA19" s="255"/>
      <c r="EB19" t="s">
        <v>1946</v>
      </c>
      <c r="EC19" s="252">
        <v>14.255011720000001</v>
      </c>
      <c r="ED19" s="218">
        <v>15.78</v>
      </c>
      <c r="EE19" s="253" t="s">
        <v>1947</v>
      </c>
      <c r="EF19" s="254">
        <v>17.435798219999999</v>
      </c>
      <c r="EG19" s="255">
        <v>10.06</v>
      </c>
      <c r="EH19" t="s">
        <v>1947</v>
      </c>
      <c r="EI19" s="252">
        <v>115.05719784999999</v>
      </c>
      <c r="EJ19" s="218">
        <v>15.24</v>
      </c>
      <c r="EK19" s="253" t="s">
        <v>1929</v>
      </c>
      <c r="EL19" s="254">
        <v>106.7305794</v>
      </c>
      <c r="EM19" s="255">
        <v>12.59</v>
      </c>
      <c r="EN19" t="s">
        <v>1929</v>
      </c>
      <c r="EO19" s="252">
        <v>8.4632775099999993</v>
      </c>
      <c r="EP19" s="218">
        <v>7.86</v>
      </c>
      <c r="EQ19" s="253" t="s">
        <v>1371</v>
      </c>
      <c r="ER19" s="254">
        <v>18.299509109999999</v>
      </c>
      <c r="ES19" s="255">
        <v>4.96</v>
      </c>
      <c r="ET19" t="s">
        <v>1425</v>
      </c>
      <c r="EU19" s="252">
        <v>5.49834E-3</v>
      </c>
      <c r="EV19" s="218">
        <v>0</v>
      </c>
      <c r="EW19" s="253" t="s">
        <v>1417</v>
      </c>
      <c r="EX19" s="254">
        <v>101.2226007</v>
      </c>
      <c r="EY19" s="255">
        <v>18.82</v>
      </c>
      <c r="EZ19" t="s">
        <v>1432</v>
      </c>
      <c r="FA19" s="252">
        <v>15.192372949999999</v>
      </c>
      <c r="FB19" s="218">
        <v>14.47</v>
      </c>
      <c r="FC19" s="253" t="s">
        <v>1376</v>
      </c>
      <c r="FD19" s="254">
        <v>26.58247004</v>
      </c>
      <c r="FE19" s="255">
        <v>8.59</v>
      </c>
      <c r="FF19" t="s">
        <v>1462</v>
      </c>
      <c r="FG19" s="252">
        <v>38.047168190000001</v>
      </c>
      <c r="FH19" s="218">
        <v>19.690000000000001</v>
      </c>
      <c r="FI19" s="253" t="s">
        <v>1376</v>
      </c>
      <c r="FJ19" s="254">
        <v>41.916014709999999</v>
      </c>
      <c r="FK19" s="255">
        <v>4.88</v>
      </c>
      <c r="FO19" s="253"/>
      <c r="FP19" s="254"/>
      <c r="FQ19" s="255"/>
      <c r="FR19" t="s">
        <v>1888</v>
      </c>
      <c r="FS19" s="252">
        <v>16.60475873</v>
      </c>
      <c r="FT19" s="218">
        <v>4.62</v>
      </c>
      <c r="FU19" s="253" t="s">
        <v>1948</v>
      </c>
      <c r="FV19" s="254">
        <v>179.14960103999999</v>
      </c>
      <c r="FW19" s="255">
        <v>16.190000000000001</v>
      </c>
      <c r="FX19" t="s">
        <v>1948</v>
      </c>
      <c r="FY19" s="252">
        <v>91.244844790000002</v>
      </c>
      <c r="FZ19" s="218">
        <v>25.12</v>
      </c>
      <c r="GA19" s="253" t="s">
        <v>1888</v>
      </c>
      <c r="GB19" s="254">
        <v>33.937606180000003</v>
      </c>
      <c r="GC19" s="255">
        <v>3.99</v>
      </c>
      <c r="GD19" t="s">
        <v>1890</v>
      </c>
      <c r="GE19" s="252">
        <v>77.147807589999999</v>
      </c>
      <c r="GF19" s="218">
        <v>2.9</v>
      </c>
      <c r="GG19" s="253" t="s">
        <v>1421</v>
      </c>
      <c r="GH19" s="254">
        <v>7.2420536100000001</v>
      </c>
      <c r="GI19" s="255">
        <v>5.62</v>
      </c>
      <c r="GM19" s="253" t="s">
        <v>1421</v>
      </c>
      <c r="GN19" s="254">
        <v>8.7010617499999992</v>
      </c>
      <c r="GO19" s="255">
        <v>5.42</v>
      </c>
      <c r="GS19" s="253" t="s">
        <v>1933</v>
      </c>
      <c r="GT19" s="254">
        <v>6.0213132800000002</v>
      </c>
      <c r="GU19" s="255">
        <v>0.17</v>
      </c>
      <c r="GV19" t="s">
        <v>1933</v>
      </c>
      <c r="GW19" s="252">
        <v>7.9592668199999999</v>
      </c>
      <c r="GX19" s="218">
        <v>0.11</v>
      </c>
      <c r="GY19" s="253" t="s">
        <v>1949</v>
      </c>
      <c r="GZ19" s="254">
        <v>585.95871567999995</v>
      </c>
      <c r="HA19" s="255">
        <v>14.36</v>
      </c>
    </row>
    <row r="20" spans="3:209" x14ac:dyDescent="0.2">
      <c r="C20" s="253"/>
      <c r="D20" s="254"/>
      <c r="E20" s="255"/>
      <c r="F20" t="s">
        <v>1843</v>
      </c>
      <c r="G20" s="252">
        <v>5.7736000000000003E-2</v>
      </c>
      <c r="H20" s="218">
        <v>0.67</v>
      </c>
      <c r="I20" s="253"/>
      <c r="J20" s="254"/>
      <c r="K20" s="255"/>
      <c r="O20" s="253" t="s">
        <v>1843</v>
      </c>
      <c r="P20" s="254">
        <v>1.77818812</v>
      </c>
      <c r="Q20" s="255">
        <v>11.35</v>
      </c>
      <c r="R20" t="s">
        <v>1898</v>
      </c>
      <c r="S20" s="252">
        <v>9.5852683499999998</v>
      </c>
      <c r="T20" s="218">
        <v>16.97</v>
      </c>
      <c r="U20" s="253" t="s">
        <v>1950</v>
      </c>
      <c r="V20" s="254">
        <v>2.2029412900000001</v>
      </c>
      <c r="W20" s="255">
        <v>7.03</v>
      </c>
      <c r="X20" t="s">
        <v>1412</v>
      </c>
      <c r="Y20" s="252">
        <v>4.8711177499999998</v>
      </c>
      <c r="Z20" s="218">
        <v>22.29</v>
      </c>
      <c r="AA20" s="253" t="s">
        <v>1937</v>
      </c>
      <c r="AB20" s="254">
        <v>124.92749449999999</v>
      </c>
      <c r="AC20" s="255">
        <v>15.66</v>
      </c>
      <c r="AD20" t="s">
        <v>1951</v>
      </c>
      <c r="AE20" s="252">
        <v>10.303551669999999</v>
      </c>
      <c r="AF20" s="218">
        <v>30.19</v>
      </c>
      <c r="AG20" s="253" t="s">
        <v>1937</v>
      </c>
      <c r="AH20" s="254">
        <v>110.93250829999999</v>
      </c>
      <c r="AI20" s="255">
        <v>20.14</v>
      </c>
      <c r="AJ20" t="s">
        <v>1950</v>
      </c>
      <c r="AK20" s="252">
        <v>13.74587865</v>
      </c>
      <c r="AL20" s="218">
        <v>14.99</v>
      </c>
      <c r="AM20" s="253" t="s">
        <v>1388</v>
      </c>
      <c r="AN20" s="254">
        <v>79.412058169999995</v>
      </c>
      <c r="AO20" s="255">
        <v>19.98</v>
      </c>
      <c r="AS20" s="253" t="s">
        <v>1951</v>
      </c>
      <c r="AT20" s="254">
        <v>47.90718279</v>
      </c>
      <c r="AU20" s="255">
        <v>20.36</v>
      </c>
      <c r="AV20" t="s">
        <v>1952</v>
      </c>
      <c r="AW20" s="252">
        <v>105.2271715</v>
      </c>
      <c r="AX20" s="218">
        <v>40.200000000000003</v>
      </c>
      <c r="AY20" s="253" t="s">
        <v>1953</v>
      </c>
      <c r="AZ20" s="254">
        <v>0.88503829999999994</v>
      </c>
      <c r="BA20" s="255">
        <v>1.2</v>
      </c>
      <c r="BB20" t="s">
        <v>1954</v>
      </c>
      <c r="BC20" s="252">
        <v>9.7563802000000006</v>
      </c>
      <c r="BD20" s="218">
        <v>8.6999999999999993</v>
      </c>
      <c r="BE20" s="253"/>
      <c r="BF20" s="254"/>
      <c r="BG20" s="255"/>
      <c r="BH20" t="s">
        <v>1807</v>
      </c>
      <c r="BI20" s="252">
        <v>61.885656859999997</v>
      </c>
      <c r="BJ20" s="218">
        <v>16.5</v>
      </c>
      <c r="BK20" s="253" t="s">
        <v>1881</v>
      </c>
      <c r="BL20" s="254">
        <v>34.613049969999999</v>
      </c>
      <c r="BM20" s="255">
        <v>19.97</v>
      </c>
      <c r="BQ20" s="253" t="s">
        <v>1955</v>
      </c>
      <c r="BR20" s="254">
        <v>73.622889099999995</v>
      </c>
      <c r="BS20" s="255">
        <v>16.52</v>
      </c>
      <c r="BW20" s="253" t="s">
        <v>1941</v>
      </c>
      <c r="BX20" s="254">
        <v>316.31313940000001</v>
      </c>
      <c r="BY20" s="255">
        <v>16.8</v>
      </c>
      <c r="BZ20" t="s">
        <v>1956</v>
      </c>
      <c r="CA20" s="252">
        <v>2.9999999999999997E-8</v>
      </c>
      <c r="CB20" s="218">
        <v>0</v>
      </c>
      <c r="CC20" s="253"/>
      <c r="CD20" s="254"/>
      <c r="CE20" s="255"/>
      <c r="CF20" t="s">
        <v>1925</v>
      </c>
      <c r="CG20" s="252">
        <v>42.302378869999998</v>
      </c>
      <c r="CH20" s="218">
        <v>0.71</v>
      </c>
      <c r="CI20" s="253" t="s">
        <v>1922</v>
      </c>
      <c r="CJ20" s="254">
        <v>768.5182069</v>
      </c>
      <c r="CK20" s="255">
        <v>19.850000000000001</v>
      </c>
      <c r="CL20" t="s">
        <v>1383</v>
      </c>
      <c r="CM20" s="252">
        <v>10.168675390000001</v>
      </c>
      <c r="CN20" s="218">
        <v>8.4499999999999993</v>
      </c>
      <c r="CO20" s="253" t="s">
        <v>1421</v>
      </c>
      <c r="CP20" s="254">
        <v>6.3744986099999998</v>
      </c>
      <c r="CQ20" s="255">
        <v>5.0999999999999996</v>
      </c>
      <c r="CR20" t="s">
        <v>1383</v>
      </c>
      <c r="CS20" s="252">
        <v>19.293093110000001</v>
      </c>
      <c r="CT20" s="218">
        <v>7.15</v>
      </c>
      <c r="CU20" s="253" t="s">
        <v>1421</v>
      </c>
      <c r="CV20" s="254">
        <v>2.9085102799999998</v>
      </c>
      <c r="CW20" s="255">
        <v>5.53</v>
      </c>
      <c r="DA20" s="253" t="s">
        <v>1957</v>
      </c>
      <c r="DB20" s="254">
        <v>11.973044</v>
      </c>
      <c r="DC20" s="255">
        <v>9</v>
      </c>
      <c r="DG20" s="253"/>
      <c r="DH20" s="254"/>
      <c r="DI20" s="255"/>
      <c r="DM20" s="253" t="s">
        <v>1958</v>
      </c>
      <c r="DN20" s="254">
        <v>1E-8</v>
      </c>
      <c r="DO20" s="255">
        <v>0</v>
      </c>
      <c r="DS20" s="253"/>
      <c r="DT20" s="254"/>
      <c r="DU20" s="255"/>
      <c r="DY20" s="253"/>
      <c r="DZ20" s="254"/>
      <c r="EA20" s="255"/>
      <c r="EB20" t="s">
        <v>1959</v>
      </c>
      <c r="EC20" s="252">
        <v>2.7447944199999998</v>
      </c>
      <c r="ED20" s="218">
        <v>3.04</v>
      </c>
      <c r="EE20" s="253" t="s">
        <v>1960</v>
      </c>
      <c r="EF20" s="254">
        <v>22.14275924</v>
      </c>
      <c r="EG20" s="255">
        <v>12.77</v>
      </c>
      <c r="EH20" t="s">
        <v>1961</v>
      </c>
      <c r="EI20" s="252">
        <v>19.35024009</v>
      </c>
      <c r="EJ20" s="218">
        <v>2.56</v>
      </c>
      <c r="EK20" s="253" t="s">
        <v>1946</v>
      </c>
      <c r="EL20" s="254">
        <v>111.63856129</v>
      </c>
      <c r="EM20" s="255">
        <v>13.17</v>
      </c>
      <c r="EN20" t="s">
        <v>1946</v>
      </c>
      <c r="EO20" s="252">
        <v>9.9628317499999994</v>
      </c>
      <c r="EP20" s="218">
        <v>9.26</v>
      </c>
      <c r="EQ20" s="253" t="s">
        <v>1383</v>
      </c>
      <c r="ER20" s="254">
        <v>32.448489500000001</v>
      </c>
      <c r="ES20" s="255">
        <v>8.7899999999999991</v>
      </c>
      <c r="ET20" t="s">
        <v>1383</v>
      </c>
      <c r="EU20" s="252">
        <v>29.152076430000001</v>
      </c>
      <c r="EV20" s="218">
        <v>6.83</v>
      </c>
      <c r="EW20" s="253" t="s">
        <v>1962</v>
      </c>
      <c r="EX20" s="254">
        <v>31.68980054</v>
      </c>
      <c r="EY20" s="255">
        <v>5.89</v>
      </c>
      <c r="EZ20" t="s">
        <v>1963</v>
      </c>
      <c r="FA20" s="252">
        <v>15.17602999</v>
      </c>
      <c r="FB20" s="218">
        <v>14.46</v>
      </c>
      <c r="FC20" s="253" t="s">
        <v>1366</v>
      </c>
      <c r="FD20" s="254">
        <v>44.204117189999998</v>
      </c>
      <c r="FE20" s="255">
        <v>14.29</v>
      </c>
      <c r="FF20" t="s">
        <v>1484</v>
      </c>
      <c r="FG20" s="252">
        <v>9.5321366300000001</v>
      </c>
      <c r="FH20" s="218">
        <v>4.93</v>
      </c>
      <c r="FI20" s="253" t="s">
        <v>1366</v>
      </c>
      <c r="FJ20" s="254">
        <v>102.9218446</v>
      </c>
      <c r="FK20" s="255">
        <v>11.99</v>
      </c>
      <c r="FO20" s="253"/>
      <c r="FP20" s="254"/>
      <c r="FQ20" s="255"/>
      <c r="FR20" t="s">
        <v>1964</v>
      </c>
      <c r="FS20" s="252">
        <v>154.55584243999999</v>
      </c>
      <c r="FT20" s="218">
        <v>42.96</v>
      </c>
      <c r="FU20" s="253" t="s">
        <v>1964</v>
      </c>
      <c r="FV20" s="254">
        <v>167.05396618</v>
      </c>
      <c r="FW20" s="255">
        <v>15.09</v>
      </c>
      <c r="FX20" t="s">
        <v>1964</v>
      </c>
      <c r="FY20" s="252">
        <v>13.83063827</v>
      </c>
      <c r="FZ20" s="218">
        <v>3.81</v>
      </c>
      <c r="GA20" s="253" t="s">
        <v>1964</v>
      </c>
      <c r="GB20" s="254">
        <v>290.39553906999998</v>
      </c>
      <c r="GC20" s="255">
        <v>34.17</v>
      </c>
      <c r="GD20" t="s">
        <v>1888</v>
      </c>
      <c r="GE20" s="252">
        <v>80.321332290000001</v>
      </c>
      <c r="GF20" s="218">
        <v>3.02</v>
      </c>
      <c r="GG20" s="253" t="s">
        <v>1429</v>
      </c>
      <c r="GH20" s="254">
        <v>27.187643229999999</v>
      </c>
      <c r="GI20" s="255">
        <v>21.1</v>
      </c>
      <c r="GM20" s="253" t="s">
        <v>1406</v>
      </c>
      <c r="GN20" s="254">
        <v>7.5913364000000003</v>
      </c>
      <c r="GO20" s="255">
        <v>4.7300000000000004</v>
      </c>
      <c r="GS20" s="253" t="s">
        <v>1949</v>
      </c>
      <c r="GT20" s="254">
        <v>255.04977393999999</v>
      </c>
      <c r="GU20" s="255">
        <v>7.15</v>
      </c>
      <c r="GV20" t="s">
        <v>1965</v>
      </c>
      <c r="GW20" s="252">
        <v>541.17758805000005</v>
      </c>
      <c r="GX20" s="218">
        <v>7.19</v>
      </c>
      <c r="GY20" s="253" t="s">
        <v>1966</v>
      </c>
      <c r="GZ20" s="254">
        <v>479.03486041999997</v>
      </c>
      <c r="HA20" s="255">
        <v>11.74</v>
      </c>
    </row>
    <row r="21" spans="3:209" x14ac:dyDescent="0.2">
      <c r="C21" s="253"/>
      <c r="D21" s="254"/>
      <c r="E21" s="255"/>
      <c r="F21" t="s">
        <v>1871</v>
      </c>
      <c r="G21" s="252">
        <v>1.63024539</v>
      </c>
      <c r="H21" s="218">
        <v>18.809999999999999</v>
      </c>
      <c r="I21" s="253"/>
      <c r="J21" s="254"/>
      <c r="K21" s="255"/>
      <c r="O21" s="253" t="s">
        <v>1871</v>
      </c>
      <c r="P21" s="254">
        <v>4.3974075199999998</v>
      </c>
      <c r="Q21" s="255">
        <v>28.07</v>
      </c>
      <c r="R21" t="s">
        <v>1936</v>
      </c>
      <c r="S21" s="252">
        <v>4.2039634000000001</v>
      </c>
      <c r="T21" s="218">
        <v>7.44</v>
      </c>
      <c r="U21" s="253" t="s">
        <v>1967</v>
      </c>
      <c r="V21" s="254">
        <v>2.1599547600000002</v>
      </c>
      <c r="W21" s="255">
        <v>6.9</v>
      </c>
      <c r="AA21" s="253" t="s">
        <v>1388</v>
      </c>
      <c r="AB21" s="254">
        <v>116.9698142</v>
      </c>
      <c r="AC21" s="255">
        <v>14.66</v>
      </c>
      <c r="AD21" t="s">
        <v>1968</v>
      </c>
      <c r="AE21" s="252">
        <v>6.6044419400000001</v>
      </c>
      <c r="AF21" s="218">
        <v>19.350000000000001</v>
      </c>
      <c r="AG21" s="253" t="s">
        <v>1388</v>
      </c>
      <c r="AH21" s="254">
        <v>51.696959790000001</v>
      </c>
      <c r="AI21" s="255">
        <v>9.39</v>
      </c>
      <c r="AM21" s="253"/>
      <c r="AN21" s="254"/>
      <c r="AO21" s="255"/>
      <c r="AS21" s="253" t="s">
        <v>1950</v>
      </c>
      <c r="AT21" s="254">
        <v>12.50504769</v>
      </c>
      <c r="AU21" s="255">
        <v>5.31</v>
      </c>
      <c r="AV21" t="s">
        <v>1969</v>
      </c>
      <c r="AW21" s="252">
        <v>2.2849704000000002</v>
      </c>
      <c r="AX21" s="218">
        <v>0.9</v>
      </c>
      <c r="AY21" s="253" t="s">
        <v>1970</v>
      </c>
      <c r="AZ21" s="254">
        <v>12.626408899999999</v>
      </c>
      <c r="BA21" s="255">
        <v>16.899999999999999</v>
      </c>
      <c r="BB21" t="s">
        <v>1971</v>
      </c>
      <c r="BC21" s="252">
        <v>7.6116006</v>
      </c>
      <c r="BD21" s="218">
        <v>6.8</v>
      </c>
      <c r="BE21" s="253"/>
      <c r="BF21" s="254"/>
      <c r="BG21" s="255"/>
      <c r="BK21" s="253"/>
      <c r="BL21" s="254"/>
      <c r="BM21" s="255"/>
      <c r="BQ21" s="253"/>
      <c r="BR21" s="254"/>
      <c r="BS21" s="255"/>
      <c r="BW21" s="253" t="s">
        <v>1925</v>
      </c>
      <c r="BX21" s="254">
        <v>4.5806551799999999</v>
      </c>
      <c r="BY21" s="255">
        <v>0.24</v>
      </c>
      <c r="CC21" s="253"/>
      <c r="CD21" s="254"/>
      <c r="CE21" s="255"/>
      <c r="CF21" t="s">
        <v>1955</v>
      </c>
      <c r="CG21" s="252">
        <v>986.48830840000005</v>
      </c>
      <c r="CH21" s="218">
        <v>16.54</v>
      </c>
      <c r="CI21" s="253"/>
      <c r="CJ21" s="254"/>
      <c r="CK21" s="255"/>
      <c r="CL21" t="s">
        <v>1421</v>
      </c>
      <c r="CM21" s="252">
        <v>6.0060279899999998</v>
      </c>
      <c r="CN21" s="218">
        <v>4.99</v>
      </c>
      <c r="CO21" s="253" t="s">
        <v>1972</v>
      </c>
      <c r="CP21" s="254">
        <v>19.60680498</v>
      </c>
      <c r="CQ21" s="255">
        <v>15.7</v>
      </c>
      <c r="CR21" t="s">
        <v>1421</v>
      </c>
      <c r="CS21" s="252">
        <v>13.78661037</v>
      </c>
      <c r="CT21" s="218">
        <v>5.1100000000000003</v>
      </c>
      <c r="CU21" s="253" t="s">
        <v>1973</v>
      </c>
      <c r="CV21" s="254">
        <v>5.3683462000000004</v>
      </c>
      <c r="CW21" s="255">
        <v>10.220000000000001</v>
      </c>
      <c r="DA21" s="253" t="s">
        <v>1421</v>
      </c>
      <c r="DB21" s="254">
        <v>7.619383</v>
      </c>
      <c r="DC21" s="255">
        <v>6</v>
      </c>
      <c r="DG21" s="253"/>
      <c r="DH21" s="254"/>
      <c r="DI21" s="255"/>
      <c r="DM21" s="253" t="s">
        <v>1974</v>
      </c>
      <c r="DN21" s="254">
        <v>0.98535335999999996</v>
      </c>
      <c r="DO21" s="255">
        <v>0.09</v>
      </c>
      <c r="DS21" s="253"/>
      <c r="DT21" s="254"/>
      <c r="DU21" s="255"/>
      <c r="DY21" s="253"/>
      <c r="DZ21" s="254"/>
      <c r="EA21" s="255"/>
      <c r="EB21" t="s">
        <v>1975</v>
      </c>
      <c r="EC21" s="252">
        <v>9.3134432799999995</v>
      </c>
      <c r="ED21" s="218">
        <v>10.31</v>
      </c>
      <c r="EE21" s="253" t="s">
        <v>1976</v>
      </c>
      <c r="EF21" s="254">
        <v>37.163760740000001</v>
      </c>
      <c r="EG21" s="255">
        <v>21.44</v>
      </c>
      <c r="EH21" t="s">
        <v>1976</v>
      </c>
      <c r="EI21" s="252">
        <v>192.86511612000001</v>
      </c>
      <c r="EJ21" s="218">
        <v>25.54</v>
      </c>
      <c r="EK21" s="253" t="s">
        <v>1959</v>
      </c>
      <c r="EL21" s="254">
        <v>41.841150640000002</v>
      </c>
      <c r="EM21" s="255">
        <v>4.93</v>
      </c>
      <c r="EN21" t="s">
        <v>1959</v>
      </c>
      <c r="EO21" s="252">
        <v>6.3639976599999999</v>
      </c>
      <c r="EP21" s="218">
        <v>5.91</v>
      </c>
      <c r="EQ21" s="253" t="s">
        <v>1421</v>
      </c>
      <c r="ER21" s="254">
        <v>18.277649749999998</v>
      </c>
      <c r="ES21" s="255">
        <v>4.95</v>
      </c>
      <c r="ET21" t="s">
        <v>1421</v>
      </c>
      <c r="EU21" s="252">
        <v>22.17140607</v>
      </c>
      <c r="EV21" s="218">
        <v>5.2</v>
      </c>
      <c r="EW21" s="253" t="s">
        <v>1977</v>
      </c>
      <c r="EX21" s="254">
        <v>-1E-8</v>
      </c>
      <c r="EY21" s="255">
        <v>0</v>
      </c>
      <c r="EZ21" t="s">
        <v>1962</v>
      </c>
      <c r="FA21" s="252">
        <v>0.35226289</v>
      </c>
      <c r="FB21" s="218">
        <v>0.34</v>
      </c>
      <c r="FC21" s="253" t="s">
        <v>1462</v>
      </c>
      <c r="FD21" s="254">
        <v>9.5892582300000004</v>
      </c>
      <c r="FE21" s="255">
        <v>3.1</v>
      </c>
      <c r="FF21" t="s">
        <v>1978</v>
      </c>
      <c r="FG21" s="252">
        <v>38.136345339999998</v>
      </c>
      <c r="FH21" s="218">
        <v>19.739999999999998</v>
      </c>
      <c r="FI21" s="253" t="s">
        <v>1396</v>
      </c>
      <c r="FJ21" s="254">
        <v>133.06558509999999</v>
      </c>
      <c r="FK21" s="255">
        <v>15.5</v>
      </c>
      <c r="FO21" s="253"/>
      <c r="FP21" s="254"/>
      <c r="FQ21" s="255"/>
      <c r="FR21" t="s">
        <v>1979</v>
      </c>
      <c r="FS21" s="252">
        <v>0.90832046</v>
      </c>
      <c r="FT21" s="218">
        <v>0.25</v>
      </c>
      <c r="FU21" s="253" t="s">
        <v>1979</v>
      </c>
      <c r="FV21" s="254">
        <v>1.0705424800000001</v>
      </c>
      <c r="FW21" s="255">
        <v>0.1</v>
      </c>
      <c r="FX21" t="s">
        <v>1979</v>
      </c>
      <c r="FY21" s="252">
        <v>1.1399970000000001E-2</v>
      </c>
      <c r="FZ21" s="218">
        <v>0</v>
      </c>
      <c r="GA21" s="253" t="s">
        <v>1979</v>
      </c>
      <c r="GB21" s="254">
        <v>3.1088418799999999</v>
      </c>
      <c r="GC21" s="255">
        <v>0.37</v>
      </c>
      <c r="GD21" t="s">
        <v>1948</v>
      </c>
      <c r="GE21" s="252">
        <v>66.693412080000002</v>
      </c>
      <c r="GF21" s="218">
        <v>2.5099999999999998</v>
      </c>
      <c r="GG21" s="253" t="s">
        <v>1459</v>
      </c>
      <c r="GH21" s="254">
        <v>5.30560864</v>
      </c>
      <c r="GI21" s="255">
        <v>4.12</v>
      </c>
      <c r="GM21" s="253" t="s">
        <v>1429</v>
      </c>
      <c r="GN21" s="254">
        <v>32.378912819999996</v>
      </c>
      <c r="GO21" s="255">
        <v>20.190000000000001</v>
      </c>
      <c r="GS21" s="253" t="s">
        <v>1966</v>
      </c>
      <c r="GT21" s="254">
        <v>661.17021937000004</v>
      </c>
      <c r="GU21" s="255">
        <v>18.54</v>
      </c>
      <c r="GV21" t="s">
        <v>1966</v>
      </c>
      <c r="GW21" s="252">
        <v>1399.95457784</v>
      </c>
      <c r="GX21" s="218">
        <v>18.59</v>
      </c>
      <c r="GY21" s="253" t="s">
        <v>1931</v>
      </c>
      <c r="GZ21" s="254">
        <v>16.170376910000002</v>
      </c>
      <c r="HA21" s="255">
        <v>0.4</v>
      </c>
    </row>
    <row r="22" spans="3:209" x14ac:dyDescent="0.2">
      <c r="C22" s="253"/>
      <c r="D22" s="254"/>
      <c r="E22" s="255"/>
      <c r="I22" s="253"/>
      <c r="J22" s="254"/>
      <c r="K22" s="255"/>
      <c r="O22" s="253"/>
      <c r="P22" s="254"/>
      <c r="Q22" s="255"/>
      <c r="R22" t="s">
        <v>1967</v>
      </c>
      <c r="S22" s="252">
        <v>2.67855343</v>
      </c>
      <c r="T22" s="218">
        <v>4.74</v>
      </c>
      <c r="U22" s="253"/>
      <c r="V22" s="254"/>
      <c r="W22" s="255"/>
      <c r="AA22" s="253" t="s">
        <v>1950</v>
      </c>
      <c r="AB22" s="254">
        <v>40.663402990000002</v>
      </c>
      <c r="AC22" s="255">
        <v>5.0999999999999996</v>
      </c>
      <c r="AG22" s="253" t="s">
        <v>1951</v>
      </c>
      <c r="AH22" s="254">
        <v>116.1348607</v>
      </c>
      <c r="AI22" s="255">
        <v>21.09</v>
      </c>
      <c r="AM22" s="253"/>
      <c r="AN22" s="254"/>
      <c r="AO22" s="255"/>
      <c r="AS22" s="253"/>
      <c r="AT22" s="254"/>
      <c r="AU22" s="255"/>
      <c r="AY22" s="253" t="s">
        <v>1980</v>
      </c>
      <c r="AZ22" s="254">
        <v>0.23987849999999999</v>
      </c>
      <c r="BA22" s="255">
        <v>0.3</v>
      </c>
      <c r="BB22" t="s">
        <v>1981</v>
      </c>
      <c r="BC22" s="252">
        <v>18.2311321</v>
      </c>
      <c r="BD22" s="218">
        <v>16.3</v>
      </c>
      <c r="BE22" s="253"/>
      <c r="BF22" s="254"/>
      <c r="BG22" s="255"/>
      <c r="BK22" s="253"/>
      <c r="BL22" s="254"/>
      <c r="BM22" s="255"/>
      <c r="BQ22" s="253"/>
      <c r="BR22" s="254"/>
      <c r="BS22" s="255"/>
      <c r="BW22" s="253"/>
      <c r="BX22" s="254"/>
      <c r="BY22" s="255"/>
      <c r="CC22" s="253"/>
      <c r="CD22" s="254"/>
      <c r="CE22" s="255"/>
      <c r="CI22" s="253"/>
      <c r="CJ22" s="254"/>
      <c r="CK22" s="255"/>
      <c r="CL22" t="s">
        <v>1972</v>
      </c>
      <c r="CM22" s="252">
        <v>5.3570147199999996</v>
      </c>
      <c r="CN22" s="218">
        <v>4.45</v>
      </c>
      <c r="CO22" s="253" t="s">
        <v>1406</v>
      </c>
      <c r="CP22" s="254">
        <v>0.23180108999999999</v>
      </c>
      <c r="CQ22" s="255">
        <v>0.19</v>
      </c>
      <c r="CR22" t="s">
        <v>1972</v>
      </c>
      <c r="CS22" s="252">
        <v>33.739890279999997</v>
      </c>
      <c r="CT22" s="218">
        <v>12.5</v>
      </c>
      <c r="CU22" s="253" t="s">
        <v>1437</v>
      </c>
      <c r="CV22" s="254">
        <v>1.377E-5</v>
      </c>
      <c r="CW22" s="255">
        <v>0</v>
      </c>
      <c r="DA22" s="253"/>
      <c r="DB22" s="254"/>
      <c r="DC22" s="255"/>
      <c r="DG22" s="253"/>
      <c r="DH22" s="254"/>
      <c r="DI22" s="255"/>
      <c r="DM22" s="253" t="s">
        <v>1982</v>
      </c>
      <c r="DN22" s="254">
        <v>61.240733599999999</v>
      </c>
      <c r="DO22" s="255">
        <v>5.31</v>
      </c>
      <c r="DS22" s="253"/>
      <c r="DT22" s="254"/>
      <c r="DU22" s="255"/>
      <c r="DY22" s="253"/>
      <c r="DZ22" s="254"/>
      <c r="EA22" s="255"/>
      <c r="EB22" t="s">
        <v>1913</v>
      </c>
      <c r="EC22" s="252">
        <v>2.5630930900000002</v>
      </c>
      <c r="ED22" s="218">
        <v>2.84</v>
      </c>
      <c r="EE22" s="253"/>
      <c r="EF22" s="254"/>
      <c r="EG22" s="255"/>
      <c r="EK22" s="253" t="s">
        <v>1891</v>
      </c>
      <c r="EL22" s="254">
        <v>21.015191099999999</v>
      </c>
      <c r="EM22" s="255">
        <v>2.48</v>
      </c>
      <c r="EN22" t="s">
        <v>1891</v>
      </c>
      <c r="EO22" s="252">
        <v>4.1205580499999996</v>
      </c>
      <c r="EP22" s="218">
        <v>3.83</v>
      </c>
      <c r="EQ22" s="253" t="s">
        <v>1406</v>
      </c>
      <c r="ER22" s="254">
        <v>44.747011299999997</v>
      </c>
      <c r="ES22" s="255">
        <v>12.13</v>
      </c>
      <c r="ET22" t="s">
        <v>1406</v>
      </c>
      <c r="EU22" s="252">
        <v>209.9023258</v>
      </c>
      <c r="EV22" s="218">
        <v>49.18</v>
      </c>
      <c r="EW22" s="253"/>
      <c r="EX22" s="254"/>
      <c r="EY22" s="255"/>
      <c r="FC22" s="253" t="s">
        <v>1963</v>
      </c>
      <c r="FD22" s="254">
        <v>20.617113150000002</v>
      </c>
      <c r="FE22" s="255">
        <v>6.66</v>
      </c>
      <c r="FF22" t="s">
        <v>1962</v>
      </c>
      <c r="FG22" s="252">
        <v>2.33073614</v>
      </c>
      <c r="FH22" s="218">
        <v>1.21</v>
      </c>
      <c r="FI22" s="253" t="s">
        <v>1983</v>
      </c>
      <c r="FJ22" s="254">
        <v>37.90981309</v>
      </c>
      <c r="FK22" s="255">
        <v>4.41</v>
      </c>
      <c r="FO22" s="253"/>
      <c r="FP22" s="254"/>
      <c r="FQ22" s="255"/>
      <c r="FR22" t="s">
        <v>1984</v>
      </c>
      <c r="FS22" s="252">
        <v>15.482424200000001</v>
      </c>
      <c r="FT22" s="218">
        <v>4.3</v>
      </c>
      <c r="FU22" s="253" t="s">
        <v>1984</v>
      </c>
      <c r="FV22" s="254">
        <v>135.64011045000001</v>
      </c>
      <c r="FW22" s="255">
        <v>12.26</v>
      </c>
      <c r="FX22" t="s">
        <v>1984</v>
      </c>
      <c r="FY22" s="252">
        <v>54.807485389999997</v>
      </c>
      <c r="FZ22" s="218">
        <v>15.09</v>
      </c>
      <c r="GA22" s="253" t="s">
        <v>1984</v>
      </c>
      <c r="GB22" s="254">
        <v>35.905457200000001</v>
      </c>
      <c r="GC22" s="255">
        <v>4.2300000000000004</v>
      </c>
      <c r="GD22" t="s">
        <v>1964</v>
      </c>
      <c r="GE22" s="252">
        <v>730.39818266999998</v>
      </c>
      <c r="GF22" s="218">
        <v>27.45</v>
      </c>
      <c r="GG22" s="253" t="s">
        <v>1451</v>
      </c>
      <c r="GH22" s="254">
        <v>6.7390295499999997</v>
      </c>
      <c r="GI22" s="255">
        <v>5.23</v>
      </c>
      <c r="GM22" s="253" t="s">
        <v>1985</v>
      </c>
      <c r="GN22" s="254">
        <v>2E-8</v>
      </c>
      <c r="GO22" s="255">
        <v>0</v>
      </c>
      <c r="GS22" s="253" t="s">
        <v>1931</v>
      </c>
      <c r="GT22" s="254">
        <v>11.668836260000001</v>
      </c>
      <c r="GU22" s="255">
        <v>0.33</v>
      </c>
      <c r="GV22" t="s">
        <v>1931</v>
      </c>
      <c r="GW22" s="252">
        <v>26.294349700000001</v>
      </c>
      <c r="GX22" s="218">
        <v>0.35</v>
      </c>
      <c r="GY22" s="253" t="s">
        <v>1986</v>
      </c>
      <c r="GZ22" s="254">
        <v>169.27027348999999</v>
      </c>
      <c r="HA22" s="255">
        <v>4.1500000000000004</v>
      </c>
    </row>
    <row r="23" spans="3:209" x14ac:dyDescent="0.2">
      <c r="C23" s="253"/>
      <c r="D23" s="254"/>
      <c r="E23" s="255"/>
      <c r="I23" s="253"/>
      <c r="J23" s="254"/>
      <c r="K23" s="255"/>
      <c r="O23" s="253"/>
      <c r="P23" s="254"/>
      <c r="Q23" s="255"/>
      <c r="U23" s="253"/>
      <c r="V23" s="254"/>
      <c r="W23" s="255"/>
      <c r="AA23" s="253"/>
      <c r="AB23" s="254"/>
      <c r="AC23" s="255"/>
      <c r="AG23" s="253"/>
      <c r="AH23" s="254"/>
      <c r="AI23" s="255"/>
      <c r="AM23" s="253"/>
      <c r="AN23" s="254"/>
      <c r="AO23" s="255"/>
      <c r="AS23" s="253"/>
      <c r="AT23" s="254"/>
      <c r="AU23" s="255"/>
      <c r="AY23" s="253" t="s">
        <v>1987</v>
      </c>
      <c r="AZ23" s="254">
        <v>0.55062809999999995</v>
      </c>
      <c r="BA23" s="255">
        <v>0.7</v>
      </c>
      <c r="BB23" t="s">
        <v>1953</v>
      </c>
      <c r="BC23" s="252">
        <v>7.3559745999999997</v>
      </c>
      <c r="BD23" s="218">
        <v>6.6</v>
      </c>
      <c r="BE23" s="253"/>
      <c r="BF23" s="254"/>
      <c r="BG23" s="255"/>
      <c r="BK23" s="253"/>
      <c r="BL23" s="254"/>
      <c r="BM23" s="255"/>
      <c r="BQ23" s="253"/>
      <c r="BR23" s="254"/>
      <c r="BS23" s="255"/>
      <c r="BW23" s="253"/>
      <c r="BX23" s="254"/>
      <c r="BY23" s="255"/>
      <c r="CC23" s="253"/>
      <c r="CD23" s="254"/>
      <c r="CE23" s="255"/>
      <c r="CI23" s="253"/>
      <c r="CJ23" s="254"/>
      <c r="CK23" s="255"/>
      <c r="CL23" t="s">
        <v>1406</v>
      </c>
      <c r="CM23" s="252">
        <v>3.1506319999999997E-2</v>
      </c>
      <c r="CN23" s="218">
        <v>0.03</v>
      </c>
      <c r="CO23" s="253" t="s">
        <v>1973</v>
      </c>
      <c r="CP23" s="254">
        <v>4.8107592300000004</v>
      </c>
      <c r="CQ23" s="255">
        <v>3.85</v>
      </c>
      <c r="CR23" t="s">
        <v>1973</v>
      </c>
      <c r="CS23" s="252">
        <v>14.78062982</v>
      </c>
      <c r="CT23" s="218">
        <v>5.48</v>
      </c>
      <c r="CU23" s="253" t="s">
        <v>1451</v>
      </c>
      <c r="CV23" s="254">
        <v>3.13190846</v>
      </c>
      <c r="CW23" s="255">
        <v>5.96</v>
      </c>
      <c r="DA23" s="253"/>
      <c r="DB23" s="254"/>
      <c r="DC23" s="255"/>
      <c r="DG23" s="253"/>
      <c r="DH23" s="254"/>
      <c r="DI23" s="255"/>
      <c r="DM23" s="253" t="s">
        <v>1988</v>
      </c>
      <c r="DN23" s="254">
        <v>0.49083064999999998</v>
      </c>
      <c r="DO23" s="255">
        <v>0.04</v>
      </c>
      <c r="DS23" s="253"/>
      <c r="DT23" s="254"/>
      <c r="DU23" s="255"/>
      <c r="DY23" s="253"/>
      <c r="DZ23" s="254"/>
      <c r="EA23" s="255"/>
      <c r="EB23" t="s">
        <v>1989</v>
      </c>
      <c r="EC23" s="252">
        <v>1.83357426</v>
      </c>
      <c r="ED23" s="218">
        <v>2.0299999999999998</v>
      </c>
      <c r="EE23" s="253"/>
      <c r="EF23" s="254"/>
      <c r="EG23" s="255"/>
      <c r="EK23" s="253" t="s">
        <v>1975</v>
      </c>
      <c r="EL23" s="254">
        <v>73.787752209999994</v>
      </c>
      <c r="EM23" s="255">
        <v>8.6999999999999993</v>
      </c>
      <c r="EN23" t="s">
        <v>1975</v>
      </c>
      <c r="EO23" s="252">
        <v>6.3158298100000003</v>
      </c>
      <c r="EP23" s="218">
        <v>5.87</v>
      </c>
      <c r="EQ23" s="253" t="s">
        <v>1429</v>
      </c>
      <c r="ER23" s="254">
        <v>56.383705429999999</v>
      </c>
      <c r="ES23" s="255">
        <v>15.28</v>
      </c>
      <c r="ET23" t="s">
        <v>1429</v>
      </c>
      <c r="EU23" s="252">
        <v>36.845007840000001</v>
      </c>
      <c r="EV23" s="218">
        <v>8.6300000000000008</v>
      </c>
      <c r="EW23" s="253"/>
      <c r="EX23" s="254"/>
      <c r="EY23" s="255"/>
      <c r="FC23" s="253" t="s">
        <v>1983</v>
      </c>
      <c r="FD23" s="254">
        <v>13.011178940000001</v>
      </c>
      <c r="FE23" s="255">
        <v>4.21</v>
      </c>
      <c r="FI23" s="253" t="s">
        <v>1962</v>
      </c>
      <c r="FJ23" s="254">
        <v>48.746293700000003</v>
      </c>
      <c r="FK23" s="255">
        <v>5.68</v>
      </c>
      <c r="FO23" s="253"/>
      <c r="FP23" s="254"/>
      <c r="FQ23" s="255"/>
      <c r="FR23" t="s">
        <v>1990</v>
      </c>
      <c r="FS23" s="252">
        <v>36.525354669999999</v>
      </c>
      <c r="FT23" s="218">
        <v>10.15</v>
      </c>
      <c r="FU23" s="253" t="s">
        <v>1990</v>
      </c>
      <c r="FV23" s="254">
        <v>28.124969050000001</v>
      </c>
      <c r="FW23" s="255">
        <v>2.54</v>
      </c>
      <c r="FX23" t="s">
        <v>1990</v>
      </c>
      <c r="FY23" s="252">
        <v>1.8125494799999999</v>
      </c>
      <c r="FZ23" s="218">
        <v>0.5</v>
      </c>
      <c r="GA23" s="253" t="s">
        <v>1990</v>
      </c>
      <c r="GB23" s="254">
        <v>63.280728809999999</v>
      </c>
      <c r="GC23" s="255">
        <v>7.45</v>
      </c>
      <c r="GD23" t="s">
        <v>1979</v>
      </c>
      <c r="GE23" s="252">
        <v>3.2220718000000002</v>
      </c>
      <c r="GF23" s="218">
        <v>0.12</v>
      </c>
      <c r="GG23" s="253" t="s">
        <v>1468</v>
      </c>
      <c r="GH23" s="254">
        <v>6.4656687899999996</v>
      </c>
      <c r="GI23" s="255">
        <v>5.0199999999999996</v>
      </c>
      <c r="GM23" s="253" t="s">
        <v>1484</v>
      </c>
      <c r="GN23" s="254">
        <v>1.0960920000000001E-2</v>
      </c>
      <c r="GO23" s="255">
        <v>0.01</v>
      </c>
      <c r="GS23" s="253" t="s">
        <v>1986</v>
      </c>
      <c r="GT23" s="254">
        <v>143.16891441999999</v>
      </c>
      <c r="GU23" s="255">
        <v>4.01</v>
      </c>
      <c r="GV23" t="s">
        <v>1986</v>
      </c>
      <c r="GW23" s="252">
        <v>319.40636997000001</v>
      </c>
      <c r="GX23" s="218">
        <v>4.24</v>
      </c>
      <c r="GY23" s="253"/>
      <c r="GZ23" s="254"/>
      <c r="HA23" s="255"/>
    </row>
    <row r="24" spans="3:209" x14ac:dyDescent="0.2">
      <c r="C24" s="253"/>
      <c r="D24" s="254"/>
      <c r="E24" s="255"/>
      <c r="I24" s="253"/>
      <c r="J24" s="254"/>
      <c r="K24" s="255"/>
      <c r="O24" s="253"/>
      <c r="P24" s="254"/>
      <c r="Q24" s="255"/>
      <c r="U24" s="253"/>
      <c r="V24" s="254"/>
      <c r="W24" s="255"/>
      <c r="AA24" s="253"/>
      <c r="AB24" s="254"/>
      <c r="AC24" s="255"/>
      <c r="AG24" s="253"/>
      <c r="AH24" s="254"/>
      <c r="AI24" s="255"/>
      <c r="AM24" s="253"/>
      <c r="AN24" s="254"/>
      <c r="AO24" s="255"/>
      <c r="AS24" s="253"/>
      <c r="AT24" s="254"/>
      <c r="AU24" s="255"/>
      <c r="AY24" s="253" t="s">
        <v>1939</v>
      </c>
      <c r="AZ24" s="254">
        <v>2.5997756000000001</v>
      </c>
      <c r="BA24" s="255">
        <v>3.5</v>
      </c>
      <c r="BB24" t="s">
        <v>1980</v>
      </c>
      <c r="BC24" s="252">
        <v>2.0006509000000001</v>
      </c>
      <c r="BD24" s="218">
        <v>1.8</v>
      </c>
      <c r="BE24" s="253"/>
      <c r="BF24" s="254"/>
      <c r="BG24" s="255"/>
      <c r="BK24" s="253"/>
      <c r="BL24" s="254"/>
      <c r="BM24" s="255"/>
      <c r="BQ24" s="253"/>
      <c r="BR24" s="254"/>
      <c r="BS24" s="255"/>
      <c r="BW24" s="253"/>
      <c r="BX24" s="254"/>
      <c r="BY24" s="255"/>
      <c r="CC24" s="253"/>
      <c r="CD24" s="254"/>
      <c r="CE24" s="255"/>
      <c r="CI24" s="253"/>
      <c r="CJ24" s="254"/>
      <c r="CK24" s="255"/>
      <c r="CL24" t="s">
        <v>1973</v>
      </c>
      <c r="CM24" s="252">
        <v>14.835677970000001</v>
      </c>
      <c r="CN24" s="218">
        <v>12.33</v>
      </c>
      <c r="CO24" s="253" t="s">
        <v>1451</v>
      </c>
      <c r="CP24" s="254">
        <v>6.43599371</v>
      </c>
      <c r="CQ24" s="255">
        <v>5.15</v>
      </c>
      <c r="CR24" t="s">
        <v>1437</v>
      </c>
      <c r="CS24" s="252">
        <v>4.0000000000000001E-8</v>
      </c>
      <c r="CT24" s="218">
        <v>0</v>
      </c>
      <c r="CU24" s="253" t="s">
        <v>1480</v>
      </c>
      <c r="CV24" s="254">
        <v>4.1504599999999999E-3</v>
      </c>
      <c r="CW24" s="255">
        <v>0.01</v>
      </c>
      <c r="DA24" s="253"/>
      <c r="DB24" s="254"/>
      <c r="DC24" s="255"/>
      <c r="DG24" s="253"/>
      <c r="DH24" s="254"/>
      <c r="DI24" s="255"/>
      <c r="DM24" s="253" t="s">
        <v>1991</v>
      </c>
      <c r="DN24" s="254">
        <v>57.492833210000001</v>
      </c>
      <c r="DO24" s="255">
        <v>4.99</v>
      </c>
      <c r="DS24" s="253"/>
      <c r="DT24" s="254"/>
      <c r="DU24" s="255"/>
      <c r="DY24" s="253"/>
      <c r="DZ24" s="254"/>
      <c r="EA24" s="255"/>
      <c r="EB24" t="s">
        <v>1992</v>
      </c>
      <c r="EC24" s="252">
        <v>13.86100079</v>
      </c>
      <c r="ED24" s="218">
        <v>15.35</v>
      </c>
      <c r="EE24" s="253"/>
      <c r="EF24" s="254"/>
      <c r="EG24" s="255"/>
      <c r="EK24" s="253" t="s">
        <v>1913</v>
      </c>
      <c r="EL24" s="254">
        <v>17.450267369999999</v>
      </c>
      <c r="EM24" s="255">
        <v>2.06</v>
      </c>
      <c r="EN24" t="s">
        <v>1913</v>
      </c>
      <c r="EO24" s="252">
        <v>5.1923878500000002</v>
      </c>
      <c r="EP24" s="218">
        <v>4.83</v>
      </c>
      <c r="EQ24" s="253" t="s">
        <v>1444</v>
      </c>
      <c r="ER24" s="254">
        <v>0.20260700000000001</v>
      </c>
      <c r="ES24" s="255">
        <v>0.05</v>
      </c>
      <c r="ET24" t="s">
        <v>1444</v>
      </c>
      <c r="EU24" s="252">
        <v>7.5262739999999995E-2</v>
      </c>
      <c r="EV24" s="218">
        <v>0.02</v>
      </c>
      <c r="EW24" s="253"/>
      <c r="EX24" s="254"/>
      <c r="EY24" s="255"/>
      <c r="FC24" s="253" t="s">
        <v>1962</v>
      </c>
      <c r="FD24" s="254">
        <v>4.4476966200000003</v>
      </c>
      <c r="FE24" s="255">
        <v>1.44</v>
      </c>
      <c r="FI24" s="253" t="s">
        <v>1977</v>
      </c>
      <c r="FJ24" s="254">
        <v>86.02353703</v>
      </c>
      <c r="FK24" s="255">
        <v>10.02</v>
      </c>
      <c r="FO24" s="253"/>
      <c r="FP24" s="254"/>
      <c r="FQ24" s="255"/>
      <c r="FR24" t="s">
        <v>1993</v>
      </c>
      <c r="FS24" s="252">
        <v>15.90428118</v>
      </c>
      <c r="FT24" s="218">
        <v>4.42</v>
      </c>
      <c r="FU24" s="253" t="s">
        <v>1993</v>
      </c>
      <c r="FV24" s="254">
        <v>197.28813192999999</v>
      </c>
      <c r="FW24" s="255">
        <v>17.829999999999998</v>
      </c>
      <c r="FX24" t="s">
        <v>1993</v>
      </c>
      <c r="FY24" s="252">
        <v>86.268869870000003</v>
      </c>
      <c r="FZ24" s="218">
        <v>23.75</v>
      </c>
      <c r="GA24" s="253" t="s">
        <v>1993</v>
      </c>
      <c r="GB24" s="254">
        <v>118.99422761</v>
      </c>
      <c r="GC24" s="255">
        <v>14</v>
      </c>
      <c r="GD24" t="s">
        <v>1984</v>
      </c>
      <c r="GE24" s="252">
        <v>114.01917603</v>
      </c>
      <c r="GF24" s="218">
        <v>4.29</v>
      </c>
      <c r="GG24" s="253" t="s">
        <v>1994</v>
      </c>
      <c r="GH24" s="254">
        <v>26.486451880000001</v>
      </c>
      <c r="GI24" s="255">
        <v>20.55</v>
      </c>
      <c r="GM24" s="253" t="s">
        <v>1459</v>
      </c>
      <c r="GN24" s="254">
        <v>6.64637821</v>
      </c>
      <c r="GO24" s="255">
        <v>4.1399999999999997</v>
      </c>
      <c r="GS24" s="253"/>
      <c r="GT24" s="254"/>
      <c r="GU24" s="255"/>
      <c r="GY24" s="253"/>
      <c r="GZ24" s="254"/>
      <c r="HA24" s="255"/>
    </row>
    <row r="25" spans="3:209" x14ac:dyDescent="0.2">
      <c r="C25" s="253"/>
      <c r="D25" s="254"/>
      <c r="E25" s="255"/>
      <c r="I25" s="253"/>
      <c r="J25" s="254"/>
      <c r="K25" s="255"/>
      <c r="O25" s="253"/>
      <c r="P25" s="254"/>
      <c r="Q25" s="255"/>
      <c r="U25" s="253"/>
      <c r="V25" s="254"/>
      <c r="W25" s="255"/>
      <c r="AA25" s="253"/>
      <c r="AB25" s="254"/>
      <c r="AC25" s="255"/>
      <c r="AG25" s="253"/>
      <c r="AH25" s="254"/>
      <c r="AI25" s="255"/>
      <c r="AM25" s="253"/>
      <c r="AN25" s="254"/>
      <c r="AO25" s="255"/>
      <c r="AS25" s="253"/>
      <c r="AT25" s="254"/>
      <c r="AU25" s="255"/>
      <c r="AY25" s="253" t="s">
        <v>1995</v>
      </c>
      <c r="AZ25" s="254">
        <v>24.082773799999998</v>
      </c>
      <c r="BA25" s="255">
        <v>32.299999999999997</v>
      </c>
      <c r="BB25" t="s">
        <v>1996</v>
      </c>
      <c r="BC25" s="252">
        <v>1.5513250000000001</v>
      </c>
      <c r="BD25" s="218">
        <v>1.4</v>
      </c>
      <c r="BE25" s="253"/>
      <c r="BF25" s="254"/>
      <c r="BG25" s="255"/>
      <c r="BK25" s="253"/>
      <c r="BL25" s="254"/>
      <c r="BM25" s="255"/>
      <c r="BQ25" s="253"/>
      <c r="BR25" s="254"/>
      <c r="BS25" s="255"/>
      <c r="BW25" s="253"/>
      <c r="BX25" s="254"/>
      <c r="BY25" s="255"/>
      <c r="CC25" s="253"/>
      <c r="CD25" s="254"/>
      <c r="CE25" s="255"/>
      <c r="CI25" s="253"/>
      <c r="CJ25" s="254"/>
      <c r="CK25" s="255"/>
      <c r="CL25" t="s">
        <v>1451</v>
      </c>
      <c r="CM25" s="252">
        <v>6.9474825600000001</v>
      </c>
      <c r="CN25" s="218">
        <v>5.78</v>
      </c>
      <c r="CO25" s="253" t="s">
        <v>1997</v>
      </c>
      <c r="CP25" s="254">
        <v>36.634769830000003</v>
      </c>
      <c r="CQ25" s="255">
        <v>29.33</v>
      </c>
      <c r="CR25" t="s">
        <v>1451</v>
      </c>
      <c r="CS25" s="252">
        <v>16.510366609999998</v>
      </c>
      <c r="CT25" s="218">
        <v>6.12</v>
      </c>
      <c r="CU25" s="253" t="s">
        <v>1998</v>
      </c>
      <c r="CV25" s="254">
        <v>5.0070599600000003</v>
      </c>
      <c r="CW25" s="255">
        <v>9.5299999999999994</v>
      </c>
      <c r="DA25" s="253"/>
      <c r="DB25" s="254"/>
      <c r="DC25" s="255"/>
      <c r="DG25" s="253"/>
      <c r="DH25" s="254"/>
      <c r="DI25" s="255"/>
      <c r="DM25" s="253" t="s">
        <v>1999</v>
      </c>
      <c r="DN25" s="254">
        <v>2.9112144799999999</v>
      </c>
      <c r="DO25" s="255">
        <v>0.25</v>
      </c>
      <c r="DS25" s="253"/>
      <c r="DT25" s="254"/>
      <c r="DU25" s="255"/>
      <c r="DY25" s="253"/>
      <c r="DZ25" s="254"/>
      <c r="EA25" s="255"/>
      <c r="EB25" t="s">
        <v>1947</v>
      </c>
      <c r="EC25" s="252">
        <v>7.0600547200000001</v>
      </c>
      <c r="ED25" s="218">
        <v>7.82</v>
      </c>
      <c r="EE25" s="253"/>
      <c r="EF25" s="254"/>
      <c r="EG25" s="255"/>
      <c r="EK25" s="253" t="s">
        <v>1989</v>
      </c>
      <c r="EL25" s="254">
        <v>27.330293300000001</v>
      </c>
      <c r="EM25" s="255">
        <v>3.22</v>
      </c>
      <c r="EN25" t="s">
        <v>1989</v>
      </c>
      <c r="EO25" s="252">
        <v>4.0945461999999999</v>
      </c>
      <c r="EP25" s="218">
        <v>3.8</v>
      </c>
      <c r="EQ25" s="253" t="s">
        <v>1445</v>
      </c>
      <c r="ER25" s="254">
        <v>8.2461556199999997</v>
      </c>
      <c r="ES25" s="255">
        <v>2.23</v>
      </c>
      <c r="ET25" t="s">
        <v>1445</v>
      </c>
      <c r="EU25" s="252">
        <v>9.62989885</v>
      </c>
      <c r="EV25" s="218">
        <v>2.2599999999999998</v>
      </c>
      <c r="EW25" s="253"/>
      <c r="EX25" s="254"/>
      <c r="EY25" s="255"/>
      <c r="FC25" s="253" t="s">
        <v>1977</v>
      </c>
      <c r="FD25" s="254">
        <v>23.86282344</v>
      </c>
      <c r="FE25" s="255">
        <v>7.71</v>
      </c>
      <c r="FI25" s="253" t="s">
        <v>2000</v>
      </c>
      <c r="FJ25" s="254">
        <v>49.399726780000002</v>
      </c>
      <c r="FK25" s="255">
        <v>5.75</v>
      </c>
      <c r="FO25" s="253"/>
      <c r="FP25" s="254"/>
      <c r="FQ25" s="255"/>
      <c r="FR25" t="s">
        <v>2001</v>
      </c>
      <c r="FS25" s="252">
        <v>21.043305579999998</v>
      </c>
      <c r="FT25" s="218">
        <v>5.85</v>
      </c>
      <c r="FU25" s="253" t="s">
        <v>2001</v>
      </c>
      <c r="FV25" s="254">
        <v>133.34711197999999</v>
      </c>
      <c r="FW25" s="255">
        <v>12.05</v>
      </c>
      <c r="FX25" t="s">
        <v>2001</v>
      </c>
      <c r="FY25" s="252">
        <v>31.65922286</v>
      </c>
      <c r="FZ25" s="218">
        <v>8.7200000000000006</v>
      </c>
      <c r="GA25" s="253" t="s">
        <v>2001</v>
      </c>
      <c r="GB25" s="254">
        <v>81.164584910000002</v>
      </c>
      <c r="GC25" s="255">
        <v>9.5500000000000007</v>
      </c>
      <c r="GD25" t="s">
        <v>1990</v>
      </c>
      <c r="GE25" s="252">
        <v>187.06447362</v>
      </c>
      <c r="GF25" s="218">
        <v>7.03</v>
      </c>
      <c r="GG25" s="253"/>
      <c r="GH25" s="254"/>
      <c r="GI25" s="255"/>
      <c r="GM25" s="253" t="s">
        <v>1451</v>
      </c>
      <c r="GN25" s="254">
        <v>8.3904573599999992</v>
      </c>
      <c r="GO25" s="255">
        <v>5.23</v>
      </c>
      <c r="GS25" s="253"/>
      <c r="GT25" s="254"/>
      <c r="GU25" s="255"/>
      <c r="GY25" s="253"/>
      <c r="GZ25" s="254"/>
      <c r="HA25" s="255"/>
    </row>
    <row r="26" spans="3:209" x14ac:dyDescent="0.2">
      <c r="C26" s="253"/>
      <c r="D26" s="254"/>
      <c r="E26" s="255"/>
      <c r="I26" s="253"/>
      <c r="J26" s="254"/>
      <c r="K26" s="255"/>
      <c r="O26" s="253"/>
      <c r="P26" s="254"/>
      <c r="Q26" s="255"/>
      <c r="U26" s="253"/>
      <c r="V26" s="254"/>
      <c r="W26" s="255"/>
      <c r="AA26" s="253"/>
      <c r="AB26" s="254"/>
      <c r="AC26" s="255"/>
      <c r="AG26" s="253"/>
      <c r="AH26" s="254"/>
      <c r="AI26" s="255"/>
      <c r="AM26" s="253"/>
      <c r="AN26" s="254"/>
      <c r="AO26" s="255"/>
      <c r="AS26" s="253"/>
      <c r="AT26" s="254"/>
      <c r="AU26" s="255"/>
      <c r="AY26" s="253" t="s">
        <v>1952</v>
      </c>
      <c r="AZ26" s="254">
        <v>3.970383</v>
      </c>
      <c r="BA26" s="255">
        <v>5.3</v>
      </c>
      <c r="BB26" t="s">
        <v>1987</v>
      </c>
      <c r="BC26" s="252">
        <v>17.243354199999999</v>
      </c>
      <c r="BD26" s="218">
        <v>15.5</v>
      </c>
      <c r="BE26" s="253"/>
      <c r="BF26" s="254"/>
      <c r="BG26" s="255"/>
      <c r="BK26" s="253"/>
      <c r="BL26" s="254"/>
      <c r="BM26" s="255"/>
      <c r="BQ26" s="253"/>
      <c r="BR26" s="254"/>
      <c r="BS26" s="255"/>
      <c r="BW26" s="253"/>
      <c r="BX26" s="254"/>
      <c r="BY26" s="255"/>
      <c r="CC26" s="253"/>
      <c r="CD26" s="254"/>
      <c r="CE26" s="255"/>
      <c r="CI26" s="253"/>
      <c r="CJ26" s="254"/>
      <c r="CK26" s="255"/>
      <c r="CL26" t="s">
        <v>1997</v>
      </c>
      <c r="CM26" s="252">
        <v>9.9660760499999999</v>
      </c>
      <c r="CN26" s="218">
        <v>8.2799999999999994</v>
      </c>
      <c r="CO26" s="253" t="s">
        <v>1998</v>
      </c>
      <c r="CP26" s="254">
        <v>5.9166581100000002</v>
      </c>
      <c r="CQ26" s="255">
        <v>4.74</v>
      </c>
      <c r="CR26" t="s">
        <v>1997</v>
      </c>
      <c r="CS26" s="252">
        <v>62.778109780000001</v>
      </c>
      <c r="CT26" s="218">
        <v>23.27</v>
      </c>
      <c r="CU26" s="253"/>
      <c r="CV26" s="254"/>
      <c r="CW26" s="255"/>
      <c r="DA26" s="253"/>
      <c r="DB26" s="254"/>
      <c r="DC26" s="255"/>
      <c r="DG26" s="253"/>
      <c r="DH26" s="254"/>
      <c r="DI26" s="255"/>
      <c r="DM26" s="253"/>
      <c r="DN26" s="254"/>
      <c r="DO26" s="255"/>
      <c r="DS26" s="253"/>
      <c r="DT26" s="254"/>
      <c r="DU26" s="255"/>
      <c r="DY26" s="253"/>
      <c r="DZ26" s="254"/>
      <c r="EA26" s="255"/>
      <c r="EB26" t="s">
        <v>1961</v>
      </c>
      <c r="EC26" s="252">
        <v>1.8551712300000001</v>
      </c>
      <c r="ED26" s="218">
        <v>2.0499999999999998</v>
      </c>
      <c r="EE26" s="253"/>
      <c r="EF26" s="254"/>
      <c r="EG26" s="255"/>
      <c r="EK26" s="253" t="s">
        <v>1992</v>
      </c>
      <c r="EL26" s="254">
        <v>73.664221280000007</v>
      </c>
      <c r="EM26" s="255">
        <v>8.69</v>
      </c>
      <c r="EN26" t="s">
        <v>1992</v>
      </c>
      <c r="EO26" s="252">
        <v>6.3150514700000002</v>
      </c>
      <c r="EP26" s="218">
        <v>5.87</v>
      </c>
      <c r="EQ26" s="253" t="s">
        <v>1459</v>
      </c>
      <c r="ER26" s="254">
        <v>7.9076493799999996</v>
      </c>
      <c r="ES26" s="255">
        <v>2.14</v>
      </c>
      <c r="ET26" t="s">
        <v>1459</v>
      </c>
      <c r="EU26" s="252">
        <v>9.4765961799999996</v>
      </c>
      <c r="EV26" s="218">
        <v>2.2200000000000002</v>
      </c>
      <c r="EW26" s="253"/>
      <c r="EX26" s="254"/>
      <c r="EY26" s="255"/>
      <c r="FC26" s="253" t="s">
        <v>1498</v>
      </c>
      <c r="FD26" s="254">
        <v>16.706626079999999</v>
      </c>
      <c r="FE26" s="255">
        <v>5.4</v>
      </c>
      <c r="FI26" s="253"/>
      <c r="FJ26" s="254"/>
      <c r="FK26" s="255"/>
      <c r="FO26" s="253"/>
      <c r="FP26" s="254"/>
      <c r="FQ26" s="255"/>
      <c r="FR26" t="s">
        <v>2002</v>
      </c>
      <c r="FS26" s="252">
        <v>7.1019181500000004</v>
      </c>
      <c r="FT26" s="218">
        <v>1.97</v>
      </c>
      <c r="FU26" s="253" t="s">
        <v>2002</v>
      </c>
      <c r="FV26" s="254">
        <v>36.367487920000002</v>
      </c>
      <c r="FW26" s="255">
        <v>3.29</v>
      </c>
      <c r="FX26" t="s">
        <v>2002</v>
      </c>
      <c r="FY26" s="252">
        <v>18.181699170000002</v>
      </c>
      <c r="FZ26" s="218">
        <v>5.01</v>
      </c>
      <c r="GA26" s="253" t="s">
        <v>2002</v>
      </c>
      <c r="GB26" s="254">
        <v>18.685432949999999</v>
      </c>
      <c r="GC26" s="255">
        <v>2.2000000000000002</v>
      </c>
      <c r="GD26" t="s">
        <v>1993</v>
      </c>
      <c r="GE26" s="252">
        <v>326.88814880000001</v>
      </c>
      <c r="GF26" s="218">
        <v>12.29</v>
      </c>
      <c r="GG26" s="253"/>
      <c r="GH26" s="254"/>
      <c r="GI26" s="255"/>
      <c r="GM26" s="253" t="s">
        <v>1468</v>
      </c>
      <c r="GN26" s="254">
        <v>7.9587188600000003</v>
      </c>
      <c r="GO26" s="255">
        <v>4.96</v>
      </c>
      <c r="GS26" s="253"/>
      <c r="GT26" s="254"/>
      <c r="GU26" s="255"/>
      <c r="GY26" s="253"/>
      <c r="GZ26" s="254"/>
      <c r="HA26" s="255"/>
    </row>
    <row r="27" spans="3:209" x14ac:dyDescent="0.2">
      <c r="C27" s="253"/>
      <c r="D27" s="254"/>
      <c r="E27" s="255"/>
      <c r="I27" s="253"/>
      <c r="J27" s="254"/>
      <c r="K27" s="255"/>
      <c r="O27" s="253"/>
      <c r="P27" s="254"/>
      <c r="Q27" s="255"/>
      <c r="U27" s="253"/>
      <c r="V27" s="254"/>
      <c r="W27" s="255"/>
      <c r="AA27" s="253"/>
      <c r="AB27" s="254"/>
      <c r="AC27" s="255"/>
      <c r="AG27" s="253"/>
      <c r="AH27" s="254"/>
      <c r="AI27" s="255"/>
      <c r="AM27" s="253"/>
      <c r="AN27" s="254"/>
      <c r="AO27" s="255"/>
      <c r="AS27" s="253"/>
      <c r="AT27" s="254"/>
      <c r="AU27" s="255"/>
      <c r="AY27" s="253" t="s">
        <v>1969</v>
      </c>
      <c r="AZ27" s="254">
        <v>0.90845759999999998</v>
      </c>
      <c r="BA27" s="255">
        <v>1.2</v>
      </c>
      <c r="BB27" t="s">
        <v>1969</v>
      </c>
      <c r="BC27" s="252">
        <v>12.177533499999999</v>
      </c>
      <c r="BD27" s="218">
        <v>10.9</v>
      </c>
      <c r="BE27" s="253"/>
      <c r="BF27" s="254"/>
      <c r="BG27" s="255"/>
      <c r="BK27" s="253"/>
      <c r="BL27" s="254"/>
      <c r="BM27" s="255"/>
      <c r="BQ27" s="253"/>
      <c r="BR27" s="254"/>
      <c r="BS27" s="255"/>
      <c r="BW27" s="253"/>
      <c r="BX27" s="254"/>
      <c r="BY27" s="255"/>
      <c r="CC27" s="253"/>
      <c r="CD27" s="254"/>
      <c r="CE27" s="255"/>
      <c r="CI27" s="253"/>
      <c r="CJ27" s="254"/>
      <c r="CK27" s="255"/>
      <c r="CL27" t="s">
        <v>1998</v>
      </c>
      <c r="CM27" s="252">
        <v>13.628548289999999</v>
      </c>
      <c r="CN27" s="218">
        <v>11.33</v>
      </c>
      <c r="CO27" s="253"/>
      <c r="CP27" s="254"/>
      <c r="CQ27" s="255"/>
      <c r="CR27" t="s">
        <v>1998</v>
      </c>
      <c r="CS27" s="252">
        <v>18.465659429999999</v>
      </c>
      <c r="CT27" s="218">
        <v>6.84</v>
      </c>
      <c r="CU27" s="253"/>
      <c r="CV27" s="254"/>
      <c r="CW27" s="255"/>
      <c r="DA27" s="253"/>
      <c r="DB27" s="254"/>
      <c r="DC27" s="255"/>
      <c r="DG27" s="253"/>
      <c r="DH27" s="254"/>
      <c r="DI27" s="255"/>
      <c r="DM27" s="253"/>
      <c r="DN27" s="254"/>
      <c r="DO27" s="255"/>
      <c r="DS27" s="253"/>
      <c r="DT27" s="254"/>
      <c r="DU27" s="255"/>
      <c r="DY27" s="253"/>
      <c r="DZ27" s="254"/>
      <c r="EA27" s="255"/>
      <c r="EB27" t="s">
        <v>1976</v>
      </c>
      <c r="EC27" s="252">
        <v>3.82663624</v>
      </c>
      <c r="ED27" s="218">
        <v>4.24</v>
      </c>
      <c r="EE27" s="253"/>
      <c r="EF27" s="254"/>
      <c r="EG27" s="255"/>
      <c r="EK27" s="253" t="s">
        <v>1947</v>
      </c>
      <c r="EL27" s="254">
        <v>91.050765859999998</v>
      </c>
      <c r="EM27" s="255">
        <v>10.74</v>
      </c>
      <c r="EN27" t="s">
        <v>1947</v>
      </c>
      <c r="EO27" s="252">
        <v>15.06625786</v>
      </c>
      <c r="EP27" s="218">
        <v>14</v>
      </c>
      <c r="EQ27" s="253" t="s">
        <v>1451</v>
      </c>
      <c r="ER27" s="254">
        <v>24.42835238</v>
      </c>
      <c r="ES27" s="255">
        <v>6.62</v>
      </c>
      <c r="ET27" t="s">
        <v>1451</v>
      </c>
      <c r="EU27" s="252">
        <v>26.288732899999999</v>
      </c>
      <c r="EV27" s="218">
        <v>6.16</v>
      </c>
      <c r="EW27" s="253"/>
      <c r="EX27" s="254"/>
      <c r="EY27" s="255"/>
      <c r="FC27" s="253"/>
      <c r="FD27" s="254"/>
      <c r="FE27" s="255"/>
      <c r="FI27" s="253"/>
      <c r="FJ27" s="254"/>
      <c r="FK27" s="255"/>
      <c r="FO27" s="253"/>
      <c r="FP27" s="254"/>
      <c r="FQ27" s="255"/>
      <c r="FR27" t="s">
        <v>2003</v>
      </c>
      <c r="FS27" s="252">
        <v>39.853198839999997</v>
      </c>
      <c r="FT27" s="218">
        <v>11.08</v>
      </c>
      <c r="FU27" s="253" t="s">
        <v>2003</v>
      </c>
      <c r="FV27" s="254">
        <v>44.570027529999997</v>
      </c>
      <c r="FW27" s="255">
        <v>4.03</v>
      </c>
      <c r="FX27" t="s">
        <v>2003</v>
      </c>
      <c r="FY27" s="252">
        <v>2.2531379</v>
      </c>
      <c r="FZ27" s="218">
        <v>0.62</v>
      </c>
      <c r="GA27" s="253" t="s">
        <v>2003</v>
      </c>
      <c r="GB27" s="254">
        <v>70.011897419999997</v>
      </c>
      <c r="GC27" s="255">
        <v>8.24</v>
      </c>
      <c r="GD27" t="s">
        <v>2001</v>
      </c>
      <c r="GE27" s="252">
        <v>485.77059746999998</v>
      </c>
      <c r="GF27" s="218">
        <v>18.260000000000002</v>
      </c>
      <c r="GG27" s="253"/>
      <c r="GH27" s="254"/>
      <c r="GI27" s="255"/>
      <c r="GM27" s="253" t="s">
        <v>1994</v>
      </c>
      <c r="GN27" s="254">
        <v>30.117929530000001</v>
      </c>
      <c r="GO27" s="255">
        <v>18.78</v>
      </c>
      <c r="GS27" s="253"/>
      <c r="GT27" s="254"/>
      <c r="GU27" s="255"/>
      <c r="GY27" s="253"/>
      <c r="GZ27" s="254"/>
      <c r="HA27" s="255"/>
    </row>
    <row r="28" spans="3:209" x14ac:dyDescent="0.2">
      <c r="C28" s="253"/>
      <c r="D28" s="254"/>
      <c r="E28" s="255"/>
      <c r="I28" s="253"/>
      <c r="J28" s="254"/>
      <c r="K28" s="255"/>
      <c r="O28" s="253"/>
      <c r="P28" s="254"/>
      <c r="Q28" s="255"/>
      <c r="U28" s="253"/>
      <c r="V28" s="254"/>
      <c r="W28" s="255"/>
      <c r="AA28" s="253"/>
      <c r="AB28" s="254"/>
      <c r="AC28" s="255"/>
      <c r="AG28" s="253"/>
      <c r="AH28" s="254"/>
      <c r="AI28" s="255"/>
      <c r="AM28" s="253"/>
      <c r="AN28" s="254"/>
      <c r="AO28" s="255"/>
      <c r="AS28" s="253"/>
      <c r="AT28" s="254"/>
      <c r="AU28" s="255"/>
      <c r="AY28" s="253"/>
      <c r="AZ28" s="254"/>
      <c r="BA28" s="255"/>
      <c r="BE28" s="253"/>
      <c r="BF28" s="254"/>
      <c r="BG28" s="255"/>
      <c r="BK28" s="253"/>
      <c r="BL28" s="254"/>
      <c r="BM28" s="255"/>
      <c r="BQ28" s="253"/>
      <c r="BR28" s="254"/>
      <c r="BS28" s="255"/>
      <c r="BW28" s="253"/>
      <c r="BX28" s="254"/>
      <c r="BY28" s="255"/>
      <c r="CC28" s="253"/>
      <c r="CD28" s="254"/>
      <c r="CE28" s="255"/>
      <c r="CI28" s="253"/>
      <c r="CJ28" s="254"/>
      <c r="CK28" s="255"/>
      <c r="CO28" s="253"/>
      <c r="CP28" s="254"/>
      <c r="CQ28" s="255"/>
      <c r="CU28" s="253"/>
      <c r="CV28" s="254"/>
      <c r="CW28" s="255"/>
      <c r="DA28" s="253"/>
      <c r="DB28" s="254"/>
      <c r="DC28" s="255"/>
      <c r="DG28" s="253"/>
      <c r="DH28" s="254"/>
      <c r="DI28" s="255"/>
      <c r="DM28" s="253"/>
      <c r="DN28" s="254"/>
      <c r="DO28" s="255"/>
      <c r="DS28" s="253"/>
      <c r="DT28" s="254"/>
      <c r="DU28" s="255"/>
      <c r="DY28" s="253"/>
      <c r="DZ28" s="254"/>
      <c r="EA28" s="255"/>
      <c r="EE28" s="253"/>
      <c r="EF28" s="254"/>
      <c r="EG28" s="255"/>
      <c r="EK28" s="253" t="s">
        <v>1961</v>
      </c>
      <c r="EL28" s="254">
        <v>26.853027869999998</v>
      </c>
      <c r="EM28" s="255">
        <v>3.17</v>
      </c>
      <c r="EN28" t="s">
        <v>1961</v>
      </c>
      <c r="EO28" s="252">
        <v>3.8432281499999998</v>
      </c>
      <c r="EP28" s="218">
        <v>3.57</v>
      </c>
      <c r="EQ28" s="253" t="s">
        <v>1486</v>
      </c>
      <c r="ER28" s="254">
        <v>1.9379600000000001E-3</v>
      </c>
      <c r="ES28" s="255">
        <v>0</v>
      </c>
      <c r="ET28" t="s">
        <v>1486</v>
      </c>
      <c r="EU28" s="252">
        <v>1.348675E-2</v>
      </c>
      <c r="EV28" s="218">
        <v>0</v>
      </c>
      <c r="EW28" s="253"/>
      <c r="EX28" s="254"/>
      <c r="EY28" s="255"/>
      <c r="FC28" s="253"/>
      <c r="FD28" s="254"/>
      <c r="FE28" s="255"/>
      <c r="FI28" s="253"/>
      <c r="FJ28" s="254"/>
      <c r="FK28" s="255"/>
      <c r="FO28" s="253"/>
      <c r="FP28" s="254"/>
      <c r="FQ28" s="255"/>
      <c r="FU28" s="253"/>
      <c r="FV28" s="254"/>
      <c r="FW28" s="255"/>
      <c r="GA28" s="253"/>
      <c r="GB28" s="254"/>
      <c r="GC28" s="255"/>
      <c r="GD28" t="s">
        <v>2002</v>
      </c>
      <c r="GE28" s="252">
        <v>29.510884839999999</v>
      </c>
      <c r="GF28" s="218">
        <v>1.1100000000000001</v>
      </c>
      <c r="GG28" s="253"/>
      <c r="GH28" s="254"/>
      <c r="GI28" s="255"/>
      <c r="GM28" s="253"/>
      <c r="GN28" s="254"/>
      <c r="GO28" s="255"/>
      <c r="GS28" s="253"/>
      <c r="GT28" s="254"/>
      <c r="GU28" s="255"/>
      <c r="GY28" s="253"/>
      <c r="GZ28" s="254"/>
      <c r="HA28" s="255"/>
    </row>
    <row r="29" spans="3:209" x14ac:dyDescent="0.2">
      <c r="C29" s="253"/>
      <c r="D29" s="254"/>
      <c r="E29" s="255"/>
      <c r="I29" s="253"/>
      <c r="J29" s="254"/>
      <c r="K29" s="255"/>
      <c r="O29" s="253"/>
      <c r="P29" s="254"/>
      <c r="Q29" s="255"/>
      <c r="U29" s="253"/>
      <c r="V29" s="254"/>
      <c r="W29" s="255"/>
      <c r="AA29" s="253"/>
      <c r="AB29" s="254"/>
      <c r="AC29" s="255"/>
      <c r="AG29" s="253"/>
      <c r="AH29" s="254"/>
      <c r="AI29" s="255"/>
      <c r="AM29" s="253"/>
      <c r="AN29" s="254"/>
      <c r="AO29" s="255"/>
      <c r="AS29" s="253"/>
      <c r="AT29" s="254"/>
      <c r="AU29" s="255"/>
      <c r="AY29" s="253"/>
      <c r="AZ29" s="254"/>
      <c r="BA29" s="255"/>
      <c r="BE29" s="253"/>
      <c r="BF29" s="254"/>
      <c r="BG29" s="255"/>
      <c r="BK29" s="253"/>
      <c r="BL29" s="254"/>
      <c r="BM29" s="255"/>
      <c r="BQ29" s="253"/>
      <c r="BR29" s="254"/>
      <c r="BS29" s="255"/>
      <c r="BW29" s="253"/>
      <c r="BX29" s="254"/>
      <c r="BY29" s="255"/>
      <c r="CC29" s="253"/>
      <c r="CD29" s="254"/>
      <c r="CE29" s="255"/>
      <c r="CI29" s="253"/>
      <c r="CJ29" s="254"/>
      <c r="CK29" s="255"/>
      <c r="CO29" s="253"/>
      <c r="CP29" s="254"/>
      <c r="CQ29" s="255"/>
      <c r="CU29" s="253"/>
      <c r="CV29" s="254"/>
      <c r="CW29" s="255"/>
      <c r="DA29" s="253"/>
      <c r="DB29" s="254"/>
      <c r="DC29" s="255"/>
      <c r="DG29" s="253"/>
      <c r="DH29" s="254"/>
      <c r="DI29" s="255"/>
      <c r="DM29" s="253"/>
      <c r="DN29" s="254"/>
      <c r="DO29" s="255"/>
      <c r="DS29" s="253"/>
      <c r="DT29" s="254"/>
      <c r="DU29" s="255"/>
      <c r="DY29" s="253"/>
      <c r="DZ29" s="254"/>
      <c r="EA29" s="255"/>
      <c r="EE29" s="253"/>
      <c r="EF29" s="254"/>
      <c r="EG29" s="255"/>
      <c r="EK29" s="253" t="s">
        <v>1976</v>
      </c>
      <c r="EL29" s="254">
        <v>25.257619030000001</v>
      </c>
      <c r="EM29" s="255">
        <v>2.98</v>
      </c>
      <c r="EN29" t="s">
        <v>1976</v>
      </c>
      <c r="EO29" s="252">
        <v>8.8992142100000002</v>
      </c>
      <c r="EP29" s="218">
        <v>8.27</v>
      </c>
      <c r="EQ29" s="253" t="s">
        <v>1468</v>
      </c>
      <c r="ER29" s="254">
        <v>16.269049549999998</v>
      </c>
      <c r="ES29" s="255">
        <v>4.41</v>
      </c>
      <c r="ET29" t="s">
        <v>1468</v>
      </c>
      <c r="EU29" s="252">
        <v>19.390135409999999</v>
      </c>
      <c r="EV29" s="218">
        <v>4.54</v>
      </c>
      <c r="EW29" s="253"/>
      <c r="EX29" s="254"/>
      <c r="EY29" s="255"/>
      <c r="FC29" s="253"/>
      <c r="FD29" s="254"/>
      <c r="FE29" s="255"/>
      <c r="FI29" s="253"/>
      <c r="FJ29" s="254"/>
      <c r="FK29" s="255"/>
      <c r="FO29" s="253"/>
      <c r="FP29" s="254"/>
      <c r="FQ29" s="255"/>
      <c r="FU29" s="253"/>
      <c r="FV29" s="254"/>
      <c r="FW29" s="255"/>
      <c r="GA29" s="253"/>
      <c r="GB29" s="254"/>
      <c r="GC29" s="255"/>
      <c r="GD29" t="s">
        <v>2003</v>
      </c>
      <c r="GE29" s="252">
        <v>197.38444473999999</v>
      </c>
      <c r="GF29" s="218">
        <v>7.42</v>
      </c>
      <c r="GG29" s="253"/>
      <c r="GH29" s="254"/>
      <c r="GI29" s="255"/>
      <c r="GM29" s="253"/>
      <c r="GN29" s="254"/>
      <c r="GO29" s="255"/>
      <c r="GS29" s="253"/>
      <c r="GT29" s="254"/>
      <c r="GU29" s="255"/>
      <c r="GY29" s="253"/>
      <c r="GZ29" s="254"/>
      <c r="HA29" s="255"/>
    </row>
    <row r="30" spans="3:209" x14ac:dyDescent="0.2">
      <c r="C30" s="253"/>
      <c r="D30" s="254"/>
      <c r="E30" s="255"/>
      <c r="I30" s="253"/>
      <c r="J30" s="254"/>
      <c r="K30" s="255"/>
      <c r="O30" s="253"/>
      <c r="P30" s="254"/>
      <c r="Q30" s="255"/>
      <c r="U30" s="253"/>
      <c r="V30" s="254"/>
      <c r="W30" s="255"/>
      <c r="AA30" s="253"/>
      <c r="AB30" s="254"/>
      <c r="AC30" s="255"/>
      <c r="AG30" s="253"/>
      <c r="AH30" s="254"/>
      <c r="AI30" s="255"/>
      <c r="AM30" s="253"/>
      <c r="AN30" s="254"/>
      <c r="AO30" s="255"/>
      <c r="AS30" s="253"/>
      <c r="AT30" s="254"/>
      <c r="AU30" s="255"/>
      <c r="AY30" s="253"/>
      <c r="AZ30" s="254"/>
      <c r="BA30" s="255"/>
      <c r="BE30" s="253"/>
      <c r="BF30" s="254"/>
      <c r="BG30" s="255"/>
      <c r="BK30" s="253"/>
      <c r="BL30" s="254"/>
      <c r="BM30" s="255"/>
      <c r="BQ30" s="253"/>
      <c r="BR30" s="254"/>
      <c r="BS30" s="255"/>
      <c r="BW30" s="253"/>
      <c r="BX30" s="254"/>
      <c r="BY30" s="255"/>
      <c r="CC30" s="253"/>
      <c r="CD30" s="254"/>
      <c r="CE30" s="255"/>
      <c r="CI30" s="253"/>
      <c r="CJ30" s="254"/>
      <c r="CK30" s="255"/>
      <c r="CO30" s="253"/>
      <c r="CP30" s="254"/>
      <c r="CQ30" s="255"/>
      <c r="CU30" s="253"/>
      <c r="CV30" s="254"/>
      <c r="CW30" s="255"/>
      <c r="DA30" s="253"/>
      <c r="DB30" s="254"/>
      <c r="DC30" s="255"/>
      <c r="DG30" s="253"/>
      <c r="DH30" s="254"/>
      <c r="DI30" s="255"/>
      <c r="DM30" s="253"/>
      <c r="DN30" s="254"/>
      <c r="DO30" s="255"/>
      <c r="DS30" s="253"/>
      <c r="DT30" s="254"/>
      <c r="DU30" s="255"/>
      <c r="DY30" s="253"/>
      <c r="DZ30" s="254"/>
      <c r="EA30" s="255"/>
      <c r="EE30" s="253"/>
      <c r="EF30" s="254"/>
      <c r="EG30" s="255"/>
      <c r="EK30" s="253"/>
      <c r="EL30" s="254"/>
      <c r="EM30" s="255"/>
      <c r="EQ30" s="253" t="s">
        <v>1657</v>
      </c>
      <c r="ER30" s="254">
        <v>7.3349280000000003E-2</v>
      </c>
      <c r="ES30" s="255">
        <v>0.02</v>
      </c>
      <c r="EW30" s="253"/>
      <c r="EX30" s="254"/>
      <c r="EY30" s="255"/>
      <c r="FC30" s="253"/>
      <c r="FD30" s="254"/>
      <c r="FE30" s="255"/>
      <c r="FI30" s="253"/>
      <c r="FJ30" s="254"/>
      <c r="FK30" s="255"/>
      <c r="FO30" s="253"/>
      <c r="FP30" s="254"/>
      <c r="FQ30" s="255"/>
      <c r="FU30" s="253"/>
      <c r="FV30" s="254"/>
      <c r="FW30" s="255"/>
      <c r="GA30" s="253"/>
      <c r="GB30" s="254"/>
      <c r="GC30" s="255"/>
      <c r="GG30" s="253"/>
      <c r="GH30" s="254"/>
      <c r="GI30" s="255"/>
      <c r="GM30" s="253"/>
      <c r="GN30" s="254"/>
      <c r="GO30" s="255"/>
      <c r="GS30" s="253"/>
      <c r="GT30" s="254"/>
      <c r="GU30" s="255"/>
      <c r="GY30" s="253"/>
      <c r="GZ30" s="254"/>
      <c r="HA30" s="255"/>
    </row>
    <row r="31" spans="3:209" x14ac:dyDescent="0.2">
      <c r="C31" s="253"/>
      <c r="D31" s="254"/>
      <c r="E31" s="255"/>
      <c r="I31" s="253"/>
      <c r="J31" s="254"/>
      <c r="K31" s="255"/>
      <c r="O31" s="253"/>
      <c r="P31" s="254"/>
      <c r="Q31" s="255"/>
      <c r="U31" s="253"/>
      <c r="V31" s="254"/>
      <c r="W31" s="255"/>
      <c r="AA31" s="253"/>
      <c r="AB31" s="254"/>
      <c r="AC31" s="255"/>
      <c r="AG31" s="253"/>
      <c r="AH31" s="254"/>
      <c r="AI31" s="255"/>
      <c r="AM31" s="253"/>
      <c r="AN31" s="254"/>
      <c r="AO31" s="255"/>
      <c r="AS31" s="253"/>
      <c r="AT31" s="254"/>
      <c r="AU31" s="255"/>
      <c r="AY31" s="253"/>
      <c r="AZ31" s="254"/>
      <c r="BA31" s="255"/>
      <c r="BE31" s="253"/>
      <c r="BF31" s="254"/>
      <c r="BG31" s="255"/>
      <c r="BK31" s="253"/>
      <c r="BL31" s="254"/>
      <c r="BM31" s="255"/>
      <c r="BQ31" s="253"/>
      <c r="BR31" s="254"/>
      <c r="BS31" s="255"/>
      <c r="BW31" s="253"/>
      <c r="BX31" s="254"/>
      <c r="BY31" s="255"/>
      <c r="CC31" s="253"/>
      <c r="CD31" s="254"/>
      <c r="CE31" s="255"/>
      <c r="CI31" s="253"/>
      <c r="CJ31" s="254"/>
      <c r="CK31" s="255"/>
      <c r="CO31" s="253"/>
      <c r="CP31" s="254"/>
      <c r="CQ31" s="255"/>
      <c r="CU31" s="253"/>
      <c r="CV31" s="254"/>
      <c r="CW31" s="255"/>
      <c r="DA31" s="253"/>
      <c r="DB31" s="254"/>
      <c r="DC31" s="255"/>
      <c r="DG31" s="253"/>
      <c r="DH31" s="254"/>
      <c r="DI31" s="255"/>
      <c r="DM31" s="253"/>
      <c r="DN31" s="254"/>
      <c r="DO31" s="255"/>
      <c r="DS31" s="253"/>
      <c r="DT31" s="254"/>
      <c r="DU31" s="255"/>
      <c r="DY31" s="253"/>
      <c r="DZ31" s="254"/>
      <c r="EA31" s="255"/>
      <c r="EE31" s="253"/>
      <c r="EF31" s="254"/>
      <c r="EG31" s="255"/>
      <c r="EK31" s="253"/>
      <c r="EL31" s="254"/>
      <c r="EM31" s="255"/>
      <c r="EQ31" s="253" t="s">
        <v>1498</v>
      </c>
      <c r="ER31" s="254">
        <v>39.532209330000001</v>
      </c>
      <c r="ES31" s="255">
        <v>10.71</v>
      </c>
      <c r="EW31" s="253"/>
      <c r="EX31" s="254"/>
      <c r="EY31" s="255"/>
      <c r="FC31" s="253"/>
      <c r="FD31" s="254"/>
      <c r="FE31" s="255"/>
      <c r="FI31" s="253"/>
      <c r="FJ31" s="254"/>
      <c r="FK31" s="255"/>
      <c r="FO31" s="253"/>
      <c r="FP31" s="254"/>
      <c r="FQ31" s="255"/>
      <c r="FU31" s="253"/>
      <c r="FV31" s="254"/>
      <c r="FW31" s="255"/>
      <c r="GA31" s="253"/>
      <c r="GB31" s="254"/>
      <c r="GC31" s="255"/>
      <c r="GG31" s="253"/>
      <c r="GH31" s="254"/>
      <c r="GI31" s="255"/>
      <c r="GM31" s="253"/>
      <c r="GN31" s="254"/>
      <c r="GO31" s="255"/>
      <c r="GS31" s="253"/>
      <c r="GT31" s="254"/>
      <c r="GU31" s="255"/>
      <c r="GY31" s="253"/>
      <c r="GZ31" s="254"/>
      <c r="HA31" s="255"/>
    </row>
    <row r="32" spans="3:209" x14ac:dyDescent="0.2">
      <c r="C32" s="253"/>
      <c r="D32" s="254"/>
      <c r="E32" s="255"/>
      <c r="I32" s="253"/>
      <c r="J32" s="254"/>
      <c r="K32" s="255"/>
      <c r="O32" s="253"/>
      <c r="P32" s="254"/>
      <c r="Q32" s="255"/>
      <c r="U32" s="253"/>
      <c r="V32" s="254"/>
      <c r="W32" s="255"/>
      <c r="AA32" s="253"/>
      <c r="AB32" s="254"/>
      <c r="AC32" s="255"/>
      <c r="AG32" s="253"/>
      <c r="AH32" s="254"/>
      <c r="AI32" s="255"/>
      <c r="AM32" s="253"/>
      <c r="AN32" s="254"/>
      <c r="AO32" s="255"/>
      <c r="AS32" s="253"/>
      <c r="AT32" s="254"/>
      <c r="AU32" s="255"/>
      <c r="AY32" s="253"/>
      <c r="AZ32" s="254"/>
      <c r="BA32" s="255"/>
      <c r="BE32" s="253"/>
      <c r="BF32" s="254"/>
      <c r="BG32" s="255"/>
      <c r="BK32" s="253"/>
      <c r="BL32" s="254"/>
      <c r="BM32" s="255"/>
      <c r="BQ32" s="253"/>
      <c r="BR32" s="254"/>
      <c r="BS32" s="255"/>
      <c r="BW32" s="253"/>
      <c r="BX32" s="254"/>
      <c r="BY32" s="255"/>
      <c r="CC32" s="253"/>
      <c r="CD32" s="254"/>
      <c r="CE32" s="255"/>
      <c r="CI32" s="253"/>
      <c r="CJ32" s="254"/>
      <c r="CK32" s="255"/>
      <c r="CO32" s="253"/>
      <c r="CP32" s="254"/>
      <c r="CQ32" s="255"/>
      <c r="CU32" s="253"/>
      <c r="CV32" s="254"/>
      <c r="CW32" s="255"/>
      <c r="DA32" s="253"/>
      <c r="DB32" s="254"/>
      <c r="DC32" s="255"/>
      <c r="DG32" s="253"/>
      <c r="DH32" s="254"/>
      <c r="DI32" s="255"/>
      <c r="DM32" s="253"/>
      <c r="DN32" s="254"/>
      <c r="DO32" s="255"/>
      <c r="DS32" s="253"/>
      <c r="DT32" s="254"/>
      <c r="DU32" s="255"/>
      <c r="DY32" s="253"/>
      <c r="DZ32" s="254"/>
      <c r="EA32" s="255"/>
      <c r="EE32" s="253"/>
      <c r="EF32" s="254"/>
      <c r="EG32" s="255"/>
      <c r="EK32" s="253"/>
      <c r="EL32" s="254"/>
      <c r="EM32" s="255"/>
      <c r="EQ32" s="253"/>
      <c r="ER32" s="254"/>
      <c r="ES32" s="255"/>
      <c r="EW32" s="253"/>
      <c r="EX32" s="254"/>
      <c r="EY32" s="255"/>
      <c r="FC32" s="253"/>
      <c r="FD32" s="254"/>
      <c r="FE32" s="255"/>
      <c r="FI32" s="253"/>
      <c r="FJ32" s="254"/>
      <c r="FK32" s="255"/>
      <c r="FO32" s="253"/>
      <c r="FP32" s="254"/>
      <c r="FQ32" s="255"/>
      <c r="FU32" s="253"/>
      <c r="FV32" s="254"/>
      <c r="FW32" s="255"/>
      <c r="GA32" s="253"/>
      <c r="GB32" s="254"/>
      <c r="GC32" s="255"/>
      <c r="GG32" s="253"/>
      <c r="GH32" s="254"/>
      <c r="GI32" s="255"/>
      <c r="GM32" s="253"/>
      <c r="GN32" s="254"/>
      <c r="GO32" s="255"/>
      <c r="GS32" s="253"/>
      <c r="GT32" s="254"/>
      <c r="GU32" s="255"/>
      <c r="GY32" s="253"/>
      <c r="GZ32" s="254"/>
      <c r="HA32" s="255"/>
    </row>
    <row r="33" spans="1:212" x14ac:dyDescent="0.2">
      <c r="C33" s="253"/>
      <c r="D33" s="254"/>
      <c r="E33" s="255"/>
      <c r="I33" s="253"/>
      <c r="J33" s="254"/>
      <c r="K33" s="255"/>
      <c r="O33" s="253"/>
      <c r="P33" s="254"/>
      <c r="Q33" s="255"/>
      <c r="U33" s="253"/>
      <c r="V33" s="254"/>
      <c r="W33" s="255"/>
      <c r="AA33" s="253"/>
      <c r="AB33" s="254"/>
      <c r="AC33" s="255"/>
      <c r="AG33" s="253"/>
      <c r="AH33" s="254"/>
      <c r="AI33" s="255"/>
      <c r="AM33" s="253"/>
      <c r="AN33" s="254"/>
      <c r="AO33" s="255"/>
      <c r="AS33" s="253"/>
      <c r="AT33" s="254"/>
      <c r="AU33" s="255"/>
      <c r="AY33" s="253"/>
      <c r="AZ33" s="254"/>
      <c r="BA33" s="255"/>
      <c r="BE33" s="253"/>
      <c r="BF33" s="254"/>
      <c r="BG33" s="255"/>
      <c r="BK33" s="253"/>
      <c r="BL33" s="254"/>
      <c r="BM33" s="255"/>
      <c r="BQ33" s="253"/>
      <c r="BR33" s="254"/>
      <c r="BS33" s="255"/>
      <c r="BW33" s="253"/>
      <c r="BX33" s="254"/>
      <c r="BY33" s="255"/>
      <c r="CC33" s="253"/>
      <c r="CD33" s="254"/>
      <c r="CE33" s="255"/>
      <c r="CI33" s="253"/>
      <c r="CJ33" s="254"/>
      <c r="CK33" s="255"/>
      <c r="CO33" s="253"/>
      <c r="CP33" s="254"/>
      <c r="CQ33" s="255"/>
      <c r="CU33" s="253"/>
      <c r="CV33" s="254"/>
      <c r="CW33" s="255"/>
      <c r="DA33" s="253"/>
      <c r="DB33" s="254"/>
      <c r="DC33" s="255"/>
      <c r="DG33" s="253"/>
      <c r="DH33" s="254"/>
      <c r="DI33" s="255"/>
      <c r="DM33" s="253"/>
      <c r="DN33" s="254"/>
      <c r="DO33" s="255"/>
      <c r="DS33" s="253"/>
      <c r="DT33" s="254"/>
      <c r="DU33" s="255"/>
      <c r="DY33" s="253"/>
      <c r="DZ33" s="254"/>
      <c r="EA33" s="255"/>
      <c r="EE33" s="253"/>
      <c r="EF33" s="254"/>
      <c r="EG33" s="255"/>
      <c r="EK33" s="253"/>
      <c r="EL33" s="254"/>
      <c r="EM33" s="255"/>
      <c r="EQ33" s="253"/>
      <c r="ER33" s="254"/>
      <c r="ES33" s="255"/>
      <c r="EW33" s="253"/>
      <c r="EX33" s="254"/>
      <c r="EY33" s="255"/>
      <c r="FC33" s="253"/>
      <c r="FD33" s="254"/>
      <c r="FE33" s="255"/>
      <c r="FI33" s="253"/>
      <c r="FJ33" s="254"/>
      <c r="FK33" s="255"/>
      <c r="FO33" s="253"/>
      <c r="FP33" s="254"/>
      <c r="FQ33" s="255"/>
      <c r="FU33" s="253"/>
      <c r="FV33" s="254"/>
      <c r="FW33" s="255"/>
      <c r="GA33" s="253"/>
      <c r="GB33" s="254"/>
      <c r="GC33" s="255"/>
      <c r="GG33" s="253"/>
      <c r="GH33" s="254"/>
      <c r="GI33" s="255"/>
      <c r="GM33" s="253"/>
      <c r="GN33" s="254"/>
      <c r="GO33" s="255"/>
      <c r="GS33" s="253"/>
      <c r="GT33" s="254"/>
      <c r="GU33" s="255"/>
      <c r="GY33" s="253"/>
      <c r="GZ33" s="254"/>
      <c r="HA33" s="255"/>
    </row>
    <row r="34" spans="1:212" x14ac:dyDescent="0.2">
      <c r="C34" s="253"/>
      <c r="D34" s="254"/>
      <c r="E34" s="255"/>
      <c r="I34" s="253"/>
      <c r="J34" s="254"/>
      <c r="K34" s="255"/>
      <c r="O34" s="253"/>
      <c r="P34" s="254"/>
      <c r="Q34" s="255"/>
      <c r="U34" s="253"/>
      <c r="V34" s="254"/>
      <c r="W34" s="255"/>
      <c r="AA34" s="253"/>
      <c r="AB34" s="254"/>
      <c r="AC34" s="255"/>
      <c r="AG34" s="253"/>
      <c r="AH34" s="254"/>
      <c r="AI34" s="255"/>
      <c r="AM34" s="253"/>
      <c r="AN34" s="254"/>
      <c r="AO34" s="255"/>
      <c r="AS34" s="253"/>
      <c r="AT34" s="254"/>
      <c r="AU34" s="255"/>
      <c r="AY34" s="253"/>
      <c r="AZ34" s="254"/>
      <c r="BA34" s="255"/>
      <c r="BE34" s="253"/>
      <c r="BF34" s="254"/>
      <c r="BG34" s="255"/>
      <c r="BK34" s="253"/>
      <c r="BL34" s="254"/>
      <c r="BM34" s="255"/>
      <c r="BQ34" s="253"/>
      <c r="BR34" s="254"/>
      <c r="BS34" s="255"/>
      <c r="BW34" s="253"/>
      <c r="BX34" s="254"/>
      <c r="BY34" s="255"/>
      <c r="CC34" s="253"/>
      <c r="CD34" s="254"/>
      <c r="CE34" s="255"/>
      <c r="CI34" s="253"/>
      <c r="CJ34" s="254"/>
      <c r="CK34" s="255"/>
      <c r="CO34" s="253"/>
      <c r="CP34" s="254"/>
      <c r="CQ34" s="255"/>
      <c r="CU34" s="253"/>
      <c r="CV34" s="254"/>
      <c r="CW34" s="255"/>
      <c r="DA34" s="253"/>
      <c r="DB34" s="254"/>
      <c r="DC34" s="255"/>
      <c r="DG34" s="253"/>
      <c r="DH34" s="254"/>
      <c r="DI34" s="255"/>
      <c r="DM34" s="253"/>
      <c r="DN34" s="254"/>
      <c r="DO34" s="255"/>
      <c r="DS34" s="253"/>
      <c r="DT34" s="254"/>
      <c r="DU34" s="255"/>
      <c r="DY34" s="253"/>
      <c r="DZ34" s="254"/>
      <c r="EA34" s="255"/>
      <c r="EE34" s="253"/>
      <c r="EF34" s="254"/>
      <c r="EG34" s="255"/>
      <c r="EK34" s="253"/>
      <c r="EL34" s="254"/>
      <c r="EM34" s="255"/>
      <c r="EQ34" s="253"/>
      <c r="ER34" s="254"/>
      <c r="ES34" s="255"/>
      <c r="EW34" s="253"/>
      <c r="EX34" s="254"/>
      <c r="EY34" s="255"/>
      <c r="FC34" s="253"/>
      <c r="FD34" s="254"/>
      <c r="FE34" s="255"/>
      <c r="FI34" s="253"/>
      <c r="FJ34" s="254"/>
      <c r="FK34" s="255"/>
      <c r="FO34" s="253"/>
      <c r="FP34" s="254"/>
      <c r="FQ34" s="255"/>
      <c r="FU34" s="253"/>
      <c r="FV34" s="254"/>
      <c r="FW34" s="255"/>
      <c r="GA34" s="253"/>
      <c r="GB34" s="254"/>
      <c r="GC34" s="255"/>
      <c r="GG34" s="253"/>
      <c r="GH34" s="254"/>
      <c r="GI34" s="255"/>
      <c r="GM34" s="253"/>
      <c r="GN34" s="254"/>
      <c r="GO34" s="255"/>
      <c r="GS34" s="253"/>
      <c r="GT34" s="254"/>
      <c r="GU34" s="255"/>
      <c r="GY34" s="253"/>
      <c r="GZ34" s="254"/>
      <c r="HA34" s="255"/>
    </row>
    <row r="35" spans="1:212" x14ac:dyDescent="0.2">
      <c r="C35" s="253"/>
      <c r="D35" s="254"/>
      <c r="E35" s="255"/>
      <c r="I35" s="253"/>
      <c r="J35" s="254"/>
      <c r="K35" s="255"/>
      <c r="O35" s="253"/>
      <c r="P35" s="254"/>
      <c r="Q35" s="255"/>
      <c r="U35" s="253"/>
      <c r="V35" s="254"/>
      <c r="W35" s="255"/>
      <c r="AA35" s="253"/>
      <c r="AB35" s="254"/>
      <c r="AC35" s="255"/>
      <c r="AG35" s="253"/>
      <c r="AH35" s="254"/>
      <c r="AI35" s="255"/>
      <c r="AM35" s="253"/>
      <c r="AN35" s="254"/>
      <c r="AO35" s="255"/>
      <c r="AS35" s="253"/>
      <c r="AT35" s="254"/>
      <c r="AU35" s="255"/>
      <c r="AY35" s="253"/>
      <c r="AZ35" s="254"/>
      <c r="BA35" s="255"/>
      <c r="BE35" s="253"/>
      <c r="BF35" s="254"/>
      <c r="BG35" s="255"/>
      <c r="BK35" s="253"/>
      <c r="BL35" s="254"/>
      <c r="BM35" s="255"/>
      <c r="BQ35" s="253"/>
      <c r="BR35" s="254"/>
      <c r="BS35" s="255"/>
      <c r="BW35" s="253"/>
      <c r="BX35" s="254"/>
      <c r="BY35" s="255"/>
      <c r="CC35" s="253"/>
      <c r="CD35" s="254"/>
      <c r="CE35" s="255"/>
      <c r="CI35" s="253"/>
      <c r="CJ35" s="254"/>
      <c r="CK35" s="255"/>
      <c r="CO35" s="253"/>
      <c r="CP35" s="254"/>
      <c r="CQ35" s="255"/>
      <c r="CU35" s="253"/>
      <c r="CV35" s="254"/>
      <c r="CW35" s="255"/>
      <c r="DA35" s="253"/>
      <c r="DB35" s="254"/>
      <c r="DC35" s="255"/>
      <c r="DG35" s="253"/>
      <c r="DH35" s="254"/>
      <c r="DI35" s="255"/>
      <c r="DM35" s="253"/>
      <c r="DN35" s="254"/>
      <c r="DO35" s="255"/>
      <c r="DS35" s="253"/>
      <c r="DT35" s="254"/>
      <c r="DU35" s="255"/>
      <c r="DY35" s="253"/>
      <c r="DZ35" s="254"/>
      <c r="EA35" s="255"/>
      <c r="EE35" s="253"/>
      <c r="EF35" s="254"/>
      <c r="EG35" s="255"/>
      <c r="EK35" s="253"/>
      <c r="EL35" s="254"/>
      <c r="EM35" s="255"/>
      <c r="EQ35" s="253"/>
      <c r="ER35" s="254"/>
      <c r="ES35" s="255"/>
      <c r="EW35" s="253"/>
      <c r="EX35" s="254"/>
      <c r="EY35" s="255"/>
      <c r="FC35" s="253"/>
      <c r="FD35" s="254"/>
      <c r="FE35" s="255"/>
      <c r="FI35" s="253"/>
      <c r="FJ35" s="254"/>
      <c r="FK35" s="255"/>
      <c r="FO35" s="253"/>
      <c r="FP35" s="254"/>
      <c r="FQ35" s="255"/>
      <c r="FU35" s="253"/>
      <c r="FV35" s="254"/>
      <c r="FW35" s="255"/>
      <c r="GA35" s="253"/>
      <c r="GB35" s="254"/>
      <c r="GC35" s="255"/>
      <c r="GG35" s="253"/>
      <c r="GH35" s="254"/>
      <c r="GI35" s="255"/>
      <c r="GM35" s="253"/>
      <c r="GN35" s="254"/>
      <c r="GO35" s="255"/>
      <c r="GS35" s="253"/>
      <c r="GT35" s="254"/>
      <c r="GU35" s="255"/>
      <c r="GY35" s="253"/>
      <c r="GZ35" s="254"/>
      <c r="HA35" s="255"/>
    </row>
    <row r="36" spans="1:212" x14ac:dyDescent="0.2">
      <c r="C36" s="253"/>
      <c r="D36" s="254"/>
      <c r="E36" s="255"/>
      <c r="I36" s="253"/>
      <c r="J36" s="254"/>
      <c r="K36" s="255"/>
      <c r="O36" s="253"/>
      <c r="P36" s="254"/>
      <c r="Q36" s="255"/>
      <c r="U36" s="253"/>
      <c r="V36" s="254"/>
      <c r="W36" s="255"/>
      <c r="AA36" s="253"/>
      <c r="AB36" s="254"/>
      <c r="AC36" s="255"/>
      <c r="AG36" s="253"/>
      <c r="AH36" s="254"/>
      <c r="AI36" s="255"/>
      <c r="AM36" s="253"/>
      <c r="AN36" s="254"/>
      <c r="AO36" s="255"/>
      <c r="AS36" s="253"/>
      <c r="AT36" s="254"/>
      <c r="AU36" s="255"/>
      <c r="AY36" s="253"/>
      <c r="AZ36" s="254"/>
      <c r="BA36" s="255"/>
      <c r="BE36" s="253"/>
      <c r="BF36" s="254"/>
      <c r="BG36" s="255"/>
      <c r="BK36" s="253"/>
      <c r="BL36" s="254"/>
      <c r="BM36" s="255"/>
      <c r="BQ36" s="253"/>
      <c r="BR36" s="254"/>
      <c r="BS36" s="255"/>
      <c r="BW36" s="253"/>
      <c r="BX36" s="254"/>
      <c r="BY36" s="255"/>
      <c r="CC36" s="253"/>
      <c r="CD36" s="254"/>
      <c r="CE36" s="255"/>
      <c r="CI36" s="253"/>
      <c r="CJ36" s="254"/>
      <c r="CK36" s="255"/>
      <c r="CO36" s="253"/>
      <c r="CP36" s="254"/>
      <c r="CQ36" s="255"/>
      <c r="CU36" s="253"/>
      <c r="CV36" s="254"/>
      <c r="CW36" s="255"/>
      <c r="DA36" s="253"/>
      <c r="DB36" s="254"/>
      <c r="DC36" s="255"/>
      <c r="DG36" s="253"/>
      <c r="DH36" s="254"/>
      <c r="DI36" s="255"/>
      <c r="DM36" s="253"/>
      <c r="DN36" s="254"/>
      <c r="DO36" s="255"/>
      <c r="DS36" s="253"/>
      <c r="DT36" s="254"/>
      <c r="DU36" s="255"/>
      <c r="DY36" s="253"/>
      <c r="DZ36" s="254"/>
      <c r="EA36" s="255"/>
      <c r="EE36" s="253"/>
      <c r="EF36" s="254"/>
      <c r="EG36" s="255"/>
      <c r="EK36" s="253"/>
      <c r="EL36" s="254"/>
      <c r="EM36" s="255"/>
      <c r="EQ36" s="253"/>
      <c r="ER36" s="254"/>
      <c r="ES36" s="255"/>
      <c r="EW36" s="253"/>
      <c r="EX36" s="254"/>
      <c r="EY36" s="255"/>
      <c r="FC36" s="253"/>
      <c r="FD36" s="254"/>
      <c r="FE36" s="255"/>
      <c r="FI36" s="253"/>
      <c r="FJ36" s="254"/>
      <c r="FK36" s="255"/>
      <c r="FO36" s="253"/>
      <c r="FP36" s="254"/>
      <c r="FQ36" s="255"/>
      <c r="FU36" s="253"/>
      <c r="FV36" s="254"/>
      <c r="FW36" s="255"/>
      <c r="GA36" s="253"/>
      <c r="GB36" s="254"/>
      <c r="GC36" s="255"/>
      <c r="GG36" s="253"/>
      <c r="GH36" s="254"/>
      <c r="GI36" s="255"/>
      <c r="GM36" s="253"/>
      <c r="GN36" s="254"/>
      <c r="GO36" s="255"/>
      <c r="GS36" s="253"/>
      <c r="GT36" s="254"/>
      <c r="GU36" s="255"/>
      <c r="GY36" s="253"/>
      <c r="GZ36" s="254"/>
      <c r="HA36" s="255"/>
    </row>
    <row r="37" spans="1:212" x14ac:dyDescent="0.2">
      <c r="C37" s="253"/>
      <c r="D37" s="254"/>
      <c r="E37" s="255"/>
      <c r="I37" s="253"/>
      <c r="J37" s="254"/>
      <c r="K37" s="255"/>
      <c r="O37" s="253"/>
      <c r="P37" s="254"/>
      <c r="Q37" s="255"/>
      <c r="U37" s="253"/>
      <c r="V37" s="254"/>
      <c r="W37" s="255"/>
      <c r="AA37" s="253"/>
      <c r="AB37" s="254"/>
      <c r="AC37" s="255"/>
      <c r="AG37" s="253"/>
      <c r="AH37" s="254"/>
      <c r="AI37" s="255"/>
      <c r="AM37" s="253"/>
      <c r="AN37" s="254"/>
      <c r="AO37" s="255"/>
      <c r="AS37" s="253"/>
      <c r="AT37" s="254"/>
      <c r="AU37" s="255"/>
      <c r="AY37" s="253"/>
      <c r="AZ37" s="254"/>
      <c r="BA37" s="255"/>
      <c r="BE37" s="253"/>
      <c r="BF37" s="254"/>
      <c r="BG37" s="255"/>
      <c r="BK37" s="253"/>
      <c r="BL37" s="254"/>
      <c r="BM37" s="255"/>
      <c r="BQ37" s="253"/>
      <c r="BR37" s="254"/>
      <c r="BS37" s="255"/>
      <c r="BW37" s="253"/>
      <c r="BX37" s="254"/>
      <c r="BY37" s="255"/>
      <c r="CC37" s="253"/>
      <c r="CD37" s="254"/>
      <c r="CE37" s="255"/>
      <c r="CI37" s="253"/>
      <c r="CJ37" s="254"/>
      <c r="CK37" s="255"/>
      <c r="CO37" s="253"/>
      <c r="CP37" s="254"/>
      <c r="CQ37" s="255"/>
      <c r="CU37" s="253"/>
      <c r="CV37" s="254"/>
      <c r="CW37" s="255"/>
      <c r="DA37" s="253"/>
      <c r="DB37" s="254"/>
      <c r="DC37" s="255"/>
      <c r="DG37" s="253"/>
      <c r="DH37" s="254"/>
      <c r="DI37" s="255"/>
      <c r="DM37" s="253"/>
      <c r="DN37" s="254"/>
      <c r="DO37" s="255"/>
      <c r="DS37" s="253"/>
      <c r="DT37" s="254"/>
      <c r="DU37" s="255"/>
      <c r="DY37" s="253"/>
      <c r="DZ37" s="254"/>
      <c r="EA37" s="255"/>
      <c r="EE37" s="253"/>
      <c r="EF37" s="254"/>
      <c r="EG37" s="255"/>
      <c r="EK37" s="253"/>
      <c r="EL37" s="254"/>
      <c r="EM37" s="255"/>
      <c r="EQ37" s="253"/>
      <c r="ER37" s="254"/>
      <c r="ES37" s="255"/>
      <c r="EW37" s="253"/>
      <c r="EX37" s="254"/>
      <c r="EY37" s="255"/>
      <c r="FC37" s="253"/>
      <c r="FD37" s="254"/>
      <c r="FE37" s="255"/>
      <c r="FI37" s="253"/>
      <c r="FJ37" s="254"/>
      <c r="FK37" s="255"/>
      <c r="FO37" s="253"/>
      <c r="FP37" s="254"/>
      <c r="FQ37" s="255"/>
      <c r="FU37" s="253"/>
      <c r="FV37" s="254"/>
      <c r="FW37" s="255"/>
      <c r="GA37" s="253"/>
      <c r="GB37" s="254"/>
      <c r="GC37" s="255"/>
      <c r="GG37" s="253"/>
      <c r="GH37" s="254"/>
      <c r="GI37" s="255"/>
      <c r="GM37" s="253"/>
      <c r="GN37" s="254"/>
      <c r="GO37" s="255"/>
      <c r="GS37" s="253"/>
      <c r="GT37" s="254"/>
      <c r="GU37" s="255"/>
      <c r="GY37" s="253"/>
      <c r="GZ37" s="254"/>
      <c r="HA37" s="255"/>
    </row>
    <row r="38" spans="1:212" ht="13.5" thickBot="1" x14ac:dyDescent="0.25">
      <c r="C38" s="253"/>
      <c r="D38" s="254"/>
      <c r="E38" s="255"/>
      <c r="I38" s="253"/>
      <c r="J38" s="254"/>
      <c r="K38" s="255"/>
      <c r="O38" s="253"/>
      <c r="P38" s="254"/>
      <c r="Q38" s="255"/>
      <c r="U38" s="253"/>
      <c r="V38" s="254"/>
      <c r="W38" s="255"/>
      <c r="AA38" s="253"/>
      <c r="AB38" s="254"/>
      <c r="AC38" s="255"/>
      <c r="AG38" s="253"/>
      <c r="AH38" s="254"/>
      <c r="AI38" s="255"/>
      <c r="AM38" s="253"/>
      <c r="AN38" s="254"/>
      <c r="AO38" s="255"/>
      <c r="AS38" s="253"/>
      <c r="AT38" s="254"/>
      <c r="AU38" s="255"/>
      <c r="AY38" s="253"/>
      <c r="AZ38" s="254"/>
      <c r="BA38" s="255"/>
      <c r="BE38" s="253"/>
      <c r="BF38" s="254"/>
      <c r="BG38" s="255"/>
      <c r="BK38" s="253"/>
      <c r="BL38" s="254"/>
      <c r="BM38" s="255"/>
      <c r="BQ38" s="253"/>
      <c r="BR38" s="254"/>
      <c r="BS38" s="255"/>
      <c r="BW38" s="253"/>
      <c r="BX38" s="254"/>
      <c r="BY38" s="255"/>
      <c r="CC38" s="253"/>
      <c r="CD38" s="254"/>
      <c r="CE38" s="255"/>
      <c r="CI38" s="253"/>
      <c r="CJ38" s="254"/>
      <c r="CK38" s="255"/>
      <c r="CO38" s="253"/>
      <c r="CP38" s="254"/>
      <c r="CQ38" s="255"/>
      <c r="CU38" s="253"/>
      <c r="CV38" s="254"/>
      <c r="CW38" s="255"/>
      <c r="DA38" s="253"/>
      <c r="DB38" s="254"/>
      <c r="DC38" s="255"/>
      <c r="DG38" s="253"/>
      <c r="DH38" s="254"/>
      <c r="DI38" s="255"/>
      <c r="DM38" s="253"/>
      <c r="DN38" s="254"/>
      <c r="DO38" s="255"/>
      <c r="DS38" s="253"/>
      <c r="DT38" s="254"/>
      <c r="DU38" s="255"/>
      <c r="DY38" s="253"/>
      <c r="DZ38" s="254"/>
      <c r="EA38" s="255"/>
      <c r="EE38" s="253"/>
      <c r="EF38" s="254"/>
      <c r="EG38" s="255"/>
      <c r="EK38" s="253"/>
      <c r="EL38" s="254"/>
      <c r="EM38" s="255"/>
      <c r="EQ38" s="253"/>
      <c r="ER38" s="254"/>
      <c r="ES38" s="255"/>
      <c r="EW38" s="253"/>
      <c r="EX38" s="254"/>
      <c r="EY38" s="255"/>
      <c r="FC38" s="253"/>
      <c r="FD38" s="254"/>
      <c r="FE38" s="255"/>
      <c r="FI38" s="253"/>
      <c r="FJ38" s="254"/>
      <c r="FK38" s="255"/>
      <c r="FO38" s="253"/>
      <c r="FP38" s="254"/>
      <c r="FQ38" s="255"/>
      <c r="FU38" s="253"/>
      <c r="FV38" s="254"/>
      <c r="FW38" s="255"/>
      <c r="GA38" s="253"/>
      <c r="GB38" s="254"/>
      <c r="GC38" s="255"/>
      <c r="GG38" s="253"/>
      <c r="GH38" s="254"/>
      <c r="GI38" s="255"/>
      <c r="GM38" s="253"/>
      <c r="GN38" s="254"/>
      <c r="GO38" s="255"/>
      <c r="GS38" s="253"/>
      <c r="GT38" s="254"/>
      <c r="GU38" s="255"/>
      <c r="GY38" s="253"/>
      <c r="GZ38" s="254"/>
      <c r="HA38" s="255"/>
    </row>
    <row r="39" spans="1:212" ht="13.5" thickBot="1" x14ac:dyDescent="0.25">
      <c r="A39" s="256" t="s">
        <v>1505</v>
      </c>
      <c r="B39" s="257"/>
      <c r="C39" s="258"/>
      <c r="D39" s="259">
        <v>0</v>
      </c>
      <c r="E39" s="260">
        <v>0</v>
      </c>
      <c r="F39" s="256"/>
      <c r="G39" s="257">
        <v>8.6343949299999991</v>
      </c>
      <c r="H39" s="261">
        <v>99.63</v>
      </c>
      <c r="I39" s="258"/>
      <c r="J39" s="259">
        <v>7.2964251500000001</v>
      </c>
      <c r="K39" s="260">
        <v>99.02</v>
      </c>
      <c r="L39" s="256"/>
      <c r="M39" s="257">
        <v>9.4567436799999989</v>
      </c>
      <c r="N39" s="261">
        <v>99.92</v>
      </c>
      <c r="O39" s="258"/>
      <c r="P39" s="259">
        <v>15.62359416</v>
      </c>
      <c r="Q39" s="260">
        <v>99.73</v>
      </c>
      <c r="R39" s="256"/>
      <c r="S39" s="257">
        <v>55.980490359999997</v>
      </c>
      <c r="T39" s="261">
        <v>99.12</v>
      </c>
      <c r="U39" s="258"/>
      <c r="V39" s="259">
        <v>31.251658299999995</v>
      </c>
      <c r="W39" s="260">
        <v>99.78</v>
      </c>
      <c r="X39" s="256"/>
      <c r="Y39" s="257">
        <v>21.747663420000002</v>
      </c>
      <c r="Z39" s="261">
        <v>99.52</v>
      </c>
      <c r="AA39" s="258"/>
      <c r="AB39" s="259">
        <v>791.14576120000004</v>
      </c>
      <c r="AC39" s="260">
        <v>99.16</v>
      </c>
      <c r="AD39" s="256"/>
      <c r="AE39" s="257">
        <v>33.404771919999995</v>
      </c>
      <c r="AF39" s="261">
        <v>97.88</v>
      </c>
      <c r="AG39" s="258"/>
      <c r="AH39" s="259">
        <v>551.9008321</v>
      </c>
      <c r="AI39" s="260">
        <v>100.23</v>
      </c>
      <c r="AJ39" s="256"/>
      <c r="AK39" s="257">
        <v>90.068102580000016</v>
      </c>
      <c r="AL39" s="261">
        <v>98.24</v>
      </c>
      <c r="AM39" s="258"/>
      <c r="AN39" s="259">
        <v>395.74811184000004</v>
      </c>
      <c r="AO39" s="260">
        <v>99.58</v>
      </c>
      <c r="AP39" s="256"/>
      <c r="AQ39" s="257">
        <v>2.6735338500000001</v>
      </c>
      <c r="AR39" s="261">
        <v>97.53</v>
      </c>
      <c r="AS39" s="258"/>
      <c r="AT39" s="259">
        <v>233.35160780999999</v>
      </c>
      <c r="AU39" s="260">
        <v>99.16</v>
      </c>
      <c r="AV39" s="256"/>
      <c r="AW39" s="257">
        <v>2.2849703999999997</v>
      </c>
      <c r="AX39" s="261">
        <v>0.9</v>
      </c>
      <c r="AY39" s="258"/>
      <c r="AZ39" s="259">
        <v>0.90845759999999998</v>
      </c>
      <c r="BA39" s="260">
        <v>1.2</v>
      </c>
      <c r="BB39" s="256"/>
      <c r="BC39" s="257">
        <v>12.177533499999999</v>
      </c>
      <c r="BD39" s="261">
        <v>10.9</v>
      </c>
      <c r="BE39" s="258"/>
      <c r="BF39" s="259">
        <v>80.590580149999994</v>
      </c>
      <c r="BG39" s="260">
        <v>98.96</v>
      </c>
      <c r="BH39" s="256"/>
      <c r="BI39" s="257">
        <v>371.52113454000005</v>
      </c>
      <c r="BJ39" s="261">
        <v>99.02</v>
      </c>
      <c r="BK39" s="258"/>
      <c r="BL39" s="259">
        <v>34.613049969999999</v>
      </c>
      <c r="BM39" s="260">
        <v>19.97</v>
      </c>
      <c r="BN39" s="256"/>
      <c r="BO39" s="257">
        <v>163.95145094999998</v>
      </c>
      <c r="BP39" s="261">
        <v>99.04</v>
      </c>
      <c r="BQ39" s="258"/>
      <c r="BR39" s="259">
        <v>442.70406837000002</v>
      </c>
      <c r="BS39" s="260">
        <v>99.36</v>
      </c>
      <c r="BT39" s="256"/>
      <c r="BU39" s="257">
        <v>0</v>
      </c>
      <c r="BV39" s="261">
        <v>0</v>
      </c>
      <c r="BW39" s="258"/>
      <c r="BX39" s="259">
        <v>1881.2819593800004</v>
      </c>
      <c r="BY39" s="260">
        <v>99.92</v>
      </c>
      <c r="BZ39" s="256"/>
      <c r="CA39" s="257">
        <v>1291.19103281</v>
      </c>
      <c r="CB39" s="261">
        <v>99.84</v>
      </c>
      <c r="CC39" s="258"/>
      <c r="CD39" s="259">
        <v>678.78148420000002</v>
      </c>
      <c r="CE39" s="260">
        <v>97.87</v>
      </c>
      <c r="CF39" s="256"/>
      <c r="CG39" s="257">
        <v>5959.3862549699998</v>
      </c>
      <c r="CH39" s="261">
        <v>99.94</v>
      </c>
      <c r="CI39" s="258"/>
      <c r="CJ39" s="259">
        <v>3868.1536648900001</v>
      </c>
      <c r="CK39" s="260">
        <v>99.91</v>
      </c>
      <c r="CL39" s="256"/>
      <c r="CM39" s="257">
        <v>109.08965571</v>
      </c>
      <c r="CN39" s="261">
        <v>90.67</v>
      </c>
      <c r="CO39" s="258"/>
      <c r="CP39" s="259">
        <v>111.35904841</v>
      </c>
      <c r="CQ39" s="260">
        <v>89.16</v>
      </c>
      <c r="CR39" s="256"/>
      <c r="CS39" s="257">
        <v>244.03361609999999</v>
      </c>
      <c r="CT39" s="261">
        <v>90.44</v>
      </c>
      <c r="CU39" s="258"/>
      <c r="CV39" s="259">
        <v>43.312269570000005</v>
      </c>
      <c r="CW39" s="260">
        <v>82.42</v>
      </c>
      <c r="CX39" s="256"/>
      <c r="CY39" s="257">
        <v>686.38816099999997</v>
      </c>
      <c r="CZ39" s="261">
        <v>99</v>
      </c>
      <c r="DA39" s="258"/>
      <c r="DB39" s="259">
        <v>7.619383</v>
      </c>
      <c r="DC39" s="260">
        <v>6</v>
      </c>
      <c r="DD39" s="256"/>
      <c r="DE39" s="257">
        <v>550.83898999999997</v>
      </c>
      <c r="DF39" s="261">
        <v>99</v>
      </c>
      <c r="DG39" s="258"/>
      <c r="DH39" s="259">
        <v>153.830274</v>
      </c>
      <c r="DI39" s="260">
        <v>94</v>
      </c>
      <c r="DJ39" s="256"/>
      <c r="DK39" s="257">
        <v>0</v>
      </c>
      <c r="DL39" s="261">
        <v>0</v>
      </c>
      <c r="DM39" s="258"/>
      <c r="DN39" s="259">
        <v>1152.2200456300002</v>
      </c>
      <c r="DO39" s="260">
        <v>99.99</v>
      </c>
      <c r="DP39" s="256"/>
      <c r="DQ39" s="257">
        <v>0</v>
      </c>
      <c r="DR39" s="261">
        <v>0</v>
      </c>
      <c r="DS39" s="258"/>
      <c r="DT39" s="259">
        <v>0</v>
      </c>
      <c r="DU39" s="260">
        <v>0</v>
      </c>
      <c r="DV39" s="256"/>
      <c r="DW39" s="257">
        <v>0</v>
      </c>
      <c r="DX39" s="261">
        <v>0</v>
      </c>
      <c r="DY39" s="258"/>
      <c r="DZ39" s="259">
        <v>0</v>
      </c>
      <c r="EA39" s="260">
        <v>0</v>
      </c>
      <c r="EB39" s="256"/>
      <c r="EC39" s="257">
        <v>65.848102189999992</v>
      </c>
      <c r="ED39" s="261">
        <v>72.91</v>
      </c>
      <c r="EE39" s="258"/>
      <c r="EF39" s="259">
        <v>133.35422792</v>
      </c>
      <c r="EG39" s="260">
        <v>76.930000000000007</v>
      </c>
      <c r="EH39" s="256"/>
      <c r="EI39" s="257">
        <v>623.17224399999998</v>
      </c>
      <c r="EJ39" s="261">
        <v>82.53</v>
      </c>
      <c r="EK39" s="258"/>
      <c r="EL39" s="259">
        <v>622.16014166999992</v>
      </c>
      <c r="EM39" s="260">
        <v>73.38</v>
      </c>
      <c r="EN39" s="256"/>
      <c r="EO39" s="257">
        <v>80.398435690000028</v>
      </c>
      <c r="EP39" s="261">
        <v>74.709999999999994</v>
      </c>
      <c r="EQ39" s="258"/>
      <c r="ER39" s="259">
        <v>367.27410687999992</v>
      </c>
      <c r="ES39" s="260">
        <v>99.51</v>
      </c>
      <c r="ET39" s="256"/>
      <c r="EU39" s="257">
        <v>425.77092448000002</v>
      </c>
      <c r="EV39" s="261">
        <v>99.76</v>
      </c>
      <c r="EW39" s="258"/>
      <c r="EX39" s="259">
        <v>537.74624053000002</v>
      </c>
      <c r="EY39" s="260">
        <v>99.98</v>
      </c>
      <c r="EZ39" s="256"/>
      <c r="FA39" s="257">
        <v>104.94467016999999</v>
      </c>
      <c r="FB39" s="261">
        <v>99.97</v>
      </c>
      <c r="FC39" s="258"/>
      <c r="FD39" s="259">
        <v>309.17938048999997</v>
      </c>
      <c r="FE39" s="260">
        <v>99.93</v>
      </c>
      <c r="FF39" s="256"/>
      <c r="FG39" s="257">
        <v>164.89853464999999</v>
      </c>
      <c r="FH39" s="261">
        <v>85.35</v>
      </c>
      <c r="FI39" s="258"/>
      <c r="FJ39" s="259">
        <v>858.77652553999997</v>
      </c>
      <c r="FK39" s="260">
        <v>100.01</v>
      </c>
      <c r="FL39" s="256"/>
      <c r="FM39" s="257">
        <v>0</v>
      </c>
      <c r="FN39" s="261">
        <v>0</v>
      </c>
      <c r="FO39" s="258"/>
      <c r="FP39" s="259">
        <v>0</v>
      </c>
      <c r="FQ39" s="260">
        <v>0</v>
      </c>
      <c r="FR39" s="256"/>
      <c r="FS39" s="257">
        <v>291.37464552</v>
      </c>
      <c r="FT39" s="261">
        <v>80.98</v>
      </c>
      <c r="FU39" s="258"/>
      <c r="FV39" s="259">
        <v>922.61194856000009</v>
      </c>
      <c r="FW39" s="260">
        <v>83.38</v>
      </c>
      <c r="FX39" s="256"/>
      <c r="FY39" s="257">
        <v>300.06984769999997</v>
      </c>
      <c r="FZ39" s="261">
        <v>82.62</v>
      </c>
      <c r="GA39" s="258"/>
      <c r="GB39" s="259">
        <v>681.54670985000007</v>
      </c>
      <c r="GC39" s="260">
        <v>80.209999999999994</v>
      </c>
      <c r="GD39" s="256"/>
      <c r="GE39" s="257">
        <v>2140.9513920499999</v>
      </c>
      <c r="GF39" s="261">
        <v>80.48</v>
      </c>
      <c r="GG39" s="258"/>
      <c r="GH39" s="259">
        <v>128.65774184</v>
      </c>
      <c r="GI39" s="260">
        <v>99.84</v>
      </c>
      <c r="GJ39" s="256"/>
      <c r="GK39" s="257">
        <v>104.02705784999999</v>
      </c>
      <c r="GL39" s="261">
        <v>99.81</v>
      </c>
      <c r="GM39" s="258"/>
      <c r="GN39" s="259">
        <v>160.27653108999996</v>
      </c>
      <c r="GO39" s="260">
        <v>99.92</v>
      </c>
      <c r="GP39" s="256"/>
      <c r="GQ39" s="257">
        <v>38.614380659999995</v>
      </c>
      <c r="GR39" s="261">
        <v>97.16</v>
      </c>
      <c r="GS39" s="258"/>
      <c r="GT39" s="259">
        <v>3556.4763667400002</v>
      </c>
      <c r="GU39" s="260">
        <v>99.72</v>
      </c>
      <c r="GV39" s="256"/>
      <c r="GW39" s="257">
        <v>7518.5191770199999</v>
      </c>
      <c r="GX39" s="261">
        <v>99.85</v>
      </c>
      <c r="GY39" s="258"/>
      <c r="GZ39" s="259">
        <v>4069.1236368099994</v>
      </c>
      <c r="HA39" s="260">
        <v>99.71</v>
      </c>
      <c r="HC39">
        <v>0</v>
      </c>
      <c r="HD39">
        <v>0</v>
      </c>
    </row>
    <row r="40" spans="1:212" ht="13.5" thickBot="1" x14ac:dyDescent="0.25">
      <c r="A40" s="256" t="s">
        <v>1506</v>
      </c>
      <c r="B40" s="257"/>
      <c r="C40" s="258"/>
      <c r="D40" s="259">
        <v>37.539484430000002</v>
      </c>
      <c r="E40" s="260">
        <v>99.22</v>
      </c>
      <c r="F40" s="256"/>
      <c r="G40" s="257">
        <v>0</v>
      </c>
      <c r="H40" s="261">
        <v>0</v>
      </c>
      <c r="I40" s="258"/>
      <c r="J40" s="259">
        <v>0</v>
      </c>
      <c r="K40" s="260">
        <v>0</v>
      </c>
      <c r="L40" s="256"/>
      <c r="M40" s="257">
        <v>0</v>
      </c>
      <c r="N40" s="261">
        <v>0</v>
      </c>
      <c r="O40" s="258"/>
      <c r="P40" s="259">
        <v>0</v>
      </c>
      <c r="Q40" s="260">
        <v>0</v>
      </c>
      <c r="R40" s="256"/>
      <c r="S40" s="257">
        <v>0</v>
      </c>
      <c r="T40" s="261">
        <v>0</v>
      </c>
      <c r="U40" s="258"/>
      <c r="V40" s="259">
        <v>0</v>
      </c>
      <c r="W40" s="260">
        <v>0</v>
      </c>
      <c r="X40" s="256"/>
      <c r="Y40" s="257">
        <v>0</v>
      </c>
      <c r="Z40" s="261">
        <v>0</v>
      </c>
      <c r="AA40" s="258"/>
      <c r="AB40" s="259">
        <v>0</v>
      </c>
      <c r="AC40" s="260">
        <v>0</v>
      </c>
      <c r="AD40" s="256"/>
      <c r="AE40" s="257">
        <v>0</v>
      </c>
      <c r="AF40" s="261">
        <v>0</v>
      </c>
      <c r="AG40" s="258"/>
      <c r="AH40" s="259">
        <v>0</v>
      </c>
      <c r="AI40" s="260">
        <v>0</v>
      </c>
      <c r="AJ40" s="256"/>
      <c r="AK40" s="257">
        <v>0</v>
      </c>
      <c r="AL40" s="261">
        <v>0</v>
      </c>
      <c r="AM40" s="258"/>
      <c r="AN40" s="259">
        <v>0</v>
      </c>
      <c r="AO40" s="260">
        <v>0</v>
      </c>
      <c r="AP40" s="256"/>
      <c r="AQ40" s="257">
        <v>0</v>
      </c>
      <c r="AR40" s="261">
        <v>0</v>
      </c>
      <c r="AS40" s="258"/>
      <c r="AT40" s="259">
        <v>0</v>
      </c>
      <c r="AU40" s="260">
        <v>0</v>
      </c>
      <c r="AV40" s="256"/>
      <c r="AW40" s="257">
        <v>259.1047719</v>
      </c>
      <c r="AX40" s="261">
        <v>99.1</v>
      </c>
      <c r="AY40" s="258"/>
      <c r="AZ40" s="259">
        <v>69.948854100000005</v>
      </c>
      <c r="BA40" s="260">
        <v>93.8</v>
      </c>
      <c r="BB40" s="256"/>
      <c r="BC40" s="257">
        <v>99.099487300000007</v>
      </c>
      <c r="BD40" s="261">
        <v>88.8</v>
      </c>
      <c r="BE40" s="258"/>
      <c r="BF40" s="259">
        <v>0</v>
      </c>
      <c r="BG40" s="260">
        <v>0</v>
      </c>
      <c r="BH40" s="256"/>
      <c r="BI40" s="257">
        <v>0</v>
      </c>
      <c r="BJ40" s="261">
        <v>0</v>
      </c>
      <c r="BK40" s="258"/>
      <c r="BL40" s="259">
        <v>134.02521916000001</v>
      </c>
      <c r="BM40" s="260">
        <v>77.33</v>
      </c>
      <c r="BN40" s="256"/>
      <c r="BO40" s="257">
        <v>0</v>
      </c>
      <c r="BP40" s="261">
        <v>0</v>
      </c>
      <c r="BQ40" s="258"/>
      <c r="BR40" s="259">
        <v>0</v>
      </c>
      <c r="BS40" s="260">
        <v>0</v>
      </c>
      <c r="BT40" s="256"/>
      <c r="BU40" s="257">
        <v>31.262560269999998</v>
      </c>
      <c r="BV40" s="261">
        <v>98.69</v>
      </c>
      <c r="BW40" s="258"/>
      <c r="BX40" s="259">
        <v>0</v>
      </c>
      <c r="BY40" s="260">
        <v>0</v>
      </c>
      <c r="BZ40" s="256"/>
      <c r="CA40" s="257">
        <v>0</v>
      </c>
      <c r="CB40" s="261">
        <v>0</v>
      </c>
      <c r="CC40" s="258"/>
      <c r="CD40" s="259">
        <v>8.4780812399999999</v>
      </c>
      <c r="CE40" s="260">
        <v>1.22</v>
      </c>
      <c r="CF40" s="256"/>
      <c r="CG40" s="257">
        <v>0</v>
      </c>
      <c r="CH40" s="261">
        <v>0</v>
      </c>
      <c r="CI40" s="258"/>
      <c r="CJ40" s="259">
        <v>0</v>
      </c>
      <c r="CK40" s="260">
        <v>0</v>
      </c>
      <c r="CL40" s="256"/>
      <c r="CM40" s="257">
        <v>10.844240259999999</v>
      </c>
      <c r="CN40" s="261">
        <v>9.01</v>
      </c>
      <c r="CO40" s="258"/>
      <c r="CP40" s="259">
        <v>13.166609810000001</v>
      </c>
      <c r="CQ40" s="260">
        <v>10.54</v>
      </c>
      <c r="CR40" s="256"/>
      <c r="CS40" s="257">
        <v>25.777455320000001</v>
      </c>
      <c r="CT40" s="261">
        <v>9.5500000000000007</v>
      </c>
      <c r="CU40" s="258"/>
      <c r="CV40" s="259">
        <v>9.0076159800000006</v>
      </c>
      <c r="CW40" s="260">
        <v>17.14</v>
      </c>
      <c r="CX40" s="256"/>
      <c r="CY40" s="257">
        <v>0</v>
      </c>
      <c r="CZ40" s="261">
        <v>0</v>
      </c>
      <c r="DA40" s="258"/>
      <c r="DB40" s="259">
        <v>122.94002500000001</v>
      </c>
      <c r="DC40" s="260">
        <v>92</v>
      </c>
      <c r="DD40" s="256"/>
      <c r="DE40" s="257">
        <v>0</v>
      </c>
      <c r="DF40" s="261">
        <v>0</v>
      </c>
      <c r="DG40" s="258"/>
      <c r="DH40" s="259">
        <v>0</v>
      </c>
      <c r="DI40" s="260">
        <v>0</v>
      </c>
      <c r="DJ40" s="256"/>
      <c r="DK40" s="257">
        <v>75.080782769999999</v>
      </c>
      <c r="DL40" s="261">
        <v>97.64</v>
      </c>
      <c r="DM40" s="258"/>
      <c r="DN40" s="259">
        <v>0</v>
      </c>
      <c r="DO40" s="260">
        <v>0</v>
      </c>
      <c r="DP40" s="256"/>
      <c r="DQ40" s="257">
        <v>15.824984629999999</v>
      </c>
      <c r="DR40" s="261">
        <v>99.34</v>
      </c>
      <c r="DS40" s="258"/>
      <c r="DT40" s="259">
        <v>56.672539710000002</v>
      </c>
      <c r="DU40" s="260">
        <v>98.38</v>
      </c>
      <c r="DV40" s="256"/>
      <c r="DW40" s="257">
        <v>18.143061339999999</v>
      </c>
      <c r="DX40" s="261">
        <v>79.3</v>
      </c>
      <c r="DY40" s="258"/>
      <c r="DZ40" s="259">
        <v>12.3476771</v>
      </c>
      <c r="EA40" s="260">
        <v>87.05</v>
      </c>
      <c r="EB40" s="256"/>
      <c r="EC40" s="257">
        <v>17.896903890000001</v>
      </c>
      <c r="ED40" s="261">
        <v>19.809999999999999</v>
      </c>
      <c r="EE40" s="258"/>
      <c r="EF40" s="259">
        <v>9.463319999999999E-3</v>
      </c>
      <c r="EG40" s="260">
        <v>0.01</v>
      </c>
      <c r="EH40" s="256"/>
      <c r="EI40" s="257">
        <v>0</v>
      </c>
      <c r="EJ40" s="261">
        <v>0</v>
      </c>
      <c r="EK40" s="258"/>
      <c r="EL40" s="259">
        <v>218.08292965999999</v>
      </c>
      <c r="EM40" s="260">
        <v>25.72</v>
      </c>
      <c r="EN40" s="256"/>
      <c r="EO40" s="257">
        <v>24.845659120000001</v>
      </c>
      <c r="EP40" s="261">
        <v>23.1</v>
      </c>
      <c r="EQ40" s="258"/>
      <c r="ER40" s="259">
        <v>0</v>
      </c>
      <c r="ES40" s="260">
        <v>0</v>
      </c>
      <c r="ET40" s="256"/>
      <c r="EU40" s="257">
        <v>0</v>
      </c>
      <c r="EV40" s="261">
        <v>0</v>
      </c>
      <c r="EW40" s="258"/>
      <c r="EX40" s="259">
        <v>0</v>
      </c>
      <c r="EY40" s="260">
        <v>0</v>
      </c>
      <c r="EZ40" s="256"/>
      <c r="FA40" s="257">
        <v>0</v>
      </c>
      <c r="FB40" s="261">
        <v>0</v>
      </c>
      <c r="FC40" s="258"/>
      <c r="FD40" s="259">
        <v>0</v>
      </c>
      <c r="FE40" s="260">
        <v>0</v>
      </c>
      <c r="FF40" s="256"/>
      <c r="FG40" s="257">
        <v>20.648497649999999</v>
      </c>
      <c r="FH40" s="261">
        <v>10.69</v>
      </c>
      <c r="FI40" s="258"/>
      <c r="FJ40" s="259">
        <v>0</v>
      </c>
      <c r="FK40" s="260">
        <v>0</v>
      </c>
      <c r="FL40" s="256"/>
      <c r="FM40" s="257">
        <v>671.54355104000001</v>
      </c>
      <c r="FN40" s="261">
        <v>99.52</v>
      </c>
      <c r="FO40" s="258"/>
      <c r="FP40" s="259">
        <v>61.009211450000002</v>
      </c>
      <c r="FQ40" s="260">
        <v>97.22</v>
      </c>
      <c r="FR40" s="256"/>
      <c r="FS40" s="257">
        <v>55.492289030000002</v>
      </c>
      <c r="FT40" s="261">
        <v>15.44</v>
      </c>
      <c r="FU40" s="258"/>
      <c r="FV40" s="259">
        <v>128.99484269999999</v>
      </c>
      <c r="FW40" s="260">
        <v>11.66</v>
      </c>
      <c r="FX40" s="256"/>
      <c r="FY40" s="257">
        <v>46.290867090000006</v>
      </c>
      <c r="FZ40" s="261">
        <v>12.75</v>
      </c>
      <c r="GA40" s="258"/>
      <c r="GB40" s="259">
        <v>130.91524896999999</v>
      </c>
      <c r="GC40" s="260">
        <v>15.4</v>
      </c>
      <c r="GD40" s="256"/>
      <c r="GE40" s="257">
        <v>379.75818157999998</v>
      </c>
      <c r="GF40" s="261">
        <v>14.28</v>
      </c>
      <c r="GG40" s="258"/>
      <c r="GH40" s="259">
        <v>0</v>
      </c>
      <c r="GI40" s="260">
        <v>0</v>
      </c>
      <c r="GJ40" s="256"/>
      <c r="GK40" s="257">
        <v>0</v>
      </c>
      <c r="GL40" s="261">
        <v>0</v>
      </c>
      <c r="GM40" s="258"/>
      <c r="GN40" s="259">
        <v>0</v>
      </c>
      <c r="GO40" s="260">
        <v>0</v>
      </c>
      <c r="GP40" s="256"/>
      <c r="GQ40" s="257">
        <v>0</v>
      </c>
      <c r="GR40" s="261">
        <v>0</v>
      </c>
      <c r="GS40" s="258"/>
      <c r="GT40" s="259">
        <v>0</v>
      </c>
      <c r="GU40" s="260">
        <v>0</v>
      </c>
      <c r="GV40" s="256"/>
      <c r="GW40" s="257">
        <v>0</v>
      </c>
      <c r="GX40" s="261">
        <v>0</v>
      </c>
      <c r="GY40" s="258"/>
      <c r="GZ40" s="259">
        <v>0</v>
      </c>
      <c r="HA40" s="260">
        <v>0</v>
      </c>
      <c r="HC40">
        <v>0</v>
      </c>
      <c r="HD40">
        <v>0</v>
      </c>
    </row>
    <row r="41" spans="1:212" ht="13.5" thickBot="1" x14ac:dyDescent="0.25">
      <c r="A41" s="256" t="s">
        <v>1507</v>
      </c>
      <c r="B41" s="257"/>
      <c r="C41" s="258"/>
      <c r="D41" s="259">
        <v>37.539484430000002</v>
      </c>
      <c r="E41" s="260">
        <v>99.22</v>
      </c>
      <c r="F41" s="256"/>
      <c r="G41" s="257">
        <v>8.6343949299999991</v>
      </c>
      <c r="H41" s="261">
        <v>99.63</v>
      </c>
      <c r="I41" s="258"/>
      <c r="J41" s="259">
        <v>7.2964251500000001</v>
      </c>
      <c r="K41" s="260">
        <v>99.02</v>
      </c>
      <c r="L41" s="256"/>
      <c r="M41" s="257">
        <v>9.4567436799999989</v>
      </c>
      <c r="N41" s="261">
        <v>99.92</v>
      </c>
      <c r="O41" s="258"/>
      <c r="P41" s="259">
        <v>15.62359416</v>
      </c>
      <c r="Q41" s="260">
        <v>99.73</v>
      </c>
      <c r="R41" s="256"/>
      <c r="S41" s="257">
        <v>55.980490359999997</v>
      </c>
      <c r="T41" s="261">
        <v>99.12</v>
      </c>
      <c r="U41" s="258"/>
      <c r="V41" s="259">
        <v>31.251658299999995</v>
      </c>
      <c r="W41" s="260">
        <v>99.78</v>
      </c>
      <c r="X41" s="256"/>
      <c r="Y41" s="257">
        <v>21.747663420000002</v>
      </c>
      <c r="Z41" s="261">
        <v>99.52</v>
      </c>
      <c r="AA41" s="258"/>
      <c r="AB41" s="259">
        <v>791.14576120000004</v>
      </c>
      <c r="AC41" s="260">
        <v>99.16</v>
      </c>
      <c r="AD41" s="256"/>
      <c r="AE41" s="257">
        <v>33.404771919999995</v>
      </c>
      <c r="AF41" s="261">
        <v>97.88</v>
      </c>
      <c r="AG41" s="258"/>
      <c r="AH41" s="259">
        <v>551.9008321</v>
      </c>
      <c r="AI41" s="260">
        <v>100.23</v>
      </c>
      <c r="AJ41" s="256"/>
      <c r="AK41" s="257">
        <v>90.068102580000016</v>
      </c>
      <c r="AL41" s="261">
        <v>98.24</v>
      </c>
      <c r="AM41" s="258"/>
      <c r="AN41" s="259">
        <v>395.74811184000004</v>
      </c>
      <c r="AO41" s="260">
        <v>99.58</v>
      </c>
      <c r="AP41" s="256"/>
      <c r="AQ41" s="257">
        <v>2.6735338500000001</v>
      </c>
      <c r="AR41" s="261">
        <v>97.53</v>
      </c>
      <c r="AS41" s="258"/>
      <c r="AT41" s="259">
        <v>233.35160780999999</v>
      </c>
      <c r="AU41" s="260">
        <v>99.16</v>
      </c>
      <c r="AV41" s="256"/>
      <c r="AW41" s="257">
        <v>261.38974230000002</v>
      </c>
      <c r="AX41" s="261">
        <v>100</v>
      </c>
      <c r="AY41" s="258"/>
      <c r="AZ41" s="259">
        <v>70.857311699999997</v>
      </c>
      <c r="BA41" s="260">
        <v>95</v>
      </c>
      <c r="BB41" s="256"/>
      <c r="BC41" s="257">
        <v>111.27702080000002</v>
      </c>
      <c r="BD41" s="261">
        <v>99.7</v>
      </c>
      <c r="BE41" s="258"/>
      <c r="BF41" s="259">
        <v>80.590580149999994</v>
      </c>
      <c r="BG41" s="260">
        <v>98.96</v>
      </c>
      <c r="BH41" s="256"/>
      <c r="BI41" s="257">
        <v>371.52113454000005</v>
      </c>
      <c r="BJ41" s="261">
        <v>99.02</v>
      </c>
      <c r="BK41" s="258"/>
      <c r="BL41" s="259">
        <v>168.63826913</v>
      </c>
      <c r="BM41" s="260">
        <v>97.3</v>
      </c>
      <c r="BN41" s="256"/>
      <c r="BO41" s="257">
        <v>163.95145094999998</v>
      </c>
      <c r="BP41" s="261">
        <v>99.04</v>
      </c>
      <c r="BQ41" s="258"/>
      <c r="BR41" s="259">
        <v>442.70406837000002</v>
      </c>
      <c r="BS41" s="260">
        <v>99.36</v>
      </c>
      <c r="BT41" s="256"/>
      <c r="BU41" s="257">
        <v>31.262560269999998</v>
      </c>
      <c r="BV41" s="261">
        <v>98.69</v>
      </c>
      <c r="BW41" s="258"/>
      <c r="BX41" s="259">
        <v>1881.2819593800004</v>
      </c>
      <c r="BY41" s="260">
        <v>99.92</v>
      </c>
      <c r="BZ41" s="256"/>
      <c r="CA41" s="257">
        <v>1291.19103281</v>
      </c>
      <c r="CB41" s="261">
        <v>99.84</v>
      </c>
      <c r="CC41" s="258"/>
      <c r="CD41" s="259">
        <v>687.25956544000007</v>
      </c>
      <c r="CE41" s="260">
        <v>99.09</v>
      </c>
      <c r="CF41" s="256"/>
      <c r="CG41" s="257">
        <v>5959.3862549699998</v>
      </c>
      <c r="CH41" s="261">
        <v>99.94</v>
      </c>
      <c r="CI41" s="258"/>
      <c r="CJ41" s="259">
        <v>3868.1536648900001</v>
      </c>
      <c r="CK41" s="260">
        <v>99.91</v>
      </c>
      <c r="CL41" s="256"/>
      <c r="CM41" s="257">
        <v>119.93389597000001</v>
      </c>
      <c r="CN41" s="261">
        <v>99.68</v>
      </c>
      <c r="CO41" s="258"/>
      <c r="CP41" s="259">
        <v>124.52565822</v>
      </c>
      <c r="CQ41" s="260">
        <v>99.7</v>
      </c>
      <c r="CR41" s="256"/>
      <c r="CS41" s="257">
        <v>269.81107142000002</v>
      </c>
      <c r="CT41" s="261">
        <v>99.99</v>
      </c>
      <c r="CU41" s="258"/>
      <c r="CV41" s="259">
        <v>52.319885550000009</v>
      </c>
      <c r="CW41" s="260">
        <v>99.56</v>
      </c>
      <c r="CX41" s="256"/>
      <c r="CY41" s="257">
        <v>686.38816099999997</v>
      </c>
      <c r="CZ41" s="261">
        <v>99</v>
      </c>
      <c r="DA41" s="258"/>
      <c r="DB41" s="259">
        <v>130.55940799999999</v>
      </c>
      <c r="DC41" s="260">
        <v>98</v>
      </c>
      <c r="DD41" s="256"/>
      <c r="DE41" s="257">
        <v>550.83898999999997</v>
      </c>
      <c r="DF41" s="261">
        <v>99</v>
      </c>
      <c r="DG41" s="258"/>
      <c r="DH41" s="259">
        <v>153.830274</v>
      </c>
      <c r="DI41" s="260">
        <v>94</v>
      </c>
      <c r="DJ41" s="256"/>
      <c r="DK41" s="257">
        <v>75.080782769999999</v>
      </c>
      <c r="DL41" s="261">
        <v>97.64</v>
      </c>
      <c r="DM41" s="258"/>
      <c r="DN41" s="259">
        <v>1152.2200456300002</v>
      </c>
      <c r="DO41" s="260">
        <v>99.99</v>
      </c>
      <c r="DP41" s="256"/>
      <c r="DQ41" s="257">
        <v>15.824984629999999</v>
      </c>
      <c r="DR41" s="261">
        <v>99.34</v>
      </c>
      <c r="DS41" s="258"/>
      <c r="DT41" s="259">
        <v>56.672539710000002</v>
      </c>
      <c r="DU41" s="260">
        <v>98.38</v>
      </c>
      <c r="DV41" s="256"/>
      <c r="DW41" s="257">
        <v>18.143061339999999</v>
      </c>
      <c r="DX41" s="261">
        <v>79.3</v>
      </c>
      <c r="DY41" s="258"/>
      <c r="DZ41" s="259">
        <v>12.3476771</v>
      </c>
      <c r="EA41" s="260">
        <v>87.05</v>
      </c>
      <c r="EB41" s="256"/>
      <c r="EC41" s="257">
        <v>83.745006079999996</v>
      </c>
      <c r="ED41" s="261">
        <v>92.72</v>
      </c>
      <c r="EE41" s="258"/>
      <c r="EF41" s="259">
        <v>133.36369123999998</v>
      </c>
      <c r="EG41" s="260">
        <v>76.94</v>
      </c>
      <c r="EH41" s="256"/>
      <c r="EI41" s="257">
        <v>623.17224399999998</v>
      </c>
      <c r="EJ41" s="261">
        <v>82.53</v>
      </c>
      <c r="EK41" s="258"/>
      <c r="EL41" s="259">
        <v>840.24307132999991</v>
      </c>
      <c r="EM41" s="260">
        <v>99.1</v>
      </c>
      <c r="EN41" s="256"/>
      <c r="EO41" s="257">
        <v>105.24409481000004</v>
      </c>
      <c r="EP41" s="261">
        <v>97.81</v>
      </c>
      <c r="EQ41" s="258"/>
      <c r="ER41" s="259">
        <v>367.27410687999992</v>
      </c>
      <c r="ES41" s="260">
        <v>99.51</v>
      </c>
      <c r="ET41" s="256"/>
      <c r="EU41" s="257">
        <v>425.77092448000002</v>
      </c>
      <c r="EV41" s="261">
        <v>99.76</v>
      </c>
      <c r="EW41" s="258"/>
      <c r="EX41" s="259">
        <v>537.74624053000002</v>
      </c>
      <c r="EY41" s="260">
        <v>99.98</v>
      </c>
      <c r="EZ41" s="256"/>
      <c r="FA41" s="257">
        <v>104.94467016999999</v>
      </c>
      <c r="FB41" s="261">
        <v>99.97</v>
      </c>
      <c r="FC41" s="258"/>
      <c r="FD41" s="259">
        <v>309.17938048999997</v>
      </c>
      <c r="FE41" s="260">
        <v>99.93</v>
      </c>
      <c r="FF41" s="256"/>
      <c r="FG41" s="257">
        <v>185.54703229999998</v>
      </c>
      <c r="FH41" s="261">
        <v>96.04</v>
      </c>
      <c r="FI41" s="258"/>
      <c r="FJ41" s="259">
        <v>858.77652553999997</v>
      </c>
      <c r="FK41" s="260">
        <v>100.01</v>
      </c>
      <c r="FL41" s="256"/>
      <c r="FM41" s="257">
        <v>671.54355104000001</v>
      </c>
      <c r="FN41" s="261">
        <v>99.52</v>
      </c>
      <c r="FO41" s="258"/>
      <c r="FP41" s="259">
        <v>61.009211450000002</v>
      </c>
      <c r="FQ41" s="260">
        <v>97.22</v>
      </c>
      <c r="FR41" s="256"/>
      <c r="FS41" s="257">
        <v>346.86693454999994</v>
      </c>
      <c r="FT41" s="261">
        <v>96.42</v>
      </c>
      <c r="FU41" s="258"/>
      <c r="FV41" s="259">
        <v>1051.6067912600001</v>
      </c>
      <c r="FW41" s="260">
        <v>95.04</v>
      </c>
      <c r="FX41" s="256"/>
      <c r="FY41" s="257">
        <v>346.36071478999997</v>
      </c>
      <c r="FZ41" s="261">
        <v>95.37</v>
      </c>
      <c r="GA41" s="258"/>
      <c r="GB41" s="259">
        <v>812.46195882000006</v>
      </c>
      <c r="GC41" s="260">
        <v>95.61</v>
      </c>
      <c r="GD41" s="256"/>
      <c r="GE41" s="257">
        <v>2520.7095736299998</v>
      </c>
      <c r="GF41" s="261">
        <v>94.76</v>
      </c>
      <c r="GG41" s="258"/>
      <c r="GH41" s="259">
        <v>128.65774184</v>
      </c>
      <c r="GI41" s="260">
        <v>99.84</v>
      </c>
      <c r="GJ41" s="256"/>
      <c r="GK41" s="257">
        <v>104.02705784999999</v>
      </c>
      <c r="GL41" s="261">
        <v>99.81</v>
      </c>
      <c r="GM41" s="258"/>
      <c r="GN41" s="259">
        <v>160.27653108999996</v>
      </c>
      <c r="GO41" s="260">
        <v>99.92</v>
      </c>
      <c r="GP41" s="256"/>
      <c r="GQ41" s="257">
        <v>38.614380659999995</v>
      </c>
      <c r="GR41" s="261">
        <v>97.16</v>
      </c>
      <c r="GS41" s="258"/>
      <c r="GT41" s="259">
        <v>3556.4763667400002</v>
      </c>
      <c r="GU41" s="260">
        <v>99.72</v>
      </c>
      <c r="GV41" s="256"/>
      <c r="GW41" s="257">
        <v>7518.5191770199999</v>
      </c>
      <c r="GX41" s="261">
        <v>99.85</v>
      </c>
      <c r="GY41" s="258"/>
      <c r="GZ41" s="259">
        <v>4069.1236368099994</v>
      </c>
      <c r="HA41" s="260">
        <v>99.71</v>
      </c>
      <c r="HC41">
        <v>0</v>
      </c>
      <c r="HD41">
        <v>0</v>
      </c>
    </row>
    <row r="42" spans="1:212" ht="13.5" thickBot="1" x14ac:dyDescent="0.25">
      <c r="C42" s="253"/>
      <c r="D42" s="254"/>
      <c r="E42" s="255"/>
      <c r="I42" s="253"/>
      <c r="J42" s="254"/>
      <c r="K42" s="255"/>
      <c r="O42" s="253"/>
      <c r="P42" s="254"/>
      <c r="Q42" s="255"/>
      <c r="U42" s="253"/>
      <c r="V42" s="254"/>
      <c r="W42" s="255"/>
      <c r="AA42" s="253"/>
      <c r="AB42" s="254"/>
      <c r="AC42" s="255"/>
      <c r="AG42" s="253"/>
      <c r="AH42" s="254"/>
      <c r="AI42" s="255"/>
      <c r="AM42" s="253"/>
      <c r="AN42" s="254"/>
      <c r="AO42" s="255"/>
      <c r="AS42" s="253"/>
      <c r="AT42" s="254"/>
      <c r="AU42" s="255"/>
      <c r="AY42" s="253"/>
      <c r="AZ42" s="254"/>
      <c r="BA42" s="255"/>
      <c r="BE42" s="253"/>
      <c r="BF42" s="254"/>
      <c r="BG42" s="255"/>
      <c r="BK42" s="253"/>
      <c r="BL42" s="254"/>
      <c r="BM42" s="255"/>
      <c r="BQ42" s="253"/>
      <c r="BR42" s="254"/>
      <c r="BS42" s="255"/>
      <c r="BW42" s="253"/>
      <c r="BX42" s="254"/>
      <c r="BY42" s="255"/>
      <c r="CC42" s="253"/>
      <c r="CD42" s="254"/>
      <c r="CE42" s="255"/>
      <c r="CI42" s="253"/>
      <c r="CJ42" s="254"/>
      <c r="CK42" s="255"/>
      <c r="CO42" s="253"/>
      <c r="CP42" s="254"/>
      <c r="CQ42" s="255"/>
      <c r="CU42" s="253"/>
      <c r="CV42" s="254"/>
      <c r="CW42" s="255"/>
      <c r="DA42" s="253"/>
      <c r="DB42" s="254"/>
      <c r="DC42" s="255"/>
      <c r="DG42" s="253"/>
      <c r="DH42" s="254"/>
      <c r="DI42" s="255"/>
      <c r="DM42" s="253"/>
      <c r="DN42" s="254"/>
      <c r="DO42" s="255"/>
      <c r="DS42" s="253"/>
      <c r="DT42" s="254"/>
      <c r="DU42" s="255"/>
      <c r="DY42" s="253"/>
      <c r="DZ42" s="254"/>
      <c r="EA42" s="255"/>
      <c r="EE42" s="253"/>
      <c r="EF42" s="254"/>
      <c r="EG42" s="255"/>
      <c r="EK42" s="253"/>
      <c r="EL42" s="254"/>
      <c r="EM42" s="255"/>
      <c r="EQ42" s="253"/>
      <c r="ER42" s="254"/>
      <c r="ES42" s="255"/>
      <c r="EW42" s="253"/>
      <c r="EX42" s="254"/>
      <c r="EY42" s="255"/>
      <c r="FC42" s="253"/>
      <c r="FD42" s="254"/>
      <c r="FE42" s="255"/>
      <c r="FI42" s="253"/>
      <c r="FJ42" s="254"/>
      <c r="FK42" s="255"/>
      <c r="FO42" s="253"/>
      <c r="FP42" s="254"/>
      <c r="FQ42" s="255"/>
      <c r="FU42" s="253"/>
      <c r="FV42" s="254"/>
      <c r="FW42" s="255"/>
      <c r="GA42" s="253"/>
      <c r="GB42" s="254"/>
      <c r="GC42" s="255"/>
      <c r="GG42" s="253"/>
      <c r="GH42" s="254"/>
      <c r="GI42" s="255"/>
      <c r="GM42" s="253"/>
      <c r="GN42" s="254"/>
      <c r="GO42" s="255"/>
      <c r="GS42" s="253"/>
      <c r="GT42" s="254"/>
      <c r="GU42" s="255"/>
      <c r="GY42" s="253"/>
      <c r="GZ42" s="254"/>
      <c r="HA42" s="255"/>
    </row>
    <row r="43" spans="1:212" x14ac:dyDescent="0.2">
      <c r="A43" s="262" t="s">
        <v>1508</v>
      </c>
      <c r="B43" s="263"/>
      <c r="C43" s="264"/>
      <c r="D43" s="265">
        <v>11</v>
      </c>
      <c r="E43" s="266"/>
      <c r="F43" s="262"/>
      <c r="G43" s="263">
        <v>16</v>
      </c>
      <c r="H43" s="267"/>
      <c r="I43" s="264"/>
      <c r="J43" s="265">
        <v>18</v>
      </c>
      <c r="K43" s="266"/>
      <c r="L43" s="262"/>
      <c r="M43" s="263">
        <v>12</v>
      </c>
      <c r="N43" s="267"/>
      <c r="O43" s="264"/>
      <c r="P43" s="265">
        <v>16</v>
      </c>
      <c r="Q43" s="266"/>
      <c r="R43" s="262"/>
      <c r="S43" s="263">
        <v>52</v>
      </c>
      <c r="T43" s="267"/>
      <c r="U43" s="264"/>
      <c r="V43" s="265">
        <v>50</v>
      </c>
      <c r="W43" s="266"/>
      <c r="X43" s="262"/>
      <c r="Y43" s="263">
        <v>2</v>
      </c>
      <c r="Z43" s="267"/>
      <c r="AA43" s="264"/>
      <c r="AB43" s="265">
        <v>415</v>
      </c>
      <c r="AC43" s="266"/>
      <c r="AD43" s="262"/>
      <c r="AE43" s="263">
        <v>93</v>
      </c>
      <c r="AF43" s="267"/>
      <c r="AG43" s="264"/>
      <c r="AH43" s="265">
        <v>428</v>
      </c>
      <c r="AI43" s="266"/>
      <c r="AJ43" s="262"/>
      <c r="AK43" s="263">
        <v>187</v>
      </c>
      <c r="AL43" s="267"/>
      <c r="AM43" s="264"/>
      <c r="AN43" s="265">
        <v>202</v>
      </c>
      <c r="AO43" s="266"/>
      <c r="AP43" s="262"/>
      <c r="AQ43" s="263">
        <v>5</v>
      </c>
      <c r="AR43" s="267"/>
      <c r="AS43" s="264"/>
      <c r="AT43" s="265">
        <v>355</v>
      </c>
      <c r="AU43" s="266"/>
      <c r="AV43" s="262"/>
      <c r="AW43" s="263">
        <v>165</v>
      </c>
      <c r="AX43" s="267"/>
      <c r="AY43" s="264"/>
      <c r="AZ43" s="265">
        <v>57</v>
      </c>
      <c r="BA43" s="266"/>
      <c r="BB43" s="262"/>
      <c r="BC43" s="263">
        <v>233</v>
      </c>
      <c r="BD43" s="267"/>
      <c r="BE43" s="264"/>
      <c r="BF43" s="265">
        <v>4</v>
      </c>
      <c r="BG43" s="266"/>
      <c r="BH43" s="262"/>
      <c r="BI43" s="263">
        <v>229</v>
      </c>
      <c r="BJ43" s="267"/>
      <c r="BK43" s="264"/>
      <c r="BL43" s="265">
        <v>35</v>
      </c>
      <c r="BM43" s="266"/>
      <c r="BN43" s="262"/>
      <c r="BO43" s="263">
        <v>93</v>
      </c>
      <c r="BP43" s="267"/>
      <c r="BQ43" s="264"/>
      <c r="BR43" s="265">
        <v>3</v>
      </c>
      <c r="BS43" s="266"/>
      <c r="BT43" s="262"/>
      <c r="BU43" s="263">
        <v>117</v>
      </c>
      <c r="BV43" s="267"/>
      <c r="BW43" s="264"/>
      <c r="BX43" s="265">
        <v>2227</v>
      </c>
      <c r="BY43" s="266"/>
      <c r="BZ43" s="262"/>
      <c r="CA43" s="263">
        <v>945</v>
      </c>
      <c r="CB43" s="267"/>
      <c r="CC43" s="264"/>
      <c r="CD43" s="265">
        <v>842</v>
      </c>
      <c r="CE43" s="266"/>
      <c r="CF43" s="262"/>
      <c r="CG43" s="263">
        <v>2811</v>
      </c>
      <c r="CH43" s="267"/>
      <c r="CI43" s="264"/>
      <c r="CJ43" s="265">
        <v>2550</v>
      </c>
      <c r="CK43" s="266"/>
      <c r="CL43" s="262"/>
      <c r="CM43" s="263">
        <v>1</v>
      </c>
      <c r="CN43" s="267"/>
      <c r="CO43" s="264"/>
      <c r="CP43" s="265">
        <v>1</v>
      </c>
      <c r="CQ43" s="266"/>
      <c r="CR43" s="262"/>
      <c r="CS43" s="263">
        <v>1</v>
      </c>
      <c r="CT43" s="267"/>
      <c r="CU43" s="264"/>
      <c r="CV43" s="265">
        <v>1</v>
      </c>
      <c r="CW43" s="266"/>
      <c r="CX43" s="262"/>
      <c r="CY43" s="263">
        <v>13</v>
      </c>
      <c r="CZ43" s="267"/>
      <c r="DA43" s="264"/>
      <c r="DB43" s="265">
        <v>8</v>
      </c>
      <c r="DC43" s="266"/>
      <c r="DD43" s="262"/>
      <c r="DE43" s="263">
        <v>9</v>
      </c>
      <c r="DF43" s="267"/>
      <c r="DG43" s="264"/>
      <c r="DH43" s="265">
        <v>4</v>
      </c>
      <c r="DI43" s="266"/>
      <c r="DJ43" s="262"/>
      <c r="DK43" s="263">
        <v>131</v>
      </c>
      <c r="DL43" s="267"/>
      <c r="DM43" s="264"/>
      <c r="DN43" s="265">
        <v>59</v>
      </c>
      <c r="DO43" s="266"/>
      <c r="DP43" s="262"/>
      <c r="DQ43" s="263">
        <v>2</v>
      </c>
      <c r="DR43" s="267"/>
      <c r="DS43" s="264"/>
      <c r="DT43" s="265">
        <v>1696</v>
      </c>
      <c r="DU43" s="266"/>
      <c r="DV43" s="262"/>
      <c r="DW43" s="263">
        <v>171</v>
      </c>
      <c r="DX43" s="267"/>
      <c r="DY43" s="264"/>
      <c r="DZ43" s="265">
        <v>75</v>
      </c>
      <c r="EA43" s="266"/>
      <c r="EB43" s="262"/>
      <c r="EC43" s="263">
        <v>53</v>
      </c>
      <c r="ED43" s="267"/>
      <c r="EE43" s="264"/>
      <c r="EF43" s="265">
        <v>39</v>
      </c>
      <c r="EG43" s="266"/>
      <c r="EH43" s="262"/>
      <c r="EI43" s="263">
        <v>14</v>
      </c>
      <c r="EJ43" s="267"/>
      <c r="EK43" s="264"/>
      <c r="EL43" s="265">
        <v>64</v>
      </c>
      <c r="EM43" s="266"/>
      <c r="EN43" s="262"/>
      <c r="EO43" s="263">
        <v>104</v>
      </c>
      <c r="EP43" s="267"/>
      <c r="EQ43" s="264"/>
      <c r="ER43" s="265">
        <v>1</v>
      </c>
      <c r="ES43" s="266"/>
      <c r="ET43" s="262"/>
      <c r="EU43" s="263">
        <v>1</v>
      </c>
      <c r="EV43" s="267"/>
      <c r="EW43" s="264"/>
      <c r="EX43" s="265">
        <v>1</v>
      </c>
      <c r="EY43" s="266"/>
      <c r="EZ43" s="262"/>
      <c r="FA43" s="263">
        <v>1</v>
      </c>
      <c r="FB43" s="267"/>
      <c r="FC43" s="264"/>
      <c r="FD43" s="265">
        <v>1</v>
      </c>
      <c r="FE43" s="266"/>
      <c r="FF43" s="262"/>
      <c r="FG43" s="263">
        <v>1</v>
      </c>
      <c r="FH43" s="267"/>
      <c r="FI43" s="264"/>
      <c r="FJ43" s="265">
        <v>1</v>
      </c>
      <c r="FK43" s="266"/>
      <c r="FL43" s="262"/>
      <c r="FM43" s="263">
        <v>589</v>
      </c>
      <c r="FN43" s="267"/>
      <c r="FO43" s="264"/>
      <c r="FP43" s="265">
        <v>101</v>
      </c>
      <c r="FQ43" s="266"/>
      <c r="FR43" s="262"/>
      <c r="FS43" s="263">
        <v>916</v>
      </c>
      <c r="FT43" s="267"/>
      <c r="FU43" s="264"/>
      <c r="FV43" s="265">
        <v>1183</v>
      </c>
      <c r="FW43" s="266"/>
      <c r="FX43" s="262"/>
      <c r="FY43" s="263">
        <v>683</v>
      </c>
      <c r="FZ43" s="267"/>
      <c r="GA43" s="264"/>
      <c r="GB43" s="265">
        <v>824</v>
      </c>
      <c r="GC43" s="266"/>
      <c r="GD43" s="262"/>
      <c r="GE43" s="263">
        <v>6883</v>
      </c>
      <c r="GF43" s="267"/>
      <c r="GG43" s="264"/>
      <c r="GH43" s="265">
        <v>1</v>
      </c>
      <c r="GI43" s="266"/>
      <c r="GJ43" s="262"/>
      <c r="GK43" s="263">
        <v>1</v>
      </c>
      <c r="GL43" s="267"/>
      <c r="GM43" s="264"/>
      <c r="GN43" s="265">
        <v>1</v>
      </c>
      <c r="GO43" s="266"/>
      <c r="GP43" s="262"/>
      <c r="GQ43" s="263">
        <v>13</v>
      </c>
      <c r="GR43" s="267"/>
      <c r="GS43" s="264"/>
      <c r="GT43" s="265">
        <v>24</v>
      </c>
      <c r="GU43" s="266"/>
      <c r="GV43" s="262"/>
      <c r="GW43" s="263">
        <v>31</v>
      </c>
      <c r="GX43" s="267"/>
      <c r="GY43" s="264"/>
      <c r="GZ43" s="265">
        <v>41</v>
      </c>
      <c r="HA43" s="266"/>
      <c r="HC43">
        <v>0</v>
      </c>
    </row>
    <row r="44" spans="1:212" ht="13.5" thickBot="1" x14ac:dyDescent="0.25">
      <c r="A44" s="268" t="s">
        <v>235</v>
      </c>
      <c r="B44" s="269"/>
      <c r="C44" s="270"/>
      <c r="D44" s="271">
        <v>3439647.080909091</v>
      </c>
      <c r="E44" s="272"/>
      <c r="F44" s="268"/>
      <c r="G44" s="269">
        <v>541701.65062500001</v>
      </c>
      <c r="H44" s="273"/>
      <c r="I44" s="270"/>
      <c r="J44" s="271">
        <v>409369.69</v>
      </c>
      <c r="K44" s="272"/>
      <c r="L44" s="268"/>
      <c r="M44" s="269">
        <v>788682.31416666659</v>
      </c>
      <c r="N44" s="273"/>
      <c r="O44" s="270"/>
      <c r="P44" s="271">
        <v>979144.39187499997</v>
      </c>
      <c r="Q44" s="272"/>
      <c r="R44" s="268"/>
      <c r="S44" s="269">
        <v>1085988.8230769229</v>
      </c>
      <c r="T44" s="273"/>
      <c r="U44" s="270"/>
      <c r="V44" s="271">
        <v>626387.47640000004</v>
      </c>
      <c r="W44" s="272"/>
      <c r="X44" s="268"/>
      <c r="Y44" s="269">
        <v>10927226.33</v>
      </c>
      <c r="Z44" s="273"/>
      <c r="AA44" s="270"/>
      <c r="AB44" s="271">
        <v>1922636.3065060242</v>
      </c>
      <c r="AC44" s="272"/>
      <c r="AD44" s="268"/>
      <c r="AE44" s="269">
        <v>366958.44688172045</v>
      </c>
      <c r="AF44" s="273"/>
      <c r="AG44" s="270"/>
      <c r="AH44" s="271">
        <v>1286632.5953271026</v>
      </c>
      <c r="AI44" s="272"/>
      <c r="AJ44" s="268"/>
      <c r="AK44" s="269">
        <v>490295.67994652409</v>
      </c>
      <c r="AL44" s="273"/>
      <c r="AM44" s="270"/>
      <c r="AN44" s="271">
        <v>1967416.4084158416</v>
      </c>
      <c r="AO44" s="272"/>
      <c r="AP44" s="268"/>
      <c r="AQ44" s="269">
        <v>548223.51799999992</v>
      </c>
      <c r="AR44" s="273"/>
      <c r="AS44" s="270"/>
      <c r="AT44" s="271">
        <v>662857.59464788728</v>
      </c>
      <c r="AU44" s="272"/>
      <c r="AV44" s="268"/>
      <c r="AW44" s="269">
        <v>1584656.2957575759</v>
      </c>
      <c r="AX44" s="273"/>
      <c r="AY44" s="270"/>
      <c r="AZ44" s="271">
        <v>1307387.9947368421</v>
      </c>
      <c r="BA44" s="272"/>
      <c r="BB44" s="268"/>
      <c r="BC44" s="269">
        <v>478603.2</v>
      </c>
      <c r="BD44" s="273"/>
      <c r="BE44" s="270"/>
      <c r="BF44" s="271">
        <v>20359207.5075</v>
      </c>
      <c r="BG44" s="272"/>
      <c r="BH44" s="268"/>
      <c r="BI44" s="269">
        <v>1638275.1969432316</v>
      </c>
      <c r="BJ44" s="273"/>
      <c r="BK44" s="270"/>
      <c r="BL44" s="271">
        <v>4952338.5714285718</v>
      </c>
      <c r="BM44" s="272"/>
      <c r="BN44" s="268"/>
      <c r="BO44" s="269">
        <v>1780008.4161290321</v>
      </c>
      <c r="BP44" s="273"/>
      <c r="BQ44" s="270"/>
      <c r="BR44" s="271">
        <v>148523226.90000001</v>
      </c>
      <c r="BS44" s="272"/>
      <c r="BT44" s="268"/>
      <c r="BU44" s="269">
        <v>270757.92649572651</v>
      </c>
      <c r="BV44" s="273"/>
      <c r="BW44" s="270"/>
      <c r="BX44" s="271">
        <v>845361.2460709475</v>
      </c>
      <c r="BY44" s="272"/>
      <c r="BZ44" s="268"/>
      <c r="CA44" s="269">
        <v>1368557.4031746031</v>
      </c>
      <c r="CB44" s="273"/>
      <c r="CC44" s="270"/>
      <c r="CD44" s="271">
        <v>823696.28764845617</v>
      </c>
      <c r="CE44" s="272"/>
      <c r="CF44" s="268"/>
      <c r="CG44" s="269">
        <v>2121329.4240483814</v>
      </c>
      <c r="CH44" s="273"/>
      <c r="CI44" s="270"/>
      <c r="CJ44" s="271">
        <v>1518288.7780392156</v>
      </c>
      <c r="CK44" s="272"/>
      <c r="CL44" s="268"/>
      <c r="CM44" s="269">
        <v>120298845.61</v>
      </c>
      <c r="CN44" s="273"/>
      <c r="CO44" s="270"/>
      <c r="CP44" s="271">
        <v>124899157.40000001</v>
      </c>
      <c r="CQ44" s="272"/>
      <c r="CR44" s="268"/>
      <c r="CS44" s="269">
        <v>269820829.19999999</v>
      </c>
      <c r="CT44" s="273"/>
      <c r="CU44" s="270"/>
      <c r="CV44" s="271">
        <v>52553524.469999999</v>
      </c>
      <c r="CW44" s="272"/>
      <c r="CX44" s="268"/>
      <c r="CY44" s="269">
        <v>53413083.461538464</v>
      </c>
      <c r="CZ44" s="273"/>
      <c r="DA44" s="270"/>
      <c r="DB44" s="271">
        <v>16659401</v>
      </c>
      <c r="DC44" s="272"/>
      <c r="DD44" s="268"/>
      <c r="DE44" s="269">
        <v>61877517.333333336</v>
      </c>
      <c r="DF44" s="273"/>
      <c r="DG44" s="270"/>
      <c r="DH44" s="271">
        <v>40918011.5</v>
      </c>
      <c r="DI44" s="272"/>
      <c r="DJ44" s="268"/>
      <c r="DK44" s="269">
        <v>587005.09351145034</v>
      </c>
      <c r="DL44" s="273"/>
      <c r="DM44" s="270"/>
      <c r="DN44" s="271">
        <v>19530615.755762711</v>
      </c>
      <c r="DO44" s="272"/>
      <c r="DP44" s="268"/>
      <c r="DQ44" s="269">
        <v>7965105.9749999996</v>
      </c>
      <c r="DR44" s="273"/>
      <c r="DS44" s="270"/>
      <c r="DT44" s="271">
        <v>33964.879239386792</v>
      </c>
      <c r="DU44" s="272"/>
      <c r="DV44" s="268"/>
      <c r="DW44" s="269">
        <v>133780.31333333332</v>
      </c>
      <c r="DX44" s="273"/>
      <c r="DY44" s="270"/>
      <c r="DZ44" s="271">
        <v>189142.51986666667</v>
      </c>
      <c r="EA44" s="272"/>
      <c r="EB44" s="268"/>
      <c r="EC44" s="269">
        <v>1704067.6383018869</v>
      </c>
      <c r="ED44" s="273"/>
      <c r="EE44" s="270"/>
      <c r="EF44" s="271">
        <v>4444481.8217948722</v>
      </c>
      <c r="EG44" s="272"/>
      <c r="EH44" s="268"/>
      <c r="EI44" s="269">
        <v>53943033.708571427</v>
      </c>
      <c r="EJ44" s="273"/>
      <c r="EK44" s="270"/>
      <c r="EL44" s="271">
        <v>13248154.016718751</v>
      </c>
      <c r="EM44" s="272"/>
      <c r="EN44" s="268"/>
      <c r="EO44" s="269">
        <v>1034708.68875</v>
      </c>
      <c r="EP44" s="273"/>
      <c r="EQ44" s="270"/>
      <c r="ER44" s="271">
        <v>369004084.75</v>
      </c>
      <c r="ES44" s="272"/>
      <c r="ET44" s="268"/>
      <c r="EU44" s="269">
        <v>426768110.13</v>
      </c>
      <c r="EV44" s="273"/>
      <c r="EW44" s="270"/>
      <c r="EX44" s="271">
        <v>537835473.15999997</v>
      </c>
      <c r="EY44" s="272"/>
      <c r="EZ44" s="268"/>
      <c r="FA44" s="269">
        <v>104984140.65000001</v>
      </c>
      <c r="FB44" s="273"/>
      <c r="FC44" s="270"/>
      <c r="FD44" s="271">
        <v>309335530.38</v>
      </c>
      <c r="FE44" s="272"/>
      <c r="FF44" s="268"/>
      <c r="FG44" s="269">
        <v>193214689.03999999</v>
      </c>
      <c r="FH44" s="273"/>
      <c r="FI44" s="270"/>
      <c r="FJ44" s="271">
        <v>858751216.98000002</v>
      </c>
      <c r="FK44" s="272"/>
      <c r="FL44" s="268"/>
      <c r="FM44" s="269">
        <v>1145583.8764346351</v>
      </c>
      <c r="FN44" s="273"/>
      <c r="FO44" s="270"/>
      <c r="FP44" s="271">
        <v>621334.02158415841</v>
      </c>
      <c r="FQ44" s="272"/>
      <c r="FR44" s="268"/>
      <c r="FS44" s="269">
        <v>392745.51707423577</v>
      </c>
      <c r="FT44" s="273"/>
      <c r="FU44" s="270"/>
      <c r="FV44" s="271">
        <v>935508.03420118347</v>
      </c>
      <c r="FW44" s="272"/>
      <c r="FX44" s="268"/>
      <c r="FY44" s="269">
        <v>531757.26297218155</v>
      </c>
      <c r="FZ44" s="273"/>
      <c r="GA44" s="270"/>
      <c r="GB44" s="271">
        <v>1031280.9850606797</v>
      </c>
      <c r="GC44" s="272"/>
      <c r="GD44" s="268"/>
      <c r="GE44" s="269">
        <v>386561.10395902954</v>
      </c>
      <c r="GF44" s="273"/>
      <c r="GG44" s="270"/>
      <c r="GH44" s="271">
        <v>128878623.7</v>
      </c>
      <c r="GI44" s="272"/>
      <c r="GJ44" s="268"/>
      <c r="GK44" s="269">
        <v>104221594.64</v>
      </c>
      <c r="GL44" s="273"/>
      <c r="GM44" s="270"/>
      <c r="GN44" s="271">
        <v>160397431.80000001</v>
      </c>
      <c r="GO44" s="272"/>
      <c r="GP44" s="268"/>
      <c r="GQ44" s="269">
        <v>3057181.0576923075</v>
      </c>
      <c r="GR44" s="273"/>
      <c r="GS44" s="270"/>
      <c r="GT44" s="271">
        <v>148588257.79791668</v>
      </c>
      <c r="GU44" s="272"/>
      <c r="GV44" s="268"/>
      <c r="GW44" s="269">
        <v>242918778.4716129</v>
      </c>
      <c r="GX44" s="273"/>
      <c r="GY44" s="270"/>
      <c r="GZ44" s="271">
        <v>99545465.100731716</v>
      </c>
      <c r="HA44" s="272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44"/>
  <sheetViews>
    <sheetView workbookViewId="0"/>
  </sheetViews>
  <sheetFormatPr defaultRowHeight="12.75" x14ac:dyDescent="0.2"/>
  <cols>
    <col min="1" max="1" width="31" customWidth="1"/>
    <col min="2" max="2" width="9.140625" style="252"/>
    <col min="3" max="3" width="28.28515625" customWidth="1"/>
    <col min="4" max="4" width="10.28515625" style="252" customWidth="1"/>
    <col min="5" max="5" width="6" style="218" customWidth="1"/>
    <col min="6" max="6" width="28.28515625" customWidth="1"/>
    <col min="7" max="7" width="10.28515625" style="252" customWidth="1"/>
    <col min="8" max="8" width="6" style="218" customWidth="1"/>
    <col min="9" max="9" width="28.28515625" customWidth="1"/>
    <col min="10" max="10" width="10.28515625" style="252" customWidth="1"/>
    <col min="11" max="11" width="6" style="218" customWidth="1"/>
    <col min="12" max="12" width="28.28515625" customWidth="1"/>
    <col min="13" max="13" width="10.28515625" style="252" customWidth="1"/>
    <col min="14" max="14" width="6" style="218" customWidth="1"/>
    <col min="15" max="15" width="28.28515625" customWidth="1"/>
    <col min="16" max="16" width="10.28515625" style="252" customWidth="1"/>
    <col min="17" max="17" width="6" style="218" customWidth="1"/>
    <col min="18" max="18" width="28.28515625" customWidth="1"/>
    <col min="19" max="19" width="10.28515625" style="252" customWidth="1"/>
    <col min="20" max="20" width="6" style="218" customWidth="1"/>
    <col min="21" max="21" width="28.28515625" customWidth="1"/>
    <col min="22" max="22" width="10.28515625" style="252" customWidth="1"/>
    <col min="23" max="23" width="6" style="218" customWidth="1"/>
    <col min="24" max="24" width="28.28515625" customWidth="1"/>
    <col min="25" max="25" width="10.28515625" style="252" customWidth="1"/>
    <col min="26" max="26" width="6" style="218" customWidth="1"/>
    <col min="27" max="27" width="28.28515625" customWidth="1"/>
    <col min="28" max="28" width="10.28515625" style="252" customWidth="1"/>
    <col min="29" max="29" width="6" style="218" customWidth="1"/>
    <col min="30" max="30" width="28.28515625" customWidth="1"/>
    <col min="31" max="31" width="10.28515625" style="252" customWidth="1"/>
    <col min="32" max="32" width="6" style="218" customWidth="1"/>
    <col min="33" max="33" width="28.28515625" customWidth="1"/>
    <col min="34" max="34" width="10.28515625" style="252" customWidth="1"/>
    <col min="35" max="35" width="6" style="218" customWidth="1"/>
    <col min="36" max="36" width="28.28515625" customWidth="1"/>
    <col min="37" max="37" width="10.28515625" style="252" customWidth="1"/>
    <col min="38" max="38" width="6" style="218" customWidth="1"/>
    <col min="39" max="39" width="28.28515625" customWidth="1"/>
    <col min="40" max="40" width="10.28515625" style="252" customWidth="1"/>
    <col min="41" max="41" width="6" style="218" customWidth="1"/>
    <col min="42" max="42" width="28.28515625" customWidth="1"/>
    <col min="43" max="43" width="10.28515625" style="252" customWidth="1"/>
    <col min="44" max="44" width="6" style="218" customWidth="1"/>
    <col min="45" max="45" width="28.28515625" customWidth="1"/>
    <col min="46" max="46" width="10.28515625" style="252" customWidth="1"/>
    <col min="47" max="47" width="6" style="218" customWidth="1"/>
    <col min="48" max="48" width="28.28515625" customWidth="1"/>
    <col min="49" max="49" width="10.28515625" style="252" customWidth="1"/>
    <col min="50" max="50" width="6" style="218" customWidth="1"/>
    <col min="51" max="51" width="28.28515625" customWidth="1"/>
    <col min="52" max="52" width="10.28515625" style="252" customWidth="1"/>
    <col min="53" max="53" width="6" style="218" customWidth="1"/>
    <col min="54" max="54" width="28.28515625" customWidth="1"/>
    <col min="55" max="55" width="10.28515625" style="252" customWidth="1"/>
    <col min="56" max="56" width="6" style="218" customWidth="1"/>
    <col min="57" max="57" width="28.28515625" customWidth="1"/>
    <col min="58" max="58" width="10.28515625" style="252" customWidth="1"/>
    <col min="59" max="59" width="6" style="218" customWidth="1"/>
    <col min="60" max="60" width="28.28515625" customWidth="1"/>
    <col min="61" max="61" width="10.28515625" style="252" customWidth="1"/>
    <col min="62" max="62" width="6" style="218" customWidth="1"/>
    <col min="63" max="63" width="28.28515625" customWidth="1"/>
    <col min="64" max="64" width="10.28515625" style="252" customWidth="1"/>
    <col min="65" max="65" width="6" style="218" customWidth="1"/>
    <col min="66" max="66" width="28.28515625" customWidth="1"/>
    <col min="67" max="67" width="10.28515625" style="252" customWidth="1"/>
    <col min="68" max="68" width="6" style="218" customWidth="1"/>
    <col min="69" max="69" width="28.28515625" customWidth="1"/>
    <col min="70" max="70" width="10.28515625" style="252" customWidth="1"/>
    <col min="71" max="71" width="6" style="218" customWidth="1"/>
    <col min="72" max="72" width="28.28515625" customWidth="1"/>
    <col min="73" max="73" width="10.28515625" style="252" customWidth="1"/>
    <col min="74" max="74" width="6" style="218" customWidth="1"/>
    <col min="75" max="75" width="28.28515625" customWidth="1"/>
    <col min="76" max="76" width="10.28515625" style="252" customWidth="1"/>
    <col min="77" max="77" width="6" style="218" customWidth="1"/>
    <col min="78" max="78" width="28.28515625" customWidth="1"/>
    <col min="79" max="79" width="10.28515625" style="252" customWidth="1"/>
    <col min="80" max="80" width="6" style="218" customWidth="1"/>
    <col min="81" max="81" width="28.28515625" customWidth="1"/>
    <col min="82" max="82" width="10.28515625" style="252" customWidth="1"/>
    <col min="83" max="83" width="6" style="218" customWidth="1"/>
    <col min="84" max="84" width="28.28515625" customWidth="1"/>
    <col min="85" max="85" width="10.28515625" style="252" customWidth="1"/>
    <col min="86" max="86" width="6" style="218" customWidth="1"/>
    <col min="87" max="87" width="28.28515625" customWidth="1"/>
    <col min="88" max="88" width="10.28515625" style="252" customWidth="1"/>
    <col min="89" max="89" width="6" style="218" customWidth="1"/>
    <col min="90" max="90" width="28.28515625" customWidth="1"/>
    <col min="91" max="91" width="10.28515625" style="252" customWidth="1"/>
    <col min="92" max="92" width="6" style="218" customWidth="1"/>
    <col min="93" max="93" width="28.28515625" customWidth="1"/>
    <col min="94" max="94" width="10.28515625" style="252" customWidth="1"/>
    <col min="95" max="95" width="6" style="218" customWidth="1"/>
    <col min="96" max="96" width="28.28515625" customWidth="1"/>
    <col min="97" max="97" width="10.28515625" style="252" customWidth="1"/>
    <col min="98" max="98" width="6" style="218" customWidth="1"/>
    <col min="99" max="99" width="28.28515625" customWidth="1"/>
    <col min="100" max="100" width="10.28515625" style="252" customWidth="1"/>
    <col min="101" max="101" width="6" style="218" customWidth="1"/>
    <col min="102" max="102" width="28.28515625" customWidth="1"/>
    <col min="103" max="103" width="10.28515625" style="252" customWidth="1"/>
    <col min="104" max="104" width="6" style="218" customWidth="1"/>
    <col min="105" max="105" width="28.28515625" customWidth="1"/>
    <col min="106" max="106" width="10.28515625" style="252" customWidth="1"/>
    <col min="107" max="107" width="6" style="218" customWidth="1"/>
    <col min="108" max="108" width="28.28515625" customWidth="1"/>
    <col min="109" max="109" width="10.28515625" style="252" customWidth="1"/>
    <col min="110" max="110" width="6" style="218" customWidth="1"/>
    <col min="111" max="111" width="28.28515625" customWidth="1"/>
    <col min="112" max="112" width="10.28515625" style="252" customWidth="1"/>
    <col min="113" max="113" width="6" style="218" customWidth="1"/>
    <col min="114" max="114" width="28.28515625" customWidth="1"/>
    <col min="115" max="115" width="10.28515625" style="252" customWidth="1"/>
    <col min="116" max="116" width="6" style="218" customWidth="1"/>
    <col min="117" max="117" width="28.28515625" customWidth="1"/>
    <col min="118" max="118" width="10.28515625" style="252" customWidth="1"/>
    <col min="119" max="119" width="6" style="218" customWidth="1"/>
    <col min="120" max="120" width="28.28515625" customWidth="1"/>
    <col min="121" max="121" width="10.28515625" style="252" customWidth="1"/>
    <col min="122" max="122" width="6" style="218" customWidth="1"/>
    <col min="123" max="123" width="28.28515625" customWidth="1"/>
    <col min="124" max="124" width="10.28515625" style="252" customWidth="1"/>
    <col min="125" max="125" width="6" style="218" customWidth="1"/>
    <col min="126" max="126" width="28.28515625" customWidth="1"/>
    <col min="127" max="127" width="10.28515625" style="252" customWidth="1"/>
    <col min="128" max="128" width="6" style="218" customWidth="1"/>
    <col min="129" max="129" width="28.28515625" customWidth="1"/>
    <col min="130" max="130" width="10.28515625" style="252" customWidth="1"/>
    <col min="131" max="131" width="6" style="218" customWidth="1"/>
    <col min="132" max="132" width="28.28515625" customWidth="1"/>
    <col min="133" max="133" width="10.28515625" style="252" customWidth="1"/>
    <col min="134" max="134" width="6" style="218" customWidth="1"/>
    <col min="135" max="135" width="28.28515625" customWidth="1"/>
    <col min="136" max="136" width="10.28515625" style="252" customWidth="1"/>
    <col min="137" max="137" width="6" style="218" customWidth="1"/>
    <col min="138" max="138" width="28.28515625" customWidth="1"/>
    <col min="139" max="139" width="10.28515625" style="252" customWidth="1"/>
    <col min="140" max="140" width="6" style="218" customWidth="1"/>
    <col min="141" max="141" width="28.28515625" customWidth="1"/>
    <col min="142" max="142" width="10.28515625" style="252" customWidth="1"/>
    <col min="143" max="143" width="6" style="218" customWidth="1"/>
    <col min="144" max="144" width="28.28515625" customWidth="1"/>
    <col min="145" max="145" width="10.28515625" style="252" customWidth="1"/>
    <col min="146" max="146" width="6" style="218" customWidth="1"/>
    <col min="147" max="147" width="28.28515625" customWidth="1"/>
    <col min="148" max="148" width="10.28515625" style="252" customWidth="1"/>
    <col min="149" max="149" width="6" style="218" customWidth="1"/>
    <col min="150" max="150" width="28.28515625" customWidth="1"/>
    <col min="151" max="151" width="10.28515625" style="252" customWidth="1"/>
    <col min="152" max="152" width="6" style="218" customWidth="1"/>
    <col min="153" max="153" width="28.28515625" customWidth="1"/>
    <col min="154" max="154" width="10.28515625" style="252" customWidth="1"/>
    <col min="155" max="155" width="6" style="218" customWidth="1"/>
    <col min="156" max="156" width="28.28515625" customWidth="1"/>
    <col min="157" max="157" width="10.28515625" style="252" customWidth="1"/>
    <col min="158" max="158" width="6" style="218" customWidth="1"/>
    <col min="159" max="159" width="28.28515625" customWidth="1"/>
    <col min="160" max="160" width="10.28515625" style="252" customWidth="1"/>
    <col min="161" max="161" width="6" style="218" customWidth="1"/>
    <col min="162" max="162" width="28.28515625" customWidth="1"/>
    <col min="163" max="163" width="10.28515625" style="252" customWidth="1"/>
    <col min="164" max="164" width="6" style="218" customWidth="1"/>
    <col min="165" max="165" width="28.28515625" customWidth="1"/>
    <col min="166" max="166" width="10.28515625" style="252" customWidth="1"/>
    <col min="167" max="167" width="6" style="218" customWidth="1"/>
    <col min="168" max="168" width="28.28515625" customWidth="1"/>
    <col min="169" max="169" width="10.28515625" style="252" customWidth="1"/>
    <col min="170" max="170" width="6" style="218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</cols>
  <sheetData>
    <row r="1" spans="1:173" x14ac:dyDescent="0.2">
      <c r="A1" s="1" t="s">
        <v>2126</v>
      </c>
    </row>
    <row r="3" spans="1:173" x14ac:dyDescent="0.2">
      <c r="A3" s="3" t="s">
        <v>13</v>
      </c>
      <c r="B3" s="238"/>
      <c r="C3" s="471" t="s">
        <v>1279</v>
      </c>
      <c r="D3" s="238"/>
      <c r="E3" s="241"/>
      <c r="F3" s="473" t="s">
        <v>1213</v>
      </c>
      <c r="G3" s="239"/>
      <c r="H3" s="240"/>
      <c r="I3" s="471" t="s">
        <v>1184</v>
      </c>
      <c r="J3" s="238"/>
      <c r="K3" s="241"/>
      <c r="L3" s="473" t="s">
        <v>1157</v>
      </c>
      <c r="M3" s="239"/>
      <c r="N3" s="240"/>
      <c r="O3" s="471" t="s">
        <v>964</v>
      </c>
      <c r="P3" s="238"/>
      <c r="Q3" s="241"/>
      <c r="R3" s="473" t="s">
        <v>772</v>
      </c>
      <c r="S3" s="239"/>
      <c r="T3" s="240"/>
      <c r="U3" s="471" t="s">
        <v>592</v>
      </c>
      <c r="V3" s="238"/>
      <c r="W3" s="241"/>
      <c r="X3" s="473" t="s">
        <v>845</v>
      </c>
      <c r="Y3" s="239"/>
      <c r="Z3" s="240"/>
      <c r="AA3" s="471" t="s">
        <v>965</v>
      </c>
      <c r="AB3" s="238"/>
      <c r="AC3" s="241"/>
      <c r="AD3" s="473" t="s">
        <v>773</v>
      </c>
      <c r="AE3" s="239"/>
      <c r="AF3" s="240"/>
      <c r="AG3" s="471" t="s">
        <v>377</v>
      </c>
      <c r="AH3" s="238"/>
      <c r="AI3" s="241"/>
      <c r="AJ3" s="473" t="s">
        <v>966</v>
      </c>
      <c r="AK3" s="239"/>
      <c r="AL3" s="240"/>
      <c r="AM3" s="471" t="s">
        <v>774</v>
      </c>
      <c r="AN3" s="238"/>
      <c r="AO3" s="241"/>
      <c r="AP3" s="473" t="s">
        <v>846</v>
      </c>
      <c r="AQ3" s="239"/>
      <c r="AR3" s="240"/>
      <c r="AS3" s="471" t="s">
        <v>775</v>
      </c>
      <c r="AT3" s="238"/>
      <c r="AU3" s="241"/>
      <c r="AV3" s="473" t="s">
        <v>967</v>
      </c>
      <c r="AW3" s="239"/>
      <c r="AX3" s="240"/>
      <c r="AY3" s="471" t="s">
        <v>593</v>
      </c>
      <c r="AZ3" s="238"/>
      <c r="BA3" s="241"/>
      <c r="BB3" s="473" t="s">
        <v>777</v>
      </c>
      <c r="BC3" s="239"/>
      <c r="BD3" s="240"/>
      <c r="BE3" s="471" t="s">
        <v>778</v>
      </c>
      <c r="BF3" s="238"/>
      <c r="BG3" s="241"/>
      <c r="BH3" s="473" t="s">
        <v>1241</v>
      </c>
      <c r="BI3" s="239"/>
      <c r="BJ3" s="240"/>
      <c r="BK3" s="471" t="s">
        <v>1234</v>
      </c>
      <c r="BL3" s="238"/>
      <c r="BM3" s="241"/>
      <c r="BN3" s="473" t="s">
        <v>1208</v>
      </c>
      <c r="BO3" s="239"/>
      <c r="BP3" s="240"/>
      <c r="BQ3" s="471" t="s">
        <v>1158</v>
      </c>
      <c r="BR3" s="238"/>
      <c r="BS3" s="241"/>
      <c r="BT3" s="473" t="s">
        <v>1220</v>
      </c>
      <c r="BU3" s="239"/>
      <c r="BV3" s="240"/>
      <c r="BW3" s="471" t="s">
        <v>1203</v>
      </c>
      <c r="BX3" s="238"/>
      <c r="BY3" s="241"/>
      <c r="BZ3" s="473" t="s">
        <v>1196</v>
      </c>
      <c r="CA3" s="239"/>
      <c r="CB3" s="240"/>
      <c r="CC3" s="471" t="s">
        <v>1193</v>
      </c>
      <c r="CD3" s="238"/>
      <c r="CE3" s="241"/>
      <c r="CF3" s="473" t="s">
        <v>848</v>
      </c>
      <c r="CG3" s="239"/>
      <c r="CH3" s="240"/>
      <c r="CI3" s="471" t="s">
        <v>971</v>
      </c>
      <c r="CJ3" s="238"/>
      <c r="CK3" s="241"/>
      <c r="CL3" s="473" t="s">
        <v>780</v>
      </c>
      <c r="CM3" s="239"/>
      <c r="CN3" s="240"/>
      <c r="CO3" s="471" t="s">
        <v>382</v>
      </c>
      <c r="CP3" s="238"/>
      <c r="CQ3" s="241"/>
      <c r="CR3" s="473" t="s">
        <v>1159</v>
      </c>
      <c r="CS3" s="239"/>
      <c r="CT3" s="240"/>
      <c r="CU3" s="471" t="s">
        <v>849</v>
      </c>
      <c r="CV3" s="238"/>
      <c r="CW3" s="241"/>
      <c r="CX3" s="473" t="s">
        <v>973</v>
      </c>
      <c r="CY3" s="239"/>
      <c r="CZ3" s="240"/>
      <c r="DA3" s="471" t="s">
        <v>974</v>
      </c>
      <c r="DB3" s="238"/>
      <c r="DC3" s="241"/>
      <c r="DD3" s="473" t="s">
        <v>781</v>
      </c>
      <c r="DE3" s="239"/>
      <c r="DF3" s="240"/>
      <c r="DG3" s="471" t="s">
        <v>850</v>
      </c>
      <c r="DH3" s="238"/>
      <c r="DI3" s="241"/>
      <c r="DJ3" s="473" t="s">
        <v>1242</v>
      </c>
      <c r="DK3" s="239"/>
      <c r="DL3" s="240"/>
      <c r="DM3" s="471" t="s">
        <v>782</v>
      </c>
      <c r="DN3" s="238"/>
      <c r="DO3" s="241"/>
      <c r="DP3" s="473" t="s">
        <v>388</v>
      </c>
      <c r="DQ3" s="239"/>
      <c r="DR3" s="240"/>
      <c r="DS3" s="471" t="s">
        <v>598</v>
      </c>
      <c r="DT3" s="238"/>
      <c r="DU3" s="241"/>
      <c r="DV3" s="473" t="s">
        <v>783</v>
      </c>
      <c r="DW3" s="239"/>
      <c r="DX3" s="240"/>
      <c r="DY3" s="471" t="s">
        <v>976</v>
      </c>
      <c r="DZ3" s="238"/>
      <c r="EA3" s="241"/>
      <c r="EB3" s="473" t="s">
        <v>785</v>
      </c>
      <c r="EC3" s="239"/>
      <c r="ED3" s="240"/>
      <c r="EE3" s="471" t="s">
        <v>852</v>
      </c>
      <c r="EF3" s="238"/>
      <c r="EG3" s="241"/>
      <c r="EH3" s="473" t="s">
        <v>389</v>
      </c>
      <c r="EI3" s="239"/>
      <c r="EJ3" s="240"/>
      <c r="EK3" s="471" t="s">
        <v>673</v>
      </c>
      <c r="EL3" s="238"/>
      <c r="EM3" s="241"/>
      <c r="EN3" s="473" t="s">
        <v>786</v>
      </c>
      <c r="EO3" s="239"/>
      <c r="EP3" s="240"/>
      <c r="EQ3" s="471" t="s">
        <v>600</v>
      </c>
      <c r="ER3" s="238"/>
      <c r="ES3" s="241"/>
      <c r="ET3" s="473" t="s">
        <v>985</v>
      </c>
      <c r="EU3" s="239"/>
      <c r="EV3" s="240"/>
      <c r="EW3" s="471" t="s">
        <v>397</v>
      </c>
      <c r="EX3" s="238"/>
      <c r="EY3" s="241"/>
      <c r="EZ3" s="473" t="s">
        <v>1160</v>
      </c>
      <c r="FA3" s="239"/>
      <c r="FB3" s="240"/>
      <c r="FC3" s="471" t="s">
        <v>676</v>
      </c>
      <c r="FD3" s="238"/>
      <c r="FE3" s="241"/>
      <c r="FF3" s="473" t="s">
        <v>787</v>
      </c>
      <c r="FG3" s="239"/>
      <c r="FH3" s="240"/>
      <c r="FI3" s="471" t="s">
        <v>987</v>
      </c>
      <c r="FJ3" s="238"/>
      <c r="FK3" s="241"/>
      <c r="FL3" s="473" t="s">
        <v>788</v>
      </c>
      <c r="FM3" s="239"/>
      <c r="FN3" s="240"/>
    </row>
    <row r="4" spans="1:173" x14ac:dyDescent="0.2">
      <c r="A4" s="242" t="s">
        <v>2004</v>
      </c>
      <c r="B4" s="243"/>
      <c r="C4" s="472"/>
      <c r="D4" s="243"/>
      <c r="E4" s="246"/>
      <c r="F4" s="474"/>
      <c r="G4" s="244"/>
      <c r="H4" s="245"/>
      <c r="I4" s="472"/>
      <c r="J4" s="243"/>
      <c r="K4" s="246"/>
      <c r="L4" s="474"/>
      <c r="M4" s="244"/>
      <c r="N4" s="245"/>
      <c r="O4" s="472"/>
      <c r="P4" s="243"/>
      <c r="Q4" s="246"/>
      <c r="R4" s="474"/>
      <c r="S4" s="244"/>
      <c r="T4" s="245"/>
      <c r="U4" s="472"/>
      <c r="V4" s="243"/>
      <c r="W4" s="246"/>
      <c r="X4" s="474"/>
      <c r="Y4" s="244"/>
      <c r="Z4" s="245"/>
      <c r="AA4" s="472"/>
      <c r="AB4" s="243"/>
      <c r="AC4" s="246"/>
      <c r="AD4" s="474"/>
      <c r="AE4" s="244"/>
      <c r="AF4" s="245"/>
      <c r="AG4" s="472"/>
      <c r="AH4" s="243"/>
      <c r="AI4" s="246"/>
      <c r="AJ4" s="474"/>
      <c r="AK4" s="244"/>
      <c r="AL4" s="245"/>
      <c r="AM4" s="472"/>
      <c r="AN4" s="243"/>
      <c r="AO4" s="246"/>
      <c r="AP4" s="474"/>
      <c r="AQ4" s="244"/>
      <c r="AR4" s="245"/>
      <c r="AS4" s="472"/>
      <c r="AT4" s="243"/>
      <c r="AU4" s="246"/>
      <c r="AV4" s="474"/>
      <c r="AW4" s="244"/>
      <c r="AX4" s="245"/>
      <c r="AY4" s="472"/>
      <c r="AZ4" s="243"/>
      <c r="BA4" s="246"/>
      <c r="BB4" s="474"/>
      <c r="BC4" s="244"/>
      <c r="BD4" s="245"/>
      <c r="BE4" s="472"/>
      <c r="BF4" s="243"/>
      <c r="BG4" s="246"/>
      <c r="BH4" s="474"/>
      <c r="BI4" s="244"/>
      <c r="BJ4" s="245"/>
      <c r="BK4" s="472"/>
      <c r="BL4" s="243"/>
      <c r="BM4" s="246"/>
      <c r="BN4" s="474"/>
      <c r="BO4" s="244"/>
      <c r="BP4" s="245"/>
      <c r="BQ4" s="472"/>
      <c r="BR4" s="243"/>
      <c r="BS4" s="246"/>
      <c r="BT4" s="474"/>
      <c r="BU4" s="244"/>
      <c r="BV4" s="245"/>
      <c r="BW4" s="472"/>
      <c r="BX4" s="243"/>
      <c r="BY4" s="246"/>
      <c r="BZ4" s="474"/>
      <c r="CA4" s="244"/>
      <c r="CB4" s="245"/>
      <c r="CC4" s="472"/>
      <c r="CD4" s="243"/>
      <c r="CE4" s="246"/>
      <c r="CF4" s="474"/>
      <c r="CG4" s="244"/>
      <c r="CH4" s="245"/>
      <c r="CI4" s="472"/>
      <c r="CJ4" s="243"/>
      <c r="CK4" s="246"/>
      <c r="CL4" s="474"/>
      <c r="CM4" s="244"/>
      <c r="CN4" s="245"/>
      <c r="CO4" s="472"/>
      <c r="CP4" s="243"/>
      <c r="CQ4" s="246"/>
      <c r="CR4" s="474"/>
      <c r="CS4" s="244"/>
      <c r="CT4" s="245"/>
      <c r="CU4" s="472"/>
      <c r="CV4" s="243"/>
      <c r="CW4" s="246"/>
      <c r="CX4" s="474"/>
      <c r="CY4" s="244"/>
      <c r="CZ4" s="245"/>
      <c r="DA4" s="472"/>
      <c r="DB4" s="243"/>
      <c r="DC4" s="246"/>
      <c r="DD4" s="474"/>
      <c r="DE4" s="244"/>
      <c r="DF4" s="245"/>
      <c r="DG4" s="472"/>
      <c r="DH4" s="243"/>
      <c r="DI4" s="246"/>
      <c r="DJ4" s="474"/>
      <c r="DK4" s="244"/>
      <c r="DL4" s="245"/>
      <c r="DM4" s="472"/>
      <c r="DN4" s="243"/>
      <c r="DO4" s="246"/>
      <c r="DP4" s="474"/>
      <c r="DQ4" s="244"/>
      <c r="DR4" s="245"/>
      <c r="DS4" s="472"/>
      <c r="DT4" s="243"/>
      <c r="DU4" s="246"/>
      <c r="DV4" s="474"/>
      <c r="DW4" s="244"/>
      <c r="DX4" s="245"/>
      <c r="DY4" s="472"/>
      <c r="DZ4" s="243"/>
      <c r="EA4" s="246"/>
      <c r="EB4" s="474"/>
      <c r="EC4" s="244"/>
      <c r="ED4" s="245"/>
      <c r="EE4" s="472"/>
      <c r="EF4" s="243"/>
      <c r="EG4" s="246"/>
      <c r="EH4" s="474"/>
      <c r="EI4" s="244"/>
      <c r="EJ4" s="245"/>
      <c r="EK4" s="472"/>
      <c r="EL4" s="243"/>
      <c r="EM4" s="246"/>
      <c r="EN4" s="474"/>
      <c r="EO4" s="244"/>
      <c r="EP4" s="245"/>
      <c r="EQ4" s="472"/>
      <c r="ER4" s="243"/>
      <c r="ES4" s="246"/>
      <c r="ET4" s="474"/>
      <c r="EU4" s="244"/>
      <c r="EV4" s="245"/>
      <c r="EW4" s="472"/>
      <c r="EX4" s="243"/>
      <c r="EY4" s="246"/>
      <c r="EZ4" s="474"/>
      <c r="FA4" s="244"/>
      <c r="FB4" s="245"/>
      <c r="FC4" s="472"/>
      <c r="FD4" s="243"/>
      <c r="FE4" s="246"/>
      <c r="FF4" s="474"/>
      <c r="FG4" s="244"/>
      <c r="FH4" s="245"/>
      <c r="FI4" s="472"/>
      <c r="FJ4" s="243"/>
      <c r="FK4" s="246"/>
      <c r="FL4" s="474"/>
      <c r="FM4" s="244"/>
      <c r="FN4" s="245"/>
    </row>
    <row r="5" spans="1:173" x14ac:dyDescent="0.2">
      <c r="A5" s="215"/>
      <c r="B5" s="274"/>
      <c r="C5" s="215"/>
      <c r="D5" s="247" t="s">
        <v>4</v>
      </c>
      <c r="E5" s="251" t="s">
        <v>5</v>
      </c>
      <c r="F5" s="248"/>
      <c r="G5" s="249" t="s">
        <v>4</v>
      </c>
      <c r="H5" s="250" t="s">
        <v>5</v>
      </c>
      <c r="I5" s="215"/>
      <c r="J5" s="247" t="s">
        <v>4</v>
      </c>
      <c r="K5" s="251" t="s">
        <v>5</v>
      </c>
      <c r="L5" s="248"/>
      <c r="M5" s="249" t="s">
        <v>4</v>
      </c>
      <c r="N5" s="250" t="s">
        <v>5</v>
      </c>
      <c r="O5" s="215"/>
      <c r="P5" s="247" t="s">
        <v>4</v>
      </c>
      <c r="Q5" s="251" t="s">
        <v>5</v>
      </c>
      <c r="R5" s="248"/>
      <c r="S5" s="249" t="s">
        <v>4</v>
      </c>
      <c r="T5" s="250" t="s">
        <v>5</v>
      </c>
      <c r="U5" s="215"/>
      <c r="V5" s="247" t="s">
        <v>4</v>
      </c>
      <c r="W5" s="251" t="s">
        <v>5</v>
      </c>
      <c r="X5" s="248"/>
      <c r="Y5" s="249" t="s">
        <v>4</v>
      </c>
      <c r="Z5" s="250" t="s">
        <v>5</v>
      </c>
      <c r="AA5" s="215"/>
      <c r="AB5" s="247" t="s">
        <v>4</v>
      </c>
      <c r="AC5" s="251" t="s">
        <v>5</v>
      </c>
      <c r="AD5" s="248"/>
      <c r="AE5" s="249" t="s">
        <v>4</v>
      </c>
      <c r="AF5" s="250" t="s">
        <v>5</v>
      </c>
      <c r="AG5" s="215"/>
      <c r="AH5" s="247" t="s">
        <v>4</v>
      </c>
      <c r="AI5" s="251" t="s">
        <v>5</v>
      </c>
      <c r="AJ5" s="248"/>
      <c r="AK5" s="249" t="s">
        <v>4</v>
      </c>
      <c r="AL5" s="250" t="s">
        <v>5</v>
      </c>
      <c r="AM5" s="215"/>
      <c r="AN5" s="247" t="s">
        <v>4</v>
      </c>
      <c r="AO5" s="251" t="s">
        <v>5</v>
      </c>
      <c r="AP5" s="248"/>
      <c r="AQ5" s="249" t="s">
        <v>4</v>
      </c>
      <c r="AR5" s="250" t="s">
        <v>5</v>
      </c>
      <c r="AS5" s="215"/>
      <c r="AT5" s="247" t="s">
        <v>4</v>
      </c>
      <c r="AU5" s="251" t="s">
        <v>5</v>
      </c>
      <c r="AV5" s="248"/>
      <c r="AW5" s="249" t="s">
        <v>4</v>
      </c>
      <c r="AX5" s="250" t="s">
        <v>5</v>
      </c>
      <c r="AY5" s="215"/>
      <c r="AZ5" s="247" t="s">
        <v>4</v>
      </c>
      <c r="BA5" s="251" t="s">
        <v>5</v>
      </c>
      <c r="BB5" s="248"/>
      <c r="BC5" s="249" t="s">
        <v>4</v>
      </c>
      <c r="BD5" s="250" t="s">
        <v>5</v>
      </c>
      <c r="BE5" s="215"/>
      <c r="BF5" s="247" t="s">
        <v>4</v>
      </c>
      <c r="BG5" s="251" t="s">
        <v>5</v>
      </c>
      <c r="BH5" s="248"/>
      <c r="BI5" s="249" t="s">
        <v>4</v>
      </c>
      <c r="BJ5" s="250" t="s">
        <v>5</v>
      </c>
      <c r="BK5" s="215"/>
      <c r="BL5" s="247" t="s">
        <v>4</v>
      </c>
      <c r="BM5" s="251" t="s">
        <v>5</v>
      </c>
      <c r="BN5" s="248"/>
      <c r="BO5" s="249" t="s">
        <v>4</v>
      </c>
      <c r="BP5" s="250" t="s">
        <v>5</v>
      </c>
      <c r="BQ5" s="215"/>
      <c r="BR5" s="247" t="s">
        <v>4</v>
      </c>
      <c r="BS5" s="251" t="s">
        <v>5</v>
      </c>
      <c r="BT5" s="248"/>
      <c r="BU5" s="249" t="s">
        <v>4</v>
      </c>
      <c r="BV5" s="250" t="s">
        <v>5</v>
      </c>
      <c r="BW5" s="215"/>
      <c r="BX5" s="247" t="s">
        <v>4</v>
      </c>
      <c r="BY5" s="251" t="s">
        <v>5</v>
      </c>
      <c r="BZ5" s="248"/>
      <c r="CA5" s="249" t="s">
        <v>4</v>
      </c>
      <c r="CB5" s="250" t="s">
        <v>5</v>
      </c>
      <c r="CC5" s="215"/>
      <c r="CD5" s="247" t="s">
        <v>4</v>
      </c>
      <c r="CE5" s="251" t="s">
        <v>5</v>
      </c>
      <c r="CF5" s="248"/>
      <c r="CG5" s="249" t="s">
        <v>4</v>
      </c>
      <c r="CH5" s="250" t="s">
        <v>5</v>
      </c>
      <c r="CI5" s="215"/>
      <c r="CJ5" s="247" t="s">
        <v>4</v>
      </c>
      <c r="CK5" s="251" t="s">
        <v>5</v>
      </c>
      <c r="CL5" s="248"/>
      <c r="CM5" s="249" t="s">
        <v>4</v>
      </c>
      <c r="CN5" s="250" t="s">
        <v>5</v>
      </c>
      <c r="CO5" s="215"/>
      <c r="CP5" s="247" t="s">
        <v>4</v>
      </c>
      <c r="CQ5" s="251" t="s">
        <v>5</v>
      </c>
      <c r="CR5" s="248"/>
      <c r="CS5" s="249" t="s">
        <v>4</v>
      </c>
      <c r="CT5" s="250" t="s">
        <v>5</v>
      </c>
      <c r="CU5" s="215"/>
      <c r="CV5" s="247" t="s">
        <v>4</v>
      </c>
      <c r="CW5" s="251" t="s">
        <v>5</v>
      </c>
      <c r="CX5" s="248"/>
      <c r="CY5" s="249" t="s">
        <v>4</v>
      </c>
      <c r="CZ5" s="250" t="s">
        <v>5</v>
      </c>
      <c r="DA5" s="215"/>
      <c r="DB5" s="247" t="s">
        <v>4</v>
      </c>
      <c r="DC5" s="251" t="s">
        <v>5</v>
      </c>
      <c r="DD5" s="248"/>
      <c r="DE5" s="249" t="s">
        <v>4</v>
      </c>
      <c r="DF5" s="250" t="s">
        <v>5</v>
      </c>
      <c r="DG5" s="215"/>
      <c r="DH5" s="247" t="s">
        <v>4</v>
      </c>
      <c r="DI5" s="251" t="s">
        <v>5</v>
      </c>
      <c r="DJ5" s="248"/>
      <c r="DK5" s="249" t="s">
        <v>4</v>
      </c>
      <c r="DL5" s="250" t="s">
        <v>5</v>
      </c>
      <c r="DM5" s="215"/>
      <c r="DN5" s="247" t="s">
        <v>4</v>
      </c>
      <c r="DO5" s="251" t="s">
        <v>5</v>
      </c>
      <c r="DP5" s="248"/>
      <c r="DQ5" s="249" t="s">
        <v>4</v>
      </c>
      <c r="DR5" s="250" t="s">
        <v>5</v>
      </c>
      <c r="DS5" s="215"/>
      <c r="DT5" s="247" t="s">
        <v>4</v>
      </c>
      <c r="DU5" s="251" t="s">
        <v>5</v>
      </c>
      <c r="DV5" s="248"/>
      <c r="DW5" s="249" t="s">
        <v>4</v>
      </c>
      <c r="DX5" s="250" t="s">
        <v>5</v>
      </c>
      <c r="DY5" s="215"/>
      <c r="DZ5" s="247" t="s">
        <v>4</v>
      </c>
      <c r="EA5" s="251" t="s">
        <v>5</v>
      </c>
      <c r="EB5" s="248"/>
      <c r="EC5" s="249" t="s">
        <v>4</v>
      </c>
      <c r="ED5" s="250" t="s">
        <v>5</v>
      </c>
      <c r="EE5" s="215"/>
      <c r="EF5" s="247" t="s">
        <v>4</v>
      </c>
      <c r="EG5" s="251" t="s">
        <v>5</v>
      </c>
      <c r="EH5" s="248"/>
      <c r="EI5" s="249" t="s">
        <v>4</v>
      </c>
      <c r="EJ5" s="250" t="s">
        <v>5</v>
      </c>
      <c r="EK5" s="215"/>
      <c r="EL5" s="247" t="s">
        <v>4</v>
      </c>
      <c r="EM5" s="251" t="s">
        <v>5</v>
      </c>
      <c r="EN5" s="248"/>
      <c r="EO5" s="249" t="s">
        <v>4</v>
      </c>
      <c r="EP5" s="250" t="s">
        <v>5</v>
      </c>
      <c r="EQ5" s="215"/>
      <c r="ER5" s="247" t="s">
        <v>4</v>
      </c>
      <c r="ES5" s="251" t="s">
        <v>5</v>
      </c>
      <c r="ET5" s="248"/>
      <c r="EU5" s="249" t="s">
        <v>4</v>
      </c>
      <c r="EV5" s="250" t="s">
        <v>5</v>
      </c>
      <c r="EW5" s="215"/>
      <c r="EX5" s="247" t="s">
        <v>4</v>
      </c>
      <c r="EY5" s="251" t="s">
        <v>5</v>
      </c>
      <c r="EZ5" s="248"/>
      <c r="FA5" s="249" t="s">
        <v>4</v>
      </c>
      <c r="FB5" s="250" t="s">
        <v>5</v>
      </c>
      <c r="FC5" s="215"/>
      <c r="FD5" s="247" t="s">
        <v>4</v>
      </c>
      <c r="FE5" s="251" t="s">
        <v>5</v>
      </c>
      <c r="FF5" s="248"/>
      <c r="FG5" s="249" t="s">
        <v>4</v>
      </c>
      <c r="FH5" s="250" t="s">
        <v>5</v>
      </c>
      <c r="FI5" s="215"/>
      <c r="FJ5" s="247" t="s">
        <v>4</v>
      </c>
      <c r="FK5" s="251" t="s">
        <v>5</v>
      </c>
      <c r="FL5" s="248"/>
      <c r="FM5" s="249" t="s">
        <v>4</v>
      </c>
      <c r="FN5" s="250" t="s">
        <v>5</v>
      </c>
    </row>
    <row r="6" spans="1:173" x14ac:dyDescent="0.2">
      <c r="F6" s="253"/>
      <c r="G6" s="254"/>
      <c r="H6" s="255"/>
      <c r="L6" s="253"/>
      <c r="M6" s="254"/>
      <c r="N6" s="255"/>
      <c r="R6" s="253"/>
      <c r="S6" s="254"/>
      <c r="T6" s="255"/>
      <c r="X6" s="253"/>
      <c r="Y6" s="254"/>
      <c r="Z6" s="255"/>
      <c r="AD6" s="253"/>
      <c r="AE6" s="254"/>
      <c r="AF6" s="255"/>
      <c r="AJ6" s="253"/>
      <c r="AK6" s="254"/>
      <c r="AL6" s="255"/>
      <c r="AP6" s="253"/>
      <c r="AQ6" s="254"/>
      <c r="AR6" s="255"/>
      <c r="AV6" s="253"/>
      <c r="AW6" s="254"/>
      <c r="AX6" s="255"/>
      <c r="BB6" s="253"/>
      <c r="BC6" s="254"/>
      <c r="BD6" s="255"/>
      <c r="BH6" s="253"/>
      <c r="BI6" s="254"/>
      <c r="BJ6" s="255"/>
      <c r="BN6" s="253"/>
      <c r="BO6" s="254"/>
      <c r="BP6" s="255"/>
      <c r="BT6" s="253"/>
      <c r="BU6" s="254"/>
      <c r="BV6" s="255"/>
      <c r="BZ6" s="253"/>
      <c r="CA6" s="254"/>
      <c r="CB6" s="255"/>
      <c r="CF6" s="253"/>
      <c r="CG6" s="254"/>
      <c r="CH6" s="255"/>
      <c r="CL6" s="253"/>
      <c r="CM6" s="254"/>
      <c r="CN6" s="255"/>
      <c r="CR6" s="253"/>
      <c r="CS6" s="254"/>
      <c r="CT6" s="255"/>
      <c r="CX6" s="253"/>
      <c r="CY6" s="254"/>
      <c r="CZ6" s="255"/>
      <c r="DD6" s="253"/>
      <c r="DE6" s="254"/>
      <c r="DF6" s="255"/>
      <c r="DJ6" s="253"/>
      <c r="DK6" s="254"/>
      <c r="DL6" s="255"/>
      <c r="DP6" s="253"/>
      <c r="DQ6" s="254"/>
      <c r="DR6" s="255"/>
      <c r="DV6" s="253"/>
      <c r="DW6" s="254"/>
      <c r="DX6" s="255"/>
      <c r="EB6" s="253"/>
      <c r="EC6" s="254"/>
      <c r="ED6" s="255"/>
      <c r="EH6" s="253"/>
      <c r="EI6" s="254"/>
      <c r="EJ6" s="255"/>
      <c r="EN6" s="253"/>
      <c r="EO6" s="254"/>
      <c r="EP6" s="255"/>
      <c r="ET6" s="253"/>
      <c r="EU6" s="254"/>
      <c r="EV6" s="255"/>
      <c r="EZ6" s="253"/>
      <c r="FA6" s="254"/>
      <c r="FB6" s="255"/>
      <c r="FF6" s="253"/>
      <c r="FG6" s="254"/>
      <c r="FH6" s="255"/>
      <c r="FL6" s="253"/>
      <c r="FM6" s="254"/>
      <c r="FN6" s="255"/>
    </row>
    <row r="7" spans="1:173" x14ac:dyDescent="0.2">
      <c r="A7" t="s">
        <v>1284</v>
      </c>
      <c r="D7" s="252">
        <v>858.7334611</v>
      </c>
      <c r="E7" s="218">
        <v>99.51</v>
      </c>
      <c r="F7" s="253"/>
      <c r="G7" s="254">
        <v>0</v>
      </c>
      <c r="H7" s="255">
        <v>0</v>
      </c>
      <c r="J7" s="252">
        <v>0</v>
      </c>
      <c r="K7" s="218">
        <v>0</v>
      </c>
      <c r="L7" s="253"/>
      <c r="M7" s="254">
        <v>0</v>
      </c>
      <c r="N7" s="255">
        <v>0</v>
      </c>
      <c r="P7" s="252">
        <v>419.29437329000001</v>
      </c>
      <c r="Q7" s="218">
        <v>99.94</v>
      </c>
      <c r="R7" s="253"/>
      <c r="S7" s="254">
        <v>161.03347395</v>
      </c>
      <c r="T7" s="255">
        <v>99.79</v>
      </c>
      <c r="V7" s="252">
        <v>17.566881219999999</v>
      </c>
      <c r="W7" s="218">
        <v>99.69</v>
      </c>
      <c r="X7" s="253"/>
      <c r="Y7" s="254">
        <v>236.41680317000001</v>
      </c>
      <c r="Z7" s="255">
        <v>74.989999999999995</v>
      </c>
      <c r="AB7" s="252">
        <v>175.34198209000004</v>
      </c>
      <c r="AC7" s="218">
        <v>75.3</v>
      </c>
      <c r="AD7" s="253"/>
      <c r="AE7" s="254">
        <v>197.43140211000002</v>
      </c>
      <c r="AF7" s="255">
        <v>78.010000000000005</v>
      </c>
      <c r="AH7" s="252">
        <v>75.830956810000004</v>
      </c>
      <c r="AI7" s="218">
        <v>84</v>
      </c>
      <c r="AJ7" s="253"/>
      <c r="AK7" s="254">
        <v>198.48412719000001</v>
      </c>
      <c r="AL7" s="255">
        <v>74.83</v>
      </c>
      <c r="AN7" s="252">
        <v>96.152780809999996</v>
      </c>
      <c r="AO7" s="218">
        <v>81.89</v>
      </c>
      <c r="AP7" s="253"/>
      <c r="AQ7" s="254">
        <v>175.20369339999996</v>
      </c>
      <c r="AR7" s="255">
        <v>99.71</v>
      </c>
      <c r="AT7" s="252">
        <v>181.69108695</v>
      </c>
      <c r="AU7" s="218">
        <v>99.82</v>
      </c>
      <c r="AV7" s="253"/>
      <c r="AW7" s="254">
        <v>366.20988993999998</v>
      </c>
      <c r="AX7" s="255">
        <v>99.96</v>
      </c>
      <c r="AZ7" s="252">
        <v>76.717989050000014</v>
      </c>
      <c r="BA7" s="218">
        <v>95.02</v>
      </c>
      <c r="BB7" s="253"/>
      <c r="BC7" s="254">
        <v>1140.1125826700002</v>
      </c>
      <c r="BD7" s="255">
        <v>86.61</v>
      </c>
      <c r="BF7" s="252">
        <v>840.28793118999977</v>
      </c>
      <c r="BG7" s="218">
        <v>64.16</v>
      </c>
      <c r="BH7" s="253"/>
      <c r="BI7" s="254">
        <v>0</v>
      </c>
      <c r="BJ7" s="255">
        <v>0</v>
      </c>
      <c r="BL7" s="252">
        <v>0</v>
      </c>
      <c r="BM7" s="218">
        <v>0</v>
      </c>
      <c r="BN7" s="253"/>
      <c r="BO7" s="254">
        <v>0</v>
      </c>
      <c r="BP7" s="255">
        <v>0</v>
      </c>
      <c r="BR7" s="252">
        <v>0</v>
      </c>
      <c r="BS7" s="218">
        <v>0</v>
      </c>
      <c r="BT7" s="253"/>
      <c r="BU7" s="254">
        <v>0</v>
      </c>
      <c r="BV7" s="255">
        <v>0</v>
      </c>
      <c r="BX7" s="252">
        <v>0</v>
      </c>
      <c r="BY7" s="218">
        <v>0</v>
      </c>
      <c r="BZ7" s="253"/>
      <c r="CA7" s="254">
        <v>0.31787591999999998</v>
      </c>
      <c r="CB7" s="255">
        <v>0.06</v>
      </c>
      <c r="CD7" s="252">
        <v>8.5621102499999999</v>
      </c>
      <c r="CE7" s="218">
        <v>4.79</v>
      </c>
      <c r="CF7" s="253"/>
      <c r="CG7" s="254">
        <v>623.83379896999998</v>
      </c>
      <c r="CH7" s="255">
        <v>86.74</v>
      </c>
      <c r="CJ7" s="252">
        <v>162.281971</v>
      </c>
      <c r="CK7" s="218">
        <v>93.78</v>
      </c>
      <c r="CL7" s="253"/>
      <c r="CM7" s="254">
        <v>956.43164878000005</v>
      </c>
      <c r="CN7" s="255">
        <v>77.2</v>
      </c>
      <c r="CP7" s="252">
        <v>325.97295053000005</v>
      </c>
      <c r="CQ7" s="218">
        <v>99.32</v>
      </c>
      <c r="CR7" s="253"/>
      <c r="CS7" s="254">
        <v>0</v>
      </c>
      <c r="CT7" s="255">
        <v>0</v>
      </c>
      <c r="CV7" s="252">
        <v>6.6880111799999993</v>
      </c>
      <c r="CW7" s="218">
        <v>80.39</v>
      </c>
      <c r="CX7" s="253"/>
      <c r="CY7" s="254">
        <v>15.95727134</v>
      </c>
      <c r="CZ7" s="255">
        <v>87.37</v>
      </c>
      <c r="DB7" s="252">
        <v>23.426418250000001</v>
      </c>
      <c r="DC7" s="218">
        <v>86.78</v>
      </c>
      <c r="DD7" s="253"/>
      <c r="DE7" s="254">
        <v>796.80680575999997</v>
      </c>
      <c r="DF7" s="255">
        <v>80.69</v>
      </c>
      <c r="DH7" s="252">
        <v>592.97666757000002</v>
      </c>
      <c r="DI7" s="218">
        <v>79.010000000000005</v>
      </c>
      <c r="DJ7" s="253"/>
      <c r="DK7" s="254">
        <v>0</v>
      </c>
      <c r="DL7" s="255">
        <v>0</v>
      </c>
      <c r="DN7" s="252">
        <v>80.12964393</v>
      </c>
      <c r="DO7" s="218">
        <v>96.63</v>
      </c>
      <c r="DP7" s="253"/>
      <c r="DQ7" s="254">
        <v>214.31311460999999</v>
      </c>
      <c r="DR7" s="255">
        <v>97.09</v>
      </c>
      <c r="DT7" s="252">
        <v>68.866216320000007</v>
      </c>
      <c r="DU7" s="218">
        <v>99.8</v>
      </c>
      <c r="DV7" s="253"/>
      <c r="DW7" s="254">
        <v>98.740089990000016</v>
      </c>
      <c r="DX7" s="255">
        <v>99.87</v>
      </c>
      <c r="DZ7" s="252">
        <v>8310.1166159999993</v>
      </c>
      <c r="EA7" s="218">
        <v>100</v>
      </c>
      <c r="EB7" s="253"/>
      <c r="EC7" s="254">
        <v>110.032188</v>
      </c>
      <c r="ED7" s="255">
        <v>100</v>
      </c>
      <c r="EF7" s="252">
        <v>5303.7910890000003</v>
      </c>
      <c r="EG7" s="218">
        <v>100</v>
      </c>
      <c r="EH7" s="253"/>
      <c r="EI7" s="254">
        <v>270.846901</v>
      </c>
      <c r="EJ7" s="255">
        <v>100</v>
      </c>
      <c r="EL7" s="252">
        <v>336.303426</v>
      </c>
      <c r="EM7" s="218">
        <v>100</v>
      </c>
      <c r="EN7" s="253"/>
      <c r="EO7" s="254">
        <v>355.26933237999998</v>
      </c>
      <c r="EP7" s="255">
        <v>99.82</v>
      </c>
      <c r="ER7" s="252">
        <v>192.35742095000001</v>
      </c>
      <c r="ES7" s="218">
        <v>99.96</v>
      </c>
      <c r="ET7" s="253"/>
      <c r="EU7" s="254">
        <v>1033.8514165199999</v>
      </c>
      <c r="EV7" s="255">
        <v>99.23</v>
      </c>
      <c r="EX7" s="252">
        <v>110.25477422</v>
      </c>
      <c r="EY7" s="218">
        <v>89.84</v>
      </c>
      <c r="EZ7" s="253"/>
      <c r="FA7" s="254">
        <v>235.18993863999998</v>
      </c>
      <c r="FB7" s="255">
        <v>34.69</v>
      </c>
      <c r="FD7" s="252">
        <v>557.27116309999997</v>
      </c>
      <c r="FE7" s="218">
        <v>98.72</v>
      </c>
      <c r="FF7" s="253"/>
      <c r="FG7" s="254">
        <v>1155.3986732200001</v>
      </c>
      <c r="FH7" s="255">
        <v>99.83</v>
      </c>
      <c r="FJ7" s="252">
        <v>56.179797879999995</v>
      </c>
      <c r="FK7" s="218">
        <v>98.51</v>
      </c>
      <c r="FL7" s="253"/>
      <c r="FM7" s="254">
        <v>140.51029199000001</v>
      </c>
      <c r="FN7" s="255">
        <v>95.02</v>
      </c>
    </row>
    <row r="8" spans="1:173" x14ac:dyDescent="0.2">
      <c r="A8" t="s">
        <v>1285</v>
      </c>
      <c r="D8" s="252">
        <v>4.2364481900000008</v>
      </c>
      <c r="E8" s="218">
        <v>0.49</v>
      </c>
      <c r="F8" s="253"/>
      <c r="G8" s="254">
        <v>0.42418801</v>
      </c>
      <c r="H8" s="255">
        <v>1.26</v>
      </c>
      <c r="J8" s="252">
        <v>10.245524080000001</v>
      </c>
      <c r="K8" s="218">
        <v>0.48</v>
      </c>
      <c r="L8" s="253"/>
      <c r="M8" s="254">
        <v>3.1032644300000003</v>
      </c>
      <c r="N8" s="255">
        <v>7.0000000000000007E-2</v>
      </c>
      <c r="P8" s="252">
        <v>0.26854250000000002</v>
      </c>
      <c r="Q8" s="218">
        <v>7.0000000000000007E-2</v>
      </c>
      <c r="R8" s="253"/>
      <c r="S8" s="254">
        <v>0.33040372000000007</v>
      </c>
      <c r="T8" s="255">
        <v>0.2</v>
      </c>
      <c r="V8" s="252">
        <v>5.3348699999999999E-2</v>
      </c>
      <c r="W8" s="218">
        <v>0.31</v>
      </c>
      <c r="X8" s="253"/>
      <c r="Y8" s="254">
        <v>0.38022759</v>
      </c>
      <c r="Z8" s="255">
        <v>0.12</v>
      </c>
      <c r="AB8" s="252">
        <v>1.5058954</v>
      </c>
      <c r="AC8" s="218">
        <v>0.65</v>
      </c>
      <c r="AD8" s="253"/>
      <c r="AE8" s="254">
        <v>0.69187248000000001</v>
      </c>
      <c r="AF8" s="255">
        <v>0.27</v>
      </c>
      <c r="AH8" s="252">
        <v>-0.18763034000000001</v>
      </c>
      <c r="AI8" s="218">
        <v>-0.21</v>
      </c>
      <c r="AJ8" s="253"/>
      <c r="AK8" s="254">
        <v>2.02774257</v>
      </c>
      <c r="AL8" s="255">
        <v>0.76</v>
      </c>
      <c r="AN8" s="252">
        <v>0.36118544000000002</v>
      </c>
      <c r="AO8" s="218">
        <v>0.31</v>
      </c>
      <c r="AP8" s="253"/>
      <c r="AQ8" s="254">
        <v>0.51896420999999993</v>
      </c>
      <c r="AR8" s="255">
        <v>0.3</v>
      </c>
      <c r="AT8" s="252">
        <v>0.30478267000000003</v>
      </c>
      <c r="AU8" s="218">
        <v>0.17</v>
      </c>
      <c r="AV8" s="253"/>
      <c r="AW8" s="254">
        <v>0.14456152000000003</v>
      </c>
      <c r="AX8" s="255">
        <v>0.04</v>
      </c>
      <c r="AZ8" s="252">
        <v>0.96649506000000007</v>
      </c>
      <c r="BA8" s="218">
        <v>1.19</v>
      </c>
      <c r="BB8" s="253"/>
      <c r="BC8" s="254">
        <v>18.005522199999998</v>
      </c>
      <c r="BD8" s="255">
        <v>1.37</v>
      </c>
      <c r="BF8" s="252">
        <v>9.1239049600000008</v>
      </c>
      <c r="BG8" s="218">
        <v>0.7</v>
      </c>
      <c r="BH8" s="253"/>
      <c r="BI8" s="254">
        <v>2.1377747599999997</v>
      </c>
      <c r="BJ8" s="255">
        <v>3.32</v>
      </c>
      <c r="BL8" s="252">
        <v>5.7471705899999996</v>
      </c>
      <c r="BM8" s="218">
        <v>2.54</v>
      </c>
      <c r="BN8" s="253"/>
      <c r="BO8" s="254">
        <v>3.3964227699999996</v>
      </c>
      <c r="BP8" s="255">
        <v>5.13</v>
      </c>
      <c r="BR8" s="252">
        <v>38.116930969999999</v>
      </c>
      <c r="BS8" s="218">
        <v>3.85</v>
      </c>
      <c r="BT8" s="253"/>
      <c r="BU8" s="254">
        <v>19.652181239999997</v>
      </c>
      <c r="BV8" s="255">
        <v>2.41</v>
      </c>
      <c r="BX8" s="252">
        <v>5.4802497699999995</v>
      </c>
      <c r="BY8" s="218">
        <v>3.9</v>
      </c>
      <c r="BZ8" s="253"/>
      <c r="CA8" s="254">
        <v>16.800030639999999</v>
      </c>
      <c r="CB8" s="255">
        <v>3.05</v>
      </c>
      <c r="CD8" s="252">
        <v>3.2705964000000005</v>
      </c>
      <c r="CE8" s="218">
        <v>1.83</v>
      </c>
      <c r="CF8" s="253"/>
      <c r="CG8" s="254">
        <v>3.9196956200000002</v>
      </c>
      <c r="CH8" s="255">
        <v>0.54</v>
      </c>
      <c r="CJ8" s="252">
        <v>5.13483483</v>
      </c>
      <c r="CK8" s="218">
        <v>2.97</v>
      </c>
      <c r="CL8" s="253"/>
      <c r="CM8" s="254">
        <v>11.389441720000001</v>
      </c>
      <c r="CN8" s="255">
        <v>0.92</v>
      </c>
      <c r="CP8" s="252">
        <v>2.2400623300000002</v>
      </c>
      <c r="CQ8" s="218">
        <v>0.68</v>
      </c>
      <c r="CR8" s="253"/>
      <c r="CS8" s="254">
        <v>5.06753228</v>
      </c>
      <c r="CT8" s="255">
        <v>0.51</v>
      </c>
      <c r="CV8" s="252">
        <v>0.23793193000000001</v>
      </c>
      <c r="CW8" s="218">
        <v>2.86</v>
      </c>
      <c r="CX8" s="253"/>
      <c r="CY8" s="254">
        <v>0.20851690000000003</v>
      </c>
      <c r="CZ8" s="255">
        <v>1.1399999999999999</v>
      </c>
      <c r="DB8" s="252">
        <v>0.36384965000000002</v>
      </c>
      <c r="DC8" s="218">
        <v>1.35</v>
      </c>
      <c r="DD8" s="253"/>
      <c r="DE8" s="254">
        <v>6.0011468200000007</v>
      </c>
      <c r="DF8" s="255">
        <v>0.61</v>
      </c>
      <c r="DH8" s="252">
        <v>11.81626835</v>
      </c>
      <c r="DI8" s="218">
        <v>1.57</v>
      </c>
      <c r="DJ8" s="253"/>
      <c r="DK8" s="254">
        <v>4.8018751099999992</v>
      </c>
      <c r="DL8" s="255">
        <v>2.63</v>
      </c>
      <c r="DN8" s="252">
        <v>2.7900730899999999</v>
      </c>
      <c r="DO8" s="218">
        <v>3.37</v>
      </c>
      <c r="DP8" s="253"/>
      <c r="DQ8" s="254">
        <v>6.4545781000000009</v>
      </c>
      <c r="DR8" s="255">
        <v>2.93</v>
      </c>
      <c r="DT8" s="252">
        <v>0.15108152000000002</v>
      </c>
      <c r="DU8" s="218">
        <v>0.22</v>
      </c>
      <c r="DV8" s="253"/>
      <c r="DW8" s="254">
        <v>0.14694022999999998</v>
      </c>
      <c r="DX8" s="255">
        <v>0.15</v>
      </c>
      <c r="DZ8" s="252">
        <v>4.03598591</v>
      </c>
      <c r="EA8" s="218">
        <v>0</v>
      </c>
      <c r="EB8" s="253"/>
      <c r="EC8" s="254">
        <v>0.34812399999999999</v>
      </c>
      <c r="ED8" s="255">
        <v>0</v>
      </c>
      <c r="EF8" s="252">
        <v>-6.6371364400000008</v>
      </c>
      <c r="EG8" s="218">
        <v>0</v>
      </c>
      <c r="EH8" s="253"/>
      <c r="EI8" s="254">
        <v>0.25850159</v>
      </c>
      <c r="EJ8" s="255">
        <v>0</v>
      </c>
      <c r="EL8" s="252">
        <v>0.54239599999999999</v>
      </c>
      <c r="EM8" s="218">
        <v>0</v>
      </c>
      <c r="EN8" s="253"/>
      <c r="EO8" s="254">
        <v>0.64341747999999999</v>
      </c>
      <c r="EP8" s="255">
        <v>0.18</v>
      </c>
      <c r="ER8" s="252">
        <v>7.6848210000000028E-2</v>
      </c>
      <c r="ES8" s="218">
        <v>0.04</v>
      </c>
      <c r="ET8" s="253"/>
      <c r="EU8" s="254">
        <v>7.8939123200000001</v>
      </c>
      <c r="EV8" s="255">
        <v>0.75</v>
      </c>
      <c r="EX8" s="252">
        <v>12.477450510000002</v>
      </c>
      <c r="EY8" s="218">
        <v>10.17</v>
      </c>
      <c r="EZ8" s="253"/>
      <c r="FA8" s="254">
        <v>1.7882968700000001</v>
      </c>
      <c r="FB8" s="255">
        <v>0.26</v>
      </c>
      <c r="FD8" s="252">
        <v>7.2258961100000008</v>
      </c>
      <c r="FE8" s="218">
        <v>1.29</v>
      </c>
      <c r="FF8" s="253"/>
      <c r="FG8" s="254">
        <v>1.78442868</v>
      </c>
      <c r="FH8" s="255">
        <v>0.16</v>
      </c>
      <c r="FJ8" s="252">
        <v>0.85219003000000004</v>
      </c>
      <c r="FK8" s="218">
        <v>1.49</v>
      </c>
      <c r="FL8" s="253"/>
      <c r="FM8" s="254">
        <v>7.3353058599999992</v>
      </c>
      <c r="FN8" s="255">
        <v>4.96</v>
      </c>
    </row>
    <row r="9" spans="1:173" x14ac:dyDescent="0.2">
      <c r="A9" t="s">
        <v>564</v>
      </c>
      <c r="D9" s="252">
        <v>0</v>
      </c>
      <c r="E9" s="218">
        <v>0</v>
      </c>
      <c r="F9" s="253"/>
      <c r="G9" s="254">
        <v>0</v>
      </c>
      <c r="H9" s="255">
        <v>0</v>
      </c>
      <c r="J9" s="252">
        <v>0</v>
      </c>
      <c r="K9" s="218">
        <v>0</v>
      </c>
      <c r="L9" s="253"/>
      <c r="M9" s="254">
        <v>0</v>
      </c>
      <c r="N9" s="255">
        <v>0</v>
      </c>
      <c r="P9" s="252">
        <v>0</v>
      </c>
      <c r="Q9" s="218">
        <v>0</v>
      </c>
      <c r="R9" s="253"/>
      <c r="S9" s="254">
        <v>0</v>
      </c>
      <c r="T9" s="255">
        <v>0</v>
      </c>
      <c r="V9" s="252">
        <v>0</v>
      </c>
      <c r="W9" s="218">
        <v>0</v>
      </c>
      <c r="X9" s="253"/>
      <c r="Y9" s="254">
        <v>0</v>
      </c>
      <c r="Z9" s="255">
        <v>0</v>
      </c>
      <c r="AB9" s="252">
        <v>0</v>
      </c>
      <c r="AC9" s="218">
        <v>0</v>
      </c>
      <c r="AD9" s="253"/>
      <c r="AE9" s="254">
        <v>0</v>
      </c>
      <c r="AF9" s="255">
        <v>0</v>
      </c>
      <c r="AH9" s="252">
        <v>0</v>
      </c>
      <c r="AI9" s="218">
        <v>0</v>
      </c>
      <c r="AJ9" s="253"/>
      <c r="AK9" s="254">
        <v>0</v>
      </c>
      <c r="AL9" s="255">
        <v>0</v>
      </c>
      <c r="AN9" s="252">
        <v>0</v>
      </c>
      <c r="AO9" s="218">
        <v>0</v>
      </c>
      <c r="AP9" s="253"/>
      <c r="AQ9" s="254">
        <v>0</v>
      </c>
      <c r="AR9" s="255">
        <v>0</v>
      </c>
      <c r="AT9" s="252">
        <v>0</v>
      </c>
      <c r="AU9" s="218">
        <v>0</v>
      </c>
      <c r="AV9" s="253"/>
      <c r="AW9" s="254">
        <v>0</v>
      </c>
      <c r="AX9" s="255">
        <v>0</v>
      </c>
      <c r="AZ9" s="252">
        <v>0</v>
      </c>
      <c r="BA9" s="218">
        <v>0</v>
      </c>
      <c r="BB9" s="253"/>
      <c r="BC9" s="254">
        <v>0</v>
      </c>
      <c r="BD9" s="255">
        <v>0</v>
      </c>
      <c r="BF9" s="252">
        <v>0</v>
      </c>
      <c r="BG9" s="218">
        <v>0</v>
      </c>
      <c r="BH9" s="253"/>
      <c r="BI9" s="254">
        <v>0</v>
      </c>
      <c r="BJ9" s="255">
        <v>0</v>
      </c>
      <c r="BL9" s="252">
        <v>0</v>
      </c>
      <c r="BM9" s="218">
        <v>0</v>
      </c>
      <c r="BN9" s="253"/>
      <c r="BO9" s="254">
        <v>0</v>
      </c>
      <c r="BP9" s="255">
        <v>0</v>
      </c>
      <c r="BR9" s="252">
        <v>0</v>
      </c>
      <c r="BS9" s="218">
        <v>0</v>
      </c>
      <c r="BT9" s="253"/>
      <c r="BU9" s="254">
        <v>0</v>
      </c>
      <c r="BV9" s="255">
        <v>0</v>
      </c>
      <c r="BX9" s="252">
        <v>0</v>
      </c>
      <c r="BY9" s="218">
        <v>0</v>
      </c>
      <c r="BZ9" s="253"/>
      <c r="CA9" s="254">
        <v>0</v>
      </c>
      <c r="CB9" s="255">
        <v>0</v>
      </c>
      <c r="CD9" s="252">
        <v>0</v>
      </c>
      <c r="CE9" s="218">
        <v>0</v>
      </c>
      <c r="CF9" s="253"/>
      <c r="CG9" s="254">
        <v>0</v>
      </c>
      <c r="CH9" s="255">
        <v>0</v>
      </c>
      <c r="CJ9" s="252">
        <v>0</v>
      </c>
      <c r="CK9" s="218">
        <v>0</v>
      </c>
      <c r="CL9" s="253"/>
      <c r="CM9" s="254">
        <v>0</v>
      </c>
      <c r="CN9" s="255">
        <v>0</v>
      </c>
      <c r="CP9" s="252">
        <v>0</v>
      </c>
      <c r="CQ9" s="218">
        <v>0</v>
      </c>
      <c r="CR9" s="253"/>
      <c r="CS9" s="254">
        <v>0</v>
      </c>
      <c r="CT9" s="255">
        <v>0</v>
      </c>
      <c r="CV9" s="252">
        <v>0</v>
      </c>
      <c r="CW9" s="218">
        <v>0</v>
      </c>
      <c r="CX9" s="253"/>
      <c r="CY9" s="254">
        <v>0</v>
      </c>
      <c r="CZ9" s="255">
        <v>0</v>
      </c>
      <c r="DB9" s="252">
        <v>0</v>
      </c>
      <c r="DC9" s="218">
        <v>0</v>
      </c>
      <c r="DD9" s="253"/>
      <c r="DE9" s="254">
        <v>0</v>
      </c>
      <c r="DF9" s="255">
        <v>0</v>
      </c>
      <c r="DH9" s="252">
        <v>0</v>
      </c>
      <c r="DI9" s="218">
        <v>0</v>
      </c>
      <c r="DJ9" s="253"/>
      <c r="DK9" s="254">
        <v>0</v>
      </c>
      <c r="DL9" s="255">
        <v>0</v>
      </c>
      <c r="DN9" s="252">
        <v>0</v>
      </c>
      <c r="DO9" s="218">
        <v>0</v>
      </c>
      <c r="DP9" s="253"/>
      <c r="DQ9" s="254">
        <v>0</v>
      </c>
      <c r="DR9" s="255">
        <v>0</v>
      </c>
      <c r="DT9" s="252">
        <v>0</v>
      </c>
      <c r="DU9" s="218">
        <v>0</v>
      </c>
      <c r="DV9" s="253"/>
      <c r="DW9" s="254">
        <v>0</v>
      </c>
      <c r="DX9" s="255">
        <v>0</v>
      </c>
      <c r="DZ9" s="252">
        <v>0</v>
      </c>
      <c r="EA9" s="218">
        <v>0</v>
      </c>
      <c r="EB9" s="253"/>
      <c r="EC9" s="254">
        <v>0</v>
      </c>
      <c r="ED9" s="255">
        <v>0</v>
      </c>
      <c r="EF9" s="252">
        <v>0</v>
      </c>
      <c r="EG9" s="218">
        <v>0</v>
      </c>
      <c r="EH9" s="253"/>
      <c r="EI9" s="254">
        <v>0</v>
      </c>
      <c r="EJ9" s="255">
        <v>0</v>
      </c>
      <c r="EL9" s="252">
        <v>0</v>
      </c>
      <c r="EM9" s="218">
        <v>0</v>
      </c>
      <c r="EN9" s="253"/>
      <c r="EO9" s="254">
        <v>0</v>
      </c>
      <c r="EP9" s="255">
        <v>0</v>
      </c>
      <c r="ER9" s="252">
        <v>0</v>
      </c>
      <c r="ES9" s="218">
        <v>0</v>
      </c>
      <c r="ET9" s="253"/>
      <c r="EU9" s="254">
        <v>0</v>
      </c>
      <c r="EV9" s="255">
        <v>0</v>
      </c>
      <c r="EX9" s="252">
        <v>0</v>
      </c>
      <c r="EY9" s="218">
        <v>0</v>
      </c>
      <c r="EZ9" s="253"/>
      <c r="FA9" s="254">
        <v>0</v>
      </c>
      <c r="FB9" s="255">
        <v>0</v>
      </c>
      <c r="FD9" s="252">
        <v>0</v>
      </c>
      <c r="FE9" s="218">
        <v>0</v>
      </c>
      <c r="FF9" s="253"/>
      <c r="FG9" s="254">
        <v>0</v>
      </c>
      <c r="FH9" s="255">
        <v>0</v>
      </c>
      <c r="FJ9" s="252">
        <v>0</v>
      </c>
      <c r="FK9" s="218">
        <v>0</v>
      </c>
      <c r="FL9" s="253"/>
      <c r="FM9" s="254">
        <v>0</v>
      </c>
      <c r="FN9" s="255">
        <v>0</v>
      </c>
    </row>
    <row r="10" spans="1:173" x14ac:dyDescent="0.2">
      <c r="A10" t="s">
        <v>1286</v>
      </c>
      <c r="D10" s="252">
        <v>0</v>
      </c>
      <c r="E10" s="218">
        <v>0</v>
      </c>
      <c r="F10" s="253"/>
      <c r="G10" s="254">
        <v>0</v>
      </c>
      <c r="H10" s="255">
        <v>0</v>
      </c>
      <c r="J10" s="252">
        <v>0</v>
      </c>
      <c r="K10" s="218">
        <v>0</v>
      </c>
      <c r="L10" s="253"/>
      <c r="M10" s="254">
        <v>0</v>
      </c>
      <c r="N10" s="255">
        <v>0</v>
      </c>
      <c r="P10" s="252">
        <v>0</v>
      </c>
      <c r="Q10" s="218">
        <v>0</v>
      </c>
      <c r="R10" s="253"/>
      <c r="S10" s="254">
        <v>0</v>
      </c>
      <c r="T10" s="255">
        <v>0</v>
      </c>
      <c r="V10" s="252">
        <v>0</v>
      </c>
      <c r="W10" s="218">
        <v>0</v>
      </c>
      <c r="X10" s="253"/>
      <c r="Y10" s="254">
        <v>39.940727439999996</v>
      </c>
      <c r="Z10" s="255">
        <v>12.67</v>
      </c>
      <c r="AB10" s="252">
        <v>0</v>
      </c>
      <c r="AC10" s="218">
        <v>0</v>
      </c>
      <c r="AD10" s="253"/>
      <c r="AE10" s="254">
        <v>4.5834984600000004</v>
      </c>
      <c r="AF10" s="255">
        <v>1.81</v>
      </c>
      <c r="AH10" s="252">
        <v>0</v>
      </c>
      <c r="AI10" s="218">
        <v>0</v>
      </c>
      <c r="AJ10" s="253"/>
      <c r="AK10" s="254">
        <v>16.71026462</v>
      </c>
      <c r="AL10" s="255">
        <v>6.3</v>
      </c>
      <c r="AN10" s="252">
        <v>9.2653790899999997</v>
      </c>
      <c r="AO10" s="218">
        <v>7.89</v>
      </c>
      <c r="AP10" s="253"/>
      <c r="AQ10" s="254">
        <v>0</v>
      </c>
      <c r="AR10" s="255">
        <v>0</v>
      </c>
      <c r="AT10" s="252">
        <v>0</v>
      </c>
      <c r="AU10" s="218">
        <v>0</v>
      </c>
      <c r="AV10" s="253"/>
      <c r="AW10" s="254">
        <v>0</v>
      </c>
      <c r="AX10" s="255">
        <v>0</v>
      </c>
      <c r="AZ10" s="252">
        <v>3.0513986600000003</v>
      </c>
      <c r="BA10" s="218">
        <v>3.78</v>
      </c>
      <c r="BB10" s="253"/>
      <c r="BC10" s="254">
        <v>158.32307650000001</v>
      </c>
      <c r="BD10" s="255">
        <v>12.03</v>
      </c>
      <c r="BF10" s="252">
        <v>460.27117850000002</v>
      </c>
      <c r="BG10" s="218">
        <v>35.14</v>
      </c>
      <c r="BH10" s="253"/>
      <c r="BI10" s="254">
        <v>0</v>
      </c>
      <c r="BJ10" s="255">
        <v>0</v>
      </c>
      <c r="BL10" s="252">
        <v>8.2999999999999999E-7</v>
      </c>
      <c r="BM10" s="218">
        <v>0</v>
      </c>
      <c r="BN10" s="253"/>
      <c r="BO10" s="254">
        <v>0</v>
      </c>
      <c r="BP10" s="255">
        <v>0</v>
      </c>
      <c r="BR10" s="252">
        <v>0.35296095</v>
      </c>
      <c r="BS10" s="218">
        <v>0.04</v>
      </c>
      <c r="BT10" s="253"/>
      <c r="BU10" s="254">
        <v>10.693985710000002</v>
      </c>
      <c r="BV10" s="255">
        <v>1.31</v>
      </c>
      <c r="BX10" s="252">
        <v>4.0197058399999994</v>
      </c>
      <c r="BY10" s="218">
        <v>2.85</v>
      </c>
      <c r="BZ10" s="253"/>
      <c r="CA10" s="254">
        <v>12.81599591</v>
      </c>
      <c r="CB10" s="255">
        <v>2.3199999999999998</v>
      </c>
      <c r="CD10" s="252">
        <v>8.3688000000000002E-4</v>
      </c>
      <c r="CE10" s="218">
        <v>0</v>
      </c>
      <c r="CF10" s="253"/>
      <c r="CG10" s="254">
        <v>91.41236493000001</v>
      </c>
      <c r="CH10" s="255">
        <v>12.71</v>
      </c>
      <c r="CJ10" s="252">
        <v>5.6287246699999995</v>
      </c>
      <c r="CK10" s="218">
        <v>3.25</v>
      </c>
      <c r="CL10" s="253"/>
      <c r="CM10" s="254">
        <v>270.95022839999996</v>
      </c>
      <c r="CN10" s="255">
        <v>21.87</v>
      </c>
      <c r="CP10" s="252">
        <v>0</v>
      </c>
      <c r="CQ10" s="218">
        <v>0</v>
      </c>
      <c r="CR10" s="253"/>
      <c r="CS10" s="254">
        <v>9.2218112099999985</v>
      </c>
      <c r="CT10" s="255">
        <v>0.92</v>
      </c>
      <c r="CV10" s="252">
        <v>0.81779619999999997</v>
      </c>
      <c r="CW10" s="218">
        <v>9.83</v>
      </c>
      <c r="CX10" s="253"/>
      <c r="CY10" s="254">
        <v>0.56434043999999994</v>
      </c>
      <c r="CZ10" s="255">
        <v>3.09</v>
      </c>
      <c r="DB10" s="252">
        <v>0.7193292</v>
      </c>
      <c r="DC10" s="218">
        <v>2.66</v>
      </c>
      <c r="DD10" s="253"/>
      <c r="DE10" s="254">
        <v>1.7348646000000001</v>
      </c>
      <c r="DF10" s="255">
        <v>0.18</v>
      </c>
      <c r="DH10" s="252">
        <v>0.7907206</v>
      </c>
      <c r="DI10" s="218">
        <v>0.11</v>
      </c>
      <c r="DJ10" s="253"/>
      <c r="DK10" s="254">
        <v>0</v>
      </c>
      <c r="DL10" s="255">
        <v>0</v>
      </c>
      <c r="DN10" s="252">
        <v>0</v>
      </c>
      <c r="DO10" s="218">
        <v>0</v>
      </c>
      <c r="DP10" s="253"/>
      <c r="DQ10" s="254">
        <v>0</v>
      </c>
      <c r="DR10" s="255">
        <v>0</v>
      </c>
      <c r="DT10" s="252">
        <v>0</v>
      </c>
      <c r="DU10" s="218">
        <v>0</v>
      </c>
      <c r="DV10" s="253"/>
      <c r="DW10" s="254">
        <v>0</v>
      </c>
      <c r="DX10" s="255">
        <v>0</v>
      </c>
      <c r="DZ10" s="252">
        <v>0</v>
      </c>
      <c r="EA10" s="218">
        <v>0</v>
      </c>
      <c r="EB10" s="253"/>
      <c r="EC10" s="254">
        <v>0</v>
      </c>
      <c r="ED10" s="255">
        <v>0</v>
      </c>
      <c r="EF10" s="252">
        <v>0</v>
      </c>
      <c r="EG10" s="218">
        <v>0</v>
      </c>
      <c r="EH10" s="253"/>
      <c r="EI10" s="254">
        <v>0</v>
      </c>
      <c r="EJ10" s="255">
        <v>0</v>
      </c>
      <c r="EL10" s="252">
        <v>0</v>
      </c>
      <c r="EM10" s="218">
        <v>0</v>
      </c>
      <c r="EN10" s="253"/>
      <c r="EO10" s="254">
        <v>0</v>
      </c>
      <c r="EP10" s="255">
        <v>0</v>
      </c>
      <c r="ER10" s="252">
        <v>0</v>
      </c>
      <c r="ES10" s="218">
        <v>0</v>
      </c>
      <c r="ET10" s="253"/>
      <c r="EU10" s="254">
        <v>0.54726512999999999</v>
      </c>
      <c r="EV10" s="255">
        <v>0.05</v>
      </c>
      <c r="EX10" s="252">
        <v>0</v>
      </c>
      <c r="EY10" s="218">
        <v>0</v>
      </c>
      <c r="EZ10" s="253"/>
      <c r="FA10" s="254">
        <v>8.1999999999999994E-6</v>
      </c>
      <c r="FB10" s="255">
        <v>0</v>
      </c>
      <c r="FD10" s="252">
        <v>0</v>
      </c>
      <c r="FE10" s="218">
        <v>0</v>
      </c>
      <c r="FF10" s="253"/>
      <c r="FG10" s="254">
        <v>9.2825999999999998E-4</v>
      </c>
      <c r="FH10" s="255">
        <v>0</v>
      </c>
      <c r="FJ10" s="252">
        <v>0</v>
      </c>
      <c r="FK10" s="218">
        <v>0</v>
      </c>
      <c r="FL10" s="253"/>
      <c r="FM10" s="254">
        <v>0</v>
      </c>
      <c r="FN10" s="255">
        <v>0</v>
      </c>
    </row>
    <row r="11" spans="1:173" x14ac:dyDescent="0.2">
      <c r="A11" t="s">
        <v>1287</v>
      </c>
      <c r="D11" s="252">
        <v>0</v>
      </c>
      <c r="E11" s="218">
        <v>0</v>
      </c>
      <c r="F11" s="253"/>
      <c r="G11" s="254">
        <v>33.261673459999997</v>
      </c>
      <c r="H11" s="255">
        <v>98.74</v>
      </c>
      <c r="J11" s="252">
        <v>2107.2762618500001</v>
      </c>
      <c r="K11" s="218">
        <v>122.15</v>
      </c>
      <c r="L11" s="253"/>
      <c r="M11" s="254">
        <v>4710.8819460900004</v>
      </c>
      <c r="N11" s="255">
        <v>99.93</v>
      </c>
      <c r="P11" s="252">
        <v>0</v>
      </c>
      <c r="Q11" s="218">
        <v>0</v>
      </c>
      <c r="R11" s="253"/>
      <c r="S11" s="254">
        <v>0</v>
      </c>
      <c r="T11" s="255">
        <v>0</v>
      </c>
      <c r="V11" s="252">
        <v>0</v>
      </c>
      <c r="W11" s="218">
        <v>0</v>
      </c>
      <c r="X11" s="253"/>
      <c r="Y11" s="254">
        <v>38.349536729999997</v>
      </c>
      <c r="Z11" s="255">
        <v>12.17</v>
      </c>
      <c r="AB11" s="252">
        <v>56.003032709999992</v>
      </c>
      <c r="AC11" s="218">
        <v>24.04</v>
      </c>
      <c r="AD11" s="253"/>
      <c r="AE11" s="254">
        <v>50.389510760000007</v>
      </c>
      <c r="AF11" s="255">
        <v>19.91</v>
      </c>
      <c r="AH11" s="252">
        <v>14.573023719999998</v>
      </c>
      <c r="AI11" s="218">
        <v>16.14</v>
      </c>
      <c r="AJ11" s="253"/>
      <c r="AK11" s="254">
        <v>47.822592380000003</v>
      </c>
      <c r="AL11" s="255">
        <v>18.03</v>
      </c>
      <c r="AN11" s="252">
        <v>8.7011884199999994</v>
      </c>
      <c r="AO11" s="218">
        <v>7.41</v>
      </c>
      <c r="AP11" s="253"/>
      <c r="AQ11" s="254">
        <v>0</v>
      </c>
      <c r="AR11" s="255">
        <v>0</v>
      </c>
      <c r="AT11" s="252">
        <v>0</v>
      </c>
      <c r="AU11" s="218">
        <v>0</v>
      </c>
      <c r="AV11" s="253"/>
      <c r="AW11" s="254">
        <v>0</v>
      </c>
      <c r="AX11" s="255">
        <v>0</v>
      </c>
      <c r="AZ11" s="252">
        <v>0</v>
      </c>
      <c r="BA11" s="218">
        <v>0</v>
      </c>
      <c r="BB11" s="253"/>
      <c r="BC11" s="254">
        <v>0</v>
      </c>
      <c r="BD11" s="255">
        <v>0</v>
      </c>
      <c r="BF11" s="252">
        <v>0</v>
      </c>
      <c r="BG11" s="218">
        <v>0</v>
      </c>
      <c r="BH11" s="253"/>
      <c r="BI11" s="254">
        <v>62.248741359999997</v>
      </c>
      <c r="BJ11" s="255">
        <v>96.68</v>
      </c>
      <c r="BL11" s="252">
        <v>220.36175109999999</v>
      </c>
      <c r="BM11" s="218">
        <v>97.46</v>
      </c>
      <c r="BN11" s="253"/>
      <c r="BO11" s="254">
        <v>62.885423960000004</v>
      </c>
      <c r="BP11" s="255">
        <v>94.88</v>
      </c>
      <c r="BR11" s="252">
        <v>953.36400179999998</v>
      </c>
      <c r="BS11" s="218">
        <v>96.12</v>
      </c>
      <c r="BT11" s="253"/>
      <c r="BU11" s="254">
        <v>787.0241602000001</v>
      </c>
      <c r="BV11" s="255">
        <v>96.29</v>
      </c>
      <c r="BX11" s="252">
        <v>131.11829129</v>
      </c>
      <c r="BY11" s="218">
        <v>93.27</v>
      </c>
      <c r="BZ11" s="253"/>
      <c r="CA11" s="254">
        <v>521.14031767999995</v>
      </c>
      <c r="CB11" s="255">
        <v>94.56</v>
      </c>
      <c r="CD11" s="252">
        <v>166.87869066999997</v>
      </c>
      <c r="CE11" s="218">
        <v>93.38</v>
      </c>
      <c r="CF11" s="253"/>
      <c r="CG11" s="254">
        <v>0</v>
      </c>
      <c r="CH11" s="255">
        <v>0</v>
      </c>
      <c r="CJ11" s="252">
        <v>0</v>
      </c>
      <c r="CK11" s="218">
        <v>0</v>
      </c>
      <c r="CL11" s="253"/>
      <c r="CM11" s="254">
        <v>0</v>
      </c>
      <c r="CN11" s="255">
        <v>0</v>
      </c>
      <c r="CP11" s="252">
        <v>0</v>
      </c>
      <c r="CQ11" s="218">
        <v>0</v>
      </c>
      <c r="CR11" s="253"/>
      <c r="CS11" s="254">
        <v>985.27902089999998</v>
      </c>
      <c r="CT11" s="255">
        <v>98.57</v>
      </c>
      <c r="CV11" s="252">
        <v>0.57571048000000002</v>
      </c>
      <c r="CW11" s="218">
        <v>6.92</v>
      </c>
      <c r="CX11" s="253"/>
      <c r="CY11" s="254">
        <v>1.53267153</v>
      </c>
      <c r="CZ11" s="255">
        <v>8.39</v>
      </c>
      <c r="DB11" s="252">
        <v>2.48039093</v>
      </c>
      <c r="DC11" s="218">
        <v>9.19</v>
      </c>
      <c r="DD11" s="253"/>
      <c r="DE11" s="254">
        <v>182.96840152999999</v>
      </c>
      <c r="DF11" s="255">
        <v>18.54</v>
      </c>
      <c r="DH11" s="252">
        <v>144.98254523</v>
      </c>
      <c r="DI11" s="218">
        <v>19.309999999999999</v>
      </c>
      <c r="DJ11" s="253"/>
      <c r="DK11" s="254">
        <v>178.10382521</v>
      </c>
      <c r="DL11" s="255">
        <v>97.37</v>
      </c>
      <c r="DN11" s="252">
        <v>0</v>
      </c>
      <c r="DO11" s="218">
        <v>0</v>
      </c>
      <c r="DP11" s="253"/>
      <c r="DQ11" s="254">
        <v>0</v>
      </c>
      <c r="DR11" s="255">
        <v>0</v>
      </c>
      <c r="DT11" s="252">
        <v>0</v>
      </c>
      <c r="DU11" s="218">
        <v>0</v>
      </c>
      <c r="DV11" s="253"/>
      <c r="DW11" s="254">
        <v>0</v>
      </c>
      <c r="DX11" s="255">
        <v>0</v>
      </c>
      <c r="DZ11" s="252">
        <v>0</v>
      </c>
      <c r="EA11" s="218">
        <v>0</v>
      </c>
      <c r="EB11" s="253"/>
      <c r="EC11" s="254">
        <v>0</v>
      </c>
      <c r="ED11" s="255">
        <v>0</v>
      </c>
      <c r="EF11" s="252">
        <v>0</v>
      </c>
      <c r="EG11" s="218">
        <v>0</v>
      </c>
      <c r="EH11" s="253"/>
      <c r="EI11" s="254">
        <v>0</v>
      </c>
      <c r="EJ11" s="255">
        <v>0</v>
      </c>
      <c r="EL11" s="252">
        <v>0</v>
      </c>
      <c r="EM11" s="218">
        <v>0</v>
      </c>
      <c r="EN11" s="253"/>
      <c r="EO11" s="254">
        <v>0</v>
      </c>
      <c r="EP11" s="255">
        <v>0</v>
      </c>
      <c r="ER11" s="252">
        <v>0</v>
      </c>
      <c r="ES11" s="218">
        <v>0</v>
      </c>
      <c r="ET11" s="253"/>
      <c r="EU11" s="254">
        <v>-0.54726125999999997</v>
      </c>
      <c r="EV11" s="255">
        <v>-0.05</v>
      </c>
      <c r="EX11" s="252">
        <v>0</v>
      </c>
      <c r="EY11" s="218">
        <v>0</v>
      </c>
      <c r="EZ11" s="253"/>
      <c r="FA11" s="254">
        <v>441.0152999</v>
      </c>
      <c r="FB11" s="255">
        <v>65.05</v>
      </c>
      <c r="FD11" s="252">
        <v>0</v>
      </c>
      <c r="FE11" s="218">
        <v>0</v>
      </c>
      <c r="FF11" s="253"/>
      <c r="FG11" s="254">
        <v>0</v>
      </c>
      <c r="FH11" s="255">
        <v>0</v>
      </c>
      <c r="FJ11" s="252">
        <v>0</v>
      </c>
      <c r="FK11" s="218">
        <v>0</v>
      </c>
      <c r="FL11" s="253"/>
      <c r="FM11" s="254">
        <v>0</v>
      </c>
      <c r="FN11" s="255">
        <v>0</v>
      </c>
    </row>
    <row r="12" spans="1:173" ht="13.5" thickBot="1" x14ac:dyDescent="0.25">
      <c r="A12" t="s">
        <v>1288</v>
      </c>
      <c r="D12" s="252">
        <v>0</v>
      </c>
      <c r="E12" s="218">
        <v>0</v>
      </c>
      <c r="F12" s="253"/>
      <c r="G12" s="254">
        <v>0</v>
      </c>
      <c r="H12" s="255">
        <v>0</v>
      </c>
      <c r="J12" s="252">
        <v>0</v>
      </c>
      <c r="K12" s="218">
        <v>0</v>
      </c>
      <c r="L12" s="253"/>
      <c r="M12" s="254">
        <v>0</v>
      </c>
      <c r="N12" s="255">
        <v>0</v>
      </c>
      <c r="P12" s="252">
        <v>0</v>
      </c>
      <c r="Q12" s="218">
        <v>0</v>
      </c>
      <c r="R12" s="253"/>
      <c r="S12" s="254">
        <v>0</v>
      </c>
      <c r="T12" s="255">
        <v>0</v>
      </c>
      <c r="V12" s="252">
        <v>0</v>
      </c>
      <c r="W12" s="218">
        <v>0</v>
      </c>
      <c r="X12" s="253"/>
      <c r="Y12" s="254">
        <v>0.12451061999999999</v>
      </c>
      <c r="Z12" s="255">
        <v>0.04</v>
      </c>
      <c r="AB12" s="252">
        <v>1.7714549999999999E-2</v>
      </c>
      <c r="AC12" s="218">
        <v>0.01</v>
      </c>
      <c r="AD12" s="253"/>
      <c r="AE12" s="254">
        <v>1.7911800000000001E-3</v>
      </c>
      <c r="AF12" s="255">
        <v>0</v>
      </c>
      <c r="AH12" s="252">
        <v>5.6634669999999998E-2</v>
      </c>
      <c r="AI12" s="218">
        <v>0.06</v>
      </c>
      <c r="AJ12" s="253"/>
      <c r="AK12" s="254">
        <v>0.18039179999999999</v>
      </c>
      <c r="AL12" s="255">
        <v>7.0000000000000007E-2</v>
      </c>
      <c r="AN12" s="252">
        <v>2.9348936600000002</v>
      </c>
      <c r="AO12" s="218">
        <v>2.5</v>
      </c>
      <c r="AP12" s="253"/>
      <c r="AQ12" s="254">
        <v>0</v>
      </c>
      <c r="AR12" s="255">
        <v>0</v>
      </c>
      <c r="AT12" s="252">
        <v>0</v>
      </c>
      <c r="AU12" s="218">
        <v>0</v>
      </c>
      <c r="AV12" s="253"/>
      <c r="AW12" s="254">
        <v>0</v>
      </c>
      <c r="AX12" s="255">
        <v>0</v>
      </c>
      <c r="AZ12" s="252">
        <v>0</v>
      </c>
      <c r="BA12" s="218">
        <v>0</v>
      </c>
      <c r="BB12" s="253"/>
      <c r="BC12" s="254">
        <v>0</v>
      </c>
      <c r="BD12" s="255">
        <v>0</v>
      </c>
      <c r="BF12" s="252">
        <v>0</v>
      </c>
      <c r="BG12" s="218">
        <v>0</v>
      </c>
      <c r="BH12" s="253"/>
      <c r="BI12" s="254">
        <v>0</v>
      </c>
      <c r="BJ12" s="255">
        <v>0</v>
      </c>
      <c r="BL12" s="252">
        <v>0</v>
      </c>
      <c r="BM12" s="218">
        <v>0</v>
      </c>
      <c r="BN12" s="253"/>
      <c r="BO12" s="254">
        <v>0</v>
      </c>
      <c r="BP12" s="255">
        <v>0</v>
      </c>
      <c r="BR12" s="252">
        <v>0</v>
      </c>
      <c r="BS12" s="218">
        <v>0</v>
      </c>
      <c r="BT12" s="253"/>
      <c r="BU12" s="254">
        <v>0</v>
      </c>
      <c r="BV12" s="255">
        <v>0</v>
      </c>
      <c r="BX12" s="252">
        <v>0</v>
      </c>
      <c r="BY12" s="218">
        <v>0</v>
      </c>
      <c r="BZ12" s="253"/>
      <c r="CA12" s="254">
        <v>0</v>
      </c>
      <c r="CB12" s="255">
        <v>0</v>
      </c>
      <c r="CD12" s="252">
        <v>0</v>
      </c>
      <c r="CE12" s="218">
        <v>0</v>
      </c>
      <c r="CF12" s="253"/>
      <c r="CG12" s="254">
        <v>0</v>
      </c>
      <c r="CH12" s="255">
        <v>0</v>
      </c>
      <c r="CJ12" s="252">
        <v>0</v>
      </c>
      <c r="CK12" s="218">
        <v>0</v>
      </c>
      <c r="CL12" s="253"/>
      <c r="CM12" s="254">
        <v>0</v>
      </c>
      <c r="CN12" s="255">
        <v>0</v>
      </c>
      <c r="CP12" s="252">
        <v>0</v>
      </c>
      <c r="CQ12" s="218">
        <v>0</v>
      </c>
      <c r="CR12" s="253"/>
      <c r="CS12" s="254">
        <v>0</v>
      </c>
      <c r="CT12" s="255">
        <v>0</v>
      </c>
      <c r="CV12" s="252">
        <v>0</v>
      </c>
      <c r="CW12" s="218">
        <v>0</v>
      </c>
      <c r="CX12" s="253"/>
      <c r="CY12" s="254">
        <v>0</v>
      </c>
      <c r="CZ12" s="255">
        <v>0</v>
      </c>
      <c r="DB12" s="252">
        <v>0</v>
      </c>
      <c r="DC12" s="218">
        <v>0</v>
      </c>
      <c r="DD12" s="253"/>
      <c r="DE12" s="254">
        <v>0</v>
      </c>
      <c r="DF12" s="255">
        <v>0</v>
      </c>
      <c r="DH12" s="252">
        <v>0</v>
      </c>
      <c r="DI12" s="218">
        <v>0</v>
      </c>
      <c r="DJ12" s="253"/>
      <c r="DK12" s="254">
        <v>0</v>
      </c>
      <c r="DL12" s="255">
        <v>0</v>
      </c>
      <c r="DN12" s="252">
        <v>0</v>
      </c>
      <c r="DO12" s="218">
        <v>0</v>
      </c>
      <c r="DP12" s="253"/>
      <c r="DQ12" s="254">
        <v>0</v>
      </c>
      <c r="DR12" s="255">
        <v>0</v>
      </c>
      <c r="DT12" s="252">
        <v>0</v>
      </c>
      <c r="DU12" s="218">
        <v>0</v>
      </c>
      <c r="DV12" s="253"/>
      <c r="DW12" s="254">
        <v>0</v>
      </c>
      <c r="DX12" s="255">
        <v>0</v>
      </c>
      <c r="DZ12" s="252">
        <v>0</v>
      </c>
      <c r="EA12" s="218">
        <v>0</v>
      </c>
      <c r="EB12" s="253"/>
      <c r="EC12" s="254">
        <v>0</v>
      </c>
      <c r="ED12" s="255">
        <v>0</v>
      </c>
      <c r="EF12" s="252">
        <v>0</v>
      </c>
      <c r="EG12" s="218">
        <v>0</v>
      </c>
      <c r="EH12" s="253"/>
      <c r="EI12" s="254">
        <v>0</v>
      </c>
      <c r="EJ12" s="255">
        <v>0</v>
      </c>
      <c r="EL12" s="252">
        <v>0</v>
      </c>
      <c r="EM12" s="218">
        <v>0</v>
      </c>
      <c r="EN12" s="253"/>
      <c r="EO12" s="254">
        <v>0</v>
      </c>
      <c r="EP12" s="255">
        <v>0</v>
      </c>
      <c r="ER12" s="252">
        <v>0</v>
      </c>
      <c r="ES12" s="218">
        <v>0</v>
      </c>
      <c r="ET12" s="253"/>
      <c r="EU12" s="254">
        <v>0</v>
      </c>
      <c r="EV12" s="255">
        <v>0</v>
      </c>
      <c r="EX12" s="252">
        <v>0</v>
      </c>
      <c r="EY12" s="218">
        <v>0</v>
      </c>
      <c r="EZ12" s="253"/>
      <c r="FA12" s="254">
        <v>0</v>
      </c>
      <c r="FB12" s="255">
        <v>0</v>
      </c>
      <c r="FD12" s="252">
        <v>0</v>
      </c>
      <c r="FE12" s="218">
        <v>0</v>
      </c>
      <c r="FF12" s="253"/>
      <c r="FG12" s="254">
        <v>0</v>
      </c>
      <c r="FH12" s="255">
        <v>0</v>
      </c>
      <c r="FJ12" s="252">
        <v>0</v>
      </c>
      <c r="FK12" s="218">
        <v>0</v>
      </c>
      <c r="FL12" s="253"/>
      <c r="FM12" s="254">
        <v>0</v>
      </c>
      <c r="FN12" s="255">
        <v>0</v>
      </c>
    </row>
    <row r="13" spans="1:173" ht="13.5" thickBot="1" x14ac:dyDescent="0.25">
      <c r="A13" s="256" t="s">
        <v>2</v>
      </c>
      <c r="B13" s="257"/>
      <c r="C13" s="256"/>
      <c r="D13" s="257">
        <v>862.96990929000003</v>
      </c>
      <c r="E13" s="261">
        <v>100</v>
      </c>
      <c r="F13" s="258"/>
      <c r="G13" s="259">
        <v>33.685861469999999</v>
      </c>
      <c r="H13" s="260">
        <v>100</v>
      </c>
      <c r="I13" s="256"/>
      <c r="J13" s="257">
        <v>2117.5217859299996</v>
      </c>
      <c r="K13" s="261">
        <v>122.63</v>
      </c>
      <c r="L13" s="258"/>
      <c r="M13" s="259">
        <v>4713.9852105200007</v>
      </c>
      <c r="N13" s="260">
        <v>100</v>
      </c>
      <c r="O13" s="256"/>
      <c r="P13" s="257">
        <v>419.56291579000003</v>
      </c>
      <c r="Q13" s="261">
        <v>100.01</v>
      </c>
      <c r="R13" s="258"/>
      <c r="S13" s="259">
        <v>161.36387766999999</v>
      </c>
      <c r="T13" s="260">
        <v>99.99</v>
      </c>
      <c r="U13" s="256"/>
      <c r="V13" s="257">
        <v>17.620229919999996</v>
      </c>
      <c r="W13" s="261">
        <v>100</v>
      </c>
      <c r="X13" s="258"/>
      <c r="Y13" s="259">
        <v>315.21180555000007</v>
      </c>
      <c r="Z13" s="260">
        <v>99.99</v>
      </c>
      <c r="AA13" s="256"/>
      <c r="AB13" s="257">
        <v>232.86862475000007</v>
      </c>
      <c r="AC13" s="261">
        <v>100</v>
      </c>
      <c r="AD13" s="258"/>
      <c r="AE13" s="259">
        <v>253.09807499000001</v>
      </c>
      <c r="AF13" s="260">
        <v>100</v>
      </c>
      <c r="AG13" s="256"/>
      <c r="AH13" s="257">
        <v>90.272984859999994</v>
      </c>
      <c r="AI13" s="261">
        <v>99.99</v>
      </c>
      <c r="AJ13" s="258"/>
      <c r="AK13" s="259">
        <v>265.22511856</v>
      </c>
      <c r="AL13" s="260">
        <v>99.99</v>
      </c>
      <c r="AM13" s="256"/>
      <c r="AN13" s="257">
        <v>117.41542742</v>
      </c>
      <c r="AO13" s="261">
        <v>100</v>
      </c>
      <c r="AP13" s="258"/>
      <c r="AQ13" s="259">
        <v>175.72265760999997</v>
      </c>
      <c r="AR13" s="260">
        <v>100.01</v>
      </c>
      <c r="AS13" s="256"/>
      <c r="AT13" s="257">
        <v>181.99586961999998</v>
      </c>
      <c r="AU13" s="261">
        <v>99.99</v>
      </c>
      <c r="AV13" s="258"/>
      <c r="AW13" s="259">
        <v>366.35445145999995</v>
      </c>
      <c r="AX13" s="260">
        <v>100</v>
      </c>
      <c r="AY13" s="256"/>
      <c r="AZ13" s="257">
        <v>80.735882770000018</v>
      </c>
      <c r="BA13" s="261">
        <v>99.99</v>
      </c>
      <c r="BB13" s="258"/>
      <c r="BC13" s="259">
        <v>1316.4411813700001</v>
      </c>
      <c r="BD13" s="260">
        <v>100.01</v>
      </c>
      <c r="BE13" s="256"/>
      <c r="BF13" s="257">
        <v>1309.6830146499999</v>
      </c>
      <c r="BG13" s="261">
        <v>100</v>
      </c>
      <c r="BH13" s="258"/>
      <c r="BI13" s="259">
        <v>64.386516119999996</v>
      </c>
      <c r="BJ13" s="260">
        <v>100</v>
      </c>
      <c r="BK13" s="256"/>
      <c r="BL13" s="257">
        <v>226.10892251999999</v>
      </c>
      <c r="BM13" s="261">
        <v>100</v>
      </c>
      <c r="BN13" s="258"/>
      <c r="BO13" s="259">
        <v>66.281846729999998</v>
      </c>
      <c r="BP13" s="260">
        <v>100.01</v>
      </c>
      <c r="BQ13" s="256"/>
      <c r="BR13" s="257">
        <v>991.83389371999988</v>
      </c>
      <c r="BS13" s="261">
        <v>100.01</v>
      </c>
      <c r="BT13" s="258"/>
      <c r="BU13" s="259">
        <v>817.37032715000009</v>
      </c>
      <c r="BV13" s="260">
        <v>100.01</v>
      </c>
      <c r="BW13" s="256"/>
      <c r="BX13" s="257">
        <v>140.6182469</v>
      </c>
      <c r="BY13" s="261">
        <v>100.02</v>
      </c>
      <c r="BZ13" s="258"/>
      <c r="CA13" s="259">
        <v>551.07422014999997</v>
      </c>
      <c r="CB13" s="260">
        <v>99.99</v>
      </c>
      <c r="CC13" s="256"/>
      <c r="CD13" s="257">
        <v>178.71223419999995</v>
      </c>
      <c r="CE13" s="261">
        <v>100</v>
      </c>
      <c r="CF13" s="258"/>
      <c r="CG13" s="259">
        <v>719.16585952000003</v>
      </c>
      <c r="CH13" s="260">
        <v>99.99</v>
      </c>
      <c r="CI13" s="256"/>
      <c r="CJ13" s="257">
        <v>173.04553050000001</v>
      </c>
      <c r="CK13" s="261">
        <v>100</v>
      </c>
      <c r="CL13" s="258"/>
      <c r="CM13" s="259">
        <v>1238.7713189000001</v>
      </c>
      <c r="CN13" s="260">
        <v>99.99</v>
      </c>
      <c r="CO13" s="256"/>
      <c r="CP13" s="257">
        <v>328.21301285999999</v>
      </c>
      <c r="CQ13" s="261">
        <v>100</v>
      </c>
      <c r="CR13" s="258"/>
      <c r="CS13" s="259">
        <v>999.56836438999994</v>
      </c>
      <c r="CT13" s="260">
        <v>100</v>
      </c>
      <c r="CU13" s="256"/>
      <c r="CV13" s="257">
        <v>8.3194497899999984</v>
      </c>
      <c r="CW13" s="261">
        <v>100</v>
      </c>
      <c r="CX13" s="258"/>
      <c r="CY13" s="259">
        <v>18.262800210000002</v>
      </c>
      <c r="CZ13" s="260">
        <v>99.99</v>
      </c>
      <c r="DA13" s="256"/>
      <c r="DB13" s="257">
        <v>26.989988029999999</v>
      </c>
      <c r="DC13" s="261">
        <v>99.98</v>
      </c>
      <c r="DD13" s="258"/>
      <c r="DE13" s="259">
        <v>987.51121871000009</v>
      </c>
      <c r="DF13" s="260">
        <v>100.02</v>
      </c>
      <c r="DG13" s="256"/>
      <c r="DH13" s="257">
        <v>750.56620175000012</v>
      </c>
      <c r="DI13" s="261">
        <v>100</v>
      </c>
      <c r="DJ13" s="258"/>
      <c r="DK13" s="259">
        <v>182.90570031999999</v>
      </c>
      <c r="DL13" s="260">
        <v>100</v>
      </c>
      <c r="DM13" s="256"/>
      <c r="DN13" s="257">
        <v>82.919717020000007</v>
      </c>
      <c r="DO13" s="261">
        <v>100</v>
      </c>
      <c r="DP13" s="258"/>
      <c r="DQ13" s="259">
        <v>220.76769270999998</v>
      </c>
      <c r="DR13" s="260">
        <v>100.02</v>
      </c>
      <c r="DS13" s="256"/>
      <c r="DT13" s="257">
        <v>69.017297839999998</v>
      </c>
      <c r="DU13" s="261">
        <v>100.02</v>
      </c>
      <c r="DV13" s="258"/>
      <c r="DW13" s="259">
        <v>98.887030220000014</v>
      </c>
      <c r="DX13" s="260">
        <v>100.02</v>
      </c>
      <c r="DY13" s="256"/>
      <c r="DZ13" s="257">
        <v>8314.1526019100002</v>
      </c>
      <c r="EA13" s="261">
        <v>100</v>
      </c>
      <c r="EB13" s="258"/>
      <c r="EC13" s="259">
        <v>110.380312</v>
      </c>
      <c r="ED13" s="260">
        <v>100</v>
      </c>
      <c r="EE13" s="256"/>
      <c r="EF13" s="257">
        <v>5297.1539525600001</v>
      </c>
      <c r="EG13" s="261">
        <v>100</v>
      </c>
      <c r="EH13" s="258"/>
      <c r="EI13" s="259">
        <v>271.10540258999998</v>
      </c>
      <c r="EJ13" s="260">
        <v>100</v>
      </c>
      <c r="EK13" s="256"/>
      <c r="EL13" s="257">
        <v>336.845822</v>
      </c>
      <c r="EM13" s="261">
        <v>100</v>
      </c>
      <c r="EN13" s="258"/>
      <c r="EO13" s="259">
        <v>355.91274986000002</v>
      </c>
      <c r="EP13" s="260">
        <v>100</v>
      </c>
      <c r="EQ13" s="256"/>
      <c r="ER13" s="257">
        <v>192.43426916000001</v>
      </c>
      <c r="ES13" s="261">
        <v>100</v>
      </c>
      <c r="ET13" s="258"/>
      <c r="EU13" s="259">
        <v>1041.74533271</v>
      </c>
      <c r="EV13" s="260">
        <v>99.98</v>
      </c>
      <c r="EW13" s="256"/>
      <c r="EX13" s="257">
        <v>122.73222473</v>
      </c>
      <c r="EY13" s="261">
        <v>100.01</v>
      </c>
      <c r="EZ13" s="258"/>
      <c r="FA13" s="259">
        <v>677.99354360999985</v>
      </c>
      <c r="FB13" s="260">
        <v>100</v>
      </c>
      <c r="FC13" s="256"/>
      <c r="FD13" s="257">
        <v>564.49705921000009</v>
      </c>
      <c r="FE13" s="261">
        <v>100.01</v>
      </c>
      <c r="FF13" s="258"/>
      <c r="FG13" s="259">
        <v>1157.18403016</v>
      </c>
      <c r="FH13" s="260">
        <v>99.99</v>
      </c>
      <c r="FI13" s="256"/>
      <c r="FJ13" s="257">
        <v>57.031987909999998</v>
      </c>
      <c r="FK13" s="261">
        <v>100</v>
      </c>
      <c r="FL13" s="258"/>
      <c r="FM13" s="259">
        <v>147.84559785000002</v>
      </c>
      <c r="FN13" s="260">
        <v>99.98</v>
      </c>
      <c r="FP13">
        <v>0</v>
      </c>
      <c r="FQ13">
        <v>0</v>
      </c>
    </row>
    <row r="14" spans="1:173" x14ac:dyDescent="0.2">
      <c r="A14" t="s">
        <v>1289</v>
      </c>
      <c r="F14" s="253"/>
      <c r="G14" s="254"/>
      <c r="H14" s="255"/>
      <c r="L14" s="253"/>
      <c r="M14" s="254"/>
      <c r="N14" s="255"/>
      <c r="R14" s="253"/>
      <c r="S14" s="254"/>
      <c r="T14" s="255"/>
      <c r="X14" s="253"/>
      <c r="Y14" s="254"/>
      <c r="Z14" s="255"/>
      <c r="AD14" s="253"/>
      <c r="AE14" s="254"/>
      <c r="AF14" s="255"/>
      <c r="AJ14" s="253"/>
      <c r="AK14" s="254"/>
      <c r="AL14" s="255"/>
      <c r="AP14" s="253"/>
      <c r="AQ14" s="254"/>
      <c r="AR14" s="255"/>
      <c r="AV14" s="253"/>
      <c r="AW14" s="254"/>
      <c r="AX14" s="255"/>
      <c r="BB14" s="253"/>
      <c r="BC14" s="254"/>
      <c r="BD14" s="255"/>
      <c r="BH14" s="253"/>
      <c r="BI14" s="254"/>
      <c r="BJ14" s="255"/>
      <c r="BN14" s="253"/>
      <c r="BO14" s="254"/>
      <c r="BP14" s="255"/>
      <c r="BT14" s="253"/>
      <c r="BU14" s="254"/>
      <c r="BV14" s="255"/>
      <c r="BZ14" s="253"/>
      <c r="CA14" s="254"/>
      <c r="CB14" s="255"/>
      <c r="CF14" s="253"/>
      <c r="CG14" s="254"/>
      <c r="CH14" s="255"/>
      <c r="CL14" s="253"/>
      <c r="CM14" s="254"/>
      <c r="CN14" s="255"/>
      <c r="CR14" s="253"/>
      <c r="CS14" s="254"/>
      <c r="CT14" s="255"/>
      <c r="CX14" s="253"/>
      <c r="CY14" s="254"/>
      <c r="CZ14" s="255"/>
      <c r="DD14" s="253"/>
      <c r="DE14" s="254"/>
      <c r="DF14" s="255"/>
      <c r="DJ14" s="253"/>
      <c r="DK14" s="254"/>
      <c r="DL14" s="255"/>
      <c r="DP14" s="253"/>
      <c r="DQ14" s="254"/>
      <c r="DR14" s="255"/>
      <c r="DV14" s="253"/>
      <c r="DW14" s="254"/>
      <c r="DX14" s="255"/>
      <c r="EB14" s="253"/>
      <c r="EC14" s="254"/>
      <c r="ED14" s="255"/>
      <c r="EH14" s="253"/>
      <c r="EI14" s="254"/>
      <c r="EJ14" s="255"/>
      <c r="EN14" s="253"/>
      <c r="EO14" s="254"/>
      <c r="EP14" s="255"/>
      <c r="ET14" s="253"/>
      <c r="EU14" s="254"/>
      <c r="EV14" s="255"/>
      <c r="EZ14" s="253"/>
      <c r="FA14" s="254"/>
      <c r="FB14" s="255"/>
      <c r="FF14" s="253"/>
      <c r="FG14" s="254"/>
      <c r="FH14" s="255"/>
      <c r="FL14" s="253"/>
      <c r="FM14" s="254"/>
      <c r="FN14" s="255"/>
    </row>
    <row r="15" spans="1:173" x14ac:dyDescent="0.2">
      <c r="C15" t="s">
        <v>1479</v>
      </c>
      <c r="D15" s="252">
        <v>44.591234989999997</v>
      </c>
      <c r="E15" s="218">
        <v>5.17</v>
      </c>
      <c r="F15" s="253" t="s">
        <v>2005</v>
      </c>
      <c r="G15" s="254">
        <v>9.8465644500000007</v>
      </c>
      <c r="H15" s="255">
        <v>29.23</v>
      </c>
      <c r="I15" t="s">
        <v>1560</v>
      </c>
      <c r="J15" s="252">
        <v>1125.51929387</v>
      </c>
      <c r="K15" s="218">
        <v>53.15</v>
      </c>
      <c r="L15" s="253" t="s">
        <v>2006</v>
      </c>
      <c r="M15" s="254">
        <v>1200.0278974</v>
      </c>
      <c r="N15" s="255">
        <v>25.46</v>
      </c>
      <c r="O15" t="s">
        <v>2007</v>
      </c>
      <c r="P15" s="252">
        <v>150.54265509999999</v>
      </c>
      <c r="Q15" s="218">
        <v>35.880000000000003</v>
      </c>
      <c r="R15" s="253" t="s">
        <v>2007</v>
      </c>
      <c r="S15" s="254">
        <v>11.733348899999999</v>
      </c>
      <c r="T15" s="255">
        <v>7.27</v>
      </c>
      <c r="U15" t="s">
        <v>2007</v>
      </c>
      <c r="V15" s="252">
        <v>7.6877459799999999</v>
      </c>
      <c r="W15" s="218">
        <v>43.63</v>
      </c>
      <c r="X15" s="253" t="s">
        <v>1861</v>
      </c>
      <c r="Y15" s="254">
        <v>38.349536729999997</v>
      </c>
      <c r="Z15" s="255">
        <v>12.17</v>
      </c>
      <c r="AA15" t="s">
        <v>1863</v>
      </c>
      <c r="AB15" s="252">
        <v>10.812460339999999</v>
      </c>
      <c r="AC15" s="218">
        <v>4.6399999999999997</v>
      </c>
      <c r="AD15" s="253" t="s">
        <v>1863</v>
      </c>
      <c r="AE15" s="254">
        <v>7.3985392499999998</v>
      </c>
      <c r="AF15" s="255">
        <v>2.92</v>
      </c>
      <c r="AG15" t="s">
        <v>1863</v>
      </c>
      <c r="AH15" s="252">
        <v>4.1008836100000003</v>
      </c>
      <c r="AI15" s="218">
        <v>4.54</v>
      </c>
      <c r="AJ15" s="253" t="s">
        <v>1861</v>
      </c>
      <c r="AK15" s="254">
        <v>47.822592380000003</v>
      </c>
      <c r="AL15" s="255">
        <v>18.03</v>
      </c>
      <c r="AM15" t="s">
        <v>1861</v>
      </c>
      <c r="AN15" s="252">
        <v>8.7011884199999994</v>
      </c>
      <c r="AO15" s="218">
        <v>7.41</v>
      </c>
      <c r="AP15" s="253" t="s">
        <v>2008</v>
      </c>
      <c r="AQ15" s="254">
        <v>8.7022599799999991</v>
      </c>
      <c r="AR15" s="255">
        <v>4.95</v>
      </c>
      <c r="AS15" t="s">
        <v>2008</v>
      </c>
      <c r="AT15" s="252">
        <v>9.6507736400000006</v>
      </c>
      <c r="AU15" s="218">
        <v>5.3</v>
      </c>
      <c r="AV15" s="253" t="s">
        <v>2008</v>
      </c>
      <c r="AW15" s="254">
        <v>19.09242673</v>
      </c>
      <c r="AX15" s="255">
        <v>5.21</v>
      </c>
      <c r="AY15" t="s">
        <v>1556</v>
      </c>
      <c r="AZ15" s="252">
        <v>22.777683490000001</v>
      </c>
      <c r="BA15" s="218">
        <v>28.21</v>
      </c>
      <c r="BB15" s="253" t="s">
        <v>1826</v>
      </c>
      <c r="BC15" s="254">
        <v>238.89890930000001</v>
      </c>
      <c r="BD15" s="255">
        <v>18.149999999999999</v>
      </c>
      <c r="BE15" t="s">
        <v>1556</v>
      </c>
      <c r="BF15" s="252">
        <v>93.235182699999996</v>
      </c>
      <c r="BG15" s="218">
        <v>7.12</v>
      </c>
      <c r="BH15" s="253" t="s">
        <v>2009</v>
      </c>
      <c r="BI15" s="254">
        <v>15.686627079999999</v>
      </c>
      <c r="BJ15" s="255">
        <v>24.36</v>
      </c>
      <c r="BK15" t="s">
        <v>2010</v>
      </c>
      <c r="BL15" s="252">
        <v>220.36175109999999</v>
      </c>
      <c r="BM15" s="218">
        <v>97.46</v>
      </c>
      <c r="BN15" s="253" t="s">
        <v>2011</v>
      </c>
      <c r="BO15" s="254">
        <v>62.885423959999997</v>
      </c>
      <c r="BP15" s="255">
        <v>94.88</v>
      </c>
      <c r="BQ15" t="s">
        <v>2012</v>
      </c>
      <c r="BR15" s="252">
        <v>953.36400179999998</v>
      </c>
      <c r="BS15" s="218">
        <v>96.12</v>
      </c>
      <c r="BT15" s="253" t="s">
        <v>2013</v>
      </c>
      <c r="BU15" s="254">
        <v>787.02416019999998</v>
      </c>
      <c r="BV15" s="255">
        <v>96.29</v>
      </c>
      <c r="BW15" t="s">
        <v>2014</v>
      </c>
      <c r="BX15" s="252">
        <v>2.3863352899999999</v>
      </c>
      <c r="BY15" s="218">
        <v>1.7</v>
      </c>
      <c r="BZ15" s="253" t="s">
        <v>2015</v>
      </c>
      <c r="CA15" s="254">
        <v>13.51353415</v>
      </c>
      <c r="CB15" s="255">
        <v>2.4500000000000002</v>
      </c>
      <c r="CC15" t="s">
        <v>2016</v>
      </c>
      <c r="CD15" s="252">
        <v>2.9988649999999999E-2</v>
      </c>
      <c r="CE15" s="218">
        <v>0.02</v>
      </c>
      <c r="CF15" s="253" t="s">
        <v>1556</v>
      </c>
      <c r="CG15" s="254">
        <v>115.527537</v>
      </c>
      <c r="CH15" s="255">
        <v>16.059999999999999</v>
      </c>
      <c r="CI15" t="s">
        <v>1556</v>
      </c>
      <c r="CJ15" s="252">
        <v>38.884471019999999</v>
      </c>
      <c r="CK15" s="218">
        <v>22.47</v>
      </c>
      <c r="CL15" s="253" t="s">
        <v>1556</v>
      </c>
      <c r="CM15" s="254">
        <v>119.66215939999999</v>
      </c>
      <c r="CN15" s="255">
        <v>9.66</v>
      </c>
      <c r="CO15" t="s">
        <v>408</v>
      </c>
      <c r="CP15" s="252">
        <v>38.31101803</v>
      </c>
      <c r="CQ15" s="218">
        <v>11.67</v>
      </c>
      <c r="CR15" s="253" t="s">
        <v>2017</v>
      </c>
      <c r="CS15" s="254">
        <v>985.27902089999998</v>
      </c>
      <c r="CT15" s="255">
        <v>98.57</v>
      </c>
      <c r="CU15" t="s">
        <v>2017</v>
      </c>
      <c r="CV15" s="252">
        <v>0.57571048000000002</v>
      </c>
      <c r="CW15" s="218">
        <v>6.92</v>
      </c>
      <c r="CX15" s="253" t="s">
        <v>2017</v>
      </c>
      <c r="CY15" s="254">
        <v>1.53267153</v>
      </c>
      <c r="CZ15" s="255">
        <v>8.39</v>
      </c>
      <c r="DA15" t="s">
        <v>2017</v>
      </c>
      <c r="DB15" s="252">
        <v>2.48039093</v>
      </c>
      <c r="DC15" s="218">
        <v>9.19</v>
      </c>
      <c r="DD15" s="253" t="s">
        <v>2018</v>
      </c>
      <c r="DE15" s="254">
        <v>43.625560069999999</v>
      </c>
      <c r="DF15" s="255">
        <v>4.42</v>
      </c>
      <c r="DG15" t="s">
        <v>2018</v>
      </c>
      <c r="DH15" s="252">
        <v>25.62067742</v>
      </c>
      <c r="DI15" s="218">
        <v>3.41</v>
      </c>
      <c r="DJ15" s="253" t="s">
        <v>2016</v>
      </c>
      <c r="DK15" s="254">
        <v>43.03955491</v>
      </c>
      <c r="DL15" s="255">
        <v>23.53</v>
      </c>
      <c r="DM15" t="s">
        <v>1355</v>
      </c>
      <c r="DN15" s="252">
        <v>50.523299739999999</v>
      </c>
      <c r="DO15" s="218">
        <v>60.93</v>
      </c>
      <c r="DP15" s="253" t="s">
        <v>1292</v>
      </c>
      <c r="DQ15" s="254">
        <v>66.436874979999999</v>
      </c>
      <c r="DR15" s="255">
        <v>30.09</v>
      </c>
      <c r="DS15" t="s">
        <v>1524</v>
      </c>
      <c r="DT15" s="252">
        <v>8.9036832100000005</v>
      </c>
      <c r="DU15" s="218">
        <v>12.9</v>
      </c>
      <c r="DV15" s="253" t="s">
        <v>1524</v>
      </c>
      <c r="DW15" s="254">
        <v>4.0460474499999997</v>
      </c>
      <c r="DX15" s="255">
        <v>4.09</v>
      </c>
      <c r="DY15" t="s">
        <v>2019</v>
      </c>
      <c r="DZ15" s="252">
        <v>1555.0834379999999</v>
      </c>
      <c r="EA15" s="218">
        <v>19</v>
      </c>
      <c r="EB15" s="253" t="s">
        <v>2020</v>
      </c>
      <c r="EC15" s="254">
        <v>27.257190000000001</v>
      </c>
      <c r="ED15" s="255">
        <v>25</v>
      </c>
      <c r="EE15" t="s">
        <v>2021</v>
      </c>
      <c r="EF15" s="252">
        <v>1534.323764</v>
      </c>
      <c r="EG15" s="218">
        <v>29</v>
      </c>
      <c r="EH15" s="253" t="s">
        <v>2022</v>
      </c>
      <c r="EI15" s="254">
        <v>67.911861999999999</v>
      </c>
      <c r="EJ15" s="255">
        <v>25</v>
      </c>
      <c r="EK15" t="s">
        <v>2023</v>
      </c>
      <c r="EL15" s="252">
        <v>167.92556200000001</v>
      </c>
      <c r="EM15" s="218">
        <v>50</v>
      </c>
      <c r="EN15" s="253" t="s">
        <v>1524</v>
      </c>
      <c r="EO15" s="254">
        <v>25.261709209999999</v>
      </c>
      <c r="EP15" s="255">
        <v>7.1</v>
      </c>
      <c r="EQ15" t="s">
        <v>1524</v>
      </c>
      <c r="ER15" s="252">
        <v>22.005611290000001</v>
      </c>
      <c r="ES15" s="218">
        <v>11.44</v>
      </c>
      <c r="ET15" s="253" t="s">
        <v>2024</v>
      </c>
      <c r="EU15" s="254">
        <v>-0.54726125999999997</v>
      </c>
      <c r="EV15" s="255">
        <v>-0.05</v>
      </c>
      <c r="EW15" t="s">
        <v>2025</v>
      </c>
      <c r="EX15" s="252">
        <v>27.169720170000002</v>
      </c>
      <c r="EY15" s="218">
        <v>22.14</v>
      </c>
      <c r="EZ15" s="253" t="s">
        <v>2026</v>
      </c>
      <c r="FA15" s="254">
        <v>441.0152999</v>
      </c>
      <c r="FB15" s="255">
        <v>65.05</v>
      </c>
      <c r="FC15" t="s">
        <v>1349</v>
      </c>
      <c r="FD15" s="252">
        <v>136.87374460000001</v>
      </c>
      <c r="FE15" s="218">
        <v>24.25</v>
      </c>
      <c r="FF15" s="253" t="s">
        <v>1349</v>
      </c>
      <c r="FG15" s="254">
        <v>152.0602816</v>
      </c>
      <c r="FH15" s="255">
        <v>13.14</v>
      </c>
      <c r="FI15" t="s">
        <v>1865</v>
      </c>
      <c r="FJ15" s="252">
        <v>7.5487930299999997</v>
      </c>
      <c r="FK15" s="218">
        <v>13.24</v>
      </c>
      <c r="FL15" s="253" t="s">
        <v>1865</v>
      </c>
      <c r="FM15" s="254">
        <v>12.63131604</v>
      </c>
      <c r="FN15" s="255">
        <v>8.5399999999999991</v>
      </c>
    </row>
    <row r="16" spans="1:173" x14ac:dyDescent="0.2">
      <c r="C16" t="s">
        <v>1869</v>
      </c>
      <c r="D16" s="252">
        <v>547.90467403000002</v>
      </c>
      <c r="E16" s="218">
        <v>63.49</v>
      </c>
      <c r="F16" s="253" t="s">
        <v>2027</v>
      </c>
      <c r="G16" s="254">
        <v>2.71600288</v>
      </c>
      <c r="H16" s="255">
        <v>8.06</v>
      </c>
      <c r="I16" t="s">
        <v>1340</v>
      </c>
      <c r="J16" s="252">
        <v>0</v>
      </c>
      <c r="K16" s="218">
        <v>0</v>
      </c>
      <c r="L16" s="253" t="s">
        <v>2028</v>
      </c>
      <c r="M16" s="254">
        <v>2052.5950288600002</v>
      </c>
      <c r="N16" s="255">
        <v>43.54</v>
      </c>
      <c r="O16" t="s">
        <v>1355</v>
      </c>
      <c r="P16" s="252">
        <v>10.012991939999999</v>
      </c>
      <c r="Q16" s="218">
        <v>2.39</v>
      </c>
      <c r="R16" s="253" t="s">
        <v>1345</v>
      </c>
      <c r="S16" s="254">
        <v>16.76323313</v>
      </c>
      <c r="T16" s="255">
        <v>10.39</v>
      </c>
      <c r="U16" t="s">
        <v>1637</v>
      </c>
      <c r="V16" s="252">
        <v>3.2160991499999998</v>
      </c>
      <c r="W16" s="218">
        <v>18.25</v>
      </c>
      <c r="X16" s="253" t="s">
        <v>2029</v>
      </c>
      <c r="Y16" s="254">
        <v>31.662363299999999</v>
      </c>
      <c r="Z16" s="255">
        <v>10.039999999999999</v>
      </c>
      <c r="AA16" t="s">
        <v>1859</v>
      </c>
      <c r="AB16" s="252">
        <v>4.1514507500000004</v>
      </c>
      <c r="AC16" s="218">
        <v>1.78</v>
      </c>
      <c r="AD16" s="253" t="s">
        <v>1859</v>
      </c>
      <c r="AE16" s="254">
        <v>7.6188634200000003</v>
      </c>
      <c r="AF16" s="255">
        <v>3.01</v>
      </c>
      <c r="AG16" t="s">
        <v>1890</v>
      </c>
      <c r="AH16" s="252">
        <v>10.47214011</v>
      </c>
      <c r="AI16" s="218">
        <v>11.6</v>
      </c>
      <c r="AJ16" s="253" t="s">
        <v>1799</v>
      </c>
      <c r="AK16" s="254">
        <v>18.480177399999999</v>
      </c>
      <c r="AL16" s="255">
        <v>6.97</v>
      </c>
      <c r="AM16" t="s">
        <v>2029</v>
      </c>
      <c r="AN16" s="252">
        <v>17.524695059999999</v>
      </c>
      <c r="AO16" s="218">
        <v>14.93</v>
      </c>
      <c r="AP16" s="253" t="s">
        <v>1355</v>
      </c>
      <c r="AQ16" s="254">
        <v>16.031482870000001</v>
      </c>
      <c r="AR16" s="255">
        <v>9.1199999999999992</v>
      </c>
      <c r="AS16" t="s">
        <v>1355</v>
      </c>
      <c r="AT16" s="252">
        <v>30.76726627</v>
      </c>
      <c r="AU16" s="218">
        <v>16.91</v>
      </c>
      <c r="AV16" s="253" t="s">
        <v>1355</v>
      </c>
      <c r="AW16" s="254">
        <v>6.7588000000000001E-4</v>
      </c>
      <c r="AX16" s="255">
        <v>0</v>
      </c>
      <c r="AY16" t="s">
        <v>2030</v>
      </c>
      <c r="AZ16" s="252">
        <v>4.08045379</v>
      </c>
      <c r="BA16" s="218">
        <v>5.05</v>
      </c>
      <c r="BB16" s="253" t="s">
        <v>2031</v>
      </c>
      <c r="BC16" s="254">
        <v>385.42576659999997</v>
      </c>
      <c r="BD16" s="255">
        <v>29.28</v>
      </c>
      <c r="BE16" t="s">
        <v>2030</v>
      </c>
      <c r="BF16" s="252">
        <v>303.9179451</v>
      </c>
      <c r="BG16" s="218">
        <v>23.21</v>
      </c>
      <c r="BH16" s="253" t="s">
        <v>2032</v>
      </c>
      <c r="BI16" s="254">
        <v>46.562114280000003</v>
      </c>
      <c r="BJ16" s="255">
        <v>72.319999999999993</v>
      </c>
      <c r="BN16" s="253"/>
      <c r="BO16" s="254"/>
      <c r="BP16" s="255"/>
      <c r="BT16" s="253"/>
      <c r="BU16" s="254"/>
      <c r="BV16" s="255"/>
      <c r="BW16" t="s">
        <v>2015</v>
      </c>
      <c r="BX16" s="252">
        <v>1.0917896199999999</v>
      </c>
      <c r="BY16" s="218">
        <v>0.78</v>
      </c>
      <c r="BZ16" s="253" t="s">
        <v>2033</v>
      </c>
      <c r="CA16" s="254">
        <v>18.809087439999999</v>
      </c>
      <c r="CB16" s="255">
        <v>3.41</v>
      </c>
      <c r="CC16" t="s">
        <v>2033</v>
      </c>
      <c r="CD16" s="252">
        <v>3.2537714800000002</v>
      </c>
      <c r="CE16" s="218">
        <v>1.82</v>
      </c>
      <c r="CF16" s="253" t="s">
        <v>2030</v>
      </c>
      <c r="CG16" s="254">
        <v>153.5342871</v>
      </c>
      <c r="CH16" s="255">
        <v>21.35</v>
      </c>
      <c r="CI16" t="s">
        <v>2030</v>
      </c>
      <c r="CJ16" s="252">
        <v>25.321720970000001</v>
      </c>
      <c r="CK16" s="218">
        <v>14.63</v>
      </c>
      <c r="CL16" s="253" t="s">
        <v>2030</v>
      </c>
      <c r="CM16" s="254">
        <v>278.89726630000001</v>
      </c>
      <c r="CN16" s="255">
        <v>22.51</v>
      </c>
      <c r="CO16" t="s">
        <v>2034</v>
      </c>
      <c r="CP16" s="252">
        <v>34.845587020000004</v>
      </c>
      <c r="CQ16" s="218">
        <v>10.62</v>
      </c>
      <c r="CR16" s="253"/>
      <c r="CS16" s="254"/>
      <c r="CT16" s="255"/>
      <c r="CU16" t="s">
        <v>2035</v>
      </c>
      <c r="CV16" s="252">
        <v>2.4439780899999999</v>
      </c>
      <c r="CW16" s="218">
        <v>29.38</v>
      </c>
      <c r="CX16" s="253" t="s">
        <v>2035</v>
      </c>
      <c r="CY16" s="254">
        <v>3.52532947</v>
      </c>
      <c r="CZ16" s="255">
        <v>19.3</v>
      </c>
      <c r="DA16" t="s">
        <v>2035</v>
      </c>
      <c r="DB16" s="252">
        <v>2.4842787500000001</v>
      </c>
      <c r="DC16" s="218">
        <v>9.1999999999999993</v>
      </c>
      <c r="DD16" s="253" t="s">
        <v>2017</v>
      </c>
      <c r="DE16" s="254">
        <v>114.628839</v>
      </c>
      <c r="DF16" s="255">
        <v>11.61</v>
      </c>
      <c r="DG16" t="s">
        <v>2017</v>
      </c>
      <c r="DH16" s="252">
        <v>108.5222701</v>
      </c>
      <c r="DI16" s="218">
        <v>14.46</v>
      </c>
      <c r="DJ16" s="253" t="s">
        <v>2036</v>
      </c>
      <c r="DK16" s="254">
        <v>135.0642703</v>
      </c>
      <c r="DL16" s="255">
        <v>73.84</v>
      </c>
      <c r="DM16" t="s">
        <v>1475</v>
      </c>
      <c r="DN16" s="252">
        <v>29.606344190000002</v>
      </c>
      <c r="DO16" s="218">
        <v>35.700000000000003</v>
      </c>
      <c r="DP16" s="253" t="s">
        <v>1377</v>
      </c>
      <c r="DQ16" s="254">
        <v>2.3761984300000001</v>
      </c>
      <c r="DR16" s="255">
        <v>1.08</v>
      </c>
      <c r="DS16" t="s">
        <v>1346</v>
      </c>
      <c r="DT16" s="252">
        <v>3.01986409</v>
      </c>
      <c r="DU16" s="218">
        <v>4.38</v>
      </c>
      <c r="DV16" s="253" t="s">
        <v>1346</v>
      </c>
      <c r="DW16" s="254">
        <v>3.3738964400000002</v>
      </c>
      <c r="DX16" s="255">
        <v>3.41</v>
      </c>
      <c r="DY16" t="s">
        <v>2021</v>
      </c>
      <c r="DZ16" s="252">
        <v>2054.315192</v>
      </c>
      <c r="EA16" s="218">
        <v>25</v>
      </c>
      <c r="EB16" s="253" t="s">
        <v>2037</v>
      </c>
      <c r="EC16" s="254">
        <v>28.206612</v>
      </c>
      <c r="ED16" s="255">
        <v>26</v>
      </c>
      <c r="EE16" t="s">
        <v>2037</v>
      </c>
      <c r="EF16" s="252">
        <v>2070.3009750000001</v>
      </c>
      <c r="EG16" s="218">
        <v>39</v>
      </c>
      <c r="EH16" s="253" t="s">
        <v>2038</v>
      </c>
      <c r="EI16" s="254">
        <v>86.272023000000004</v>
      </c>
      <c r="EJ16" s="255">
        <v>32</v>
      </c>
      <c r="EK16" t="s">
        <v>2020</v>
      </c>
      <c r="EL16" s="252">
        <v>168.37786399999999</v>
      </c>
      <c r="EM16" s="218">
        <v>50</v>
      </c>
      <c r="EN16" s="253" t="s">
        <v>1346</v>
      </c>
      <c r="EO16" s="254">
        <v>22.61061522</v>
      </c>
      <c r="EP16" s="255">
        <v>6.35</v>
      </c>
      <c r="EQ16" t="s">
        <v>1292</v>
      </c>
      <c r="ER16" s="252">
        <v>18.213578259999998</v>
      </c>
      <c r="ES16" s="218">
        <v>9.4600000000000009</v>
      </c>
      <c r="ET16" s="253" t="s">
        <v>1349</v>
      </c>
      <c r="EU16" s="254">
        <v>60.53411741</v>
      </c>
      <c r="EV16" s="255">
        <v>5.81</v>
      </c>
      <c r="EW16" t="s">
        <v>2039</v>
      </c>
      <c r="EX16" s="252">
        <v>83.085054049999997</v>
      </c>
      <c r="EY16" s="218">
        <v>67.7</v>
      </c>
      <c r="EZ16" s="253" t="s">
        <v>1804</v>
      </c>
      <c r="FA16" s="254">
        <v>33.375790539999997</v>
      </c>
      <c r="FB16" s="255">
        <v>4.92</v>
      </c>
      <c r="FC16" t="s">
        <v>1355</v>
      </c>
      <c r="FD16" s="252">
        <v>100.08469820000001</v>
      </c>
      <c r="FE16" s="218">
        <v>17.73</v>
      </c>
      <c r="FF16" s="253" t="s">
        <v>1355</v>
      </c>
      <c r="FG16" s="254">
        <v>157.07035379999999</v>
      </c>
      <c r="FH16" s="255">
        <v>13.57</v>
      </c>
      <c r="FI16" t="s">
        <v>2040</v>
      </c>
      <c r="FJ16" s="252">
        <v>2.2115868299999999</v>
      </c>
      <c r="FK16" s="218">
        <v>3.88</v>
      </c>
      <c r="FL16" s="253" t="s">
        <v>2040</v>
      </c>
      <c r="FM16" s="254">
        <v>12.484149329999999</v>
      </c>
      <c r="FN16" s="255">
        <v>8.44</v>
      </c>
    </row>
    <row r="17" spans="3:170" x14ac:dyDescent="0.2">
      <c r="C17" t="s">
        <v>1894</v>
      </c>
      <c r="D17" s="252">
        <v>41.141205939999999</v>
      </c>
      <c r="E17" s="218">
        <v>4.7699999999999996</v>
      </c>
      <c r="F17" s="253" t="s">
        <v>2041</v>
      </c>
      <c r="G17" s="254">
        <v>20.699106130000001</v>
      </c>
      <c r="H17" s="255">
        <v>61.45</v>
      </c>
      <c r="I17" t="s">
        <v>2006</v>
      </c>
      <c r="J17" s="252">
        <v>762.02802780000002</v>
      </c>
      <c r="K17" s="218">
        <v>25.46</v>
      </c>
      <c r="L17" s="253" t="s">
        <v>1302</v>
      </c>
      <c r="M17" s="254">
        <v>1458.2590198299999</v>
      </c>
      <c r="N17" s="255">
        <v>30.93</v>
      </c>
      <c r="O17" t="s">
        <v>1438</v>
      </c>
      <c r="P17" s="252">
        <v>14.05552668</v>
      </c>
      <c r="Q17" s="218">
        <v>3.35</v>
      </c>
      <c r="R17" s="253" t="s">
        <v>1355</v>
      </c>
      <c r="S17" s="254">
        <v>20.340904829999999</v>
      </c>
      <c r="T17" s="255">
        <v>12.61</v>
      </c>
      <c r="U17" t="s">
        <v>2042</v>
      </c>
      <c r="V17" s="252">
        <v>4.1727319300000003</v>
      </c>
      <c r="W17" s="218">
        <v>23.68</v>
      </c>
      <c r="X17" s="253" t="s">
        <v>2043</v>
      </c>
      <c r="Y17" s="254">
        <v>9.49824102</v>
      </c>
      <c r="Z17" s="255">
        <v>3.01</v>
      </c>
      <c r="AA17" t="s">
        <v>1890</v>
      </c>
      <c r="AB17" s="252">
        <v>41.039121620000003</v>
      </c>
      <c r="AC17" s="218">
        <v>17.62</v>
      </c>
      <c r="AD17" s="253" t="s">
        <v>1890</v>
      </c>
      <c r="AE17" s="254">
        <v>35.372108089999998</v>
      </c>
      <c r="AF17" s="255">
        <v>13.98</v>
      </c>
      <c r="AG17" t="s">
        <v>2044</v>
      </c>
      <c r="AH17" s="252">
        <v>21.60569314</v>
      </c>
      <c r="AI17" s="218">
        <v>23.93</v>
      </c>
      <c r="AJ17" s="253" t="s">
        <v>2045</v>
      </c>
      <c r="AK17" s="254">
        <v>46.445848249999997</v>
      </c>
      <c r="AL17" s="255">
        <v>17.510000000000002</v>
      </c>
      <c r="AM17" t="s">
        <v>2046</v>
      </c>
      <c r="AN17" s="252">
        <v>2.6489999999999999E-5</v>
      </c>
      <c r="AO17" s="218">
        <v>0</v>
      </c>
      <c r="AP17" s="253" t="s">
        <v>1432</v>
      </c>
      <c r="AQ17" s="254">
        <v>36.94114364</v>
      </c>
      <c r="AR17" s="255">
        <v>21.02</v>
      </c>
      <c r="AS17" t="s">
        <v>1432</v>
      </c>
      <c r="AT17" s="252">
        <v>21.747370530000001</v>
      </c>
      <c r="AU17" s="218">
        <v>11.95</v>
      </c>
      <c r="AV17" s="253" t="s">
        <v>1432</v>
      </c>
      <c r="AW17" s="254">
        <v>102.8730924</v>
      </c>
      <c r="AX17" s="255">
        <v>28.08</v>
      </c>
      <c r="AY17" t="s">
        <v>2047</v>
      </c>
      <c r="AZ17" s="252">
        <v>9.9365380000000003E-2</v>
      </c>
      <c r="BA17" s="218">
        <v>0.12</v>
      </c>
      <c r="BB17" s="253" t="s">
        <v>2048</v>
      </c>
      <c r="BC17" s="254">
        <v>115.2848747</v>
      </c>
      <c r="BD17" s="255">
        <v>8.76</v>
      </c>
      <c r="BE17" t="s">
        <v>2047</v>
      </c>
      <c r="BF17" s="252">
        <v>125.23455989999999</v>
      </c>
      <c r="BG17" s="218">
        <v>9.56</v>
      </c>
      <c r="BH17" s="253"/>
      <c r="BI17" s="254"/>
      <c r="BJ17" s="255"/>
      <c r="BN17" s="253"/>
      <c r="BO17" s="254"/>
      <c r="BP17" s="255"/>
      <c r="BT17" s="253"/>
      <c r="BU17" s="254"/>
      <c r="BV17" s="255"/>
      <c r="BW17" t="s">
        <v>2033</v>
      </c>
      <c r="BX17" s="252">
        <v>7.0141514999999997</v>
      </c>
      <c r="BY17" s="218">
        <v>4.99</v>
      </c>
      <c r="BZ17" s="253" t="s">
        <v>2032</v>
      </c>
      <c r="CA17" s="254">
        <v>2.3324749100000002</v>
      </c>
      <c r="CB17" s="255">
        <v>0.42</v>
      </c>
      <c r="CC17" t="s">
        <v>2032</v>
      </c>
      <c r="CD17" s="252">
        <v>20.55149656</v>
      </c>
      <c r="CE17" s="218">
        <v>11.5</v>
      </c>
      <c r="CF17" s="253" t="s">
        <v>2047</v>
      </c>
      <c r="CG17" s="254">
        <v>17.64486789</v>
      </c>
      <c r="CH17" s="255">
        <v>2.4500000000000002</v>
      </c>
      <c r="CI17" t="s">
        <v>2047</v>
      </c>
      <c r="CJ17" s="252">
        <v>0.50907833000000002</v>
      </c>
      <c r="CK17" s="218">
        <v>0.28999999999999998</v>
      </c>
      <c r="CL17" s="253" t="s">
        <v>2047</v>
      </c>
      <c r="CM17" s="254">
        <v>59.326701989999997</v>
      </c>
      <c r="CN17" s="255">
        <v>4.79</v>
      </c>
      <c r="CO17" t="s">
        <v>2049</v>
      </c>
      <c r="CP17" s="252">
        <v>64.191813870000004</v>
      </c>
      <c r="CQ17" s="218">
        <v>19.559999999999999</v>
      </c>
      <c r="CR17" s="253"/>
      <c r="CS17" s="254"/>
      <c r="CT17" s="255"/>
      <c r="CU17" t="s">
        <v>2050</v>
      </c>
      <c r="CV17" s="252">
        <v>1.522804E-2</v>
      </c>
      <c r="CW17" s="218">
        <v>0.18</v>
      </c>
      <c r="CX17" s="253" t="s">
        <v>2050</v>
      </c>
      <c r="CY17" s="254">
        <v>1.6896073599999999</v>
      </c>
      <c r="CZ17" s="255">
        <v>9.25</v>
      </c>
      <c r="DA17" t="s">
        <v>2050</v>
      </c>
      <c r="DB17" s="252">
        <v>3.76911504</v>
      </c>
      <c r="DC17" s="218">
        <v>13.96</v>
      </c>
      <c r="DD17" s="253" t="s">
        <v>2051</v>
      </c>
      <c r="DE17" s="254">
        <v>5.2861002199999998</v>
      </c>
      <c r="DF17" s="255">
        <v>0.54</v>
      </c>
      <c r="DG17" t="s">
        <v>2051</v>
      </c>
      <c r="DH17" s="252">
        <v>2.3522789500000001</v>
      </c>
      <c r="DI17" s="218">
        <v>0.31</v>
      </c>
      <c r="DJ17" s="253"/>
      <c r="DK17" s="254"/>
      <c r="DL17" s="255"/>
      <c r="DP17" s="253" t="s">
        <v>2052</v>
      </c>
      <c r="DQ17" s="254">
        <v>19.936404</v>
      </c>
      <c r="DR17" s="255">
        <v>9.0299999999999994</v>
      </c>
      <c r="DS17" t="s">
        <v>1322</v>
      </c>
      <c r="DT17" s="252">
        <v>4.1582983699999998</v>
      </c>
      <c r="DU17" s="218">
        <v>6.03</v>
      </c>
      <c r="DV17" s="253" t="s">
        <v>1322</v>
      </c>
      <c r="DW17" s="254">
        <v>5.1263352800000002</v>
      </c>
      <c r="DX17" s="255">
        <v>5.18</v>
      </c>
      <c r="DY17" t="s">
        <v>2053</v>
      </c>
      <c r="DZ17" s="252">
        <v>2341.3144779999998</v>
      </c>
      <c r="EA17" s="218">
        <v>28</v>
      </c>
      <c r="EB17" s="253" t="s">
        <v>2054</v>
      </c>
      <c r="EC17" s="254">
        <v>33.659322000000003</v>
      </c>
      <c r="ED17" s="255">
        <v>30</v>
      </c>
      <c r="EE17" t="s">
        <v>2053</v>
      </c>
      <c r="EF17" s="252">
        <v>1699.16635</v>
      </c>
      <c r="EG17" s="218">
        <v>32</v>
      </c>
      <c r="EH17" s="253" t="s">
        <v>2055</v>
      </c>
      <c r="EI17" s="254">
        <v>67.803347000000002</v>
      </c>
      <c r="EJ17" s="255">
        <v>25</v>
      </c>
      <c r="EN17" s="253" t="s">
        <v>2056</v>
      </c>
      <c r="EO17" s="254">
        <v>24.648997810000001</v>
      </c>
      <c r="EP17" s="255">
        <v>6.93</v>
      </c>
      <c r="EQ17" t="s">
        <v>1346</v>
      </c>
      <c r="ER17" s="252">
        <v>11.745409820000001</v>
      </c>
      <c r="ES17" s="218">
        <v>6.1</v>
      </c>
      <c r="ET17" s="253" t="s">
        <v>1355</v>
      </c>
      <c r="EU17" s="254">
        <v>40.354976069999999</v>
      </c>
      <c r="EV17" s="255">
        <v>3.87</v>
      </c>
      <c r="EZ17" s="253" t="s">
        <v>1459</v>
      </c>
      <c r="FA17" s="254">
        <v>201.81414810000001</v>
      </c>
      <c r="FB17" s="255">
        <v>29.77</v>
      </c>
      <c r="FC17" t="s">
        <v>1438</v>
      </c>
      <c r="FD17" s="252">
        <v>102.8679909</v>
      </c>
      <c r="FE17" s="218">
        <v>18.22</v>
      </c>
      <c r="FF17" s="253" t="s">
        <v>2057</v>
      </c>
      <c r="FG17" s="254">
        <v>107.54325129999999</v>
      </c>
      <c r="FH17" s="255">
        <v>9.2899999999999991</v>
      </c>
      <c r="FI17" t="s">
        <v>1345</v>
      </c>
      <c r="FJ17" s="252">
        <v>4.0988629200000002</v>
      </c>
      <c r="FK17" s="218">
        <v>7.19</v>
      </c>
      <c r="FL17" s="253" t="s">
        <v>1345</v>
      </c>
      <c r="FM17" s="254">
        <v>20.570327460000001</v>
      </c>
      <c r="FN17" s="255">
        <v>13.91</v>
      </c>
    </row>
    <row r="18" spans="3:170" x14ac:dyDescent="0.2">
      <c r="C18" t="s">
        <v>1933</v>
      </c>
      <c r="D18" s="252">
        <v>0</v>
      </c>
      <c r="E18" s="218">
        <v>0</v>
      </c>
      <c r="F18" s="253"/>
      <c r="G18" s="254"/>
      <c r="H18" s="255"/>
      <c r="I18" t="s">
        <v>2028</v>
      </c>
      <c r="J18" s="252">
        <v>219.72894018</v>
      </c>
      <c r="K18" s="218">
        <v>43.54</v>
      </c>
      <c r="L18" s="253"/>
      <c r="M18" s="254"/>
      <c r="N18" s="255"/>
      <c r="O18" t="s">
        <v>1646</v>
      </c>
      <c r="P18" s="252">
        <v>83.986966010000003</v>
      </c>
      <c r="Q18" s="218">
        <v>20.02</v>
      </c>
      <c r="R18" s="253" t="s">
        <v>1438</v>
      </c>
      <c r="S18" s="254">
        <v>18.216977050000001</v>
      </c>
      <c r="T18" s="255">
        <v>11.29</v>
      </c>
      <c r="U18" t="s">
        <v>2058</v>
      </c>
      <c r="V18" s="252">
        <v>2.49030416</v>
      </c>
      <c r="W18" s="218">
        <v>14.13</v>
      </c>
      <c r="X18" s="253" t="s">
        <v>1799</v>
      </c>
      <c r="Y18" s="254">
        <v>22.64371032</v>
      </c>
      <c r="Z18" s="255">
        <v>7.18</v>
      </c>
      <c r="AA18" t="s">
        <v>2059</v>
      </c>
      <c r="AB18" s="252">
        <v>22.464990289999999</v>
      </c>
      <c r="AC18" s="218">
        <v>9.65</v>
      </c>
      <c r="AD18" s="253" t="s">
        <v>2060</v>
      </c>
      <c r="AE18" s="254">
        <v>29.774132309999999</v>
      </c>
      <c r="AF18" s="255">
        <v>11.76</v>
      </c>
      <c r="AG18" t="s">
        <v>2061</v>
      </c>
      <c r="AH18" s="252">
        <v>23.252280339999999</v>
      </c>
      <c r="AI18" s="218">
        <v>25.76</v>
      </c>
      <c r="AJ18" s="253" t="s">
        <v>2062</v>
      </c>
      <c r="AK18" s="254">
        <v>38.072561989999997</v>
      </c>
      <c r="AL18" s="255">
        <v>14.35</v>
      </c>
      <c r="AM18" t="s">
        <v>2063</v>
      </c>
      <c r="AN18" s="252">
        <v>17.499340530000001</v>
      </c>
      <c r="AO18" s="218">
        <v>14.9</v>
      </c>
      <c r="AP18" s="253" t="s">
        <v>1462</v>
      </c>
      <c r="AQ18" s="254">
        <v>15.09653194</v>
      </c>
      <c r="AR18" s="255">
        <v>8.59</v>
      </c>
      <c r="AS18" t="s">
        <v>1462</v>
      </c>
      <c r="AT18" s="252">
        <v>19.281756510000001</v>
      </c>
      <c r="AU18" s="218">
        <v>10.59</v>
      </c>
      <c r="AV18" s="253" t="s">
        <v>1462</v>
      </c>
      <c r="AW18" s="254">
        <v>35.531190899999999</v>
      </c>
      <c r="AX18" s="255">
        <v>9.6999999999999993</v>
      </c>
      <c r="AY18" t="s">
        <v>2064</v>
      </c>
      <c r="AZ18" s="252">
        <v>11.862967279999999</v>
      </c>
      <c r="BA18" s="218">
        <v>14.69</v>
      </c>
      <c r="BB18" s="253" t="s">
        <v>2065</v>
      </c>
      <c r="BC18" s="254">
        <v>45.60307547</v>
      </c>
      <c r="BD18" s="255">
        <v>3.46</v>
      </c>
      <c r="BE18" t="s">
        <v>2064</v>
      </c>
      <c r="BF18" s="252">
        <v>20.715897779999999</v>
      </c>
      <c r="BG18" s="218">
        <v>1.58</v>
      </c>
      <c r="BH18" s="253"/>
      <c r="BI18" s="254"/>
      <c r="BJ18" s="255"/>
      <c r="BN18" s="253"/>
      <c r="BO18" s="254"/>
      <c r="BP18" s="255"/>
      <c r="BT18" s="253"/>
      <c r="BU18" s="254"/>
      <c r="BV18" s="255"/>
      <c r="BW18" t="s">
        <v>2032</v>
      </c>
      <c r="BX18" s="252">
        <v>0.79410477999999995</v>
      </c>
      <c r="BY18" s="218">
        <v>0.56000000000000005</v>
      </c>
      <c r="BZ18" s="253" t="s">
        <v>2066</v>
      </c>
      <c r="CA18" s="254">
        <v>106.4284581</v>
      </c>
      <c r="CB18" s="255">
        <v>19.309999999999999</v>
      </c>
      <c r="CC18" t="s">
        <v>2066</v>
      </c>
      <c r="CD18" s="252">
        <v>24.741947549999999</v>
      </c>
      <c r="CE18" s="218">
        <v>13.84</v>
      </c>
      <c r="CF18" s="253" t="s">
        <v>2064</v>
      </c>
      <c r="CG18" s="254">
        <v>54.352049239999999</v>
      </c>
      <c r="CH18" s="255">
        <v>7.56</v>
      </c>
      <c r="CI18" t="s">
        <v>2064</v>
      </c>
      <c r="CJ18" s="252">
        <v>20.552396479999999</v>
      </c>
      <c r="CK18" s="218">
        <v>11.88</v>
      </c>
      <c r="CL18" s="253" t="s">
        <v>2064</v>
      </c>
      <c r="CM18" s="254">
        <v>71.208484909999996</v>
      </c>
      <c r="CN18" s="255">
        <v>5.75</v>
      </c>
      <c r="CO18" t="s">
        <v>2067</v>
      </c>
      <c r="CP18" s="252">
        <v>63.928370260000001</v>
      </c>
      <c r="CQ18" s="218">
        <v>19.48</v>
      </c>
      <c r="CR18" s="253"/>
      <c r="CS18" s="254"/>
      <c r="CT18" s="255"/>
      <c r="CU18" t="s">
        <v>2068</v>
      </c>
      <c r="CV18" s="252">
        <v>0.16555554</v>
      </c>
      <c r="CW18" s="218">
        <v>1.99</v>
      </c>
      <c r="CX18" s="253" t="s">
        <v>2068</v>
      </c>
      <c r="CY18" s="254">
        <v>0.52647637999999997</v>
      </c>
      <c r="CZ18" s="255">
        <v>2.88</v>
      </c>
      <c r="DA18" t="s">
        <v>2068</v>
      </c>
      <c r="DB18" s="252">
        <v>0.91860244000000002</v>
      </c>
      <c r="DC18" s="218">
        <v>3.4</v>
      </c>
      <c r="DD18" s="253" t="s">
        <v>2069</v>
      </c>
      <c r="DE18" s="254">
        <v>19.427902240000002</v>
      </c>
      <c r="DF18" s="255">
        <v>1.97</v>
      </c>
      <c r="DG18" t="s">
        <v>2069</v>
      </c>
      <c r="DH18" s="252">
        <v>8.4873187600000009</v>
      </c>
      <c r="DI18" s="218">
        <v>1.1299999999999999</v>
      </c>
      <c r="DJ18" s="253"/>
      <c r="DK18" s="254"/>
      <c r="DL18" s="255"/>
      <c r="DP18" s="253" t="s">
        <v>2070</v>
      </c>
      <c r="DQ18" s="254">
        <v>15.138606830000001</v>
      </c>
      <c r="DR18" s="255">
        <v>6.86</v>
      </c>
      <c r="DS18" t="s">
        <v>1376</v>
      </c>
      <c r="DT18" s="252">
        <v>14.97507094</v>
      </c>
      <c r="DU18" s="218">
        <v>21.7</v>
      </c>
      <c r="DV18" s="253" t="s">
        <v>1376</v>
      </c>
      <c r="DW18" s="254">
        <v>11.06118446</v>
      </c>
      <c r="DX18" s="255">
        <v>11.19</v>
      </c>
      <c r="DY18" t="s">
        <v>2071</v>
      </c>
      <c r="DZ18" s="252">
        <v>2359.4035079999999</v>
      </c>
      <c r="EA18" s="218">
        <v>28</v>
      </c>
      <c r="EB18" s="253" t="s">
        <v>2072</v>
      </c>
      <c r="EC18" s="254">
        <v>20.909064000000001</v>
      </c>
      <c r="ED18" s="255">
        <v>19</v>
      </c>
      <c r="EH18" s="253" t="s">
        <v>2073</v>
      </c>
      <c r="EI18" s="254">
        <v>48.859668999999997</v>
      </c>
      <c r="EJ18" s="255">
        <v>18</v>
      </c>
      <c r="EN18" s="253" t="s">
        <v>1461</v>
      </c>
      <c r="EO18" s="254">
        <v>7.0609490600000004</v>
      </c>
      <c r="EP18" s="255">
        <v>1.98</v>
      </c>
      <c r="EQ18" t="s">
        <v>2074</v>
      </c>
      <c r="ER18" s="252">
        <v>6.6895854100000003</v>
      </c>
      <c r="ES18" s="218">
        <v>3.48</v>
      </c>
      <c r="ET18" s="253" t="s">
        <v>2075</v>
      </c>
      <c r="EU18" s="254">
        <v>56.062713989999999</v>
      </c>
      <c r="EV18" s="255">
        <v>5.38</v>
      </c>
      <c r="EZ18" s="253"/>
      <c r="FA18" s="254"/>
      <c r="FB18" s="255"/>
      <c r="FC18" t="s">
        <v>2076</v>
      </c>
      <c r="FD18" s="252">
        <v>103.2701399</v>
      </c>
      <c r="FE18" s="218">
        <v>18.29</v>
      </c>
      <c r="FF18" s="253" t="s">
        <v>2076</v>
      </c>
      <c r="FG18" s="254">
        <v>97.439774249999999</v>
      </c>
      <c r="FH18" s="255">
        <v>8.42</v>
      </c>
      <c r="FI18" t="s">
        <v>1349</v>
      </c>
      <c r="FJ18" s="252">
        <v>4.1083826700000001</v>
      </c>
      <c r="FK18" s="218">
        <v>7.2</v>
      </c>
      <c r="FL18" s="253" t="s">
        <v>1349</v>
      </c>
      <c r="FM18" s="254">
        <v>20.61973914</v>
      </c>
      <c r="FN18" s="255">
        <v>13.95</v>
      </c>
    </row>
    <row r="19" spans="3:170" x14ac:dyDescent="0.2">
      <c r="C19" t="s">
        <v>1949</v>
      </c>
      <c r="D19" s="252">
        <v>0</v>
      </c>
      <c r="E19" s="218">
        <v>0</v>
      </c>
      <c r="F19" s="253"/>
      <c r="G19" s="254"/>
      <c r="H19" s="255"/>
      <c r="L19" s="253"/>
      <c r="M19" s="254"/>
      <c r="N19" s="255"/>
      <c r="O19" t="s">
        <v>2077</v>
      </c>
      <c r="P19" s="252">
        <v>90.266865949999996</v>
      </c>
      <c r="Q19" s="218">
        <v>21.51</v>
      </c>
      <c r="R19" s="253" t="s">
        <v>1425</v>
      </c>
      <c r="S19" s="254">
        <v>25.271534859999999</v>
      </c>
      <c r="T19" s="255">
        <v>15.66</v>
      </c>
      <c r="X19" s="253" t="s">
        <v>2078</v>
      </c>
      <c r="Y19" s="254">
        <v>23.769690090000001</v>
      </c>
      <c r="Z19" s="255">
        <v>7.54</v>
      </c>
      <c r="AA19" t="s">
        <v>2046</v>
      </c>
      <c r="AB19" s="252">
        <v>2.6166341000000002</v>
      </c>
      <c r="AC19" s="218">
        <v>1.1200000000000001</v>
      </c>
      <c r="AD19" s="253" t="s">
        <v>2046</v>
      </c>
      <c r="AE19" s="254">
        <v>3.83686718</v>
      </c>
      <c r="AF19" s="255">
        <v>1.52</v>
      </c>
      <c r="AG19" t="s">
        <v>2079</v>
      </c>
      <c r="AH19" s="252">
        <v>15.514039889999999</v>
      </c>
      <c r="AI19" s="218">
        <v>17.190000000000001</v>
      </c>
      <c r="AJ19" s="253" t="s">
        <v>2080</v>
      </c>
      <c r="AK19" s="254">
        <v>13.50583031</v>
      </c>
      <c r="AL19" s="255">
        <v>5.09</v>
      </c>
      <c r="AM19" t="s">
        <v>1799</v>
      </c>
      <c r="AN19" s="252">
        <v>5.6221244600000002</v>
      </c>
      <c r="AO19" s="218">
        <v>4.79</v>
      </c>
      <c r="AP19" s="253" t="s">
        <v>2075</v>
      </c>
      <c r="AQ19" s="254">
        <v>19.796034219999999</v>
      </c>
      <c r="AR19" s="255">
        <v>11.27</v>
      </c>
      <c r="AS19" t="s">
        <v>2075</v>
      </c>
      <c r="AT19" s="252">
        <v>36.590035389999997</v>
      </c>
      <c r="AU19" s="218">
        <v>20.100000000000001</v>
      </c>
      <c r="AV19" s="253" t="s">
        <v>2081</v>
      </c>
      <c r="AW19" s="254">
        <v>2.1827119999999998E-2</v>
      </c>
      <c r="AX19" s="255">
        <v>0.01</v>
      </c>
      <c r="AY19" t="s">
        <v>2031</v>
      </c>
      <c r="AZ19" s="252">
        <v>0.22550861</v>
      </c>
      <c r="BA19" s="218">
        <v>0.28000000000000003</v>
      </c>
      <c r="BB19" s="253" t="s">
        <v>2082</v>
      </c>
      <c r="BC19" s="254">
        <v>354.8999566</v>
      </c>
      <c r="BD19" s="255">
        <v>26.96</v>
      </c>
      <c r="BE19" t="s">
        <v>2031</v>
      </c>
      <c r="BF19" s="252">
        <v>90.497095569999999</v>
      </c>
      <c r="BG19" s="218">
        <v>6.91</v>
      </c>
      <c r="BH19" s="253"/>
      <c r="BI19" s="254"/>
      <c r="BJ19" s="255"/>
      <c r="BN19" s="253"/>
      <c r="BO19" s="254"/>
      <c r="BP19" s="255"/>
      <c r="BT19" s="253"/>
      <c r="BU19" s="254"/>
      <c r="BV19" s="255"/>
      <c r="BW19" t="s">
        <v>2066</v>
      </c>
      <c r="BX19" s="252">
        <v>23.127555130000001</v>
      </c>
      <c r="BY19" s="218">
        <v>16.45</v>
      </c>
      <c r="BZ19" s="253" t="s">
        <v>2083</v>
      </c>
      <c r="CA19" s="254">
        <v>12.34595777</v>
      </c>
      <c r="CB19" s="255">
        <v>2.2400000000000002</v>
      </c>
      <c r="CC19" t="s">
        <v>2083</v>
      </c>
      <c r="CD19" s="252">
        <v>20.819399149999999</v>
      </c>
      <c r="CE19" s="218">
        <v>11.65</v>
      </c>
      <c r="CF19" s="253" t="s">
        <v>2031</v>
      </c>
      <c r="CG19" s="254">
        <v>62.004260240000001</v>
      </c>
      <c r="CH19" s="255">
        <v>8.6199999999999992</v>
      </c>
      <c r="CI19" t="s">
        <v>2031</v>
      </c>
      <c r="CJ19" s="252">
        <v>10.27526417</v>
      </c>
      <c r="CK19" s="218">
        <v>5.94</v>
      </c>
      <c r="CL19" s="253" t="s">
        <v>2031</v>
      </c>
      <c r="CM19" s="254">
        <v>75.378541150000004</v>
      </c>
      <c r="CN19" s="255">
        <v>6.08</v>
      </c>
      <c r="CO19" t="s">
        <v>2084</v>
      </c>
      <c r="CP19" s="252">
        <v>20.71666256</v>
      </c>
      <c r="CQ19" s="218">
        <v>6.31</v>
      </c>
      <c r="CR19" s="253"/>
      <c r="CS19" s="254"/>
      <c r="CT19" s="255"/>
      <c r="CU19" t="s">
        <v>2085</v>
      </c>
      <c r="CV19" s="252">
        <v>4.0632495100000003</v>
      </c>
      <c r="CW19" s="218">
        <v>48.84</v>
      </c>
      <c r="CX19" s="253" t="s">
        <v>2085</v>
      </c>
      <c r="CY19" s="254">
        <v>10.215858130000001</v>
      </c>
      <c r="CZ19" s="255">
        <v>55.94</v>
      </c>
      <c r="DA19" t="s">
        <v>2085</v>
      </c>
      <c r="DB19" s="252">
        <v>16.25442202</v>
      </c>
      <c r="DC19" s="218">
        <v>60.22</v>
      </c>
      <c r="DD19" s="253" t="s">
        <v>2086</v>
      </c>
      <c r="DE19" s="254">
        <v>93.676472750000002</v>
      </c>
      <c r="DF19" s="255">
        <v>9.49</v>
      </c>
      <c r="DG19" t="s">
        <v>2086</v>
      </c>
      <c r="DH19" s="252">
        <v>29.052339660000001</v>
      </c>
      <c r="DI19" s="218">
        <v>3.87</v>
      </c>
      <c r="DJ19" s="253"/>
      <c r="DK19" s="254"/>
      <c r="DL19" s="255"/>
      <c r="DP19" s="253" t="s">
        <v>1357</v>
      </c>
      <c r="DQ19" s="254">
        <v>7.8994165000000001</v>
      </c>
      <c r="DR19" s="255">
        <v>3.58</v>
      </c>
      <c r="DS19" t="s">
        <v>1371</v>
      </c>
      <c r="DT19" s="252">
        <v>3.22279677</v>
      </c>
      <c r="DU19" s="218">
        <v>4.67</v>
      </c>
      <c r="DV19" s="253" t="s">
        <v>1371</v>
      </c>
      <c r="DW19" s="254">
        <v>4.8027314399999996</v>
      </c>
      <c r="DX19" s="255">
        <v>4.8600000000000003</v>
      </c>
      <c r="EB19" s="253"/>
      <c r="EC19" s="254"/>
      <c r="ED19" s="255"/>
      <c r="EH19" s="253"/>
      <c r="EI19" s="254"/>
      <c r="EJ19" s="255"/>
      <c r="EN19" s="253" t="s">
        <v>1322</v>
      </c>
      <c r="EO19" s="254">
        <v>22.05788153</v>
      </c>
      <c r="EP19" s="255">
        <v>6.2</v>
      </c>
      <c r="EQ19" t="s">
        <v>1461</v>
      </c>
      <c r="ER19" s="252">
        <v>8.7217029400000001</v>
      </c>
      <c r="ES19" s="218">
        <v>4.53</v>
      </c>
      <c r="ET19" s="253" t="s">
        <v>2076</v>
      </c>
      <c r="EU19" s="254">
        <v>49.838310309999997</v>
      </c>
      <c r="EV19" s="255">
        <v>4.78</v>
      </c>
      <c r="EZ19" s="253"/>
      <c r="FA19" s="254"/>
      <c r="FB19" s="255"/>
      <c r="FC19" t="s">
        <v>2087</v>
      </c>
      <c r="FD19" s="252">
        <v>114.1745895</v>
      </c>
      <c r="FE19" s="218">
        <v>20.23</v>
      </c>
      <c r="FF19" s="253" t="s">
        <v>2088</v>
      </c>
      <c r="FG19" s="254">
        <v>24.575486560000002</v>
      </c>
      <c r="FH19" s="255">
        <v>2.12</v>
      </c>
      <c r="FI19" t="s">
        <v>1462</v>
      </c>
      <c r="FJ19" s="252">
        <v>3.0192786200000001</v>
      </c>
      <c r="FK19" s="218">
        <v>5.29</v>
      </c>
      <c r="FL19" s="253" t="s">
        <v>1462</v>
      </c>
      <c r="FM19" s="254">
        <v>11.38748131</v>
      </c>
      <c r="FN19" s="255">
        <v>7.7</v>
      </c>
    </row>
    <row r="20" spans="3:170" x14ac:dyDescent="0.2">
      <c r="C20" t="s">
        <v>1966</v>
      </c>
      <c r="D20" s="252">
        <v>225.09634614000001</v>
      </c>
      <c r="E20" s="218">
        <v>26.08</v>
      </c>
      <c r="F20" s="253"/>
      <c r="G20" s="254"/>
      <c r="H20" s="255"/>
      <c r="L20" s="253"/>
      <c r="M20" s="254"/>
      <c r="N20" s="255"/>
      <c r="O20" t="s">
        <v>1637</v>
      </c>
      <c r="P20" s="252">
        <v>70.42936761</v>
      </c>
      <c r="Q20" s="218">
        <v>16.79</v>
      </c>
      <c r="R20" s="253" t="s">
        <v>1646</v>
      </c>
      <c r="S20" s="254">
        <v>23.098935650000001</v>
      </c>
      <c r="T20" s="255">
        <v>14.31</v>
      </c>
      <c r="X20" s="253" t="s">
        <v>2045</v>
      </c>
      <c r="Y20" s="254">
        <v>23.26524371</v>
      </c>
      <c r="Z20" s="255">
        <v>7.38</v>
      </c>
      <c r="AA20" t="s">
        <v>2089</v>
      </c>
      <c r="AB20" s="252">
        <v>25.365534820000001</v>
      </c>
      <c r="AC20" s="218">
        <v>10.89</v>
      </c>
      <c r="AD20" s="253" t="s">
        <v>2089</v>
      </c>
      <c r="AE20" s="254">
        <v>11.00002881</v>
      </c>
      <c r="AF20" s="255">
        <v>4.3499999999999996</v>
      </c>
      <c r="AG20" t="s">
        <v>2090</v>
      </c>
      <c r="AH20" s="252">
        <v>15.458943440000001</v>
      </c>
      <c r="AI20" s="218">
        <v>17.12</v>
      </c>
      <c r="AJ20" s="253" t="s">
        <v>2091</v>
      </c>
      <c r="AK20" s="254">
        <v>72.43307523</v>
      </c>
      <c r="AL20" s="255">
        <v>27.31</v>
      </c>
      <c r="AM20" t="s">
        <v>2078</v>
      </c>
      <c r="AN20" s="252">
        <v>11.77801827</v>
      </c>
      <c r="AO20" s="218">
        <v>10.029999999999999</v>
      </c>
      <c r="AP20" s="253" t="s">
        <v>1804</v>
      </c>
      <c r="AQ20" s="254">
        <v>15.162372360000001</v>
      </c>
      <c r="AR20" s="255">
        <v>8.6300000000000008</v>
      </c>
      <c r="AS20" t="s">
        <v>1804</v>
      </c>
      <c r="AT20" s="252">
        <v>11.36016888</v>
      </c>
      <c r="AU20" s="218">
        <v>6.24</v>
      </c>
      <c r="AV20" s="253" t="s">
        <v>2075</v>
      </c>
      <c r="AW20" s="254">
        <v>35.075227060000003</v>
      </c>
      <c r="AX20" s="255">
        <v>9.57</v>
      </c>
      <c r="AY20" t="s">
        <v>2092</v>
      </c>
      <c r="AZ20" s="252">
        <v>4.1425932100000002</v>
      </c>
      <c r="BA20" s="218">
        <v>5.13</v>
      </c>
      <c r="BB20" s="253"/>
      <c r="BC20" s="254"/>
      <c r="BD20" s="255"/>
      <c r="BE20" t="s">
        <v>2092</v>
      </c>
      <c r="BF20" s="252">
        <v>132.5898353</v>
      </c>
      <c r="BG20" s="218">
        <v>10.119999999999999</v>
      </c>
      <c r="BH20" s="253"/>
      <c r="BI20" s="254"/>
      <c r="BJ20" s="255"/>
      <c r="BN20" s="253"/>
      <c r="BO20" s="254"/>
      <c r="BP20" s="255"/>
      <c r="BT20" s="253"/>
      <c r="BU20" s="254"/>
      <c r="BV20" s="255"/>
      <c r="BW20" t="s">
        <v>2083</v>
      </c>
      <c r="BX20" s="252">
        <v>6.5442990000000006E-2</v>
      </c>
      <c r="BY20" s="218">
        <v>0.05</v>
      </c>
      <c r="BZ20" s="253" t="s">
        <v>2093</v>
      </c>
      <c r="CA20" s="254">
        <v>48.482826670000001</v>
      </c>
      <c r="CB20" s="255">
        <v>8.8000000000000007</v>
      </c>
      <c r="CC20" t="s">
        <v>2093</v>
      </c>
      <c r="CD20" s="252">
        <v>3.4256814800000002</v>
      </c>
      <c r="CE20" s="218">
        <v>1.92</v>
      </c>
      <c r="CF20" s="253" t="s">
        <v>2092</v>
      </c>
      <c r="CG20" s="254">
        <v>36.609316890000002</v>
      </c>
      <c r="CH20" s="255">
        <v>5.09</v>
      </c>
      <c r="CI20" t="s">
        <v>2092</v>
      </c>
      <c r="CJ20" s="252">
        <v>8.6917930400000003</v>
      </c>
      <c r="CK20" s="218">
        <v>5.0199999999999996</v>
      </c>
      <c r="CL20" s="253" t="s">
        <v>2092</v>
      </c>
      <c r="CM20" s="254">
        <v>125.29911749999999</v>
      </c>
      <c r="CN20" s="255">
        <v>10.11</v>
      </c>
      <c r="CO20" t="s">
        <v>1544</v>
      </c>
      <c r="CP20" s="252">
        <v>34.733103460000002</v>
      </c>
      <c r="CQ20" s="218">
        <v>10.58</v>
      </c>
      <c r="CR20" s="253"/>
      <c r="CS20" s="254"/>
      <c r="CT20" s="255"/>
      <c r="CX20" s="253"/>
      <c r="CY20" s="254"/>
      <c r="CZ20" s="255"/>
      <c r="DD20" s="253" t="s">
        <v>2094</v>
      </c>
      <c r="DE20" s="254">
        <v>45.238859009999999</v>
      </c>
      <c r="DF20" s="255">
        <v>4.58</v>
      </c>
      <c r="DG20" t="s">
        <v>2094</v>
      </c>
      <c r="DH20" s="252">
        <v>54.695978340000003</v>
      </c>
      <c r="DI20" s="218">
        <v>7.29</v>
      </c>
      <c r="DJ20" s="253"/>
      <c r="DK20" s="254"/>
      <c r="DL20" s="255"/>
      <c r="DP20" s="253" t="s">
        <v>2095</v>
      </c>
      <c r="DQ20" s="254">
        <v>7.4117625699999996</v>
      </c>
      <c r="DR20" s="255">
        <v>3.36</v>
      </c>
      <c r="DS20" t="s">
        <v>1383</v>
      </c>
      <c r="DT20" s="252">
        <v>5.6267467199999999</v>
      </c>
      <c r="DU20" s="218">
        <v>8.15</v>
      </c>
      <c r="DV20" s="253" t="s">
        <v>1383</v>
      </c>
      <c r="DW20" s="254">
        <v>7.1857981000000004</v>
      </c>
      <c r="DX20" s="255">
        <v>7.27</v>
      </c>
      <c r="EB20" s="253"/>
      <c r="EC20" s="254"/>
      <c r="ED20" s="255"/>
      <c r="EH20" s="253"/>
      <c r="EI20" s="254"/>
      <c r="EJ20" s="255"/>
      <c r="EN20" s="253" t="s">
        <v>1357</v>
      </c>
      <c r="EO20" s="254">
        <v>22.153001079999999</v>
      </c>
      <c r="EP20" s="255">
        <v>6.22</v>
      </c>
      <c r="EQ20" t="s">
        <v>2052</v>
      </c>
      <c r="ER20" s="252">
        <v>6.8320695699999998</v>
      </c>
      <c r="ES20" s="218">
        <v>3.55</v>
      </c>
      <c r="ET20" s="253" t="s">
        <v>2088</v>
      </c>
      <c r="EU20" s="254">
        <v>19.787961240000001</v>
      </c>
      <c r="EV20" s="255">
        <v>1.9</v>
      </c>
      <c r="EZ20" s="253"/>
      <c r="FA20" s="254"/>
      <c r="FB20" s="255"/>
      <c r="FF20" s="253" t="s">
        <v>2087</v>
      </c>
      <c r="FG20" s="254">
        <v>141.15302399999999</v>
      </c>
      <c r="FH20" s="255">
        <v>12.2</v>
      </c>
      <c r="FI20" t="s">
        <v>2096</v>
      </c>
      <c r="FJ20" s="252">
        <v>9.6501348300000007</v>
      </c>
      <c r="FK20" s="218">
        <v>16.920000000000002</v>
      </c>
      <c r="FL20" s="253" t="s">
        <v>2096</v>
      </c>
      <c r="FM20" s="254">
        <v>11.279177669999999</v>
      </c>
      <c r="FN20" s="255">
        <v>7.63</v>
      </c>
    </row>
    <row r="21" spans="3:170" x14ac:dyDescent="0.2">
      <c r="F21" s="253"/>
      <c r="G21" s="254"/>
      <c r="H21" s="255"/>
      <c r="L21" s="253"/>
      <c r="M21" s="254"/>
      <c r="N21" s="255"/>
      <c r="R21" s="253" t="s">
        <v>1637</v>
      </c>
      <c r="S21" s="254">
        <v>45.608539530000002</v>
      </c>
      <c r="T21" s="255">
        <v>28.26</v>
      </c>
      <c r="X21" s="253" t="s">
        <v>2062</v>
      </c>
      <c r="Y21" s="254">
        <v>31.04538535</v>
      </c>
      <c r="Z21" s="255">
        <v>9.85</v>
      </c>
      <c r="AA21" t="s">
        <v>2061</v>
      </c>
      <c r="AB21" s="252">
        <v>26.616194719999999</v>
      </c>
      <c r="AC21" s="218">
        <v>11.43</v>
      </c>
      <c r="AD21" s="253" t="s">
        <v>2061</v>
      </c>
      <c r="AE21" s="254">
        <v>14.785182470000001</v>
      </c>
      <c r="AF21" s="255">
        <v>5.84</v>
      </c>
      <c r="AJ21" s="253" t="s">
        <v>2097</v>
      </c>
      <c r="AK21" s="254">
        <v>9.54663401</v>
      </c>
      <c r="AL21" s="255">
        <v>3.6</v>
      </c>
      <c r="AM21" t="s">
        <v>2045</v>
      </c>
      <c r="AN21" s="252">
        <v>14.60679648</v>
      </c>
      <c r="AO21" s="218">
        <v>12.44</v>
      </c>
      <c r="AP21" s="253" t="s">
        <v>1425</v>
      </c>
      <c r="AQ21" s="254">
        <v>8.0284313100000002</v>
      </c>
      <c r="AR21" s="255">
        <v>4.57</v>
      </c>
      <c r="AS21" t="s">
        <v>1425</v>
      </c>
      <c r="AT21" s="252">
        <v>4.7593876799999997</v>
      </c>
      <c r="AU21" s="218">
        <v>2.62</v>
      </c>
      <c r="AV21" s="253" t="s">
        <v>1804</v>
      </c>
      <c r="AW21" s="254">
        <v>30.334576630000001</v>
      </c>
      <c r="AX21" s="255">
        <v>8.2799999999999994</v>
      </c>
      <c r="AY21" t="s">
        <v>2098</v>
      </c>
      <c r="AZ21" s="252">
        <v>4.7688214699999998</v>
      </c>
      <c r="BA21" s="218">
        <v>5.91</v>
      </c>
      <c r="BB21" s="253"/>
      <c r="BC21" s="254"/>
      <c r="BD21" s="255"/>
      <c r="BE21" t="s">
        <v>2098</v>
      </c>
      <c r="BF21" s="252">
        <v>7.7722166799999997</v>
      </c>
      <c r="BG21" s="218">
        <v>0.59</v>
      </c>
      <c r="BH21" s="253"/>
      <c r="BI21" s="254"/>
      <c r="BJ21" s="255"/>
      <c r="BN21" s="253"/>
      <c r="BO21" s="254"/>
      <c r="BP21" s="255"/>
      <c r="BT21" s="253"/>
      <c r="BU21" s="254"/>
      <c r="BV21" s="255"/>
      <c r="BW21" t="s">
        <v>2093</v>
      </c>
      <c r="BX21" s="252">
        <v>11.17634082</v>
      </c>
      <c r="BY21" s="218">
        <v>7.95</v>
      </c>
      <c r="BZ21" s="253" t="s">
        <v>2099</v>
      </c>
      <c r="CA21" s="254">
        <v>70.578327270000003</v>
      </c>
      <c r="CB21" s="255">
        <v>12.81</v>
      </c>
      <c r="CC21" t="s">
        <v>2100</v>
      </c>
      <c r="CD21" s="252">
        <v>1.98592748</v>
      </c>
      <c r="CE21" s="218">
        <v>1.1100000000000001</v>
      </c>
      <c r="CF21" s="253" t="s">
        <v>2098</v>
      </c>
      <c r="CG21" s="254">
        <v>18.972065229999998</v>
      </c>
      <c r="CH21" s="255">
        <v>2.64</v>
      </c>
      <c r="CI21" t="s">
        <v>2098</v>
      </c>
      <c r="CJ21" s="252">
        <v>8.3366249099999994</v>
      </c>
      <c r="CK21" s="218">
        <v>4.82</v>
      </c>
      <c r="CL21" s="253" t="s">
        <v>2098</v>
      </c>
      <c r="CM21" s="254">
        <v>19.754947829999999</v>
      </c>
      <c r="CN21" s="255">
        <v>1.59</v>
      </c>
      <c r="CO21" t="s">
        <v>1533</v>
      </c>
      <c r="CP21" s="252">
        <v>69.246395329999999</v>
      </c>
      <c r="CQ21" s="218">
        <v>21.1</v>
      </c>
      <c r="CR21" s="253"/>
      <c r="CS21" s="254"/>
      <c r="CT21" s="255"/>
      <c r="CX21" s="253"/>
      <c r="CY21" s="254"/>
      <c r="CZ21" s="255"/>
      <c r="DD21" s="253" t="s">
        <v>2035</v>
      </c>
      <c r="DE21" s="254">
        <v>336.32513390000003</v>
      </c>
      <c r="DF21" s="255">
        <v>34.06</v>
      </c>
      <c r="DG21" t="s">
        <v>2035</v>
      </c>
      <c r="DH21" s="252">
        <v>142.58218260000001</v>
      </c>
      <c r="DI21" s="218">
        <v>19</v>
      </c>
      <c r="DJ21" s="253"/>
      <c r="DK21" s="254"/>
      <c r="DL21" s="255"/>
      <c r="DP21" s="253" t="s">
        <v>1432</v>
      </c>
      <c r="DQ21" s="254">
        <v>14.28549752</v>
      </c>
      <c r="DR21" s="255">
        <v>6.47</v>
      </c>
      <c r="DS21" t="s">
        <v>1421</v>
      </c>
      <c r="DT21" s="252">
        <v>3.6761390999999999</v>
      </c>
      <c r="DU21" s="218">
        <v>5.33</v>
      </c>
      <c r="DV21" s="253" t="s">
        <v>1421</v>
      </c>
      <c r="DW21" s="254">
        <v>5.44552893</v>
      </c>
      <c r="DX21" s="255">
        <v>5.51</v>
      </c>
      <c r="EB21" s="253"/>
      <c r="EC21" s="254"/>
      <c r="ED21" s="255"/>
      <c r="EH21" s="253"/>
      <c r="EI21" s="254"/>
      <c r="EJ21" s="255"/>
      <c r="EN21" s="253" t="s">
        <v>2101</v>
      </c>
      <c r="EO21" s="254">
        <v>10.31890475</v>
      </c>
      <c r="EP21" s="255">
        <v>2.9</v>
      </c>
      <c r="EQ21" t="s">
        <v>1322</v>
      </c>
      <c r="ER21" s="252">
        <v>12.505727240000001</v>
      </c>
      <c r="ES21" s="218">
        <v>6.5</v>
      </c>
      <c r="ET21" s="253" t="s">
        <v>2087</v>
      </c>
      <c r="EU21" s="254">
        <v>48.404089429999999</v>
      </c>
      <c r="EV21" s="255">
        <v>4.6500000000000004</v>
      </c>
      <c r="EZ21" s="253"/>
      <c r="FA21" s="254"/>
      <c r="FB21" s="255"/>
      <c r="FF21" s="253" t="s">
        <v>2102</v>
      </c>
      <c r="FG21" s="254">
        <v>40.537210010000003</v>
      </c>
      <c r="FH21" s="255">
        <v>3.5</v>
      </c>
      <c r="FI21" t="s">
        <v>2103</v>
      </c>
      <c r="FJ21" s="252">
        <v>9.2175703999999996</v>
      </c>
      <c r="FK21" s="218">
        <v>16.16</v>
      </c>
      <c r="FL21" s="253" t="s">
        <v>2103</v>
      </c>
      <c r="FM21" s="254">
        <v>16.905968420000001</v>
      </c>
      <c r="FN21" s="255">
        <v>11.43</v>
      </c>
    </row>
    <row r="22" spans="3:170" x14ac:dyDescent="0.2">
      <c r="F22" s="253"/>
      <c r="G22" s="254"/>
      <c r="H22" s="255"/>
      <c r="L22" s="253"/>
      <c r="M22" s="254"/>
      <c r="N22" s="255"/>
      <c r="R22" s="253"/>
      <c r="S22" s="254"/>
      <c r="T22" s="255"/>
      <c r="X22" s="253" t="s">
        <v>2080</v>
      </c>
      <c r="Y22" s="254">
        <v>15.77245624</v>
      </c>
      <c r="Z22" s="255">
        <v>5</v>
      </c>
      <c r="AA22" t="s">
        <v>2104</v>
      </c>
      <c r="AB22" s="252">
        <v>7.3244929399999998</v>
      </c>
      <c r="AC22" s="218">
        <v>3.15</v>
      </c>
      <c r="AD22" s="253" t="s">
        <v>2104</v>
      </c>
      <c r="AE22" s="254">
        <v>12.102952699999999</v>
      </c>
      <c r="AF22" s="255">
        <v>4.78</v>
      </c>
      <c r="AJ22" s="253"/>
      <c r="AK22" s="254"/>
      <c r="AL22" s="255"/>
      <c r="AM22" t="s">
        <v>2080</v>
      </c>
      <c r="AN22" s="252">
        <v>5.9539551299999998</v>
      </c>
      <c r="AO22" s="218">
        <v>5.07</v>
      </c>
      <c r="AP22" s="253" t="s">
        <v>1422</v>
      </c>
      <c r="AQ22" s="254">
        <v>2.8962758900000001</v>
      </c>
      <c r="AR22" s="255">
        <v>1.65</v>
      </c>
      <c r="AS22" t="s">
        <v>1422</v>
      </c>
      <c r="AT22" s="252">
        <v>8.0714244900000001</v>
      </c>
      <c r="AU22" s="218">
        <v>4.43</v>
      </c>
      <c r="AV22" s="253" t="s">
        <v>1425</v>
      </c>
      <c r="AW22" s="254">
        <v>21.329859089999999</v>
      </c>
      <c r="AX22" s="255">
        <v>5.82</v>
      </c>
      <c r="AY22" t="s">
        <v>2082</v>
      </c>
      <c r="AZ22" s="252">
        <v>24.66135564</v>
      </c>
      <c r="BA22" s="218">
        <v>30.55</v>
      </c>
      <c r="BB22" s="253"/>
      <c r="BC22" s="254"/>
      <c r="BD22" s="255"/>
      <c r="BE22" t="s">
        <v>2082</v>
      </c>
      <c r="BF22" s="252">
        <v>37.575259879999997</v>
      </c>
      <c r="BG22" s="218">
        <v>2.87</v>
      </c>
      <c r="BH22" s="253"/>
      <c r="BI22" s="254"/>
      <c r="BJ22" s="255"/>
      <c r="BN22" s="253"/>
      <c r="BO22" s="254"/>
      <c r="BP22" s="255"/>
      <c r="BT22" s="253"/>
      <c r="BU22" s="254"/>
      <c r="BV22" s="255"/>
      <c r="BW22" t="s">
        <v>2099</v>
      </c>
      <c r="BX22" s="252">
        <v>35.992376329999999</v>
      </c>
      <c r="BY22" s="218">
        <v>25.6</v>
      </c>
      <c r="BZ22" s="253" t="s">
        <v>2105</v>
      </c>
      <c r="CA22" s="254">
        <v>92.929227819999994</v>
      </c>
      <c r="CB22" s="255">
        <v>16.86</v>
      </c>
      <c r="CC22" t="s">
        <v>2106</v>
      </c>
      <c r="CD22" s="252">
        <v>24.65921281</v>
      </c>
      <c r="CE22" s="218">
        <v>13.8</v>
      </c>
      <c r="CF22" s="253" t="s">
        <v>2082</v>
      </c>
      <c r="CG22" s="254">
        <v>89.028736879999997</v>
      </c>
      <c r="CH22" s="255">
        <v>12.38</v>
      </c>
      <c r="CI22" t="s">
        <v>2082</v>
      </c>
      <c r="CJ22" s="252">
        <v>31.57673771</v>
      </c>
      <c r="CK22" s="218">
        <v>18.25</v>
      </c>
      <c r="CL22" s="253" t="s">
        <v>2082</v>
      </c>
      <c r="CM22" s="254">
        <v>105.758008</v>
      </c>
      <c r="CN22" s="255">
        <v>8.5399999999999991</v>
      </c>
      <c r="CR22" s="253"/>
      <c r="CS22" s="254"/>
      <c r="CT22" s="255"/>
      <c r="CX22" s="253"/>
      <c r="CY22" s="254"/>
      <c r="CZ22" s="255"/>
      <c r="DD22" s="253" t="s">
        <v>2050</v>
      </c>
      <c r="DE22" s="254">
        <v>156.3127824</v>
      </c>
      <c r="DF22" s="255">
        <v>15.83</v>
      </c>
      <c r="DG22" t="s">
        <v>2050</v>
      </c>
      <c r="DH22" s="252">
        <v>282.0071676</v>
      </c>
      <c r="DI22" s="218">
        <v>37.57</v>
      </c>
      <c r="DJ22" s="253"/>
      <c r="DK22" s="254"/>
      <c r="DL22" s="255"/>
      <c r="DP22" s="253" t="s">
        <v>2107</v>
      </c>
      <c r="DQ22" s="254">
        <v>6.1921870300000004</v>
      </c>
      <c r="DR22" s="255">
        <v>2.8</v>
      </c>
      <c r="DS22" t="s">
        <v>1406</v>
      </c>
      <c r="DT22" s="252">
        <v>3.83733469</v>
      </c>
      <c r="DU22" s="218">
        <v>5.56</v>
      </c>
      <c r="DV22" s="253" t="s">
        <v>1406</v>
      </c>
      <c r="DW22" s="254">
        <v>42.43797816</v>
      </c>
      <c r="DX22" s="255">
        <v>42.92</v>
      </c>
      <c r="EB22" s="253"/>
      <c r="EC22" s="254"/>
      <c r="ED22" s="255"/>
      <c r="EH22" s="253"/>
      <c r="EI22" s="254"/>
      <c r="EJ22" s="255"/>
      <c r="EN22" s="253" t="s">
        <v>2108</v>
      </c>
      <c r="EO22" s="254">
        <v>38.930575490000003</v>
      </c>
      <c r="EP22" s="255">
        <v>10.94</v>
      </c>
      <c r="EQ22" t="s">
        <v>1357</v>
      </c>
      <c r="ER22" s="252">
        <v>5.8409210800000002</v>
      </c>
      <c r="ES22" s="218">
        <v>3.04</v>
      </c>
      <c r="ET22" s="253" t="s">
        <v>2102</v>
      </c>
      <c r="EU22" s="254">
        <v>67.654906569999994</v>
      </c>
      <c r="EV22" s="255">
        <v>6.49</v>
      </c>
      <c r="EZ22" s="253"/>
      <c r="FA22" s="254"/>
      <c r="FB22" s="255"/>
      <c r="FF22" s="253" t="s">
        <v>2025</v>
      </c>
      <c r="FG22" s="254">
        <v>179.35818029999999</v>
      </c>
      <c r="FH22" s="255">
        <v>15.5</v>
      </c>
      <c r="FI22" t="s">
        <v>1473</v>
      </c>
      <c r="FJ22" s="252">
        <v>7.5711330200000004</v>
      </c>
      <c r="FK22" s="218">
        <v>13.28</v>
      </c>
      <c r="FL22" s="253" t="s">
        <v>1473</v>
      </c>
      <c r="FM22" s="254">
        <v>12.670592170000001</v>
      </c>
      <c r="FN22" s="255">
        <v>8.57</v>
      </c>
    </row>
    <row r="23" spans="3:170" x14ac:dyDescent="0.2">
      <c r="F23" s="253"/>
      <c r="G23" s="254"/>
      <c r="H23" s="255"/>
      <c r="L23" s="253"/>
      <c r="M23" s="254"/>
      <c r="N23" s="255"/>
      <c r="R23" s="253"/>
      <c r="S23" s="254"/>
      <c r="T23" s="255"/>
      <c r="X23" s="253" t="s">
        <v>2091</v>
      </c>
      <c r="Y23" s="254">
        <v>78.759713140000002</v>
      </c>
      <c r="Z23" s="255">
        <v>24.99</v>
      </c>
      <c r="AA23" t="s">
        <v>2079</v>
      </c>
      <c r="AB23" s="252">
        <v>17.666546279999999</v>
      </c>
      <c r="AC23" s="218">
        <v>7.59</v>
      </c>
      <c r="AD23" s="253" t="s">
        <v>2078</v>
      </c>
      <c r="AE23" s="254">
        <v>36.347787449999998</v>
      </c>
      <c r="AF23" s="255">
        <v>14.36</v>
      </c>
      <c r="AJ23" s="253"/>
      <c r="AK23" s="254"/>
      <c r="AL23" s="255"/>
      <c r="AM23" t="s">
        <v>2109</v>
      </c>
      <c r="AN23" s="252">
        <v>23.16782439</v>
      </c>
      <c r="AO23" s="218">
        <v>19.73</v>
      </c>
      <c r="AP23" s="253" t="s">
        <v>1437</v>
      </c>
      <c r="AQ23" s="254">
        <v>1.83228433</v>
      </c>
      <c r="AR23" s="255">
        <v>1.04</v>
      </c>
      <c r="AS23" t="s">
        <v>1437</v>
      </c>
      <c r="AT23" s="252">
        <v>2.03323754</v>
      </c>
      <c r="AU23" s="218">
        <v>1.1200000000000001</v>
      </c>
      <c r="AV23" s="253" t="s">
        <v>1422</v>
      </c>
      <c r="AW23" s="254">
        <v>4.84610991</v>
      </c>
      <c r="AX23" s="255">
        <v>1.32</v>
      </c>
      <c r="AY23" t="s">
        <v>2110</v>
      </c>
      <c r="AZ23" s="252">
        <v>4.0992401799999998</v>
      </c>
      <c r="BA23" s="218">
        <v>5.08</v>
      </c>
      <c r="BB23" s="253"/>
      <c r="BC23" s="254"/>
      <c r="BD23" s="255"/>
      <c r="BE23" t="s">
        <v>2110</v>
      </c>
      <c r="BF23" s="252">
        <v>28.749938279999999</v>
      </c>
      <c r="BG23" s="218">
        <v>2.2000000000000002</v>
      </c>
      <c r="BH23" s="253"/>
      <c r="BI23" s="254"/>
      <c r="BJ23" s="255"/>
      <c r="BN23" s="253"/>
      <c r="BO23" s="254"/>
      <c r="BP23" s="255"/>
      <c r="BT23" s="253"/>
      <c r="BU23" s="254"/>
      <c r="BV23" s="255"/>
      <c r="BW23" t="s">
        <v>2100</v>
      </c>
      <c r="BX23" s="252">
        <v>4.6790818500000002</v>
      </c>
      <c r="BY23" s="218">
        <v>3.33</v>
      </c>
      <c r="BZ23" s="253" t="s">
        <v>2036</v>
      </c>
      <c r="CA23" s="254">
        <v>19.254389440000001</v>
      </c>
      <c r="CB23" s="255">
        <v>3.49</v>
      </c>
      <c r="CC23" t="s">
        <v>2036</v>
      </c>
      <c r="CD23" s="252">
        <v>15.439855319999999</v>
      </c>
      <c r="CE23" s="218">
        <v>8.64</v>
      </c>
      <c r="CF23" s="253" t="s">
        <v>2110</v>
      </c>
      <c r="CG23" s="254">
        <v>76.160678500000003</v>
      </c>
      <c r="CH23" s="255">
        <v>10.59</v>
      </c>
      <c r="CI23" t="s">
        <v>2110</v>
      </c>
      <c r="CJ23" s="252">
        <v>18.133884370000001</v>
      </c>
      <c r="CK23" s="218">
        <v>10.48</v>
      </c>
      <c r="CL23" s="253" t="s">
        <v>2110</v>
      </c>
      <c r="CM23" s="254">
        <v>101.1464217</v>
      </c>
      <c r="CN23" s="255">
        <v>8.17</v>
      </c>
      <c r="CR23" s="253"/>
      <c r="CS23" s="254"/>
      <c r="CT23" s="255"/>
      <c r="CX23" s="253"/>
      <c r="CY23" s="254"/>
      <c r="CZ23" s="255"/>
      <c r="DD23" s="253" t="s">
        <v>2085</v>
      </c>
      <c r="DE23" s="254">
        <v>165.25355769999999</v>
      </c>
      <c r="DF23" s="255">
        <v>16.73</v>
      </c>
      <c r="DG23" t="s">
        <v>2085</v>
      </c>
      <c r="DH23" s="252">
        <v>84.638999369999993</v>
      </c>
      <c r="DI23" s="218">
        <v>11.28</v>
      </c>
      <c r="DJ23" s="253"/>
      <c r="DK23" s="254"/>
      <c r="DL23" s="255"/>
      <c r="DP23" s="253" t="s">
        <v>2101</v>
      </c>
      <c r="DQ23" s="254">
        <v>3.87988065</v>
      </c>
      <c r="DR23" s="255">
        <v>1.76</v>
      </c>
      <c r="DS23" t="s">
        <v>1429</v>
      </c>
      <c r="DT23" s="252">
        <v>12.407510739999999</v>
      </c>
      <c r="DU23" s="218">
        <v>17.98</v>
      </c>
      <c r="DV23" s="253" t="s">
        <v>1429</v>
      </c>
      <c r="DW23" s="254">
        <v>5.0892353999999997</v>
      </c>
      <c r="DX23" s="255">
        <v>5.15</v>
      </c>
      <c r="EB23" s="253"/>
      <c r="EC23" s="254"/>
      <c r="ED23" s="255"/>
      <c r="EH23" s="253"/>
      <c r="EI23" s="254"/>
      <c r="EJ23" s="255"/>
      <c r="EN23" s="253" t="s">
        <v>1383</v>
      </c>
      <c r="EO23" s="254">
        <v>24.458116960000002</v>
      </c>
      <c r="EP23" s="255">
        <v>6.87</v>
      </c>
      <c r="EQ23" t="s">
        <v>2101</v>
      </c>
      <c r="ER23" s="252">
        <v>16.512642230000001</v>
      </c>
      <c r="ES23" s="218">
        <v>8.58</v>
      </c>
      <c r="ET23" s="253" t="s">
        <v>2025</v>
      </c>
      <c r="EU23" s="254">
        <v>233.47887180000001</v>
      </c>
      <c r="EV23" s="255">
        <v>22.41</v>
      </c>
      <c r="EZ23" s="253"/>
      <c r="FA23" s="254"/>
      <c r="FB23" s="255"/>
      <c r="FF23" s="253" t="s">
        <v>2039</v>
      </c>
      <c r="FG23" s="254">
        <v>255.66111140000001</v>
      </c>
      <c r="FH23" s="255">
        <v>22.09</v>
      </c>
      <c r="FI23" t="s">
        <v>2111</v>
      </c>
      <c r="FJ23" s="252">
        <v>8.7540555599999994</v>
      </c>
      <c r="FK23" s="218">
        <v>15.35</v>
      </c>
      <c r="FL23" s="253" t="s">
        <v>2111</v>
      </c>
      <c r="FM23" s="254">
        <v>21.961540450000001</v>
      </c>
      <c r="FN23" s="255">
        <v>14.85</v>
      </c>
    </row>
    <row r="24" spans="3:170" x14ac:dyDescent="0.2">
      <c r="F24" s="253"/>
      <c r="G24" s="254"/>
      <c r="H24" s="255"/>
      <c r="L24" s="253"/>
      <c r="M24" s="254"/>
      <c r="N24" s="255"/>
      <c r="R24" s="253"/>
      <c r="S24" s="254"/>
      <c r="T24" s="255"/>
      <c r="X24" s="253"/>
      <c r="Y24" s="254"/>
      <c r="Z24" s="255"/>
      <c r="AA24" t="s">
        <v>2078</v>
      </c>
      <c r="AB24" s="252">
        <v>19.578997520000001</v>
      </c>
      <c r="AC24" s="218">
        <v>8.41</v>
      </c>
      <c r="AD24" s="253" t="s">
        <v>2112</v>
      </c>
      <c r="AE24" s="254">
        <v>6.0135230000000002</v>
      </c>
      <c r="AF24" s="255">
        <v>2.38</v>
      </c>
      <c r="AJ24" s="253"/>
      <c r="AK24" s="254"/>
      <c r="AL24" s="255"/>
      <c r="AP24" s="253" t="s">
        <v>2113</v>
      </c>
      <c r="AQ24" s="254">
        <v>5.1000000000000003E-6</v>
      </c>
      <c r="AR24" s="255">
        <v>0</v>
      </c>
      <c r="AS24" t="s">
        <v>2113</v>
      </c>
      <c r="AT24" s="252">
        <v>0.62561973000000004</v>
      </c>
      <c r="AU24" s="218">
        <v>0.34</v>
      </c>
      <c r="AV24" s="253" t="s">
        <v>1437</v>
      </c>
      <c r="AW24" s="254">
        <v>3.1611944200000002</v>
      </c>
      <c r="AX24" s="255">
        <v>0.86</v>
      </c>
      <c r="BB24" s="253"/>
      <c r="BC24" s="254"/>
      <c r="BD24" s="255"/>
      <c r="BH24" s="253"/>
      <c r="BI24" s="254"/>
      <c r="BJ24" s="255"/>
      <c r="BN24" s="253"/>
      <c r="BO24" s="254"/>
      <c r="BP24" s="255"/>
      <c r="BT24" s="253"/>
      <c r="BU24" s="254"/>
      <c r="BV24" s="255"/>
      <c r="BW24" t="s">
        <v>2105</v>
      </c>
      <c r="BX24" s="252">
        <v>28.48240376</v>
      </c>
      <c r="BY24" s="218">
        <v>20.260000000000002</v>
      </c>
      <c r="BZ24" s="253" t="s">
        <v>2114</v>
      </c>
      <c r="CA24" s="254">
        <v>13.020093060000001</v>
      </c>
      <c r="CB24" s="255">
        <v>2.36</v>
      </c>
      <c r="CC24" t="s">
        <v>2011</v>
      </c>
      <c r="CD24" s="252">
        <v>35.096425549999999</v>
      </c>
      <c r="CE24" s="218">
        <v>19.64</v>
      </c>
      <c r="CF24" s="253"/>
      <c r="CG24" s="254"/>
      <c r="CH24" s="255"/>
      <c r="CL24" s="253"/>
      <c r="CM24" s="254"/>
      <c r="CN24" s="255"/>
      <c r="CR24" s="253"/>
      <c r="CS24" s="254"/>
      <c r="CT24" s="255"/>
      <c r="CX24" s="253"/>
      <c r="CY24" s="254"/>
      <c r="CZ24" s="255"/>
      <c r="DD24" s="253"/>
      <c r="DE24" s="254"/>
      <c r="DF24" s="255"/>
      <c r="DJ24" s="253"/>
      <c r="DK24" s="254"/>
      <c r="DL24" s="255"/>
      <c r="DP24" s="253" t="s">
        <v>1421</v>
      </c>
      <c r="DQ24" s="254">
        <v>16.49602754</v>
      </c>
      <c r="DR24" s="255">
        <v>7.47</v>
      </c>
      <c r="DS24" t="s">
        <v>1486</v>
      </c>
      <c r="DT24" s="252">
        <v>2.2827000000000001E-4</v>
      </c>
      <c r="DU24" s="218">
        <v>0</v>
      </c>
      <c r="DV24" s="253" t="s">
        <v>1451</v>
      </c>
      <c r="DW24" s="254">
        <v>6.0329542900000002</v>
      </c>
      <c r="DX24" s="255">
        <v>6.1</v>
      </c>
      <c r="EB24" s="253"/>
      <c r="EC24" s="254"/>
      <c r="ED24" s="255"/>
      <c r="EH24" s="253"/>
      <c r="EI24" s="254"/>
      <c r="EJ24" s="255"/>
      <c r="EN24" s="253" t="s">
        <v>1406</v>
      </c>
      <c r="EO24" s="254">
        <v>28.018535960000001</v>
      </c>
      <c r="EP24" s="255">
        <v>7.87</v>
      </c>
      <c r="EQ24" t="s">
        <v>1474</v>
      </c>
      <c r="ER24" s="252">
        <v>7.6733519399999999</v>
      </c>
      <c r="ES24" s="218">
        <v>3.99</v>
      </c>
      <c r="ET24" s="253" t="s">
        <v>2039</v>
      </c>
      <c r="EU24" s="254">
        <v>457.73546970000001</v>
      </c>
      <c r="EV24" s="255">
        <v>43.94</v>
      </c>
      <c r="EZ24" s="253"/>
      <c r="FA24" s="254"/>
      <c r="FB24" s="255"/>
      <c r="FF24" s="253"/>
      <c r="FG24" s="254"/>
      <c r="FH24" s="255"/>
      <c r="FL24" s="253"/>
      <c r="FM24" s="254"/>
      <c r="FN24" s="255"/>
    </row>
    <row r="25" spans="3:170" x14ac:dyDescent="0.2">
      <c r="F25" s="253"/>
      <c r="G25" s="254"/>
      <c r="H25" s="255"/>
      <c r="L25" s="253"/>
      <c r="M25" s="254"/>
      <c r="N25" s="255"/>
      <c r="R25" s="253"/>
      <c r="S25" s="254"/>
      <c r="T25" s="255"/>
      <c r="X25" s="253"/>
      <c r="Y25" s="254"/>
      <c r="Z25" s="255"/>
      <c r="AA25" t="s">
        <v>2112</v>
      </c>
      <c r="AB25" s="252">
        <v>4.6041443199999996</v>
      </c>
      <c r="AC25" s="218">
        <v>1.98</v>
      </c>
      <c r="AD25" s="253" t="s">
        <v>2115</v>
      </c>
      <c r="AE25" s="254">
        <v>18.126876660000001</v>
      </c>
      <c r="AF25" s="255">
        <v>7.16</v>
      </c>
      <c r="AJ25" s="253"/>
      <c r="AK25" s="254"/>
      <c r="AL25" s="255"/>
      <c r="AP25" s="253" t="s">
        <v>2116</v>
      </c>
      <c r="AQ25" s="254">
        <v>27.240392400000001</v>
      </c>
      <c r="AR25" s="255">
        <v>15.5</v>
      </c>
      <c r="AS25" t="s">
        <v>2116</v>
      </c>
      <c r="AT25" s="252">
        <v>15.33409728</v>
      </c>
      <c r="AU25" s="218">
        <v>8.43</v>
      </c>
      <c r="AV25" s="253" t="s">
        <v>2116</v>
      </c>
      <c r="AW25" s="254">
        <v>66.329021670000003</v>
      </c>
      <c r="AX25" s="255">
        <v>18.11</v>
      </c>
      <c r="BB25" s="253"/>
      <c r="BC25" s="254"/>
      <c r="BD25" s="255"/>
      <c r="BH25" s="253"/>
      <c r="BI25" s="254"/>
      <c r="BJ25" s="255"/>
      <c r="BN25" s="253"/>
      <c r="BO25" s="254"/>
      <c r="BP25" s="255"/>
      <c r="BT25" s="253"/>
      <c r="BU25" s="254"/>
      <c r="BV25" s="255"/>
      <c r="BW25" t="s">
        <v>2036</v>
      </c>
      <c r="BX25" s="252">
        <v>0.87413145999999997</v>
      </c>
      <c r="BY25" s="218">
        <v>0.62</v>
      </c>
      <c r="BZ25" s="253" t="s">
        <v>2117</v>
      </c>
      <c r="CA25" s="254">
        <v>6.6557108700000001</v>
      </c>
      <c r="CB25" s="255">
        <v>1.21</v>
      </c>
      <c r="CC25" t="s">
        <v>2013</v>
      </c>
      <c r="CD25" s="252">
        <v>16.874984640000001</v>
      </c>
      <c r="CE25" s="218">
        <v>9.44</v>
      </c>
      <c r="CF25" s="253"/>
      <c r="CG25" s="254"/>
      <c r="CH25" s="255"/>
      <c r="CL25" s="253"/>
      <c r="CM25" s="254"/>
      <c r="CN25" s="255"/>
      <c r="CR25" s="253"/>
      <c r="CS25" s="254"/>
      <c r="CT25" s="255"/>
      <c r="CX25" s="253"/>
      <c r="CY25" s="254"/>
      <c r="CZ25" s="255"/>
      <c r="DD25" s="253"/>
      <c r="DE25" s="254"/>
      <c r="DF25" s="255"/>
      <c r="DJ25" s="253"/>
      <c r="DK25" s="254"/>
      <c r="DL25" s="255"/>
      <c r="DP25" s="253" t="s">
        <v>1614</v>
      </c>
      <c r="DQ25" s="254">
        <v>4.6048489699999999</v>
      </c>
      <c r="DR25" s="255">
        <v>2.09</v>
      </c>
      <c r="DS25" t="s">
        <v>1657</v>
      </c>
      <c r="DT25" s="252">
        <v>0.18461205</v>
      </c>
      <c r="DU25" s="218">
        <v>0.27</v>
      </c>
      <c r="DV25" s="253" t="s">
        <v>1486</v>
      </c>
      <c r="DW25" s="254">
        <v>3.6523000000000003E-4</v>
      </c>
      <c r="DX25" s="255">
        <v>0</v>
      </c>
      <c r="EB25" s="253"/>
      <c r="EC25" s="254"/>
      <c r="ED25" s="255"/>
      <c r="EH25" s="253"/>
      <c r="EI25" s="254"/>
      <c r="EJ25" s="255"/>
      <c r="EN25" s="253" t="s">
        <v>2118</v>
      </c>
      <c r="EO25" s="254">
        <v>1.9746999999999999E-4</v>
      </c>
      <c r="EP25" s="255">
        <v>0</v>
      </c>
      <c r="EQ25" t="s">
        <v>1496</v>
      </c>
      <c r="ER25" s="252">
        <v>6.7509928700000001</v>
      </c>
      <c r="ES25" s="218">
        <v>3.51</v>
      </c>
      <c r="ET25" s="253"/>
      <c r="EU25" s="254"/>
      <c r="EV25" s="255"/>
      <c r="EZ25" s="253"/>
      <c r="FA25" s="254"/>
      <c r="FB25" s="255"/>
      <c r="FF25" s="253"/>
      <c r="FG25" s="254"/>
      <c r="FH25" s="255"/>
      <c r="FL25" s="253"/>
      <c r="FM25" s="254"/>
      <c r="FN25" s="255"/>
    </row>
    <row r="26" spans="3:170" x14ac:dyDescent="0.2">
      <c r="F26" s="253"/>
      <c r="G26" s="254"/>
      <c r="H26" s="255"/>
      <c r="L26" s="253"/>
      <c r="M26" s="254"/>
      <c r="N26" s="255"/>
      <c r="R26" s="253"/>
      <c r="S26" s="254"/>
      <c r="T26" s="255"/>
      <c r="X26" s="253"/>
      <c r="Y26" s="254"/>
      <c r="Z26" s="255"/>
      <c r="AA26" t="s">
        <v>2115</v>
      </c>
      <c r="AB26" s="252">
        <v>11.67657064</v>
      </c>
      <c r="AC26" s="218">
        <v>5.01</v>
      </c>
      <c r="AD26" s="253" t="s">
        <v>2090</v>
      </c>
      <c r="AE26" s="254">
        <v>11.044506569999999</v>
      </c>
      <c r="AF26" s="255">
        <v>4.3600000000000003</v>
      </c>
      <c r="AJ26" s="253"/>
      <c r="AK26" s="254"/>
      <c r="AL26" s="255"/>
      <c r="AP26" s="253" t="s">
        <v>1451</v>
      </c>
      <c r="AQ26" s="254">
        <v>12.521722970000001</v>
      </c>
      <c r="AR26" s="255">
        <v>7.13</v>
      </c>
      <c r="AS26" t="s">
        <v>1451</v>
      </c>
      <c r="AT26" s="252">
        <v>11.48960428</v>
      </c>
      <c r="AU26" s="218">
        <v>6.31</v>
      </c>
      <c r="AV26" s="253" t="s">
        <v>1451</v>
      </c>
      <c r="AW26" s="254">
        <v>28.46995918</v>
      </c>
      <c r="AX26" s="255">
        <v>7.77</v>
      </c>
      <c r="BB26" s="253"/>
      <c r="BC26" s="254"/>
      <c r="BD26" s="255"/>
      <c r="BH26" s="253"/>
      <c r="BI26" s="254"/>
      <c r="BJ26" s="255"/>
      <c r="BN26" s="253"/>
      <c r="BO26" s="254"/>
      <c r="BP26" s="255"/>
      <c r="BT26" s="253"/>
      <c r="BU26" s="254"/>
      <c r="BV26" s="255"/>
      <c r="BW26" t="s">
        <v>2114</v>
      </c>
      <c r="BX26" s="252">
        <v>2.0969312599999999</v>
      </c>
      <c r="BY26" s="218">
        <v>1.49</v>
      </c>
      <c r="BZ26" s="253" t="s">
        <v>2011</v>
      </c>
      <c r="CA26" s="254">
        <v>49.185187159999998</v>
      </c>
      <c r="CB26" s="255">
        <v>8.93</v>
      </c>
      <c r="CC26" t="s">
        <v>1764</v>
      </c>
      <c r="CD26" s="252">
        <v>8.5621102499999999</v>
      </c>
      <c r="CE26" s="218">
        <v>4.79</v>
      </c>
      <c r="CF26" s="253"/>
      <c r="CG26" s="254"/>
      <c r="CH26" s="255"/>
      <c r="CL26" s="253"/>
      <c r="CM26" s="254"/>
      <c r="CN26" s="255"/>
      <c r="CR26" s="253"/>
      <c r="CS26" s="254"/>
      <c r="CT26" s="255"/>
      <c r="CX26" s="253"/>
      <c r="CY26" s="254"/>
      <c r="CZ26" s="255"/>
      <c r="DD26" s="253"/>
      <c r="DE26" s="254"/>
      <c r="DF26" s="255"/>
      <c r="DJ26" s="253"/>
      <c r="DK26" s="254"/>
      <c r="DL26" s="255"/>
      <c r="DP26" s="253" t="s">
        <v>2119</v>
      </c>
      <c r="DQ26" s="254">
        <v>29.949495450000001</v>
      </c>
      <c r="DR26" s="255">
        <v>13.57</v>
      </c>
      <c r="DS26" t="s">
        <v>1498</v>
      </c>
      <c r="DT26" s="252">
        <v>8.8539313699999997</v>
      </c>
      <c r="DU26" s="218">
        <v>12.83</v>
      </c>
      <c r="DV26" s="253" t="s">
        <v>1657</v>
      </c>
      <c r="DW26" s="254">
        <v>7.8189399999999999E-3</v>
      </c>
      <c r="DX26" s="255">
        <v>0.01</v>
      </c>
      <c r="EB26" s="253"/>
      <c r="EC26" s="254"/>
      <c r="ED26" s="255"/>
      <c r="EH26" s="253"/>
      <c r="EI26" s="254"/>
      <c r="EJ26" s="255"/>
      <c r="EN26" s="253" t="s">
        <v>1496</v>
      </c>
      <c r="EO26" s="254">
        <v>10.31461311</v>
      </c>
      <c r="EP26" s="255">
        <v>2.9</v>
      </c>
      <c r="EQ26" t="s">
        <v>2120</v>
      </c>
      <c r="ER26" s="252">
        <v>6.7024881199999999</v>
      </c>
      <c r="ES26" s="218">
        <v>3.48</v>
      </c>
      <c r="ET26" s="253"/>
      <c r="EU26" s="254"/>
      <c r="EV26" s="255"/>
      <c r="EZ26" s="253"/>
      <c r="FA26" s="254"/>
      <c r="FB26" s="255"/>
      <c r="FF26" s="253"/>
      <c r="FG26" s="254"/>
      <c r="FH26" s="255"/>
      <c r="FL26" s="253"/>
      <c r="FM26" s="254"/>
      <c r="FN26" s="255"/>
    </row>
    <row r="27" spans="3:170" x14ac:dyDescent="0.2">
      <c r="F27" s="253"/>
      <c r="G27" s="254"/>
      <c r="H27" s="255"/>
      <c r="L27" s="253"/>
      <c r="M27" s="254"/>
      <c r="N27" s="255"/>
      <c r="R27" s="253"/>
      <c r="S27" s="254"/>
      <c r="T27" s="255"/>
      <c r="X27" s="253"/>
      <c r="Y27" s="254"/>
      <c r="Z27" s="255"/>
      <c r="AA27" t="s">
        <v>2090</v>
      </c>
      <c r="AB27" s="252">
        <v>17.665291400000001</v>
      </c>
      <c r="AC27" s="218">
        <v>7.59</v>
      </c>
      <c r="AD27" s="253" t="s">
        <v>1961</v>
      </c>
      <c r="AE27" s="254">
        <v>2.586E-5</v>
      </c>
      <c r="AF27" s="255">
        <v>0</v>
      </c>
      <c r="AJ27" s="253"/>
      <c r="AK27" s="254"/>
      <c r="AL27" s="255"/>
      <c r="AP27" s="253" t="s">
        <v>1486</v>
      </c>
      <c r="AQ27" s="254">
        <v>1.85512085</v>
      </c>
      <c r="AR27" s="255">
        <v>1.06</v>
      </c>
      <c r="AS27" t="s">
        <v>1486</v>
      </c>
      <c r="AT27" s="252">
        <v>2.7504204200000002</v>
      </c>
      <c r="AU27" s="218">
        <v>1.51</v>
      </c>
      <c r="AV27" s="253" t="s">
        <v>2121</v>
      </c>
      <c r="AW27" s="254">
        <v>19.144728950000001</v>
      </c>
      <c r="AX27" s="255">
        <v>5.23</v>
      </c>
      <c r="BB27" s="253"/>
      <c r="BC27" s="254"/>
      <c r="BD27" s="255"/>
      <c r="BH27" s="253"/>
      <c r="BI27" s="254"/>
      <c r="BJ27" s="255"/>
      <c r="BN27" s="253"/>
      <c r="BO27" s="254"/>
      <c r="BP27" s="255"/>
      <c r="BT27" s="253"/>
      <c r="BU27" s="254"/>
      <c r="BV27" s="255"/>
      <c r="BW27" t="s">
        <v>2013</v>
      </c>
      <c r="BX27" s="252">
        <v>13.3376465</v>
      </c>
      <c r="BY27" s="218">
        <v>9.49</v>
      </c>
      <c r="BZ27" s="253" t="s">
        <v>2013</v>
      </c>
      <c r="CA27" s="254">
        <v>67.605043019999997</v>
      </c>
      <c r="CB27" s="255">
        <v>12.27</v>
      </c>
      <c r="CF27" s="253"/>
      <c r="CG27" s="254"/>
      <c r="CH27" s="255"/>
      <c r="CL27" s="253"/>
      <c r="CM27" s="254"/>
      <c r="CN27" s="255"/>
      <c r="CR27" s="253"/>
      <c r="CS27" s="254"/>
      <c r="CT27" s="255"/>
      <c r="CX27" s="253"/>
      <c r="CY27" s="254"/>
      <c r="CZ27" s="255"/>
      <c r="DD27" s="253"/>
      <c r="DE27" s="254"/>
      <c r="DF27" s="255"/>
      <c r="DJ27" s="253"/>
      <c r="DK27" s="254"/>
      <c r="DL27" s="255"/>
      <c r="DP27" s="253" t="s">
        <v>1451</v>
      </c>
      <c r="DQ27" s="254">
        <v>5.7958670200000002</v>
      </c>
      <c r="DR27" s="255">
        <v>2.63</v>
      </c>
      <c r="DV27" s="253" t="s">
        <v>1498</v>
      </c>
      <c r="DW27" s="254">
        <v>4.1302158699999998</v>
      </c>
      <c r="DX27" s="255">
        <v>4.18</v>
      </c>
      <c r="EB27" s="253"/>
      <c r="EC27" s="254"/>
      <c r="ED27" s="255"/>
      <c r="EH27" s="253"/>
      <c r="EI27" s="254"/>
      <c r="EJ27" s="255"/>
      <c r="EN27" s="253" t="s">
        <v>1488</v>
      </c>
      <c r="EO27" s="254">
        <v>44.842036700000001</v>
      </c>
      <c r="EP27" s="255">
        <v>12.6</v>
      </c>
      <c r="EQ27" t="s">
        <v>2122</v>
      </c>
      <c r="ER27" s="252">
        <v>5.6354446999999999</v>
      </c>
      <c r="ES27" s="218">
        <v>2.93</v>
      </c>
      <c r="ET27" s="253"/>
      <c r="EU27" s="254"/>
      <c r="EV27" s="255"/>
      <c r="EZ27" s="253"/>
      <c r="FA27" s="254"/>
      <c r="FB27" s="255"/>
      <c r="FF27" s="253"/>
      <c r="FG27" s="254"/>
      <c r="FH27" s="255"/>
      <c r="FL27" s="253"/>
      <c r="FM27" s="254"/>
      <c r="FN27" s="255"/>
    </row>
    <row r="28" spans="3:170" x14ac:dyDescent="0.2">
      <c r="F28" s="253"/>
      <c r="G28" s="254"/>
      <c r="H28" s="255"/>
      <c r="L28" s="253"/>
      <c r="M28" s="254"/>
      <c r="N28" s="255"/>
      <c r="R28" s="253"/>
      <c r="S28" s="254"/>
      <c r="T28" s="255"/>
      <c r="X28" s="253"/>
      <c r="Y28" s="254"/>
      <c r="Z28" s="255"/>
      <c r="AA28" t="s">
        <v>1961</v>
      </c>
      <c r="AB28" s="252">
        <v>1.293E-5</v>
      </c>
      <c r="AC28" s="218">
        <v>0</v>
      </c>
      <c r="AD28" s="253" t="s">
        <v>2080</v>
      </c>
      <c r="AE28" s="254">
        <v>5.36661213</v>
      </c>
      <c r="AF28" s="255">
        <v>2.12</v>
      </c>
      <c r="AJ28" s="253"/>
      <c r="AK28" s="254"/>
      <c r="AL28" s="255"/>
      <c r="AP28" s="253" t="s">
        <v>2121</v>
      </c>
      <c r="AQ28" s="254">
        <v>9.0996355399999995</v>
      </c>
      <c r="AR28" s="255">
        <v>5.18</v>
      </c>
      <c r="AS28" t="s">
        <v>2121</v>
      </c>
      <c r="AT28" s="252">
        <v>7.2299243100000004</v>
      </c>
      <c r="AU28" s="218">
        <v>3.97</v>
      </c>
      <c r="AV28" s="253"/>
      <c r="AW28" s="254"/>
      <c r="AX28" s="255"/>
      <c r="BB28" s="253"/>
      <c r="BC28" s="254"/>
      <c r="BD28" s="255"/>
      <c r="BH28" s="253"/>
      <c r="BI28" s="254"/>
      <c r="BJ28" s="255"/>
      <c r="BN28" s="253"/>
      <c r="BO28" s="254"/>
      <c r="BP28" s="255"/>
      <c r="BT28" s="253"/>
      <c r="BU28" s="254"/>
      <c r="BV28" s="255"/>
      <c r="BZ28" s="253" t="s">
        <v>2123</v>
      </c>
      <c r="CA28" s="254">
        <v>0.31787591999999998</v>
      </c>
      <c r="CB28" s="255">
        <v>0.06</v>
      </c>
      <c r="CF28" s="253"/>
      <c r="CG28" s="254"/>
      <c r="CH28" s="255"/>
      <c r="CL28" s="253"/>
      <c r="CM28" s="254"/>
      <c r="CN28" s="255"/>
      <c r="CR28" s="253"/>
      <c r="CS28" s="254"/>
      <c r="CT28" s="255"/>
      <c r="CX28" s="253"/>
      <c r="CY28" s="254"/>
      <c r="CZ28" s="255"/>
      <c r="DD28" s="253"/>
      <c r="DE28" s="254"/>
      <c r="DF28" s="255"/>
      <c r="DJ28" s="253"/>
      <c r="DK28" s="254"/>
      <c r="DL28" s="255"/>
      <c r="DP28" s="253" t="s">
        <v>1473</v>
      </c>
      <c r="DQ28" s="254">
        <v>13.91004712</v>
      </c>
      <c r="DR28" s="255">
        <v>6.3</v>
      </c>
      <c r="DV28" s="253"/>
      <c r="DW28" s="254"/>
      <c r="DX28" s="255"/>
      <c r="EB28" s="253"/>
      <c r="EC28" s="254"/>
      <c r="ED28" s="255"/>
      <c r="EH28" s="253"/>
      <c r="EI28" s="254"/>
      <c r="EJ28" s="255"/>
      <c r="EN28" s="253" t="s">
        <v>1492</v>
      </c>
      <c r="EO28" s="254">
        <v>32.463964400000002</v>
      </c>
      <c r="EP28" s="255">
        <v>9.1199999999999992</v>
      </c>
      <c r="EQ28" t="s">
        <v>2124</v>
      </c>
      <c r="ER28" s="252">
        <v>47.861284519999998</v>
      </c>
      <c r="ES28" s="218">
        <v>24.87</v>
      </c>
      <c r="ET28" s="253"/>
      <c r="EU28" s="254"/>
      <c r="EV28" s="255"/>
      <c r="EZ28" s="253"/>
      <c r="FA28" s="254"/>
      <c r="FB28" s="255"/>
      <c r="FF28" s="253"/>
      <c r="FG28" s="254"/>
      <c r="FH28" s="255"/>
      <c r="FL28" s="253"/>
      <c r="FM28" s="254"/>
      <c r="FN28" s="255"/>
    </row>
    <row r="29" spans="3:170" x14ac:dyDescent="0.2">
      <c r="F29" s="253"/>
      <c r="G29" s="254"/>
      <c r="H29" s="255"/>
      <c r="L29" s="253"/>
      <c r="M29" s="254"/>
      <c r="N29" s="255"/>
      <c r="R29" s="253"/>
      <c r="S29" s="254"/>
      <c r="T29" s="255"/>
      <c r="X29" s="253"/>
      <c r="Y29" s="254"/>
      <c r="Z29" s="255"/>
      <c r="AA29" t="s">
        <v>2080</v>
      </c>
      <c r="AB29" s="252">
        <v>5.8948435899999998</v>
      </c>
      <c r="AC29" s="218">
        <v>2.5299999999999998</v>
      </c>
      <c r="AD29" s="253" t="s">
        <v>2125</v>
      </c>
      <c r="AE29" s="254">
        <v>19.656419450000001</v>
      </c>
      <c r="AF29" s="255">
        <v>7.77</v>
      </c>
      <c r="AJ29" s="253"/>
      <c r="AK29" s="254"/>
      <c r="AL29" s="255"/>
      <c r="AP29" s="253"/>
      <c r="AQ29" s="254"/>
      <c r="AR29" s="255"/>
      <c r="AV29" s="253"/>
      <c r="AW29" s="254"/>
      <c r="AX29" s="255"/>
      <c r="BB29" s="253"/>
      <c r="BC29" s="254"/>
      <c r="BD29" s="255"/>
      <c r="BH29" s="253"/>
      <c r="BI29" s="254"/>
      <c r="BJ29" s="255"/>
      <c r="BN29" s="253"/>
      <c r="BO29" s="254"/>
      <c r="BP29" s="255"/>
      <c r="BT29" s="253"/>
      <c r="BU29" s="254"/>
      <c r="BV29" s="255"/>
      <c r="BZ29" s="253"/>
      <c r="CA29" s="254"/>
      <c r="CB29" s="255"/>
      <c r="CF29" s="253"/>
      <c r="CG29" s="254"/>
      <c r="CH29" s="255"/>
      <c r="CL29" s="253"/>
      <c r="CM29" s="254"/>
      <c r="CN29" s="255"/>
      <c r="CR29" s="253"/>
      <c r="CS29" s="254"/>
      <c r="CT29" s="255"/>
      <c r="CX29" s="253"/>
      <c r="CY29" s="254"/>
      <c r="CZ29" s="255"/>
      <c r="DD29" s="253"/>
      <c r="DE29" s="254"/>
      <c r="DF29" s="255"/>
      <c r="DJ29" s="253"/>
      <c r="DK29" s="254"/>
      <c r="DL29" s="255"/>
      <c r="DP29" s="253"/>
      <c r="DQ29" s="254"/>
      <c r="DR29" s="255"/>
      <c r="DV29" s="253"/>
      <c r="DW29" s="254"/>
      <c r="DX29" s="255"/>
      <c r="EB29" s="253"/>
      <c r="EC29" s="254"/>
      <c r="ED29" s="255"/>
      <c r="EH29" s="253"/>
      <c r="EI29" s="254"/>
      <c r="EJ29" s="255"/>
      <c r="EN29" s="253" t="s">
        <v>2124</v>
      </c>
      <c r="EO29" s="254">
        <v>35.056617860000003</v>
      </c>
      <c r="EP29" s="255">
        <v>9.85</v>
      </c>
      <c r="EQ29" t="s">
        <v>1498</v>
      </c>
      <c r="ER29" s="252">
        <v>8.6666109599999999</v>
      </c>
      <c r="ES29" s="218">
        <v>4.5</v>
      </c>
      <c r="ET29" s="253"/>
      <c r="EU29" s="254"/>
      <c r="EV29" s="255"/>
      <c r="EZ29" s="253"/>
      <c r="FA29" s="254"/>
      <c r="FB29" s="255"/>
      <c r="FF29" s="253"/>
      <c r="FG29" s="254"/>
      <c r="FH29" s="255"/>
      <c r="FL29" s="253"/>
      <c r="FM29" s="254"/>
      <c r="FN29" s="255"/>
    </row>
    <row r="30" spans="3:170" x14ac:dyDescent="0.2">
      <c r="F30" s="253"/>
      <c r="G30" s="254"/>
      <c r="H30" s="255"/>
      <c r="L30" s="253"/>
      <c r="M30" s="254"/>
      <c r="N30" s="255"/>
      <c r="R30" s="253"/>
      <c r="S30" s="254"/>
      <c r="T30" s="255"/>
      <c r="X30" s="253"/>
      <c r="Y30" s="254"/>
      <c r="Z30" s="255"/>
      <c r="AA30" t="s">
        <v>2125</v>
      </c>
      <c r="AB30" s="252">
        <v>4.4293038300000003</v>
      </c>
      <c r="AC30" s="218">
        <v>1.9</v>
      </c>
      <c r="AD30" s="253" t="s">
        <v>2097</v>
      </c>
      <c r="AE30" s="254">
        <v>29.376487520000001</v>
      </c>
      <c r="AF30" s="255">
        <v>11.61</v>
      </c>
      <c r="AJ30" s="253"/>
      <c r="AK30" s="254"/>
      <c r="AL30" s="255"/>
      <c r="AP30" s="253"/>
      <c r="AQ30" s="254"/>
      <c r="AR30" s="255"/>
      <c r="AV30" s="253"/>
      <c r="AW30" s="254"/>
      <c r="AX30" s="255"/>
      <c r="BB30" s="253"/>
      <c r="BC30" s="254"/>
      <c r="BD30" s="255"/>
      <c r="BH30" s="253"/>
      <c r="BI30" s="254"/>
      <c r="BJ30" s="255"/>
      <c r="BN30" s="253"/>
      <c r="BO30" s="254"/>
      <c r="BP30" s="255"/>
      <c r="BT30" s="253"/>
      <c r="BU30" s="254"/>
      <c r="BV30" s="255"/>
      <c r="BZ30" s="253"/>
      <c r="CA30" s="254"/>
      <c r="CB30" s="255"/>
      <c r="CF30" s="253"/>
      <c r="CG30" s="254"/>
      <c r="CH30" s="255"/>
      <c r="CL30" s="253"/>
      <c r="CM30" s="254"/>
      <c r="CN30" s="255"/>
      <c r="CR30" s="253"/>
      <c r="CS30" s="254"/>
      <c r="CT30" s="255"/>
      <c r="CX30" s="253"/>
      <c r="CY30" s="254"/>
      <c r="CZ30" s="255"/>
      <c r="DD30" s="253"/>
      <c r="DE30" s="254"/>
      <c r="DF30" s="255"/>
      <c r="DJ30" s="253"/>
      <c r="DK30" s="254"/>
      <c r="DL30" s="255"/>
      <c r="DP30" s="253"/>
      <c r="DQ30" s="254"/>
      <c r="DR30" s="255"/>
      <c r="DV30" s="253"/>
      <c r="DW30" s="254"/>
      <c r="DX30" s="255"/>
      <c r="EB30" s="253"/>
      <c r="EC30" s="254"/>
      <c r="ED30" s="255"/>
      <c r="EH30" s="253"/>
      <c r="EI30" s="254"/>
      <c r="EJ30" s="255"/>
      <c r="EN30" s="253" t="s">
        <v>1498</v>
      </c>
      <c r="EO30" s="254">
        <v>7.0726157699999996</v>
      </c>
      <c r="EP30" s="255">
        <v>1.99</v>
      </c>
      <c r="ET30" s="253"/>
      <c r="EU30" s="254"/>
      <c r="EV30" s="255"/>
      <c r="EZ30" s="253"/>
      <c r="FA30" s="254"/>
      <c r="FB30" s="255"/>
      <c r="FF30" s="253"/>
      <c r="FG30" s="254"/>
      <c r="FH30" s="255"/>
      <c r="FL30" s="253"/>
      <c r="FM30" s="254"/>
      <c r="FN30" s="255"/>
    </row>
    <row r="31" spans="3:170" x14ac:dyDescent="0.2">
      <c r="F31" s="253"/>
      <c r="G31" s="254"/>
      <c r="H31" s="255"/>
      <c r="L31" s="253"/>
      <c r="M31" s="254"/>
      <c r="N31" s="255"/>
      <c r="R31" s="253"/>
      <c r="S31" s="254"/>
      <c r="T31" s="255"/>
      <c r="X31" s="253"/>
      <c r="Y31" s="254"/>
      <c r="Z31" s="255"/>
      <c r="AA31" t="s">
        <v>1976</v>
      </c>
      <c r="AB31" s="252">
        <v>1.007E-5</v>
      </c>
      <c r="AC31" s="218">
        <v>0</v>
      </c>
      <c r="AD31" s="253"/>
      <c r="AE31" s="254"/>
      <c r="AF31" s="255"/>
      <c r="AJ31" s="253"/>
      <c r="AK31" s="254"/>
      <c r="AL31" s="255"/>
      <c r="AP31" s="253"/>
      <c r="AQ31" s="254"/>
      <c r="AR31" s="255"/>
      <c r="AV31" s="253"/>
      <c r="AW31" s="254"/>
      <c r="AX31" s="255"/>
      <c r="BB31" s="253"/>
      <c r="BC31" s="254"/>
      <c r="BD31" s="255"/>
      <c r="BH31" s="253"/>
      <c r="BI31" s="254"/>
      <c r="BJ31" s="255"/>
      <c r="BN31" s="253"/>
      <c r="BO31" s="254"/>
      <c r="BP31" s="255"/>
      <c r="BT31" s="253"/>
      <c r="BU31" s="254"/>
      <c r="BV31" s="255"/>
      <c r="BZ31" s="253"/>
      <c r="CA31" s="254"/>
      <c r="CB31" s="255"/>
      <c r="CF31" s="253"/>
      <c r="CG31" s="254"/>
      <c r="CH31" s="255"/>
      <c r="CL31" s="253"/>
      <c r="CM31" s="254"/>
      <c r="CN31" s="255"/>
      <c r="CR31" s="253"/>
      <c r="CS31" s="254"/>
      <c r="CT31" s="255"/>
      <c r="CX31" s="253"/>
      <c r="CY31" s="254"/>
      <c r="CZ31" s="255"/>
      <c r="DD31" s="253"/>
      <c r="DE31" s="254"/>
      <c r="DF31" s="255"/>
      <c r="DJ31" s="253"/>
      <c r="DK31" s="254"/>
      <c r="DL31" s="255"/>
      <c r="DP31" s="253"/>
      <c r="DQ31" s="254"/>
      <c r="DR31" s="255"/>
      <c r="DV31" s="253"/>
      <c r="DW31" s="254"/>
      <c r="DX31" s="255"/>
      <c r="EB31" s="253"/>
      <c r="EC31" s="254"/>
      <c r="ED31" s="255"/>
      <c r="EH31" s="253"/>
      <c r="EI31" s="254"/>
      <c r="EJ31" s="255"/>
      <c r="EN31" s="253"/>
      <c r="EO31" s="254"/>
      <c r="EP31" s="255"/>
      <c r="ET31" s="253"/>
      <c r="EU31" s="254"/>
      <c r="EV31" s="255"/>
      <c r="EZ31" s="253"/>
      <c r="FA31" s="254"/>
      <c r="FB31" s="255"/>
      <c r="FF31" s="253"/>
      <c r="FG31" s="254"/>
      <c r="FH31" s="255"/>
      <c r="FL31" s="253"/>
      <c r="FM31" s="254"/>
      <c r="FN31" s="255"/>
    </row>
    <row r="32" spans="3:170" x14ac:dyDescent="0.2">
      <c r="F32" s="253"/>
      <c r="G32" s="254"/>
      <c r="H32" s="255"/>
      <c r="L32" s="253"/>
      <c r="M32" s="254"/>
      <c r="N32" s="255"/>
      <c r="R32" s="253"/>
      <c r="S32" s="254"/>
      <c r="T32" s="255"/>
      <c r="X32" s="253"/>
      <c r="Y32" s="254"/>
      <c r="Z32" s="255"/>
      <c r="AA32" t="s">
        <v>2097</v>
      </c>
      <c r="AB32" s="252">
        <v>9.4384146399999995</v>
      </c>
      <c r="AC32" s="218">
        <v>4.05</v>
      </c>
      <c r="AD32" s="253"/>
      <c r="AE32" s="254"/>
      <c r="AF32" s="255"/>
      <c r="AJ32" s="253"/>
      <c r="AK32" s="254"/>
      <c r="AL32" s="255"/>
      <c r="AP32" s="253"/>
      <c r="AQ32" s="254"/>
      <c r="AR32" s="255"/>
      <c r="AV32" s="253"/>
      <c r="AW32" s="254"/>
      <c r="AX32" s="255"/>
      <c r="BB32" s="253"/>
      <c r="BC32" s="254"/>
      <c r="BD32" s="255"/>
      <c r="BH32" s="253"/>
      <c r="BI32" s="254"/>
      <c r="BJ32" s="255"/>
      <c r="BN32" s="253"/>
      <c r="BO32" s="254"/>
      <c r="BP32" s="255"/>
      <c r="BT32" s="253"/>
      <c r="BU32" s="254"/>
      <c r="BV32" s="255"/>
      <c r="BZ32" s="253"/>
      <c r="CA32" s="254"/>
      <c r="CB32" s="255"/>
      <c r="CF32" s="253"/>
      <c r="CG32" s="254"/>
      <c r="CH32" s="255"/>
      <c r="CL32" s="253"/>
      <c r="CM32" s="254"/>
      <c r="CN32" s="255"/>
      <c r="CR32" s="253"/>
      <c r="CS32" s="254"/>
      <c r="CT32" s="255"/>
      <c r="CX32" s="253"/>
      <c r="CY32" s="254"/>
      <c r="CZ32" s="255"/>
      <c r="DD32" s="253"/>
      <c r="DE32" s="254"/>
      <c r="DF32" s="255"/>
      <c r="DJ32" s="253"/>
      <c r="DK32" s="254"/>
      <c r="DL32" s="255"/>
      <c r="DP32" s="253"/>
      <c r="DQ32" s="254"/>
      <c r="DR32" s="255"/>
      <c r="DV32" s="253"/>
      <c r="DW32" s="254"/>
      <c r="DX32" s="255"/>
      <c r="EB32" s="253"/>
      <c r="EC32" s="254"/>
      <c r="ED32" s="255"/>
      <c r="EH32" s="253"/>
      <c r="EI32" s="254"/>
      <c r="EJ32" s="255"/>
      <c r="EN32" s="253"/>
      <c r="EO32" s="254"/>
      <c r="EP32" s="255"/>
      <c r="ET32" s="253"/>
      <c r="EU32" s="254"/>
      <c r="EV32" s="255"/>
      <c r="EZ32" s="253"/>
      <c r="FA32" s="254"/>
      <c r="FB32" s="255"/>
      <c r="FF32" s="253"/>
      <c r="FG32" s="254"/>
      <c r="FH32" s="255"/>
      <c r="FL32" s="253"/>
      <c r="FM32" s="254"/>
      <c r="FN32" s="255"/>
    </row>
    <row r="33" spans="1:173" x14ac:dyDescent="0.2">
      <c r="F33" s="253"/>
      <c r="G33" s="254"/>
      <c r="H33" s="255"/>
      <c r="L33" s="253"/>
      <c r="M33" s="254"/>
      <c r="N33" s="255"/>
      <c r="R33" s="253"/>
      <c r="S33" s="254"/>
      <c r="T33" s="255"/>
      <c r="X33" s="253"/>
      <c r="Y33" s="254"/>
      <c r="Z33" s="255"/>
      <c r="AD33" s="253"/>
      <c r="AE33" s="254"/>
      <c r="AF33" s="255"/>
      <c r="AJ33" s="253"/>
      <c r="AK33" s="254"/>
      <c r="AL33" s="255"/>
      <c r="AP33" s="253"/>
      <c r="AQ33" s="254"/>
      <c r="AR33" s="255"/>
      <c r="AV33" s="253"/>
      <c r="AW33" s="254"/>
      <c r="AX33" s="255"/>
      <c r="BB33" s="253"/>
      <c r="BC33" s="254"/>
      <c r="BD33" s="255"/>
      <c r="BH33" s="253"/>
      <c r="BI33" s="254"/>
      <c r="BJ33" s="255"/>
      <c r="BN33" s="253"/>
      <c r="BO33" s="254"/>
      <c r="BP33" s="255"/>
      <c r="BT33" s="253"/>
      <c r="BU33" s="254"/>
      <c r="BV33" s="255"/>
      <c r="BZ33" s="253"/>
      <c r="CA33" s="254"/>
      <c r="CB33" s="255"/>
      <c r="CF33" s="253"/>
      <c r="CG33" s="254"/>
      <c r="CH33" s="255"/>
      <c r="CL33" s="253"/>
      <c r="CM33" s="254"/>
      <c r="CN33" s="255"/>
      <c r="CR33" s="253"/>
      <c r="CS33" s="254"/>
      <c r="CT33" s="255"/>
      <c r="CX33" s="253"/>
      <c r="CY33" s="254"/>
      <c r="CZ33" s="255"/>
      <c r="DD33" s="253"/>
      <c r="DE33" s="254"/>
      <c r="DF33" s="255"/>
      <c r="DJ33" s="253"/>
      <c r="DK33" s="254"/>
      <c r="DL33" s="255"/>
      <c r="DP33" s="253"/>
      <c r="DQ33" s="254"/>
      <c r="DR33" s="255"/>
      <c r="DV33" s="253"/>
      <c r="DW33" s="254"/>
      <c r="DX33" s="255"/>
      <c r="EB33" s="253"/>
      <c r="EC33" s="254"/>
      <c r="ED33" s="255"/>
      <c r="EH33" s="253"/>
      <c r="EI33" s="254"/>
      <c r="EJ33" s="255"/>
      <c r="EN33" s="253"/>
      <c r="EO33" s="254"/>
      <c r="EP33" s="255"/>
      <c r="ET33" s="253"/>
      <c r="EU33" s="254"/>
      <c r="EV33" s="255"/>
      <c r="EZ33" s="253"/>
      <c r="FA33" s="254"/>
      <c r="FB33" s="255"/>
      <c r="FF33" s="253"/>
      <c r="FG33" s="254"/>
      <c r="FH33" s="255"/>
      <c r="FL33" s="253"/>
      <c r="FM33" s="254"/>
      <c r="FN33" s="255"/>
    </row>
    <row r="34" spans="1:173" x14ac:dyDescent="0.2">
      <c r="F34" s="253"/>
      <c r="G34" s="254"/>
      <c r="H34" s="255"/>
      <c r="L34" s="253"/>
      <c r="M34" s="254"/>
      <c r="N34" s="255"/>
      <c r="R34" s="253"/>
      <c r="S34" s="254"/>
      <c r="T34" s="255"/>
      <c r="X34" s="253"/>
      <c r="Y34" s="254"/>
      <c r="Z34" s="255"/>
      <c r="AD34" s="253"/>
      <c r="AE34" s="254"/>
      <c r="AF34" s="255"/>
      <c r="AJ34" s="253"/>
      <c r="AK34" s="254"/>
      <c r="AL34" s="255"/>
      <c r="AP34" s="253"/>
      <c r="AQ34" s="254"/>
      <c r="AR34" s="255"/>
      <c r="AV34" s="253"/>
      <c r="AW34" s="254"/>
      <c r="AX34" s="255"/>
      <c r="BB34" s="253"/>
      <c r="BC34" s="254"/>
      <c r="BD34" s="255"/>
      <c r="BH34" s="253"/>
      <c r="BI34" s="254"/>
      <c r="BJ34" s="255"/>
      <c r="BN34" s="253"/>
      <c r="BO34" s="254"/>
      <c r="BP34" s="255"/>
      <c r="BT34" s="253"/>
      <c r="BU34" s="254"/>
      <c r="BV34" s="255"/>
      <c r="BZ34" s="253"/>
      <c r="CA34" s="254"/>
      <c r="CB34" s="255"/>
      <c r="CF34" s="253"/>
      <c r="CG34" s="254"/>
      <c r="CH34" s="255"/>
      <c r="CL34" s="253"/>
      <c r="CM34" s="254"/>
      <c r="CN34" s="255"/>
      <c r="CR34" s="253"/>
      <c r="CS34" s="254"/>
      <c r="CT34" s="255"/>
      <c r="CX34" s="253"/>
      <c r="CY34" s="254"/>
      <c r="CZ34" s="255"/>
      <c r="DD34" s="253"/>
      <c r="DE34" s="254"/>
      <c r="DF34" s="255"/>
      <c r="DJ34" s="253"/>
      <c r="DK34" s="254"/>
      <c r="DL34" s="255"/>
      <c r="DP34" s="253"/>
      <c r="DQ34" s="254"/>
      <c r="DR34" s="255"/>
      <c r="DV34" s="253"/>
      <c r="DW34" s="254"/>
      <c r="DX34" s="255"/>
      <c r="EB34" s="253"/>
      <c r="EC34" s="254"/>
      <c r="ED34" s="255"/>
      <c r="EH34" s="253"/>
      <c r="EI34" s="254"/>
      <c r="EJ34" s="255"/>
      <c r="EN34" s="253"/>
      <c r="EO34" s="254"/>
      <c r="EP34" s="255"/>
      <c r="ET34" s="253"/>
      <c r="EU34" s="254"/>
      <c r="EV34" s="255"/>
      <c r="EZ34" s="253"/>
      <c r="FA34" s="254"/>
      <c r="FB34" s="255"/>
      <c r="FF34" s="253"/>
      <c r="FG34" s="254"/>
      <c r="FH34" s="255"/>
      <c r="FL34" s="253"/>
      <c r="FM34" s="254"/>
      <c r="FN34" s="255"/>
    </row>
    <row r="35" spans="1:173" x14ac:dyDescent="0.2">
      <c r="F35" s="253"/>
      <c r="G35" s="254"/>
      <c r="H35" s="255"/>
      <c r="L35" s="253"/>
      <c r="M35" s="254"/>
      <c r="N35" s="255"/>
      <c r="R35" s="253"/>
      <c r="S35" s="254"/>
      <c r="T35" s="255"/>
      <c r="X35" s="253"/>
      <c r="Y35" s="254"/>
      <c r="Z35" s="255"/>
      <c r="AD35" s="253"/>
      <c r="AE35" s="254"/>
      <c r="AF35" s="255"/>
      <c r="AJ35" s="253"/>
      <c r="AK35" s="254"/>
      <c r="AL35" s="255"/>
      <c r="AP35" s="253"/>
      <c r="AQ35" s="254"/>
      <c r="AR35" s="255"/>
      <c r="AV35" s="253"/>
      <c r="AW35" s="254"/>
      <c r="AX35" s="255"/>
      <c r="BB35" s="253"/>
      <c r="BC35" s="254"/>
      <c r="BD35" s="255"/>
      <c r="BH35" s="253"/>
      <c r="BI35" s="254"/>
      <c r="BJ35" s="255"/>
      <c r="BN35" s="253"/>
      <c r="BO35" s="254"/>
      <c r="BP35" s="255"/>
      <c r="BT35" s="253"/>
      <c r="BU35" s="254"/>
      <c r="BV35" s="255"/>
      <c r="BZ35" s="253"/>
      <c r="CA35" s="254"/>
      <c r="CB35" s="255"/>
      <c r="CF35" s="253"/>
      <c r="CG35" s="254"/>
      <c r="CH35" s="255"/>
      <c r="CL35" s="253"/>
      <c r="CM35" s="254"/>
      <c r="CN35" s="255"/>
      <c r="CR35" s="253"/>
      <c r="CS35" s="254"/>
      <c r="CT35" s="255"/>
      <c r="CX35" s="253"/>
      <c r="CY35" s="254"/>
      <c r="CZ35" s="255"/>
      <c r="DD35" s="253"/>
      <c r="DE35" s="254"/>
      <c r="DF35" s="255"/>
      <c r="DJ35" s="253"/>
      <c r="DK35" s="254"/>
      <c r="DL35" s="255"/>
      <c r="DP35" s="253"/>
      <c r="DQ35" s="254"/>
      <c r="DR35" s="255"/>
      <c r="DV35" s="253"/>
      <c r="DW35" s="254"/>
      <c r="DX35" s="255"/>
      <c r="EB35" s="253"/>
      <c r="EC35" s="254"/>
      <c r="ED35" s="255"/>
      <c r="EH35" s="253"/>
      <c r="EI35" s="254"/>
      <c r="EJ35" s="255"/>
      <c r="EN35" s="253"/>
      <c r="EO35" s="254"/>
      <c r="EP35" s="255"/>
      <c r="ET35" s="253"/>
      <c r="EU35" s="254"/>
      <c r="EV35" s="255"/>
      <c r="EZ35" s="253"/>
      <c r="FA35" s="254"/>
      <c r="FB35" s="255"/>
      <c r="FF35" s="253"/>
      <c r="FG35" s="254"/>
      <c r="FH35" s="255"/>
      <c r="FL35" s="253"/>
      <c r="FM35" s="254"/>
      <c r="FN35" s="255"/>
    </row>
    <row r="36" spans="1:173" x14ac:dyDescent="0.2">
      <c r="F36" s="253"/>
      <c r="G36" s="254"/>
      <c r="H36" s="255"/>
      <c r="L36" s="253"/>
      <c r="M36" s="254"/>
      <c r="N36" s="255"/>
      <c r="R36" s="253"/>
      <c r="S36" s="254"/>
      <c r="T36" s="255"/>
      <c r="X36" s="253"/>
      <c r="Y36" s="254"/>
      <c r="Z36" s="255"/>
      <c r="AD36" s="253"/>
      <c r="AE36" s="254"/>
      <c r="AF36" s="255"/>
      <c r="AJ36" s="253"/>
      <c r="AK36" s="254"/>
      <c r="AL36" s="255"/>
      <c r="AP36" s="253"/>
      <c r="AQ36" s="254"/>
      <c r="AR36" s="255"/>
      <c r="AV36" s="253"/>
      <c r="AW36" s="254"/>
      <c r="AX36" s="255"/>
      <c r="BB36" s="253"/>
      <c r="BC36" s="254"/>
      <c r="BD36" s="255"/>
      <c r="BH36" s="253"/>
      <c r="BI36" s="254"/>
      <c r="BJ36" s="255"/>
      <c r="BN36" s="253"/>
      <c r="BO36" s="254"/>
      <c r="BP36" s="255"/>
      <c r="BT36" s="253"/>
      <c r="BU36" s="254"/>
      <c r="BV36" s="255"/>
      <c r="BZ36" s="253"/>
      <c r="CA36" s="254"/>
      <c r="CB36" s="255"/>
      <c r="CF36" s="253"/>
      <c r="CG36" s="254"/>
      <c r="CH36" s="255"/>
      <c r="CL36" s="253"/>
      <c r="CM36" s="254"/>
      <c r="CN36" s="255"/>
      <c r="CR36" s="253"/>
      <c r="CS36" s="254"/>
      <c r="CT36" s="255"/>
      <c r="CX36" s="253"/>
      <c r="CY36" s="254"/>
      <c r="CZ36" s="255"/>
      <c r="DD36" s="253"/>
      <c r="DE36" s="254"/>
      <c r="DF36" s="255"/>
      <c r="DJ36" s="253"/>
      <c r="DK36" s="254"/>
      <c r="DL36" s="255"/>
      <c r="DP36" s="253"/>
      <c r="DQ36" s="254"/>
      <c r="DR36" s="255"/>
      <c r="DV36" s="253"/>
      <c r="DW36" s="254"/>
      <c r="DX36" s="255"/>
      <c r="EB36" s="253"/>
      <c r="EC36" s="254"/>
      <c r="ED36" s="255"/>
      <c r="EH36" s="253"/>
      <c r="EI36" s="254"/>
      <c r="EJ36" s="255"/>
      <c r="EN36" s="253"/>
      <c r="EO36" s="254"/>
      <c r="EP36" s="255"/>
      <c r="ET36" s="253"/>
      <c r="EU36" s="254"/>
      <c r="EV36" s="255"/>
      <c r="EZ36" s="253"/>
      <c r="FA36" s="254"/>
      <c r="FB36" s="255"/>
      <c r="FF36" s="253"/>
      <c r="FG36" s="254"/>
      <c r="FH36" s="255"/>
      <c r="FL36" s="253"/>
      <c r="FM36" s="254"/>
      <c r="FN36" s="255"/>
    </row>
    <row r="37" spans="1:173" x14ac:dyDescent="0.2">
      <c r="F37" s="253"/>
      <c r="G37" s="254"/>
      <c r="H37" s="255"/>
      <c r="L37" s="253"/>
      <c r="M37" s="254"/>
      <c r="N37" s="255"/>
      <c r="R37" s="253"/>
      <c r="S37" s="254"/>
      <c r="T37" s="255"/>
      <c r="X37" s="253"/>
      <c r="Y37" s="254"/>
      <c r="Z37" s="255"/>
      <c r="AD37" s="253"/>
      <c r="AE37" s="254"/>
      <c r="AF37" s="255"/>
      <c r="AJ37" s="253"/>
      <c r="AK37" s="254"/>
      <c r="AL37" s="255"/>
      <c r="AP37" s="253"/>
      <c r="AQ37" s="254"/>
      <c r="AR37" s="255"/>
      <c r="AV37" s="253"/>
      <c r="AW37" s="254"/>
      <c r="AX37" s="255"/>
      <c r="BB37" s="253"/>
      <c r="BC37" s="254"/>
      <c r="BD37" s="255"/>
      <c r="BH37" s="253"/>
      <c r="BI37" s="254"/>
      <c r="BJ37" s="255"/>
      <c r="BN37" s="253"/>
      <c r="BO37" s="254"/>
      <c r="BP37" s="255"/>
      <c r="BT37" s="253"/>
      <c r="BU37" s="254"/>
      <c r="BV37" s="255"/>
      <c r="BZ37" s="253"/>
      <c r="CA37" s="254"/>
      <c r="CB37" s="255"/>
      <c r="CF37" s="253"/>
      <c r="CG37" s="254"/>
      <c r="CH37" s="255"/>
      <c r="CL37" s="253"/>
      <c r="CM37" s="254"/>
      <c r="CN37" s="255"/>
      <c r="CR37" s="253"/>
      <c r="CS37" s="254"/>
      <c r="CT37" s="255"/>
      <c r="CX37" s="253"/>
      <c r="CY37" s="254"/>
      <c r="CZ37" s="255"/>
      <c r="DD37" s="253"/>
      <c r="DE37" s="254"/>
      <c r="DF37" s="255"/>
      <c r="DJ37" s="253"/>
      <c r="DK37" s="254"/>
      <c r="DL37" s="255"/>
      <c r="DP37" s="253"/>
      <c r="DQ37" s="254"/>
      <c r="DR37" s="255"/>
      <c r="DV37" s="253"/>
      <c r="DW37" s="254"/>
      <c r="DX37" s="255"/>
      <c r="EB37" s="253"/>
      <c r="EC37" s="254"/>
      <c r="ED37" s="255"/>
      <c r="EH37" s="253"/>
      <c r="EI37" s="254"/>
      <c r="EJ37" s="255"/>
      <c r="EN37" s="253"/>
      <c r="EO37" s="254"/>
      <c r="EP37" s="255"/>
      <c r="ET37" s="253"/>
      <c r="EU37" s="254"/>
      <c r="EV37" s="255"/>
      <c r="EZ37" s="253"/>
      <c r="FA37" s="254"/>
      <c r="FB37" s="255"/>
      <c r="FF37" s="253"/>
      <c r="FG37" s="254"/>
      <c r="FH37" s="255"/>
      <c r="FL37" s="253"/>
      <c r="FM37" s="254"/>
      <c r="FN37" s="255"/>
    </row>
    <row r="38" spans="1:173" ht="13.5" thickBot="1" x14ac:dyDescent="0.25">
      <c r="F38" s="253"/>
      <c r="G38" s="254"/>
      <c r="H38" s="255"/>
      <c r="L38" s="253"/>
      <c r="M38" s="254"/>
      <c r="N38" s="255"/>
      <c r="R38" s="253"/>
      <c r="S38" s="254"/>
      <c r="T38" s="255"/>
      <c r="X38" s="253"/>
      <c r="Y38" s="254"/>
      <c r="Z38" s="255"/>
      <c r="AD38" s="253"/>
      <c r="AE38" s="254"/>
      <c r="AF38" s="255"/>
      <c r="AJ38" s="253"/>
      <c r="AK38" s="254"/>
      <c r="AL38" s="255"/>
      <c r="AP38" s="253"/>
      <c r="AQ38" s="254"/>
      <c r="AR38" s="255"/>
      <c r="AV38" s="253"/>
      <c r="AW38" s="254"/>
      <c r="AX38" s="255"/>
      <c r="BB38" s="253"/>
      <c r="BC38" s="254"/>
      <c r="BD38" s="255"/>
      <c r="BH38" s="253"/>
      <c r="BI38" s="254"/>
      <c r="BJ38" s="255"/>
      <c r="BN38" s="253"/>
      <c r="BO38" s="254"/>
      <c r="BP38" s="255"/>
      <c r="BT38" s="253"/>
      <c r="BU38" s="254"/>
      <c r="BV38" s="255"/>
      <c r="BZ38" s="253"/>
      <c r="CA38" s="254"/>
      <c r="CB38" s="255"/>
      <c r="CF38" s="253"/>
      <c r="CG38" s="254"/>
      <c r="CH38" s="255"/>
      <c r="CL38" s="253"/>
      <c r="CM38" s="254"/>
      <c r="CN38" s="255"/>
      <c r="CR38" s="253"/>
      <c r="CS38" s="254"/>
      <c r="CT38" s="255"/>
      <c r="CX38" s="253"/>
      <c r="CY38" s="254"/>
      <c r="CZ38" s="255"/>
      <c r="DD38" s="253"/>
      <c r="DE38" s="254"/>
      <c r="DF38" s="255"/>
      <c r="DJ38" s="253"/>
      <c r="DK38" s="254"/>
      <c r="DL38" s="255"/>
      <c r="DP38" s="253"/>
      <c r="DQ38" s="254"/>
      <c r="DR38" s="255"/>
      <c r="DV38" s="253"/>
      <c r="DW38" s="254"/>
      <c r="DX38" s="255"/>
      <c r="EB38" s="253"/>
      <c r="EC38" s="254"/>
      <c r="ED38" s="255"/>
      <c r="EH38" s="253"/>
      <c r="EI38" s="254"/>
      <c r="EJ38" s="255"/>
      <c r="EN38" s="253"/>
      <c r="EO38" s="254"/>
      <c r="EP38" s="255"/>
      <c r="ET38" s="253"/>
      <c r="EU38" s="254"/>
      <c r="EV38" s="255"/>
      <c r="EZ38" s="253"/>
      <c r="FA38" s="254"/>
      <c r="FB38" s="255"/>
      <c r="FF38" s="253"/>
      <c r="FG38" s="254"/>
      <c r="FH38" s="255"/>
      <c r="FL38" s="253"/>
      <c r="FM38" s="254"/>
      <c r="FN38" s="255"/>
    </row>
    <row r="39" spans="1:173" ht="13.5" thickBot="1" x14ac:dyDescent="0.25">
      <c r="A39" s="256" t="s">
        <v>1505</v>
      </c>
      <c r="B39" s="257"/>
      <c r="C39" s="256"/>
      <c r="D39" s="257">
        <v>858.7334611</v>
      </c>
      <c r="E39" s="261">
        <v>99.51</v>
      </c>
      <c r="F39" s="258"/>
      <c r="G39" s="259">
        <v>0</v>
      </c>
      <c r="H39" s="260">
        <v>0</v>
      </c>
      <c r="I39" s="256"/>
      <c r="J39" s="257">
        <v>0</v>
      </c>
      <c r="K39" s="261">
        <v>0</v>
      </c>
      <c r="L39" s="258"/>
      <c r="M39" s="259">
        <v>0</v>
      </c>
      <c r="N39" s="260">
        <v>0</v>
      </c>
      <c r="O39" s="256"/>
      <c r="P39" s="257">
        <v>419.29437329000001</v>
      </c>
      <c r="Q39" s="261">
        <v>99.94</v>
      </c>
      <c r="R39" s="258"/>
      <c r="S39" s="259">
        <v>161.03347395</v>
      </c>
      <c r="T39" s="260">
        <v>99.79</v>
      </c>
      <c r="U39" s="256"/>
      <c r="V39" s="257">
        <v>17.566881219999999</v>
      </c>
      <c r="W39" s="261">
        <v>99.69</v>
      </c>
      <c r="X39" s="258"/>
      <c r="Y39" s="259">
        <v>236.41680317000001</v>
      </c>
      <c r="Z39" s="260">
        <v>74.989999999999995</v>
      </c>
      <c r="AA39" s="256"/>
      <c r="AB39" s="257">
        <v>175.34198209000004</v>
      </c>
      <c r="AC39" s="261">
        <v>75.3</v>
      </c>
      <c r="AD39" s="258"/>
      <c r="AE39" s="259">
        <v>197.43140211000002</v>
      </c>
      <c r="AF39" s="260">
        <v>78.010000000000005</v>
      </c>
      <c r="AG39" s="256"/>
      <c r="AH39" s="257">
        <v>75.830956810000004</v>
      </c>
      <c r="AI39" s="261">
        <v>84</v>
      </c>
      <c r="AJ39" s="258"/>
      <c r="AK39" s="259">
        <v>198.48412719000001</v>
      </c>
      <c r="AL39" s="260">
        <v>74.83</v>
      </c>
      <c r="AM39" s="256"/>
      <c r="AN39" s="257">
        <v>96.152780809999996</v>
      </c>
      <c r="AO39" s="261">
        <v>81.89</v>
      </c>
      <c r="AP39" s="258"/>
      <c r="AQ39" s="259">
        <v>175.20369339999996</v>
      </c>
      <c r="AR39" s="260">
        <v>99.71</v>
      </c>
      <c r="AS39" s="256"/>
      <c r="AT39" s="257">
        <v>181.69108695</v>
      </c>
      <c r="AU39" s="261">
        <v>99.82</v>
      </c>
      <c r="AV39" s="258"/>
      <c r="AW39" s="259">
        <v>366.20988993999998</v>
      </c>
      <c r="AX39" s="260">
        <v>99.96</v>
      </c>
      <c r="AY39" s="256"/>
      <c r="AZ39" s="257">
        <v>76.717989050000014</v>
      </c>
      <c r="BA39" s="261">
        <v>95.02</v>
      </c>
      <c r="BB39" s="258"/>
      <c r="BC39" s="259">
        <v>1140.1125826700002</v>
      </c>
      <c r="BD39" s="260">
        <v>86.61</v>
      </c>
      <c r="BE39" s="256"/>
      <c r="BF39" s="257">
        <v>840.28793118999977</v>
      </c>
      <c r="BG39" s="261">
        <v>64.16</v>
      </c>
      <c r="BH39" s="258"/>
      <c r="BI39" s="259">
        <v>0</v>
      </c>
      <c r="BJ39" s="260">
        <v>0</v>
      </c>
      <c r="BK39" s="256"/>
      <c r="BL39" s="257">
        <v>0</v>
      </c>
      <c r="BM39" s="261">
        <v>0</v>
      </c>
      <c r="BN39" s="258"/>
      <c r="BO39" s="259">
        <v>0</v>
      </c>
      <c r="BP39" s="260">
        <v>0</v>
      </c>
      <c r="BQ39" s="256"/>
      <c r="BR39" s="257">
        <v>0</v>
      </c>
      <c r="BS39" s="261">
        <v>0</v>
      </c>
      <c r="BT39" s="258"/>
      <c r="BU39" s="259">
        <v>0</v>
      </c>
      <c r="BV39" s="260">
        <v>0</v>
      </c>
      <c r="BW39" s="256"/>
      <c r="BX39" s="257">
        <v>0</v>
      </c>
      <c r="BY39" s="261">
        <v>0</v>
      </c>
      <c r="BZ39" s="258"/>
      <c r="CA39" s="259">
        <v>0.31787591999999998</v>
      </c>
      <c r="CB39" s="260">
        <v>0.06</v>
      </c>
      <c r="CC39" s="256"/>
      <c r="CD39" s="257">
        <v>8.5621102499999999</v>
      </c>
      <c r="CE39" s="261">
        <v>4.79</v>
      </c>
      <c r="CF39" s="258"/>
      <c r="CG39" s="259">
        <v>623.83379896999998</v>
      </c>
      <c r="CH39" s="260">
        <v>86.74</v>
      </c>
      <c r="CI39" s="256"/>
      <c r="CJ39" s="257">
        <v>162.281971</v>
      </c>
      <c r="CK39" s="261">
        <v>93.78</v>
      </c>
      <c r="CL39" s="258"/>
      <c r="CM39" s="259">
        <v>956.43164878000005</v>
      </c>
      <c r="CN39" s="260">
        <v>77.2</v>
      </c>
      <c r="CO39" s="256"/>
      <c r="CP39" s="257">
        <v>325.97295053000005</v>
      </c>
      <c r="CQ39" s="261">
        <v>99.32</v>
      </c>
      <c r="CR39" s="258"/>
      <c r="CS39" s="259">
        <v>0</v>
      </c>
      <c r="CT39" s="260">
        <v>0</v>
      </c>
      <c r="CU39" s="256"/>
      <c r="CV39" s="257">
        <v>6.6880111799999993</v>
      </c>
      <c r="CW39" s="261">
        <v>80.39</v>
      </c>
      <c r="CX39" s="258"/>
      <c r="CY39" s="259">
        <v>15.95727134</v>
      </c>
      <c r="CZ39" s="260">
        <v>87.37</v>
      </c>
      <c r="DA39" s="256"/>
      <c r="DB39" s="257">
        <v>23.426418250000001</v>
      </c>
      <c r="DC39" s="261">
        <v>86.78</v>
      </c>
      <c r="DD39" s="258"/>
      <c r="DE39" s="259">
        <v>796.80680575999997</v>
      </c>
      <c r="DF39" s="260">
        <v>80.69</v>
      </c>
      <c r="DG39" s="256"/>
      <c r="DH39" s="257">
        <v>592.97666757000002</v>
      </c>
      <c r="DI39" s="261">
        <v>79.010000000000005</v>
      </c>
      <c r="DJ39" s="258"/>
      <c r="DK39" s="259">
        <v>0</v>
      </c>
      <c r="DL39" s="260">
        <v>0</v>
      </c>
      <c r="DM39" s="256"/>
      <c r="DN39" s="257">
        <v>80.12964393</v>
      </c>
      <c r="DO39" s="261">
        <v>96.63</v>
      </c>
      <c r="DP39" s="258"/>
      <c r="DQ39" s="259">
        <v>214.31311460999999</v>
      </c>
      <c r="DR39" s="260">
        <v>97.09</v>
      </c>
      <c r="DS39" s="256"/>
      <c r="DT39" s="257">
        <v>68.866216320000007</v>
      </c>
      <c r="DU39" s="261">
        <v>99.8</v>
      </c>
      <c r="DV39" s="258"/>
      <c r="DW39" s="259">
        <v>98.740089990000016</v>
      </c>
      <c r="DX39" s="260">
        <v>99.87</v>
      </c>
      <c r="DY39" s="256"/>
      <c r="DZ39" s="257">
        <v>8310.1166159999993</v>
      </c>
      <c r="EA39" s="261">
        <v>100</v>
      </c>
      <c r="EB39" s="258"/>
      <c r="EC39" s="259">
        <v>110.032188</v>
      </c>
      <c r="ED39" s="260">
        <v>100</v>
      </c>
      <c r="EE39" s="256"/>
      <c r="EF39" s="257">
        <v>5303.7910890000003</v>
      </c>
      <c r="EG39" s="261">
        <v>100</v>
      </c>
      <c r="EH39" s="258"/>
      <c r="EI39" s="259">
        <v>270.846901</v>
      </c>
      <c r="EJ39" s="260">
        <v>100</v>
      </c>
      <c r="EK39" s="256"/>
      <c r="EL39" s="257">
        <v>336.303426</v>
      </c>
      <c r="EM39" s="261">
        <v>100</v>
      </c>
      <c r="EN39" s="258"/>
      <c r="EO39" s="259">
        <v>355.26933237999998</v>
      </c>
      <c r="EP39" s="260">
        <v>99.82</v>
      </c>
      <c r="EQ39" s="256"/>
      <c r="ER39" s="257">
        <v>192.35742095000001</v>
      </c>
      <c r="ES39" s="261">
        <v>99.96</v>
      </c>
      <c r="ET39" s="258"/>
      <c r="EU39" s="259">
        <v>1033.8514165199999</v>
      </c>
      <c r="EV39" s="260">
        <v>99.23</v>
      </c>
      <c r="EW39" s="256"/>
      <c r="EX39" s="257">
        <v>110.25477422</v>
      </c>
      <c r="EY39" s="261">
        <v>89.84</v>
      </c>
      <c r="EZ39" s="258"/>
      <c r="FA39" s="259">
        <v>235.18993863999998</v>
      </c>
      <c r="FB39" s="260">
        <v>34.69</v>
      </c>
      <c r="FC39" s="256"/>
      <c r="FD39" s="257">
        <v>557.27116309999997</v>
      </c>
      <c r="FE39" s="261">
        <v>98.72</v>
      </c>
      <c r="FF39" s="258"/>
      <c r="FG39" s="259">
        <v>1155.3986732200001</v>
      </c>
      <c r="FH39" s="260">
        <v>99.83</v>
      </c>
      <c r="FI39" s="256"/>
      <c r="FJ39" s="257">
        <v>56.179797879999995</v>
      </c>
      <c r="FK39" s="261">
        <v>98.51</v>
      </c>
      <c r="FL39" s="258"/>
      <c r="FM39" s="259">
        <v>140.51029199000001</v>
      </c>
      <c r="FN39" s="260">
        <v>95.02</v>
      </c>
      <c r="FP39">
        <v>0</v>
      </c>
      <c r="FQ39">
        <v>0</v>
      </c>
    </row>
    <row r="40" spans="1:173" ht="13.5" thickBot="1" x14ac:dyDescent="0.25">
      <c r="A40" s="256" t="s">
        <v>1506</v>
      </c>
      <c r="B40" s="257"/>
      <c r="C40" s="256"/>
      <c r="D40" s="257">
        <v>0</v>
      </c>
      <c r="E40" s="261">
        <v>0</v>
      </c>
      <c r="F40" s="258"/>
      <c r="G40" s="259">
        <v>33.261673459999997</v>
      </c>
      <c r="H40" s="260">
        <v>98.74</v>
      </c>
      <c r="I40" s="256"/>
      <c r="J40" s="257">
        <v>2107.2762618500001</v>
      </c>
      <c r="K40" s="261">
        <v>122.15</v>
      </c>
      <c r="L40" s="258"/>
      <c r="M40" s="259">
        <v>4710.8819460900004</v>
      </c>
      <c r="N40" s="260">
        <v>99.93</v>
      </c>
      <c r="O40" s="256"/>
      <c r="P40" s="257">
        <v>0</v>
      </c>
      <c r="Q40" s="261">
        <v>0</v>
      </c>
      <c r="R40" s="258"/>
      <c r="S40" s="259">
        <v>0</v>
      </c>
      <c r="T40" s="260">
        <v>0</v>
      </c>
      <c r="U40" s="256"/>
      <c r="V40" s="257">
        <v>0</v>
      </c>
      <c r="W40" s="261">
        <v>0</v>
      </c>
      <c r="X40" s="258"/>
      <c r="Y40" s="259">
        <v>38.349536729999997</v>
      </c>
      <c r="Z40" s="260">
        <v>12.17</v>
      </c>
      <c r="AA40" s="256"/>
      <c r="AB40" s="257">
        <v>56.003032709999992</v>
      </c>
      <c r="AC40" s="261">
        <v>24.04</v>
      </c>
      <c r="AD40" s="258"/>
      <c r="AE40" s="259">
        <v>50.389510760000007</v>
      </c>
      <c r="AF40" s="260">
        <v>19.91</v>
      </c>
      <c r="AG40" s="256"/>
      <c r="AH40" s="257">
        <v>14.573023719999998</v>
      </c>
      <c r="AI40" s="261">
        <v>16.14</v>
      </c>
      <c r="AJ40" s="258"/>
      <c r="AK40" s="259">
        <v>47.822592380000003</v>
      </c>
      <c r="AL40" s="260">
        <v>18.03</v>
      </c>
      <c r="AM40" s="256"/>
      <c r="AN40" s="257">
        <v>8.7011884199999994</v>
      </c>
      <c r="AO40" s="261">
        <v>7.41</v>
      </c>
      <c r="AP40" s="258"/>
      <c r="AQ40" s="259">
        <v>0</v>
      </c>
      <c r="AR40" s="260">
        <v>0</v>
      </c>
      <c r="AS40" s="256"/>
      <c r="AT40" s="257">
        <v>0</v>
      </c>
      <c r="AU40" s="261">
        <v>0</v>
      </c>
      <c r="AV40" s="258"/>
      <c r="AW40" s="259">
        <v>0</v>
      </c>
      <c r="AX40" s="260">
        <v>0</v>
      </c>
      <c r="AY40" s="256"/>
      <c r="AZ40" s="257">
        <v>0</v>
      </c>
      <c r="BA40" s="261">
        <v>0</v>
      </c>
      <c r="BB40" s="258"/>
      <c r="BC40" s="259">
        <v>0</v>
      </c>
      <c r="BD40" s="260">
        <v>0</v>
      </c>
      <c r="BE40" s="256"/>
      <c r="BF40" s="257">
        <v>0</v>
      </c>
      <c r="BG40" s="261">
        <v>0</v>
      </c>
      <c r="BH40" s="258"/>
      <c r="BI40" s="259">
        <v>62.248741359999997</v>
      </c>
      <c r="BJ40" s="260">
        <v>96.68</v>
      </c>
      <c r="BK40" s="256"/>
      <c r="BL40" s="257">
        <v>220.36175109999999</v>
      </c>
      <c r="BM40" s="261">
        <v>97.46</v>
      </c>
      <c r="BN40" s="258"/>
      <c r="BO40" s="259">
        <v>62.885423960000004</v>
      </c>
      <c r="BP40" s="260">
        <v>94.88</v>
      </c>
      <c r="BQ40" s="256"/>
      <c r="BR40" s="257">
        <v>953.36400179999998</v>
      </c>
      <c r="BS40" s="261">
        <v>96.12</v>
      </c>
      <c r="BT40" s="258"/>
      <c r="BU40" s="259">
        <v>787.0241602000001</v>
      </c>
      <c r="BV40" s="260">
        <v>96.29</v>
      </c>
      <c r="BW40" s="256"/>
      <c r="BX40" s="257">
        <v>131.11829129</v>
      </c>
      <c r="BY40" s="261">
        <v>93.27</v>
      </c>
      <c r="BZ40" s="258"/>
      <c r="CA40" s="259">
        <v>521.14031767999995</v>
      </c>
      <c r="CB40" s="260">
        <v>94.56</v>
      </c>
      <c r="CC40" s="256"/>
      <c r="CD40" s="257">
        <v>166.87869066999997</v>
      </c>
      <c r="CE40" s="261">
        <v>93.38</v>
      </c>
      <c r="CF40" s="258"/>
      <c r="CG40" s="259">
        <v>0</v>
      </c>
      <c r="CH40" s="260">
        <v>0</v>
      </c>
      <c r="CI40" s="256"/>
      <c r="CJ40" s="257">
        <v>0</v>
      </c>
      <c r="CK40" s="261">
        <v>0</v>
      </c>
      <c r="CL40" s="258"/>
      <c r="CM40" s="259">
        <v>0</v>
      </c>
      <c r="CN40" s="260">
        <v>0</v>
      </c>
      <c r="CO40" s="256"/>
      <c r="CP40" s="257">
        <v>0</v>
      </c>
      <c r="CQ40" s="261">
        <v>0</v>
      </c>
      <c r="CR40" s="258"/>
      <c r="CS40" s="259">
        <v>985.27902089999998</v>
      </c>
      <c r="CT40" s="260">
        <v>98.57</v>
      </c>
      <c r="CU40" s="256"/>
      <c r="CV40" s="257">
        <v>0.57571048000000002</v>
      </c>
      <c r="CW40" s="261">
        <v>6.92</v>
      </c>
      <c r="CX40" s="258"/>
      <c r="CY40" s="259">
        <v>1.53267153</v>
      </c>
      <c r="CZ40" s="260">
        <v>8.39</v>
      </c>
      <c r="DA40" s="256"/>
      <c r="DB40" s="257">
        <v>2.48039093</v>
      </c>
      <c r="DC40" s="261">
        <v>9.19</v>
      </c>
      <c r="DD40" s="258"/>
      <c r="DE40" s="259">
        <v>182.96840152999999</v>
      </c>
      <c r="DF40" s="260">
        <v>18.54</v>
      </c>
      <c r="DG40" s="256"/>
      <c r="DH40" s="257">
        <v>144.98254523</v>
      </c>
      <c r="DI40" s="261">
        <v>19.309999999999999</v>
      </c>
      <c r="DJ40" s="258"/>
      <c r="DK40" s="259">
        <v>178.10382521</v>
      </c>
      <c r="DL40" s="260">
        <v>97.37</v>
      </c>
      <c r="DM40" s="256"/>
      <c r="DN40" s="257">
        <v>0</v>
      </c>
      <c r="DO40" s="261">
        <v>0</v>
      </c>
      <c r="DP40" s="258"/>
      <c r="DQ40" s="259">
        <v>0</v>
      </c>
      <c r="DR40" s="260">
        <v>0</v>
      </c>
      <c r="DS40" s="256"/>
      <c r="DT40" s="257">
        <v>0</v>
      </c>
      <c r="DU40" s="261">
        <v>0</v>
      </c>
      <c r="DV40" s="258"/>
      <c r="DW40" s="259">
        <v>0</v>
      </c>
      <c r="DX40" s="260">
        <v>0</v>
      </c>
      <c r="DY40" s="256"/>
      <c r="DZ40" s="257">
        <v>0</v>
      </c>
      <c r="EA40" s="261">
        <v>0</v>
      </c>
      <c r="EB40" s="258"/>
      <c r="EC40" s="259">
        <v>0</v>
      </c>
      <c r="ED40" s="260">
        <v>0</v>
      </c>
      <c r="EE40" s="256"/>
      <c r="EF40" s="257">
        <v>0</v>
      </c>
      <c r="EG40" s="261">
        <v>0</v>
      </c>
      <c r="EH40" s="258"/>
      <c r="EI40" s="259">
        <v>0</v>
      </c>
      <c r="EJ40" s="260">
        <v>0</v>
      </c>
      <c r="EK40" s="256"/>
      <c r="EL40" s="257">
        <v>0</v>
      </c>
      <c r="EM40" s="261">
        <v>0</v>
      </c>
      <c r="EN40" s="258"/>
      <c r="EO40" s="259">
        <v>0</v>
      </c>
      <c r="EP40" s="260">
        <v>0</v>
      </c>
      <c r="EQ40" s="256"/>
      <c r="ER40" s="257">
        <v>0</v>
      </c>
      <c r="ES40" s="261">
        <v>0</v>
      </c>
      <c r="ET40" s="258"/>
      <c r="EU40" s="259">
        <v>-0.54726125999999997</v>
      </c>
      <c r="EV40" s="260">
        <v>-0.05</v>
      </c>
      <c r="EW40" s="256"/>
      <c r="EX40" s="257">
        <v>0</v>
      </c>
      <c r="EY40" s="261">
        <v>0</v>
      </c>
      <c r="EZ40" s="258"/>
      <c r="FA40" s="259">
        <v>441.0152999</v>
      </c>
      <c r="FB40" s="260">
        <v>65.05</v>
      </c>
      <c r="FC40" s="256"/>
      <c r="FD40" s="257">
        <v>0</v>
      </c>
      <c r="FE40" s="261">
        <v>0</v>
      </c>
      <c r="FF40" s="258"/>
      <c r="FG40" s="259">
        <v>0</v>
      </c>
      <c r="FH40" s="260">
        <v>0</v>
      </c>
      <c r="FI40" s="256"/>
      <c r="FJ40" s="257">
        <v>0</v>
      </c>
      <c r="FK40" s="261">
        <v>0</v>
      </c>
      <c r="FL40" s="258"/>
      <c r="FM40" s="259">
        <v>0</v>
      </c>
      <c r="FN40" s="260">
        <v>0</v>
      </c>
      <c r="FP40">
        <v>0</v>
      </c>
      <c r="FQ40">
        <v>0</v>
      </c>
    </row>
    <row r="41" spans="1:173" ht="13.5" thickBot="1" x14ac:dyDescent="0.25">
      <c r="A41" s="256" t="s">
        <v>1507</v>
      </c>
      <c r="B41" s="257"/>
      <c r="C41" s="256"/>
      <c r="D41" s="257">
        <v>858.7334611</v>
      </c>
      <c r="E41" s="261">
        <v>99.51</v>
      </c>
      <c r="F41" s="258"/>
      <c r="G41" s="259">
        <v>33.261673459999997</v>
      </c>
      <c r="H41" s="260">
        <v>98.74</v>
      </c>
      <c r="I41" s="256"/>
      <c r="J41" s="257">
        <v>2107.2762618500001</v>
      </c>
      <c r="K41" s="261">
        <v>122.15</v>
      </c>
      <c r="L41" s="258"/>
      <c r="M41" s="259">
        <v>4710.8819460900004</v>
      </c>
      <c r="N41" s="260">
        <v>99.93</v>
      </c>
      <c r="O41" s="256"/>
      <c r="P41" s="257">
        <v>419.29437329000001</v>
      </c>
      <c r="Q41" s="261">
        <v>99.94</v>
      </c>
      <c r="R41" s="258"/>
      <c r="S41" s="259">
        <v>161.03347395</v>
      </c>
      <c r="T41" s="260">
        <v>99.79</v>
      </c>
      <c r="U41" s="256"/>
      <c r="V41" s="257">
        <v>17.566881219999999</v>
      </c>
      <c r="W41" s="261">
        <v>99.69</v>
      </c>
      <c r="X41" s="258"/>
      <c r="Y41" s="259">
        <v>274.76633990000005</v>
      </c>
      <c r="Z41" s="260">
        <v>87.16</v>
      </c>
      <c r="AA41" s="256"/>
      <c r="AB41" s="257">
        <v>231.3450148</v>
      </c>
      <c r="AC41" s="261">
        <v>99.34</v>
      </c>
      <c r="AD41" s="258"/>
      <c r="AE41" s="259">
        <v>247.82091287</v>
      </c>
      <c r="AF41" s="260">
        <v>97.92</v>
      </c>
      <c r="AG41" s="256"/>
      <c r="AH41" s="257">
        <v>90.403980529999998</v>
      </c>
      <c r="AI41" s="261">
        <v>100.14</v>
      </c>
      <c r="AJ41" s="258"/>
      <c r="AK41" s="259">
        <v>246.30671956999998</v>
      </c>
      <c r="AL41" s="260">
        <v>92.86</v>
      </c>
      <c r="AM41" s="256"/>
      <c r="AN41" s="257">
        <v>104.85396923</v>
      </c>
      <c r="AO41" s="261">
        <v>89.3</v>
      </c>
      <c r="AP41" s="258"/>
      <c r="AQ41" s="259">
        <v>175.20369339999996</v>
      </c>
      <c r="AR41" s="260">
        <v>99.71</v>
      </c>
      <c r="AS41" s="256"/>
      <c r="AT41" s="257">
        <v>181.69108695</v>
      </c>
      <c r="AU41" s="261">
        <v>99.82</v>
      </c>
      <c r="AV41" s="258"/>
      <c r="AW41" s="259">
        <v>366.20988993999998</v>
      </c>
      <c r="AX41" s="260">
        <v>99.96</v>
      </c>
      <c r="AY41" s="256"/>
      <c r="AZ41" s="257">
        <v>76.717989050000014</v>
      </c>
      <c r="BA41" s="261">
        <v>95.02</v>
      </c>
      <c r="BB41" s="258"/>
      <c r="BC41" s="259">
        <v>1140.1125826700002</v>
      </c>
      <c r="BD41" s="260">
        <v>86.61</v>
      </c>
      <c r="BE41" s="256"/>
      <c r="BF41" s="257">
        <v>840.28793118999977</v>
      </c>
      <c r="BG41" s="261">
        <v>64.16</v>
      </c>
      <c r="BH41" s="258"/>
      <c r="BI41" s="259">
        <v>62.248741359999997</v>
      </c>
      <c r="BJ41" s="260">
        <v>96.68</v>
      </c>
      <c r="BK41" s="256"/>
      <c r="BL41" s="257">
        <v>220.36175109999999</v>
      </c>
      <c r="BM41" s="261">
        <v>97.46</v>
      </c>
      <c r="BN41" s="258"/>
      <c r="BO41" s="259">
        <v>62.885423960000004</v>
      </c>
      <c r="BP41" s="260">
        <v>94.88</v>
      </c>
      <c r="BQ41" s="256"/>
      <c r="BR41" s="257">
        <v>953.36400179999998</v>
      </c>
      <c r="BS41" s="261">
        <v>96.12</v>
      </c>
      <c r="BT41" s="258"/>
      <c r="BU41" s="259">
        <v>787.0241602000001</v>
      </c>
      <c r="BV41" s="260">
        <v>96.29</v>
      </c>
      <c r="BW41" s="256"/>
      <c r="BX41" s="257">
        <v>131.11829129</v>
      </c>
      <c r="BY41" s="261">
        <v>93.27</v>
      </c>
      <c r="BZ41" s="258"/>
      <c r="CA41" s="259">
        <v>521.45819359999996</v>
      </c>
      <c r="CB41" s="260">
        <v>94.62</v>
      </c>
      <c r="CC41" s="256"/>
      <c r="CD41" s="257">
        <v>175.44080091999996</v>
      </c>
      <c r="CE41" s="261">
        <v>98.17</v>
      </c>
      <c r="CF41" s="258"/>
      <c r="CG41" s="259">
        <v>623.83379896999998</v>
      </c>
      <c r="CH41" s="260">
        <v>86.74</v>
      </c>
      <c r="CI41" s="256"/>
      <c r="CJ41" s="257">
        <v>162.281971</v>
      </c>
      <c r="CK41" s="261">
        <v>93.78</v>
      </c>
      <c r="CL41" s="258"/>
      <c r="CM41" s="259">
        <v>956.43164878000005</v>
      </c>
      <c r="CN41" s="260">
        <v>77.2</v>
      </c>
      <c r="CO41" s="256"/>
      <c r="CP41" s="257">
        <v>325.97295053000005</v>
      </c>
      <c r="CQ41" s="261">
        <v>99.32</v>
      </c>
      <c r="CR41" s="258"/>
      <c r="CS41" s="259">
        <v>985.27902089999998</v>
      </c>
      <c r="CT41" s="260">
        <v>98.57</v>
      </c>
      <c r="CU41" s="256"/>
      <c r="CV41" s="257">
        <v>7.2637216599999999</v>
      </c>
      <c r="CW41" s="261">
        <v>87.31</v>
      </c>
      <c r="CX41" s="258"/>
      <c r="CY41" s="259">
        <v>17.48994287</v>
      </c>
      <c r="CZ41" s="260">
        <v>95.76</v>
      </c>
      <c r="DA41" s="256"/>
      <c r="DB41" s="257">
        <v>25.90680918</v>
      </c>
      <c r="DC41" s="261">
        <v>95.97</v>
      </c>
      <c r="DD41" s="258"/>
      <c r="DE41" s="259">
        <v>979.77520728999991</v>
      </c>
      <c r="DF41" s="260">
        <v>99.23</v>
      </c>
      <c r="DG41" s="256"/>
      <c r="DH41" s="257">
        <v>737.95921280000005</v>
      </c>
      <c r="DI41" s="261">
        <v>98.32</v>
      </c>
      <c r="DJ41" s="258"/>
      <c r="DK41" s="259">
        <v>178.10382521</v>
      </c>
      <c r="DL41" s="260">
        <v>97.37</v>
      </c>
      <c r="DM41" s="256"/>
      <c r="DN41" s="257">
        <v>80.12964393</v>
      </c>
      <c r="DO41" s="261">
        <v>96.63</v>
      </c>
      <c r="DP41" s="258"/>
      <c r="DQ41" s="259">
        <v>214.31311460999999</v>
      </c>
      <c r="DR41" s="260">
        <v>97.09</v>
      </c>
      <c r="DS41" s="256"/>
      <c r="DT41" s="257">
        <v>68.866216320000007</v>
      </c>
      <c r="DU41" s="261">
        <v>99.8</v>
      </c>
      <c r="DV41" s="258"/>
      <c r="DW41" s="259">
        <v>98.740089990000016</v>
      </c>
      <c r="DX41" s="260">
        <v>99.87</v>
      </c>
      <c r="DY41" s="256"/>
      <c r="DZ41" s="257">
        <v>8310.1166159999993</v>
      </c>
      <c r="EA41" s="261">
        <v>100</v>
      </c>
      <c r="EB41" s="258"/>
      <c r="EC41" s="259">
        <v>110.032188</v>
      </c>
      <c r="ED41" s="260">
        <v>100</v>
      </c>
      <c r="EE41" s="256"/>
      <c r="EF41" s="257">
        <v>5303.7910890000003</v>
      </c>
      <c r="EG41" s="261">
        <v>100</v>
      </c>
      <c r="EH41" s="258"/>
      <c r="EI41" s="259">
        <v>270.846901</v>
      </c>
      <c r="EJ41" s="260">
        <v>100</v>
      </c>
      <c r="EK41" s="256"/>
      <c r="EL41" s="257">
        <v>336.303426</v>
      </c>
      <c r="EM41" s="261">
        <v>100</v>
      </c>
      <c r="EN41" s="258"/>
      <c r="EO41" s="259">
        <v>355.26933237999998</v>
      </c>
      <c r="EP41" s="260">
        <v>99.82</v>
      </c>
      <c r="EQ41" s="256"/>
      <c r="ER41" s="257">
        <v>192.35742095000001</v>
      </c>
      <c r="ES41" s="261">
        <v>99.96</v>
      </c>
      <c r="ET41" s="258"/>
      <c r="EU41" s="259">
        <v>1033.30415526</v>
      </c>
      <c r="EV41" s="260">
        <v>99.18</v>
      </c>
      <c r="EW41" s="256"/>
      <c r="EX41" s="257">
        <v>110.25477422</v>
      </c>
      <c r="EY41" s="261">
        <v>89.84</v>
      </c>
      <c r="EZ41" s="258"/>
      <c r="FA41" s="259">
        <v>676.20523853999998</v>
      </c>
      <c r="FB41" s="260">
        <v>99.74</v>
      </c>
      <c r="FC41" s="256"/>
      <c r="FD41" s="257">
        <v>557.27116309999997</v>
      </c>
      <c r="FE41" s="261">
        <v>98.72</v>
      </c>
      <c r="FF41" s="258"/>
      <c r="FG41" s="259">
        <v>1155.3986732200001</v>
      </c>
      <c r="FH41" s="260">
        <v>99.83</v>
      </c>
      <c r="FI41" s="256"/>
      <c r="FJ41" s="257">
        <v>56.179797879999995</v>
      </c>
      <c r="FK41" s="261">
        <v>98.51</v>
      </c>
      <c r="FL41" s="258"/>
      <c r="FM41" s="259">
        <v>140.51029199000001</v>
      </c>
      <c r="FN41" s="260">
        <v>95.02</v>
      </c>
      <c r="FP41">
        <v>0</v>
      </c>
      <c r="FQ41">
        <v>0</v>
      </c>
    </row>
    <row r="42" spans="1:173" ht="13.5" thickBot="1" x14ac:dyDescent="0.25">
      <c r="F42" s="253"/>
      <c r="G42" s="254"/>
      <c r="H42" s="255"/>
      <c r="L42" s="253"/>
      <c r="M42" s="254"/>
      <c r="N42" s="255"/>
      <c r="R42" s="253"/>
      <c r="S42" s="254"/>
      <c r="T42" s="255"/>
      <c r="X42" s="253"/>
      <c r="Y42" s="254"/>
      <c r="Z42" s="255"/>
      <c r="AD42" s="253"/>
      <c r="AE42" s="254"/>
      <c r="AF42" s="255"/>
      <c r="AJ42" s="253"/>
      <c r="AK42" s="254"/>
      <c r="AL42" s="255"/>
      <c r="AP42" s="253"/>
      <c r="AQ42" s="254"/>
      <c r="AR42" s="255"/>
      <c r="AV42" s="253"/>
      <c r="AW42" s="254"/>
      <c r="AX42" s="255"/>
      <c r="BB42" s="253"/>
      <c r="BC42" s="254"/>
      <c r="BD42" s="255"/>
      <c r="BH42" s="253"/>
      <c r="BI42" s="254"/>
      <c r="BJ42" s="255"/>
      <c r="BN42" s="253"/>
      <c r="BO42" s="254"/>
      <c r="BP42" s="255"/>
      <c r="BT42" s="253"/>
      <c r="BU42" s="254"/>
      <c r="BV42" s="255"/>
      <c r="BZ42" s="253"/>
      <c r="CA42" s="254"/>
      <c r="CB42" s="255"/>
      <c r="CF42" s="253"/>
      <c r="CG42" s="254"/>
      <c r="CH42" s="255"/>
      <c r="CL42" s="253"/>
      <c r="CM42" s="254"/>
      <c r="CN42" s="255"/>
      <c r="CR42" s="253"/>
      <c r="CS42" s="254"/>
      <c r="CT42" s="255"/>
      <c r="CX42" s="253"/>
      <c r="CY42" s="254"/>
      <c r="CZ42" s="255"/>
      <c r="DD42" s="253"/>
      <c r="DE42" s="254"/>
      <c r="DF42" s="255"/>
      <c r="DJ42" s="253"/>
      <c r="DK42" s="254"/>
      <c r="DL42" s="255"/>
      <c r="DP42" s="253"/>
      <c r="DQ42" s="254"/>
      <c r="DR42" s="255"/>
      <c r="DV42" s="253"/>
      <c r="DW42" s="254"/>
      <c r="DX42" s="255"/>
      <c r="EB42" s="253"/>
      <c r="EC42" s="254"/>
      <c r="ED42" s="255"/>
      <c r="EH42" s="253"/>
      <c r="EI42" s="254"/>
      <c r="EJ42" s="255"/>
      <c r="EN42" s="253"/>
      <c r="EO42" s="254"/>
      <c r="EP42" s="255"/>
      <c r="ET42" s="253"/>
      <c r="EU42" s="254"/>
      <c r="EV42" s="255"/>
      <c r="EZ42" s="253"/>
      <c r="FA42" s="254"/>
      <c r="FB42" s="255"/>
      <c r="FF42" s="253"/>
      <c r="FG42" s="254"/>
      <c r="FH42" s="255"/>
      <c r="FL42" s="253"/>
      <c r="FM42" s="254"/>
      <c r="FN42" s="255"/>
    </row>
    <row r="43" spans="1:173" x14ac:dyDescent="0.2">
      <c r="A43" s="262" t="s">
        <v>1508</v>
      </c>
      <c r="B43" s="263"/>
      <c r="C43" s="262"/>
      <c r="D43" s="263">
        <v>43</v>
      </c>
      <c r="E43" s="267"/>
      <c r="F43" s="264"/>
      <c r="G43" s="265">
        <v>7</v>
      </c>
      <c r="H43" s="266"/>
      <c r="I43" s="262"/>
      <c r="J43" s="263">
        <v>10</v>
      </c>
      <c r="K43" s="267"/>
      <c r="L43" s="264"/>
      <c r="M43" s="265">
        <v>37</v>
      </c>
      <c r="N43" s="266"/>
      <c r="O43" s="262"/>
      <c r="P43" s="263">
        <v>1</v>
      </c>
      <c r="Q43" s="267"/>
      <c r="R43" s="264"/>
      <c r="S43" s="265">
        <v>1</v>
      </c>
      <c r="T43" s="266"/>
      <c r="U43" s="262"/>
      <c r="V43" s="263">
        <v>1</v>
      </c>
      <c r="W43" s="267"/>
      <c r="X43" s="264"/>
      <c r="Y43" s="265">
        <v>465</v>
      </c>
      <c r="Z43" s="266"/>
      <c r="AA43" s="262"/>
      <c r="AB43" s="263">
        <v>1845</v>
      </c>
      <c r="AC43" s="267"/>
      <c r="AD43" s="264"/>
      <c r="AE43" s="265">
        <v>3380</v>
      </c>
      <c r="AF43" s="266"/>
      <c r="AG43" s="262"/>
      <c r="AH43" s="263">
        <v>1089</v>
      </c>
      <c r="AI43" s="267"/>
      <c r="AJ43" s="264"/>
      <c r="AK43" s="265">
        <v>380</v>
      </c>
      <c r="AL43" s="266"/>
      <c r="AM43" s="262"/>
      <c r="AN43" s="263">
        <v>119</v>
      </c>
      <c r="AO43" s="267"/>
      <c r="AP43" s="264"/>
      <c r="AQ43" s="265">
        <v>1</v>
      </c>
      <c r="AR43" s="266"/>
      <c r="AS43" s="262"/>
      <c r="AT43" s="263">
        <v>1</v>
      </c>
      <c r="AU43" s="267"/>
      <c r="AV43" s="264"/>
      <c r="AW43" s="265">
        <v>1</v>
      </c>
      <c r="AX43" s="266"/>
      <c r="AY43" s="262"/>
      <c r="AZ43" s="263">
        <v>632</v>
      </c>
      <c r="BA43" s="267"/>
      <c r="BB43" s="264"/>
      <c r="BC43" s="265">
        <v>6359</v>
      </c>
      <c r="BD43" s="266"/>
      <c r="BE43" s="262"/>
      <c r="BF43" s="263">
        <v>5677</v>
      </c>
      <c r="BG43" s="267"/>
      <c r="BH43" s="264"/>
      <c r="BI43" s="265">
        <v>1</v>
      </c>
      <c r="BJ43" s="266"/>
      <c r="BK43" s="262"/>
      <c r="BL43" s="263">
        <v>1596</v>
      </c>
      <c r="BM43" s="267"/>
      <c r="BN43" s="264"/>
      <c r="BO43" s="265">
        <v>146</v>
      </c>
      <c r="BP43" s="266"/>
      <c r="BQ43" s="262"/>
      <c r="BR43" s="263">
        <v>9798</v>
      </c>
      <c r="BS43" s="267"/>
      <c r="BT43" s="264"/>
      <c r="BU43" s="265">
        <v>831</v>
      </c>
      <c r="BV43" s="266"/>
      <c r="BW43" s="262"/>
      <c r="BX43" s="263">
        <v>301</v>
      </c>
      <c r="BY43" s="267"/>
      <c r="BZ43" s="264"/>
      <c r="CA43" s="265">
        <v>460</v>
      </c>
      <c r="CB43" s="266"/>
      <c r="CC43" s="262"/>
      <c r="CD43" s="263">
        <v>277</v>
      </c>
      <c r="CE43" s="267"/>
      <c r="CF43" s="264"/>
      <c r="CG43" s="265">
        <v>3747</v>
      </c>
      <c r="CH43" s="266"/>
      <c r="CI43" s="262"/>
      <c r="CJ43" s="263">
        <v>1175</v>
      </c>
      <c r="CK43" s="267"/>
      <c r="CL43" s="264"/>
      <c r="CM43" s="265">
        <v>4869</v>
      </c>
      <c r="CN43" s="266"/>
      <c r="CO43" s="262"/>
      <c r="CP43" s="263">
        <v>1402</v>
      </c>
      <c r="CQ43" s="267"/>
      <c r="CR43" s="264"/>
      <c r="CS43" s="265">
        <v>4784</v>
      </c>
      <c r="CT43" s="266"/>
      <c r="CU43" s="262"/>
      <c r="CV43" s="263">
        <v>62</v>
      </c>
      <c r="CW43" s="267"/>
      <c r="CX43" s="264"/>
      <c r="CY43" s="265">
        <v>58</v>
      </c>
      <c r="CZ43" s="266"/>
      <c r="DA43" s="262"/>
      <c r="DB43" s="263">
        <v>69</v>
      </c>
      <c r="DC43" s="267"/>
      <c r="DD43" s="264"/>
      <c r="DE43" s="265">
        <v>6099</v>
      </c>
      <c r="DF43" s="266"/>
      <c r="DG43" s="262"/>
      <c r="DH43" s="263">
        <v>2907</v>
      </c>
      <c r="DI43" s="267"/>
      <c r="DJ43" s="264"/>
      <c r="DK43" s="265">
        <v>142</v>
      </c>
      <c r="DL43" s="266"/>
      <c r="DM43" s="262"/>
      <c r="DN43" s="263">
        <v>1</v>
      </c>
      <c r="DO43" s="267"/>
      <c r="DP43" s="264"/>
      <c r="DQ43" s="265">
        <v>1</v>
      </c>
      <c r="DR43" s="266"/>
      <c r="DS43" s="262"/>
      <c r="DT43" s="263">
        <v>1</v>
      </c>
      <c r="DU43" s="267"/>
      <c r="DV43" s="264"/>
      <c r="DW43" s="265">
        <v>1</v>
      </c>
      <c r="DX43" s="266"/>
      <c r="DY43" s="262"/>
      <c r="DZ43" s="263">
        <v>6585</v>
      </c>
      <c r="EA43" s="267"/>
      <c r="EB43" s="264"/>
      <c r="EC43" s="265">
        <v>151</v>
      </c>
      <c r="ED43" s="266"/>
      <c r="EE43" s="262"/>
      <c r="EF43" s="263">
        <v>2884</v>
      </c>
      <c r="EG43" s="267"/>
      <c r="EH43" s="264"/>
      <c r="EI43" s="265">
        <v>439</v>
      </c>
      <c r="EJ43" s="266"/>
      <c r="EK43" s="262"/>
      <c r="EL43" s="263">
        <v>425</v>
      </c>
      <c r="EM43" s="267"/>
      <c r="EN43" s="264"/>
      <c r="EO43" s="265">
        <v>1</v>
      </c>
      <c r="EP43" s="266"/>
      <c r="EQ43" s="262"/>
      <c r="ER43" s="263">
        <v>1</v>
      </c>
      <c r="ES43" s="267"/>
      <c r="ET43" s="264"/>
      <c r="EU43" s="265">
        <v>1</v>
      </c>
      <c r="EV43" s="266"/>
      <c r="EW43" s="262"/>
      <c r="EX43" s="263">
        <v>1</v>
      </c>
      <c r="EY43" s="267"/>
      <c r="EZ43" s="264"/>
      <c r="FA43" s="265">
        <v>1</v>
      </c>
      <c r="FB43" s="266"/>
      <c r="FC43" s="262"/>
      <c r="FD43" s="263">
        <v>1</v>
      </c>
      <c r="FE43" s="267"/>
      <c r="FF43" s="264"/>
      <c r="FG43" s="265">
        <v>1</v>
      </c>
      <c r="FH43" s="266"/>
      <c r="FI43" s="262"/>
      <c r="FJ43" s="263">
        <v>1</v>
      </c>
      <c r="FK43" s="267"/>
      <c r="FL43" s="264"/>
      <c r="FM43" s="265">
        <v>1</v>
      </c>
      <c r="FN43" s="266"/>
      <c r="FP43">
        <v>0</v>
      </c>
    </row>
    <row r="44" spans="1:173" ht="13.5" thickBot="1" x14ac:dyDescent="0.25">
      <c r="A44" s="268" t="s">
        <v>235</v>
      </c>
      <c r="B44" s="269"/>
      <c r="C44" s="268"/>
      <c r="D44" s="269">
        <v>20069067.657674417</v>
      </c>
      <c r="E44" s="273"/>
      <c r="F44" s="270"/>
      <c r="G44" s="271">
        <v>4812265.9257142851</v>
      </c>
      <c r="H44" s="272"/>
      <c r="I44" s="268"/>
      <c r="J44" s="269">
        <v>211752178.59299999</v>
      </c>
      <c r="K44" s="273"/>
      <c r="L44" s="270"/>
      <c r="M44" s="271">
        <v>127405005.68972974</v>
      </c>
      <c r="N44" s="272"/>
      <c r="O44" s="268"/>
      <c r="P44" s="269">
        <v>419562915.79000002</v>
      </c>
      <c r="Q44" s="273"/>
      <c r="R44" s="270"/>
      <c r="S44" s="271">
        <v>161363877.66999999</v>
      </c>
      <c r="T44" s="272"/>
      <c r="U44" s="268"/>
      <c r="V44" s="269">
        <v>17620229.920000002</v>
      </c>
      <c r="W44" s="273"/>
      <c r="X44" s="270"/>
      <c r="Y44" s="271">
        <v>677874.85064516135</v>
      </c>
      <c r="Z44" s="272"/>
      <c r="AA44" s="268"/>
      <c r="AB44" s="269">
        <v>126216.05677506774</v>
      </c>
      <c r="AC44" s="273"/>
      <c r="AD44" s="270"/>
      <c r="AE44" s="271">
        <v>74881.087275147933</v>
      </c>
      <c r="AF44" s="272"/>
      <c r="AG44" s="268"/>
      <c r="AH44" s="269">
        <v>82895.302901744726</v>
      </c>
      <c r="AI44" s="273"/>
      <c r="AJ44" s="270"/>
      <c r="AK44" s="271">
        <v>697960.83831578947</v>
      </c>
      <c r="AL44" s="272"/>
      <c r="AM44" s="268"/>
      <c r="AN44" s="269">
        <v>986684.26403361349</v>
      </c>
      <c r="AO44" s="273"/>
      <c r="AP44" s="270"/>
      <c r="AQ44" s="271">
        <v>175722657.61000001</v>
      </c>
      <c r="AR44" s="272"/>
      <c r="AS44" s="268"/>
      <c r="AT44" s="269">
        <v>181995869.62</v>
      </c>
      <c r="AU44" s="273"/>
      <c r="AV44" s="270"/>
      <c r="AW44" s="271">
        <v>366354451.45999998</v>
      </c>
      <c r="AX44" s="272"/>
      <c r="AY44" s="268"/>
      <c r="AZ44" s="269">
        <v>127746.64995253163</v>
      </c>
      <c r="BA44" s="273"/>
      <c r="BB44" s="270"/>
      <c r="BC44" s="271">
        <v>207020.15741468786</v>
      </c>
      <c r="BD44" s="272"/>
      <c r="BE44" s="268"/>
      <c r="BF44" s="269">
        <v>230699.84410780342</v>
      </c>
      <c r="BG44" s="273"/>
      <c r="BH44" s="270"/>
      <c r="BI44" s="271">
        <v>64386516.119999997</v>
      </c>
      <c r="BJ44" s="272"/>
      <c r="BK44" s="268"/>
      <c r="BL44" s="269">
        <v>141672.25720551377</v>
      </c>
      <c r="BM44" s="273"/>
      <c r="BN44" s="270"/>
      <c r="BO44" s="271">
        <v>453985.25157534244</v>
      </c>
      <c r="BP44" s="272"/>
      <c r="BQ44" s="268"/>
      <c r="BR44" s="269">
        <v>101228.19898958971</v>
      </c>
      <c r="BS44" s="273"/>
      <c r="BT44" s="270"/>
      <c r="BU44" s="271">
        <v>983598.46823104692</v>
      </c>
      <c r="BV44" s="272"/>
      <c r="BW44" s="268"/>
      <c r="BX44" s="269">
        <v>467170.2554817276</v>
      </c>
      <c r="BY44" s="273"/>
      <c r="BZ44" s="270"/>
      <c r="CA44" s="271">
        <v>1197987.4352173915</v>
      </c>
      <c r="CB44" s="272"/>
      <c r="CC44" s="268"/>
      <c r="CD44" s="269">
        <v>645170.52057761734</v>
      </c>
      <c r="CE44" s="273"/>
      <c r="CF44" s="270"/>
      <c r="CG44" s="271">
        <v>191931.10741926875</v>
      </c>
      <c r="CH44" s="272"/>
      <c r="CI44" s="268"/>
      <c r="CJ44" s="269">
        <v>147272.79191489361</v>
      </c>
      <c r="CK44" s="273"/>
      <c r="CL44" s="270"/>
      <c r="CM44" s="271">
        <v>254420.06962415279</v>
      </c>
      <c r="CN44" s="272"/>
      <c r="CO44" s="268"/>
      <c r="CP44" s="269">
        <v>234103.43288159769</v>
      </c>
      <c r="CQ44" s="273"/>
      <c r="CR44" s="270"/>
      <c r="CS44" s="271">
        <v>208939.87550167224</v>
      </c>
      <c r="CT44" s="272"/>
      <c r="CU44" s="268"/>
      <c r="CV44" s="269">
        <v>134184.67403225807</v>
      </c>
      <c r="CW44" s="273"/>
      <c r="CX44" s="270"/>
      <c r="CY44" s="271">
        <v>314875.86586206895</v>
      </c>
      <c r="CZ44" s="272"/>
      <c r="DA44" s="268"/>
      <c r="DB44" s="269">
        <v>391159.24681159423</v>
      </c>
      <c r="DC44" s="273"/>
      <c r="DD44" s="270"/>
      <c r="DE44" s="271">
        <v>161913.62825053287</v>
      </c>
      <c r="DF44" s="272"/>
      <c r="DG44" s="268"/>
      <c r="DH44" s="269">
        <v>258192.70784313726</v>
      </c>
      <c r="DI44" s="273"/>
      <c r="DJ44" s="270"/>
      <c r="DK44" s="271">
        <v>1288068.3119718311</v>
      </c>
      <c r="DL44" s="272"/>
      <c r="DM44" s="268"/>
      <c r="DN44" s="269">
        <v>82919717.019999996</v>
      </c>
      <c r="DO44" s="273"/>
      <c r="DP44" s="270"/>
      <c r="DQ44" s="271">
        <v>220767692.71000001</v>
      </c>
      <c r="DR44" s="272"/>
      <c r="DS44" s="268"/>
      <c r="DT44" s="269">
        <v>69017297.840000004</v>
      </c>
      <c r="DU44" s="273"/>
      <c r="DV44" s="270"/>
      <c r="DW44" s="271">
        <v>98887030.219999999</v>
      </c>
      <c r="DX44" s="272"/>
      <c r="DY44" s="268"/>
      <c r="DZ44" s="269">
        <v>1262589.6130599848</v>
      </c>
      <c r="EA44" s="273"/>
      <c r="EB44" s="270"/>
      <c r="EC44" s="271">
        <v>730995.44635761599</v>
      </c>
      <c r="ED44" s="272"/>
      <c r="EE44" s="268"/>
      <c r="EF44" s="269">
        <v>1836738.5412621358</v>
      </c>
      <c r="EG44" s="273"/>
      <c r="EH44" s="270"/>
      <c r="EI44" s="271">
        <v>617552.16993166297</v>
      </c>
      <c r="EJ44" s="272"/>
      <c r="EK44" s="268"/>
      <c r="EL44" s="269">
        <v>792578.40470588231</v>
      </c>
      <c r="EM44" s="273"/>
      <c r="EN44" s="270"/>
      <c r="EO44" s="271">
        <v>355912749.86000001</v>
      </c>
      <c r="EP44" s="272"/>
      <c r="EQ44" s="268"/>
      <c r="ER44" s="269">
        <v>192434269.16</v>
      </c>
      <c r="ES44" s="273"/>
      <c r="ET44" s="270"/>
      <c r="EU44" s="271">
        <v>1041745332.71</v>
      </c>
      <c r="EV44" s="272"/>
      <c r="EW44" s="268"/>
      <c r="EX44" s="269">
        <v>122732224.73</v>
      </c>
      <c r="EY44" s="273"/>
      <c r="EZ44" s="270"/>
      <c r="FA44" s="271">
        <v>677993543.61000001</v>
      </c>
      <c r="FB44" s="272"/>
      <c r="FC44" s="268"/>
      <c r="FD44" s="269">
        <v>564497059.21000004</v>
      </c>
      <c r="FE44" s="273"/>
      <c r="FF44" s="270"/>
      <c r="FG44" s="271">
        <v>1157184030.1600001</v>
      </c>
      <c r="FH44" s="272"/>
      <c r="FI44" s="268"/>
      <c r="FJ44" s="269">
        <v>57031987.909999996</v>
      </c>
      <c r="FK44" s="273"/>
      <c r="FL44" s="270"/>
      <c r="FM44" s="271">
        <v>147845597.84999999</v>
      </c>
      <c r="FN44" s="272"/>
    </row>
  </sheetData>
  <mergeCells count="56">
    <mergeCell ref="FI3:FI4"/>
    <mergeCell ref="FL3:FL4"/>
    <mergeCell ref="EQ3:EQ4"/>
    <mergeCell ref="ET3:ET4"/>
    <mergeCell ref="EW3:EW4"/>
    <mergeCell ref="EZ3:EZ4"/>
    <mergeCell ref="FC3:FC4"/>
    <mergeCell ref="FF3:FF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Summ1</vt:lpstr>
      <vt:lpstr>Summ2</vt:lpstr>
      <vt:lpstr>Summ3</vt:lpstr>
      <vt:lpstr>Summ4</vt:lpstr>
      <vt:lpstr>Summ1 - All DC removed</vt:lpstr>
      <vt:lpstr>Summ2 - All DC removed</vt:lpstr>
      <vt:lpstr>Summ3 - All DC removed</vt:lpstr>
      <vt:lpstr>Summ4 - All DC removed</vt:lpstr>
      <vt:lpstr>CIS History</vt:lpstr>
      <vt:lpstr>Performances</vt:lpstr>
      <vt:lpstr>EQAA</vt:lpstr>
      <vt:lpstr>EquA</vt:lpstr>
      <vt:lpstr>EquB</vt:lpstr>
      <vt:lpstr>FIX_Int</vt:lpstr>
      <vt:lpstr>WWSUM</vt:lpstr>
      <vt:lpstr>FORSUM</vt:lpstr>
      <vt:lpstr>Dom_Eq_Fin</vt:lpstr>
      <vt:lpstr>Dom_Eq_Gen (1)</vt:lpstr>
      <vt:lpstr>Dom_Eq_Gen (2)</vt:lpstr>
      <vt:lpstr>Dom_Eq_Ind</vt:lpstr>
      <vt:lpstr>Dom_Eq_Large</vt:lpstr>
      <vt:lpstr>Dom_Eq_Res</vt:lpstr>
      <vt:lpstr>Dom_Eq_Small</vt:lpstr>
      <vt:lpstr>Dom_Eq_Varied</vt:lpstr>
      <vt:lpstr>Dom_AA_Flex (1)</vt:lpstr>
      <vt:lpstr>Dom_AA_Flex (2)</vt:lpstr>
      <vt:lpstr>Dom_AA_Income</vt:lpstr>
      <vt:lpstr>Dom_AA_Low_Eq (1)</vt:lpstr>
      <vt:lpstr>Dom_AA_Low_Eq (2)</vt:lpstr>
      <vt:lpstr>Dom_AA_Med_Eq</vt:lpstr>
      <vt:lpstr>Dom_AA_Variable (1)</vt:lpstr>
      <vt:lpstr>Dom_AA_Variable (2)</vt:lpstr>
      <vt:lpstr>Dom FI Bond</vt:lpstr>
      <vt:lpstr>Dom FI Income</vt:lpstr>
      <vt:lpstr>Dom FI Money</vt:lpstr>
      <vt:lpstr>Dom_Real_Gen</vt:lpstr>
      <vt:lpstr>For_Eq_Gen</vt:lpstr>
      <vt:lpstr>For_Eq_Varied</vt:lpstr>
      <vt:lpstr>For_AA_Flex</vt:lpstr>
      <vt:lpstr>Glb_AA_Income</vt:lpstr>
      <vt:lpstr>Glb_AA_Low</vt:lpstr>
      <vt:lpstr>Glb_AA_Med</vt:lpstr>
      <vt:lpstr>Glb_AA_High</vt:lpstr>
      <vt:lpstr>For FI Bond</vt:lpstr>
      <vt:lpstr>Glb_FI_Short</vt:lpstr>
      <vt:lpstr>Glb_Real_Gen</vt:lpstr>
      <vt:lpstr>Reg_Eq_Gen</vt:lpstr>
      <vt:lpstr>Reg_AA_Flex</vt:lpstr>
      <vt:lpstr>Reg_FI_Short</vt:lpstr>
      <vt:lpstr>Reg_Real_Gen</vt:lpstr>
      <vt:lpstr>WW_Eq_Gen</vt:lpstr>
      <vt:lpstr>WW_Eq_UnClass</vt:lpstr>
      <vt:lpstr>WW_AA_Flex</vt:lpstr>
      <vt:lpstr>WW_MA_Income</vt:lpstr>
      <vt:lpstr>FOF (1)</vt:lpstr>
      <vt:lpstr>FOF (2)</vt:lpstr>
      <vt:lpstr>FOF (3)</vt:lpstr>
      <vt:lpstr>FOF (4)</vt:lpstr>
      <vt:lpstr>FOF (5)</vt:lpstr>
    </vt:vector>
  </TitlesOfParts>
  <Company>ASISA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Jenny Gage</cp:lastModifiedBy>
  <cp:lastPrinted>2013-04-22T06:32:51Z</cp:lastPrinted>
  <dcterms:created xsi:type="dcterms:W3CDTF">2013-04-19T08:36:12Z</dcterms:created>
  <dcterms:modified xsi:type="dcterms:W3CDTF">2013-04-29T09:06:37Z</dcterms:modified>
</cp:coreProperties>
</file>